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saveExternalLinkValues="0" codeName="ThisWorkbook" defaultThemeVersion="124226"/>
  <mc:AlternateContent xmlns:mc="http://schemas.openxmlformats.org/markup-compatibility/2006">
    <mc:Choice Requires="x15">
      <x15ac:absPath xmlns:x15ac="http://schemas.microsoft.com/office/spreadsheetml/2010/11/ac" url="C:\Meetings\SAWG2\TSGS2_131_Tenerife\"/>
    </mc:Choice>
  </mc:AlternateContent>
  <xr:revisionPtr revIDLastSave="0" documentId="13_ncr:1_{164BBCF8-C312-49C9-B9D3-5CE77CEED92F}" xr6:coauthVersionLast="36" xr6:coauthVersionMax="36" xr10:uidLastSave="{00000000-0000-0000-0000-000000000000}"/>
  <bookViews>
    <workbookView xWindow="0" yWindow="-75" windowWidth="7710" windowHeight="9300" activeTab="1" xr2:uid="{00000000-000D-0000-FFFF-FFFF00000000}"/>
  </bookViews>
  <sheets>
    <sheet name="SA2#130_Kochi" sheetId="28" r:id="rId1"/>
    <sheet name="SA2#131_Tenerife" sheetId="5" r:id="rId2"/>
    <sheet name="Schedule" sheetId="6" r:id="rId3"/>
    <sheet name="Registration" sheetId="7" r:id="rId4"/>
    <sheet name="Sheet3" sheetId="20" r:id="rId5"/>
  </sheets>
  <definedNames>
    <definedName name="_xlnm._FilterDatabase" localSheetId="3" hidden="1">Registration!$A$1:$Q$280</definedName>
    <definedName name="_xlnm._FilterDatabase" localSheetId="0" hidden="1">'SA2#130_Kochi'!$A$1:$AD$179975</definedName>
    <definedName name="_xlnm._FilterDatabase" localSheetId="1" hidden="1">'SA2#131_Tenerife'!$A$1:$AD$179975</definedName>
    <definedName name="_xlnm._FilterDatabase" localSheetId="2" hidden="1">Schedule!$C$1:$O$81</definedName>
    <definedName name="_xlnm._FilterDatabase" localSheetId="4" hidden="1">Sheet3!$A$2:$K$1110</definedName>
    <definedName name="_Hlk93824698" localSheetId="0">'SA2#130_Kochi'!#REF!</definedName>
    <definedName name="_Hlk93824698" localSheetId="1">'SA2#131_Tenerife'!#REF!</definedName>
    <definedName name="_Hlk94935078" localSheetId="0">'SA2#130_Kochi'!#REF!</definedName>
    <definedName name="_Hlk94935078" localSheetId="1">'SA2#131_Tenerife'!#REF!</definedName>
    <definedName name="_Ref392672500" localSheetId="3">Registration!$L$73</definedName>
    <definedName name="_Ref392672701" localSheetId="3">Registration!$L$78</definedName>
    <definedName name="_Ref392672772" localSheetId="3">Registration!$L$88</definedName>
    <definedName name="_Ref392672856" localSheetId="3">Registration!$L$97</definedName>
    <definedName name="_Ref392672880" localSheetId="3">Registration!$L$108</definedName>
    <definedName name="_Ref392672942" localSheetId="3">Registration!$L$115</definedName>
    <definedName name="_Ref392673060" localSheetId="3">Registration!$L$120</definedName>
    <definedName name="_Ref392673130" localSheetId="3">Registration!$L$124</definedName>
    <definedName name="_Ref392673153" localSheetId="3">Registration!#REF!</definedName>
    <definedName name="_Toc168717742" localSheetId="0">'SA2#130_Kochi'!#REF!</definedName>
    <definedName name="_Toc168717742" localSheetId="1">'SA2#131_Tenerife'!#REF!</definedName>
    <definedName name="_Toc176770449" localSheetId="0">'SA2#130_Kochi'!$H$281</definedName>
    <definedName name="_Toc176770449" localSheetId="1">'SA2#131_Tenerife'!$H$281</definedName>
    <definedName name="_Toc316030604" localSheetId="3">Registration!$L$62</definedName>
    <definedName name="_Toc392673320" localSheetId="3">Registration!$L$66</definedName>
    <definedName name="AIs" localSheetId="0">'SA2#130_Kochi'!$D$60:$D$62</definedName>
    <definedName name="AIs" localSheetId="1">'SA2#131_Tenerife'!$D$60:$D$62</definedName>
    <definedName name="AIs">#REF!</definedName>
    <definedName name="OLE_LINK1" localSheetId="0">'SA2#130_Kochi'!#REF!</definedName>
    <definedName name="OLE_LINK1" localSheetId="1">'SA2#131_Tenerife'!#REF!</definedName>
    <definedName name="OLE_LINK2" localSheetId="0">'SA2#130_Kochi'!#REF!</definedName>
    <definedName name="OLE_LINK2" localSheetId="1">'SA2#131_Tenerife'!#REF!</definedName>
    <definedName name="OLE_LINK3" localSheetId="0">'SA2#130_Kochi'!#REF!</definedName>
    <definedName name="OLE_LINK3" localSheetId="1">'SA2#131_Tenerife'!#REF!</definedName>
    <definedName name="OLE_LINK5" localSheetId="0">'SA2#130_Kochi'!#REF!</definedName>
    <definedName name="OLE_LINK5" localSheetId="1">'SA2#131_Tenerife'!#REF!</definedName>
    <definedName name="_xlnm.Print_Area" localSheetId="0">'SA2#130_Kochi'!#REF!</definedName>
    <definedName name="_xlnm.Print_Area" localSheetId="1">'SA2#131_Tenerife'!#REF!</definedName>
    <definedName name="TABLE" localSheetId="0">'SA2#130_Kochi'!#REF!</definedName>
    <definedName name="TABLE" localSheetId="1">'SA2#131_Tenerife'!#REF!</definedName>
    <definedName name="TABLE_2" localSheetId="0">'SA2#130_Kochi'!#REF!</definedName>
    <definedName name="TABLE_2" localSheetId="1">'SA2#131_Tenerife'!#REF!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X1491" i="5" l="1"/>
  <c r="Y1491" i="5"/>
  <c r="Z1491" i="5"/>
  <c r="AA1491" i="5"/>
  <c r="X1492" i="5"/>
  <c r="Y1492" i="5"/>
  <c r="Z1492" i="5"/>
  <c r="AA1492" i="5"/>
  <c r="X1493" i="5"/>
  <c r="Y1493" i="5"/>
  <c r="Z1493" i="5"/>
  <c r="AA1493" i="5"/>
  <c r="X1494" i="5"/>
  <c r="Y1494" i="5"/>
  <c r="Z1494" i="5"/>
  <c r="AA1494" i="5"/>
  <c r="X1495" i="5"/>
  <c r="Y1495" i="5"/>
  <c r="Z1495" i="5"/>
  <c r="AA1495" i="5"/>
  <c r="X1496" i="5"/>
  <c r="Y1496" i="5"/>
  <c r="Z1496" i="5"/>
  <c r="AA1496" i="5"/>
  <c r="X1497" i="5"/>
  <c r="Y1497" i="5"/>
  <c r="Z1497" i="5"/>
  <c r="AA1497" i="5"/>
  <c r="X1498" i="5"/>
  <c r="Y1498" i="5"/>
  <c r="Z1498" i="5"/>
  <c r="AA1498" i="5"/>
  <c r="X1499" i="5"/>
  <c r="Y1499" i="5"/>
  <c r="Z1499" i="5"/>
  <c r="AA1499" i="5"/>
  <c r="X1500" i="5"/>
  <c r="Y1500" i="5"/>
  <c r="Z1500" i="5"/>
  <c r="AA1500" i="5"/>
  <c r="X1501" i="5"/>
  <c r="Y1501" i="5"/>
  <c r="Z1501" i="5"/>
  <c r="AA1501" i="5"/>
  <c r="X1502" i="5"/>
  <c r="Y1502" i="5"/>
  <c r="Z1502" i="5"/>
  <c r="AA1502" i="5"/>
  <c r="X1503" i="5"/>
  <c r="Y1503" i="5"/>
  <c r="Z1503" i="5"/>
  <c r="AA1503" i="5"/>
  <c r="X1504" i="5"/>
  <c r="Y1504" i="5"/>
  <c r="Z1504" i="5"/>
  <c r="AA1504" i="5"/>
  <c r="X1505" i="5"/>
  <c r="Y1505" i="5"/>
  <c r="Z1505" i="5"/>
  <c r="AA1505" i="5"/>
  <c r="X1506" i="5"/>
  <c r="Y1506" i="5"/>
  <c r="Z1506" i="5"/>
  <c r="AA1506" i="5"/>
  <c r="X1507" i="5"/>
  <c r="Y1507" i="5"/>
  <c r="Z1507" i="5"/>
  <c r="AA1507" i="5"/>
  <c r="X1508" i="5"/>
  <c r="Y1508" i="5"/>
  <c r="Z1508" i="5"/>
  <c r="AA1508" i="5"/>
  <c r="X1509" i="5"/>
  <c r="Y1509" i="5"/>
  <c r="Z1509" i="5"/>
  <c r="AA1509" i="5"/>
  <c r="X1510" i="5"/>
  <c r="Y1510" i="5"/>
  <c r="Z1510" i="5"/>
  <c r="AA1510" i="5"/>
  <c r="X1511" i="5"/>
  <c r="Y1511" i="5"/>
  <c r="Z1511" i="5"/>
  <c r="AA1511" i="5"/>
  <c r="X1512" i="5"/>
  <c r="Y1512" i="5"/>
  <c r="Z1512" i="5"/>
  <c r="AA1512" i="5"/>
  <c r="X1513" i="5"/>
  <c r="Y1513" i="5"/>
  <c r="Z1513" i="5"/>
  <c r="AA1513" i="5"/>
  <c r="X1514" i="5"/>
  <c r="Y1514" i="5"/>
  <c r="Z1514" i="5"/>
  <c r="AA1514" i="5"/>
  <c r="X1515" i="5"/>
  <c r="Y1515" i="5"/>
  <c r="Z1515" i="5"/>
  <c r="AA1515" i="5"/>
  <c r="X1516" i="5"/>
  <c r="Y1516" i="5"/>
  <c r="Z1516" i="5"/>
  <c r="AA1516" i="5"/>
  <c r="X1517" i="5"/>
  <c r="Y1517" i="5"/>
  <c r="Z1517" i="5"/>
  <c r="AA1517" i="5"/>
  <c r="X1518" i="5"/>
  <c r="Y1518" i="5"/>
  <c r="Z1518" i="5"/>
  <c r="AA1518" i="5"/>
  <c r="X1519" i="5"/>
  <c r="Y1519" i="5"/>
  <c r="Z1519" i="5"/>
  <c r="AA1519" i="5"/>
  <c r="X1520" i="5"/>
  <c r="Y1520" i="5"/>
  <c r="Z1520" i="5"/>
  <c r="AA1520" i="5"/>
  <c r="X1521" i="5"/>
  <c r="Y1521" i="5"/>
  <c r="Z1521" i="5"/>
  <c r="AA1521" i="5"/>
  <c r="X1522" i="5"/>
  <c r="Y1522" i="5"/>
  <c r="Z1522" i="5"/>
  <c r="AA1522" i="5"/>
  <c r="X1523" i="5"/>
  <c r="Y1523" i="5"/>
  <c r="Z1523" i="5"/>
  <c r="AA1523" i="5"/>
  <c r="X1524" i="5"/>
  <c r="Y1524" i="5"/>
  <c r="Z1524" i="5"/>
  <c r="AA1524" i="5"/>
  <c r="X1525" i="5"/>
  <c r="Y1525" i="5"/>
  <c r="Z1525" i="5"/>
  <c r="AA1525" i="5"/>
  <c r="X1526" i="5"/>
  <c r="Y1526" i="5"/>
  <c r="Z1526" i="5"/>
  <c r="AA1526" i="5"/>
  <c r="X1527" i="5"/>
  <c r="Y1527" i="5"/>
  <c r="Z1527" i="5"/>
  <c r="AA1527" i="5"/>
  <c r="X1528" i="5"/>
  <c r="Y1528" i="5"/>
  <c r="Z1528" i="5"/>
  <c r="AA1528" i="5"/>
  <c r="X1529" i="5"/>
  <c r="Y1529" i="5"/>
  <c r="Z1529" i="5"/>
  <c r="AA1529" i="5"/>
  <c r="X1530" i="5"/>
  <c r="Y1530" i="5"/>
  <c r="Z1530" i="5"/>
  <c r="AA1530" i="5"/>
  <c r="X1531" i="5"/>
  <c r="Y1531" i="5"/>
  <c r="Z1531" i="5"/>
  <c r="AA1531" i="5"/>
  <c r="X1532" i="5"/>
  <c r="Y1532" i="5"/>
  <c r="Z1532" i="5"/>
  <c r="AA1532" i="5"/>
  <c r="X1533" i="5"/>
  <c r="Y1533" i="5"/>
  <c r="Z1533" i="5"/>
  <c r="AA1533" i="5"/>
  <c r="X1534" i="5"/>
  <c r="Y1534" i="5"/>
  <c r="Z1534" i="5"/>
  <c r="AA1534" i="5"/>
  <c r="X1535" i="5"/>
  <c r="Y1535" i="5"/>
  <c r="Z1535" i="5"/>
  <c r="AA1535" i="5"/>
  <c r="X1536" i="5"/>
  <c r="Y1536" i="5"/>
  <c r="Z1536" i="5"/>
  <c r="AA1536" i="5"/>
  <c r="X1537" i="5"/>
  <c r="Y1537" i="5"/>
  <c r="Z1537" i="5"/>
  <c r="AA1537" i="5"/>
  <c r="X1538" i="5"/>
  <c r="Y1538" i="5"/>
  <c r="Z1538" i="5"/>
  <c r="AA1538" i="5"/>
  <c r="X1539" i="5"/>
  <c r="Y1539" i="5"/>
  <c r="Z1539" i="5"/>
  <c r="AA1539" i="5"/>
  <c r="X1540" i="5"/>
  <c r="Y1540" i="5"/>
  <c r="Z1540" i="5"/>
  <c r="AA1540" i="5"/>
  <c r="X1541" i="5"/>
  <c r="Y1541" i="5"/>
  <c r="Z1541" i="5"/>
  <c r="AA1541" i="5"/>
  <c r="X1542" i="5"/>
  <c r="Y1542" i="5"/>
  <c r="Z1542" i="5"/>
  <c r="AA1542" i="5"/>
  <c r="X1543" i="5"/>
  <c r="Y1543" i="5"/>
  <c r="Z1543" i="5"/>
  <c r="AA1543" i="5"/>
  <c r="X1544" i="5"/>
  <c r="Y1544" i="5"/>
  <c r="Z1544" i="5"/>
  <c r="AA1544" i="5"/>
  <c r="X1545" i="5"/>
  <c r="Y1545" i="5"/>
  <c r="Z1545" i="5"/>
  <c r="AA1545" i="5"/>
  <c r="X1546" i="5"/>
  <c r="Y1546" i="5"/>
  <c r="Z1546" i="5"/>
  <c r="AA1546" i="5"/>
  <c r="X1547" i="5"/>
  <c r="Y1547" i="5"/>
  <c r="Z1547" i="5"/>
  <c r="AA1547" i="5"/>
  <c r="X1548" i="5"/>
  <c r="Y1548" i="5"/>
  <c r="Z1548" i="5"/>
  <c r="AA1548" i="5"/>
  <c r="X1549" i="5"/>
  <c r="Y1549" i="5"/>
  <c r="Z1549" i="5"/>
  <c r="AA1549" i="5"/>
  <c r="X1550" i="5"/>
  <c r="Y1550" i="5"/>
  <c r="Z1550" i="5"/>
  <c r="AA1550" i="5"/>
  <c r="X1551" i="5"/>
  <c r="Y1551" i="5"/>
  <c r="Z1551" i="5"/>
  <c r="AA1551" i="5"/>
  <c r="X1552" i="5"/>
  <c r="Y1552" i="5"/>
  <c r="Z1552" i="5"/>
  <c r="AA1552" i="5"/>
  <c r="X1553" i="5"/>
  <c r="Y1553" i="5"/>
  <c r="Z1553" i="5"/>
  <c r="AA1553" i="5"/>
  <c r="X1554" i="5"/>
  <c r="Y1554" i="5"/>
  <c r="Z1554" i="5"/>
  <c r="AA1554" i="5"/>
  <c r="X1555" i="5"/>
  <c r="Y1555" i="5"/>
  <c r="Z1555" i="5"/>
  <c r="AA1555" i="5"/>
  <c r="X1556" i="5"/>
  <c r="Y1556" i="5"/>
  <c r="Z1556" i="5"/>
  <c r="AA1556" i="5"/>
  <c r="X1557" i="5"/>
  <c r="Y1557" i="5"/>
  <c r="Z1557" i="5"/>
  <c r="AA1557" i="5"/>
  <c r="X1558" i="5"/>
  <c r="Y1558" i="5"/>
  <c r="Z1558" i="5"/>
  <c r="AA1558" i="5"/>
  <c r="X1559" i="5"/>
  <c r="Y1559" i="5"/>
  <c r="Z1559" i="5"/>
  <c r="AA1559" i="5"/>
  <c r="X1560" i="5"/>
  <c r="Y1560" i="5"/>
  <c r="Z1560" i="5"/>
  <c r="AA1560" i="5"/>
  <c r="X1561" i="5"/>
  <c r="Y1561" i="5"/>
  <c r="Z1561" i="5"/>
  <c r="AA1561" i="5"/>
  <c r="X1562" i="5"/>
  <c r="Y1562" i="5"/>
  <c r="Z1562" i="5"/>
  <c r="AA1562" i="5"/>
  <c r="X1563" i="5"/>
  <c r="Y1563" i="5"/>
  <c r="Z1563" i="5"/>
  <c r="AA1563" i="5"/>
  <c r="X1564" i="5"/>
  <c r="Y1564" i="5"/>
  <c r="Z1564" i="5"/>
  <c r="AA1564" i="5"/>
  <c r="X1565" i="5"/>
  <c r="Y1565" i="5"/>
  <c r="Z1565" i="5"/>
  <c r="AA1565" i="5"/>
  <c r="X1566" i="5"/>
  <c r="Y1566" i="5"/>
  <c r="Z1566" i="5"/>
  <c r="AA1566" i="5"/>
  <c r="X1567" i="5"/>
  <c r="Y1567" i="5"/>
  <c r="Z1567" i="5"/>
  <c r="AA1567" i="5"/>
  <c r="X1568" i="5"/>
  <c r="Y1568" i="5"/>
  <c r="Z1568" i="5"/>
  <c r="AA1568" i="5"/>
  <c r="X1569" i="5"/>
  <c r="Y1569" i="5"/>
  <c r="Z1569" i="5"/>
  <c r="AA1569" i="5"/>
  <c r="X1570" i="5"/>
  <c r="Y1570" i="5"/>
  <c r="Z1570" i="5"/>
  <c r="AA1570" i="5"/>
  <c r="X1571" i="5"/>
  <c r="Y1571" i="5"/>
  <c r="Z1571" i="5"/>
  <c r="AA1571" i="5"/>
  <c r="X1572" i="5"/>
  <c r="Y1572" i="5"/>
  <c r="Z1572" i="5"/>
  <c r="AA1572" i="5"/>
  <c r="X1573" i="5"/>
  <c r="Y1573" i="5"/>
  <c r="Z1573" i="5"/>
  <c r="AA1573" i="5"/>
  <c r="X1574" i="5"/>
  <c r="Y1574" i="5"/>
  <c r="Z1574" i="5"/>
  <c r="AA1574" i="5"/>
  <c r="X1575" i="5"/>
  <c r="Y1575" i="5"/>
  <c r="Z1575" i="5"/>
  <c r="AA1575" i="5"/>
  <c r="X1576" i="5"/>
  <c r="Y1576" i="5"/>
  <c r="Z1576" i="5"/>
  <c r="AA1576" i="5"/>
  <c r="X1577" i="5"/>
  <c r="Y1577" i="5"/>
  <c r="Z1577" i="5"/>
  <c r="AA1577" i="5"/>
  <c r="X1578" i="5"/>
  <c r="Y1578" i="5"/>
  <c r="Z1578" i="5"/>
  <c r="AA1578" i="5"/>
  <c r="X1579" i="5"/>
  <c r="Y1579" i="5"/>
  <c r="Z1579" i="5"/>
  <c r="AA1579" i="5"/>
  <c r="X1580" i="5"/>
  <c r="Y1580" i="5"/>
  <c r="Z1580" i="5"/>
  <c r="AA1580" i="5"/>
  <c r="X1581" i="5"/>
  <c r="Y1581" i="5"/>
  <c r="Z1581" i="5"/>
  <c r="AA1581" i="5"/>
  <c r="X1582" i="5"/>
  <c r="Y1582" i="5"/>
  <c r="Z1582" i="5"/>
  <c r="AA1582" i="5"/>
  <c r="X1583" i="5"/>
  <c r="Y1583" i="5"/>
  <c r="Z1583" i="5"/>
  <c r="AA1583" i="5"/>
  <c r="X1584" i="5"/>
  <c r="Y1584" i="5"/>
  <c r="Z1584" i="5"/>
  <c r="AA1584" i="5"/>
  <c r="X1585" i="5"/>
  <c r="Y1585" i="5"/>
  <c r="Z1585" i="5"/>
  <c r="AA1585" i="5"/>
  <c r="X1586" i="5"/>
  <c r="Y1586" i="5"/>
  <c r="Z1586" i="5"/>
  <c r="AA1586" i="5"/>
  <c r="X1587" i="5"/>
  <c r="Y1587" i="5"/>
  <c r="Z1587" i="5"/>
  <c r="AA1587" i="5"/>
  <c r="X1588" i="5"/>
  <c r="Y1588" i="5"/>
  <c r="Z1588" i="5"/>
  <c r="AA1588" i="5"/>
  <c r="X1589" i="5"/>
  <c r="Y1589" i="5"/>
  <c r="Z1589" i="5"/>
  <c r="AA1589" i="5"/>
  <c r="X1590" i="5"/>
  <c r="Y1590" i="5"/>
  <c r="Z1590" i="5"/>
  <c r="AA1590" i="5"/>
  <c r="X1591" i="5"/>
  <c r="Y1591" i="5"/>
  <c r="Z1591" i="5"/>
  <c r="AA1591" i="5"/>
  <c r="X1592" i="5"/>
  <c r="Y1592" i="5"/>
  <c r="Z1592" i="5"/>
  <c r="AA1592" i="5"/>
  <c r="X1593" i="5"/>
  <c r="Y1593" i="5"/>
  <c r="Z1593" i="5"/>
  <c r="AA1593" i="5"/>
  <c r="X1594" i="5"/>
  <c r="Y1594" i="5"/>
  <c r="Z1594" i="5"/>
  <c r="AA1594" i="5"/>
  <c r="X1595" i="5"/>
  <c r="Y1595" i="5"/>
  <c r="Z1595" i="5"/>
  <c r="AA1595" i="5"/>
  <c r="X1596" i="5"/>
  <c r="Y1596" i="5"/>
  <c r="Z1596" i="5"/>
  <c r="AA1596" i="5"/>
  <c r="X1597" i="5"/>
  <c r="Y1597" i="5"/>
  <c r="Z1597" i="5"/>
  <c r="AA1597" i="5"/>
  <c r="X1598" i="5"/>
  <c r="Y1598" i="5"/>
  <c r="Z1598" i="5"/>
  <c r="AA1598" i="5"/>
  <c r="X1599" i="5"/>
  <c r="Y1599" i="5"/>
  <c r="Z1599" i="5"/>
  <c r="AA1599" i="5"/>
  <c r="X1600" i="5"/>
  <c r="Y1600" i="5"/>
  <c r="Z1600" i="5"/>
  <c r="AA1600" i="5"/>
  <c r="X1601" i="5"/>
  <c r="Y1601" i="5"/>
  <c r="Z1601" i="5"/>
  <c r="AA1601" i="5"/>
  <c r="X1602" i="5"/>
  <c r="Y1602" i="5"/>
  <c r="Z1602" i="5"/>
  <c r="AA1602" i="5"/>
  <c r="X1603" i="5"/>
  <c r="Y1603" i="5"/>
  <c r="Z1603" i="5"/>
  <c r="AA1603" i="5"/>
  <c r="X1604" i="5"/>
  <c r="Y1604" i="5"/>
  <c r="Z1604" i="5"/>
  <c r="AA1604" i="5"/>
  <c r="X1605" i="5"/>
  <c r="Y1605" i="5"/>
  <c r="Z1605" i="5"/>
  <c r="AA1605" i="5"/>
  <c r="X1606" i="5"/>
  <c r="Y1606" i="5"/>
  <c r="Z1606" i="5"/>
  <c r="AA1606" i="5"/>
  <c r="X1607" i="5"/>
  <c r="Y1607" i="5"/>
  <c r="Z1607" i="5"/>
  <c r="AA1607" i="5"/>
  <c r="X1608" i="5"/>
  <c r="Y1608" i="5"/>
  <c r="Z1608" i="5"/>
  <c r="AA1608" i="5"/>
  <c r="X1609" i="5"/>
  <c r="Y1609" i="5"/>
  <c r="Z1609" i="5"/>
  <c r="AA1609" i="5"/>
  <c r="X1610" i="5"/>
  <c r="Y1610" i="5"/>
  <c r="Z1610" i="5"/>
  <c r="AA1610" i="5"/>
  <c r="X1611" i="5"/>
  <c r="Y1611" i="5"/>
  <c r="Z1611" i="5"/>
  <c r="AA1611" i="5"/>
  <c r="X1612" i="5"/>
  <c r="Y1612" i="5"/>
  <c r="Z1612" i="5"/>
  <c r="AA1612" i="5"/>
  <c r="X1613" i="5"/>
  <c r="Y1613" i="5"/>
  <c r="Z1613" i="5"/>
  <c r="AA1613" i="5"/>
  <c r="X1614" i="5"/>
  <c r="Y1614" i="5"/>
  <c r="Z1614" i="5"/>
  <c r="AA1614" i="5"/>
  <c r="X1615" i="5"/>
  <c r="Y1615" i="5"/>
  <c r="Z1615" i="5"/>
  <c r="AA1615" i="5"/>
  <c r="X1616" i="5"/>
  <c r="Y1616" i="5"/>
  <c r="Z1616" i="5"/>
  <c r="AA1616" i="5"/>
  <c r="X1617" i="5"/>
  <c r="Y1617" i="5"/>
  <c r="Z1617" i="5"/>
  <c r="AA1617" i="5"/>
  <c r="X1618" i="5"/>
  <c r="Y1618" i="5"/>
  <c r="Z1618" i="5"/>
  <c r="AA1618" i="5"/>
  <c r="X1619" i="5"/>
  <c r="Y1619" i="5"/>
  <c r="Z1619" i="5"/>
  <c r="AA1619" i="5"/>
  <c r="X1620" i="5"/>
  <c r="Y1620" i="5"/>
  <c r="Z1620" i="5"/>
  <c r="AA1620" i="5"/>
  <c r="X1621" i="5"/>
  <c r="Y1621" i="5"/>
  <c r="Z1621" i="5"/>
  <c r="AA1621" i="5"/>
  <c r="X1622" i="5"/>
  <c r="Y1622" i="5"/>
  <c r="Z1622" i="5"/>
  <c r="AA1622" i="5"/>
  <c r="X1623" i="5"/>
  <c r="Y1623" i="5"/>
  <c r="Z1623" i="5"/>
  <c r="AA1623" i="5"/>
  <c r="X1624" i="5"/>
  <c r="Y1624" i="5"/>
  <c r="Z1624" i="5"/>
  <c r="AA1624" i="5"/>
  <c r="X1625" i="5"/>
  <c r="Y1625" i="5"/>
  <c r="Z1625" i="5"/>
  <c r="AA1625" i="5"/>
  <c r="X1626" i="5"/>
  <c r="Y1626" i="5"/>
  <c r="Z1626" i="5"/>
  <c r="AA1626" i="5"/>
  <c r="X1627" i="5"/>
  <c r="Y1627" i="5"/>
  <c r="Z1627" i="5"/>
  <c r="AA1627" i="5"/>
  <c r="X1628" i="5"/>
  <c r="Y1628" i="5"/>
  <c r="Z1628" i="5"/>
  <c r="AA1628" i="5"/>
  <c r="X1629" i="5"/>
  <c r="Y1629" i="5"/>
  <c r="Z1629" i="5"/>
  <c r="AA1629" i="5"/>
  <c r="X1630" i="5"/>
  <c r="Y1630" i="5"/>
  <c r="Z1630" i="5"/>
  <c r="AA1630" i="5"/>
  <c r="X1631" i="5"/>
  <c r="Y1631" i="5"/>
  <c r="Z1631" i="5"/>
  <c r="AA1631" i="5"/>
  <c r="X1632" i="5"/>
  <c r="Y1632" i="5"/>
  <c r="Z1632" i="5"/>
  <c r="AA1632" i="5"/>
  <c r="X1633" i="5"/>
  <c r="Y1633" i="5"/>
  <c r="Z1633" i="5"/>
  <c r="AA1633" i="5"/>
  <c r="X1634" i="5"/>
  <c r="Y1634" i="5"/>
  <c r="Z1634" i="5"/>
  <c r="AA1634" i="5"/>
  <c r="X1635" i="5"/>
  <c r="Y1635" i="5"/>
  <c r="Z1635" i="5"/>
  <c r="AA1635" i="5"/>
  <c r="X1636" i="5"/>
  <c r="Y1636" i="5"/>
  <c r="Z1636" i="5"/>
  <c r="AA1636" i="5"/>
  <c r="X1637" i="5"/>
  <c r="Y1637" i="5"/>
  <c r="Z1637" i="5"/>
  <c r="AA1637" i="5"/>
  <c r="X1638" i="5"/>
  <c r="Y1638" i="5"/>
  <c r="Z1638" i="5"/>
  <c r="AA1638" i="5"/>
  <c r="X1639" i="5"/>
  <c r="Y1639" i="5"/>
  <c r="Z1639" i="5"/>
  <c r="AA1639" i="5"/>
  <c r="X1640" i="5"/>
  <c r="Y1640" i="5"/>
  <c r="Z1640" i="5"/>
  <c r="AA1640" i="5"/>
  <c r="X1641" i="5"/>
  <c r="Y1641" i="5"/>
  <c r="Z1641" i="5"/>
  <c r="AA1641" i="5"/>
  <c r="X1642" i="5"/>
  <c r="Y1642" i="5"/>
  <c r="Z1642" i="5"/>
  <c r="AA1642" i="5"/>
  <c r="X1643" i="5"/>
  <c r="Y1643" i="5"/>
  <c r="Z1643" i="5"/>
  <c r="AA1643" i="5"/>
  <c r="X1644" i="5"/>
  <c r="Y1644" i="5"/>
  <c r="Z1644" i="5"/>
  <c r="AA1644" i="5"/>
  <c r="X1645" i="5"/>
  <c r="Y1645" i="5"/>
  <c r="Z1645" i="5"/>
  <c r="AA1645" i="5"/>
  <c r="X1646" i="5"/>
  <c r="Y1646" i="5"/>
  <c r="Z1646" i="5"/>
  <c r="AA1646" i="5"/>
  <c r="X1647" i="5"/>
  <c r="Y1647" i="5"/>
  <c r="Z1647" i="5"/>
  <c r="AA1647" i="5"/>
  <c r="X1648" i="5"/>
  <c r="Y1648" i="5"/>
  <c r="Z1648" i="5"/>
  <c r="AA1648" i="5"/>
  <c r="X1649" i="5"/>
  <c r="Y1649" i="5"/>
  <c r="Z1649" i="5"/>
  <c r="AA1649" i="5"/>
  <c r="X1650" i="5"/>
  <c r="Y1650" i="5"/>
  <c r="Z1650" i="5"/>
  <c r="AA1650" i="5"/>
  <c r="X1651" i="5"/>
  <c r="Y1651" i="5"/>
  <c r="Z1651" i="5"/>
  <c r="AA1651" i="5"/>
  <c r="X1652" i="5"/>
  <c r="Y1652" i="5"/>
  <c r="Z1652" i="5"/>
  <c r="AA1652" i="5"/>
  <c r="X1653" i="5"/>
  <c r="Y1653" i="5"/>
  <c r="Z1653" i="5"/>
  <c r="AA1653" i="5"/>
  <c r="X1654" i="5"/>
  <c r="Y1654" i="5"/>
  <c r="Z1654" i="5"/>
  <c r="AA1654" i="5"/>
  <c r="X1655" i="5"/>
  <c r="Y1655" i="5"/>
  <c r="Z1655" i="5"/>
  <c r="AA1655" i="5"/>
  <c r="X1656" i="5"/>
  <c r="Y1656" i="5"/>
  <c r="Z1656" i="5"/>
  <c r="AA1656" i="5"/>
  <c r="X1657" i="5"/>
  <c r="Y1657" i="5"/>
  <c r="Z1657" i="5"/>
  <c r="AA1657" i="5"/>
  <c r="X1658" i="5"/>
  <c r="Y1658" i="5"/>
  <c r="Z1658" i="5"/>
  <c r="AA1658" i="5"/>
  <c r="X1659" i="5"/>
  <c r="Y1659" i="5"/>
  <c r="Z1659" i="5"/>
  <c r="AA1659" i="5"/>
  <c r="X1660" i="5"/>
  <c r="Y1660" i="5"/>
  <c r="Z1660" i="5"/>
  <c r="AA1660" i="5"/>
  <c r="X1661" i="5"/>
  <c r="Y1661" i="5"/>
  <c r="Z1661" i="5"/>
  <c r="AA1661" i="5"/>
  <c r="X1662" i="5"/>
  <c r="Y1662" i="5"/>
  <c r="Z1662" i="5"/>
  <c r="AA1662" i="5"/>
  <c r="X1663" i="5"/>
  <c r="Y1663" i="5"/>
  <c r="Z1663" i="5"/>
  <c r="AA1663" i="5"/>
  <c r="X1664" i="5"/>
  <c r="Y1664" i="5"/>
  <c r="Z1664" i="5"/>
  <c r="AA1664" i="5"/>
  <c r="X1665" i="5"/>
  <c r="Y1665" i="5"/>
  <c r="Z1665" i="5"/>
  <c r="AA1665" i="5"/>
  <c r="X1666" i="5"/>
  <c r="Y1666" i="5"/>
  <c r="Z1666" i="5"/>
  <c r="AA1666" i="5"/>
  <c r="X1667" i="5"/>
  <c r="Y1667" i="5"/>
  <c r="Z1667" i="5"/>
  <c r="AA1667" i="5"/>
  <c r="X1668" i="5"/>
  <c r="Y1668" i="5"/>
  <c r="Z1668" i="5"/>
  <c r="AA1668" i="5"/>
  <c r="X1669" i="5"/>
  <c r="Y1669" i="5"/>
  <c r="Z1669" i="5"/>
  <c r="AA1669" i="5"/>
  <c r="X1670" i="5"/>
  <c r="Y1670" i="5"/>
  <c r="Z1670" i="5"/>
  <c r="AA1670" i="5"/>
  <c r="X1671" i="5"/>
  <c r="Y1671" i="5"/>
  <c r="Z1671" i="5"/>
  <c r="AA1671" i="5"/>
  <c r="X1672" i="5"/>
  <c r="Y1672" i="5"/>
  <c r="Z1672" i="5"/>
  <c r="AA1672" i="5"/>
  <c r="X1673" i="5"/>
  <c r="Y1673" i="5"/>
  <c r="Z1673" i="5"/>
  <c r="AA1673" i="5"/>
  <c r="X1674" i="5"/>
  <c r="Y1674" i="5"/>
  <c r="Z1674" i="5"/>
  <c r="AA1674" i="5"/>
  <c r="X1675" i="5"/>
  <c r="Y1675" i="5"/>
  <c r="Z1675" i="5"/>
  <c r="AA1675" i="5"/>
  <c r="X1676" i="5"/>
  <c r="Y1676" i="5"/>
  <c r="Z1676" i="5"/>
  <c r="AA1676" i="5"/>
  <c r="X872" i="5" l="1"/>
  <c r="X873" i="5"/>
  <c r="X874" i="5"/>
  <c r="X875" i="5"/>
  <c r="X876" i="5"/>
  <c r="X877" i="5"/>
  <c r="X878" i="5"/>
  <c r="X879" i="5"/>
  <c r="X880" i="5"/>
  <c r="X881" i="5"/>
  <c r="X882" i="5"/>
  <c r="X883" i="5"/>
  <c r="X884" i="5"/>
  <c r="X885" i="5"/>
  <c r="X886" i="5"/>
  <c r="X887" i="5"/>
  <c r="X888" i="5"/>
  <c r="X889" i="5"/>
  <c r="X890" i="5"/>
  <c r="X891" i="5"/>
  <c r="X892" i="5"/>
  <c r="X893" i="5"/>
  <c r="X894" i="5"/>
  <c r="X895" i="5"/>
  <c r="X896" i="5"/>
  <c r="X897" i="5"/>
  <c r="X898" i="5"/>
  <c r="X899" i="5"/>
  <c r="X900" i="5"/>
  <c r="X901" i="5"/>
  <c r="X902" i="5"/>
  <c r="X903" i="5"/>
  <c r="X904" i="5"/>
  <c r="X905" i="5"/>
  <c r="X906" i="5"/>
  <c r="X907" i="5"/>
  <c r="X908" i="5"/>
  <c r="X909" i="5"/>
  <c r="X910" i="5"/>
  <c r="X911" i="5"/>
  <c r="X912" i="5"/>
  <c r="X913" i="5"/>
  <c r="X914" i="5"/>
  <c r="X915" i="5"/>
  <c r="X916" i="5"/>
  <c r="X917" i="5"/>
  <c r="X918" i="5"/>
  <c r="X919" i="5"/>
  <c r="X920" i="5"/>
  <c r="X921" i="5"/>
  <c r="X922" i="5"/>
  <c r="X923" i="5"/>
  <c r="X924" i="5"/>
  <c r="X925" i="5"/>
  <c r="X926" i="5"/>
  <c r="X927" i="5"/>
  <c r="X928" i="5"/>
  <c r="X929" i="5"/>
  <c r="X930" i="5"/>
  <c r="X931" i="5"/>
  <c r="X932" i="5"/>
  <c r="X933" i="5"/>
  <c r="X934" i="5"/>
  <c r="X935" i="5"/>
  <c r="X936" i="5"/>
  <c r="X937" i="5"/>
  <c r="X938" i="5"/>
  <c r="X939" i="5"/>
  <c r="X940" i="5"/>
  <c r="X941" i="5"/>
  <c r="X942" i="5"/>
  <c r="X943" i="5"/>
  <c r="X944" i="5"/>
  <c r="X945" i="5"/>
  <c r="X946" i="5"/>
  <c r="X947" i="5"/>
  <c r="X948" i="5"/>
  <c r="X949" i="5"/>
  <c r="X950" i="5"/>
  <c r="X951" i="5"/>
  <c r="X952" i="5"/>
  <c r="X953" i="5"/>
  <c r="X954" i="5"/>
  <c r="X955" i="5"/>
  <c r="X956" i="5"/>
  <c r="X957" i="5"/>
  <c r="X958" i="5"/>
  <c r="X959" i="5"/>
  <c r="X960" i="5"/>
  <c r="X961" i="5"/>
  <c r="X962" i="5"/>
  <c r="X963" i="5"/>
  <c r="X964" i="5"/>
  <c r="X965" i="5"/>
  <c r="X966" i="5"/>
  <c r="X967" i="5"/>
  <c r="X968" i="5"/>
  <c r="X969" i="5"/>
  <c r="X970" i="5"/>
  <c r="X971" i="5"/>
  <c r="X972" i="5"/>
  <c r="X973" i="5"/>
  <c r="X974" i="5"/>
  <c r="X975" i="5"/>
  <c r="X976" i="5"/>
  <c r="X977" i="5"/>
  <c r="X978" i="5"/>
  <c r="X979" i="5"/>
  <c r="X980" i="5"/>
  <c r="X981" i="5"/>
  <c r="X982" i="5"/>
  <c r="X983" i="5"/>
  <c r="X984" i="5"/>
  <c r="X985" i="5"/>
  <c r="X986" i="5"/>
  <c r="X987" i="5"/>
  <c r="X988" i="5"/>
  <c r="X989" i="5"/>
  <c r="X990" i="5"/>
  <c r="X991" i="5"/>
  <c r="X992" i="5"/>
  <c r="X993" i="5"/>
  <c r="X994" i="5"/>
  <c r="X995" i="5"/>
  <c r="X996" i="5"/>
  <c r="X997" i="5"/>
  <c r="X998" i="5"/>
  <c r="X999" i="5"/>
  <c r="X1000" i="5"/>
  <c r="X1001" i="5"/>
  <c r="X1002" i="5"/>
  <c r="X1003" i="5"/>
  <c r="X1004" i="5"/>
  <c r="X1005" i="5"/>
  <c r="X1006" i="5"/>
  <c r="X1007" i="5"/>
  <c r="X1008" i="5"/>
  <c r="X1009" i="5"/>
  <c r="X1010" i="5"/>
  <c r="X1011" i="5"/>
  <c r="X1012" i="5"/>
  <c r="X1013" i="5"/>
  <c r="X1014" i="5"/>
  <c r="X1015" i="5"/>
  <c r="X1016" i="5"/>
  <c r="X1017" i="5"/>
  <c r="X1018" i="5"/>
  <c r="X1019" i="5"/>
  <c r="X1020" i="5"/>
  <c r="X1021" i="5"/>
  <c r="X1022" i="5"/>
  <c r="X1023" i="5"/>
  <c r="X1024" i="5"/>
  <c r="X1025" i="5"/>
  <c r="X1026" i="5"/>
  <c r="X1027" i="5"/>
  <c r="X1028" i="5"/>
  <c r="X1029" i="5"/>
  <c r="X1030" i="5"/>
  <c r="X1031" i="5"/>
  <c r="X1032" i="5"/>
  <c r="X1033" i="5"/>
  <c r="X1034" i="5"/>
  <c r="X1035" i="5"/>
  <c r="X1036" i="5"/>
  <c r="X1037" i="5"/>
  <c r="X1038" i="5"/>
  <c r="X1039" i="5"/>
  <c r="X1040" i="5"/>
  <c r="X1041" i="5"/>
  <c r="X1042" i="5"/>
  <c r="X1043" i="5"/>
  <c r="X1044" i="5"/>
  <c r="X1045" i="5"/>
  <c r="X1046" i="5"/>
  <c r="X1047" i="5"/>
  <c r="X1048" i="5"/>
  <c r="X1049" i="5"/>
  <c r="X1050" i="5"/>
  <c r="X1051" i="5"/>
  <c r="X1052" i="5"/>
  <c r="X1053" i="5"/>
  <c r="X1054" i="5"/>
  <c r="X1055" i="5"/>
  <c r="X1056" i="5"/>
  <c r="X1057" i="5"/>
  <c r="X1058" i="5"/>
  <c r="X1059" i="5"/>
  <c r="X1060" i="5"/>
  <c r="X1061" i="5"/>
  <c r="X1062" i="5"/>
  <c r="X1063" i="5"/>
  <c r="X1064" i="5"/>
  <c r="X1065" i="5"/>
  <c r="X1066" i="5"/>
  <c r="X1067" i="5"/>
  <c r="X1068" i="5"/>
  <c r="X1069" i="5"/>
  <c r="X1070" i="5"/>
  <c r="X1071" i="5"/>
  <c r="X1072" i="5"/>
  <c r="X1073" i="5"/>
  <c r="X1074" i="5"/>
  <c r="X1075" i="5"/>
  <c r="X1076" i="5"/>
  <c r="X1077" i="5"/>
  <c r="X1078" i="5"/>
  <c r="X1079" i="5"/>
  <c r="X1080" i="5"/>
  <c r="X1081" i="5"/>
  <c r="X1082" i="5"/>
  <c r="X1083" i="5"/>
  <c r="X1084" i="5"/>
  <c r="X1085" i="5"/>
  <c r="X1086" i="5"/>
  <c r="X1087" i="5"/>
  <c r="X1088" i="5"/>
  <c r="X1089" i="5"/>
  <c r="X1090" i="5"/>
  <c r="X1091" i="5"/>
  <c r="X1092" i="5"/>
  <c r="X1093" i="5"/>
  <c r="X1094" i="5"/>
  <c r="X1095" i="5"/>
  <c r="X1096" i="5"/>
  <c r="X1097" i="5"/>
  <c r="X1098" i="5"/>
  <c r="X1099" i="5"/>
  <c r="X1100" i="5"/>
  <c r="X1101" i="5"/>
  <c r="X1102" i="5"/>
  <c r="X1103" i="5"/>
  <c r="X1104" i="5"/>
  <c r="X1105" i="5"/>
  <c r="X1106" i="5"/>
  <c r="X1107" i="5"/>
  <c r="X1108" i="5"/>
  <c r="X1109" i="5"/>
  <c r="X1110" i="5"/>
  <c r="X1111" i="5"/>
  <c r="X1112" i="5"/>
  <c r="X1113" i="5"/>
  <c r="X1114" i="5"/>
  <c r="X1115" i="5"/>
  <c r="X1116" i="5"/>
  <c r="X1117" i="5"/>
  <c r="X1118" i="5"/>
  <c r="X1119" i="5"/>
  <c r="X1120" i="5"/>
  <c r="X1121" i="5"/>
  <c r="X1122" i="5"/>
  <c r="X1123" i="5"/>
  <c r="X1124" i="5"/>
  <c r="X1125" i="5"/>
  <c r="X1126" i="5"/>
  <c r="X1127" i="5"/>
  <c r="X1128" i="5"/>
  <c r="X1129" i="5"/>
  <c r="X1130" i="5"/>
  <c r="X1131" i="5"/>
  <c r="X1132" i="5"/>
  <c r="X1133" i="5"/>
  <c r="X1134" i="5"/>
  <c r="X1135" i="5"/>
  <c r="X1136" i="5"/>
  <c r="X1137" i="5"/>
  <c r="X1138" i="5"/>
  <c r="X1139" i="5"/>
  <c r="X1140" i="5"/>
  <c r="X1141" i="5"/>
  <c r="X1142" i="5"/>
  <c r="X1143" i="5"/>
  <c r="X1144" i="5"/>
  <c r="X1145" i="5"/>
  <c r="X1146" i="5"/>
  <c r="X1147" i="5"/>
  <c r="X1148" i="5"/>
  <c r="X1149" i="5"/>
  <c r="X1150" i="5"/>
  <c r="X1151" i="5"/>
  <c r="X1152" i="5"/>
  <c r="X1153" i="5"/>
  <c r="X1154" i="5"/>
  <c r="X1155" i="5"/>
  <c r="X1156" i="5"/>
  <c r="X1157" i="5"/>
  <c r="X1158" i="5"/>
  <c r="X1159" i="5"/>
  <c r="X1160" i="5"/>
  <c r="X1161" i="5"/>
  <c r="X1162" i="5"/>
  <c r="X1163" i="5"/>
  <c r="X1164" i="5"/>
  <c r="X1165" i="5"/>
  <c r="X1166" i="5"/>
  <c r="X1167" i="5"/>
  <c r="X1168" i="5"/>
  <c r="X1169" i="5"/>
  <c r="X1170" i="5"/>
  <c r="X1171" i="5"/>
  <c r="X1172" i="5"/>
  <c r="X1173" i="5"/>
  <c r="X1174" i="5"/>
  <c r="X1175" i="5"/>
  <c r="X1176" i="5"/>
  <c r="X1177" i="5"/>
  <c r="X1178" i="5"/>
  <c r="X1179" i="5"/>
  <c r="X1180" i="5"/>
  <c r="X1181" i="5"/>
  <c r="X1182" i="5"/>
  <c r="X1183" i="5"/>
  <c r="X1184" i="5"/>
  <c r="X1185" i="5"/>
  <c r="X1186" i="5"/>
  <c r="X1187" i="5"/>
  <c r="X1188" i="5"/>
  <c r="X1189" i="5"/>
  <c r="X1190" i="5"/>
  <c r="X1191" i="5"/>
  <c r="X1192" i="5"/>
  <c r="X1193" i="5"/>
  <c r="X1194" i="5"/>
  <c r="X1195" i="5"/>
  <c r="X1196" i="5"/>
  <c r="X1197" i="5"/>
  <c r="X1198" i="5"/>
  <c r="X1199" i="5"/>
  <c r="X1200" i="5"/>
  <c r="X1201" i="5"/>
  <c r="X1202" i="5"/>
  <c r="X1203" i="5"/>
  <c r="X1204" i="5"/>
  <c r="X1205" i="5"/>
  <c r="X1206" i="5"/>
  <c r="X1207" i="5"/>
  <c r="X1208" i="5"/>
  <c r="X1209" i="5"/>
  <c r="X1210" i="5"/>
  <c r="X1211" i="5"/>
  <c r="X1212" i="5"/>
  <c r="X1213" i="5"/>
  <c r="X1214" i="5"/>
  <c r="X1215" i="5"/>
  <c r="X1216" i="5"/>
  <c r="X1217" i="5"/>
  <c r="X1218" i="5"/>
  <c r="X1219" i="5"/>
  <c r="X1220" i="5"/>
  <c r="X1221" i="5"/>
  <c r="X1222" i="5"/>
  <c r="X1223" i="5"/>
  <c r="X1224" i="5"/>
  <c r="X1225" i="5"/>
  <c r="X1226" i="5"/>
  <c r="X1227" i="5"/>
  <c r="X1228" i="5"/>
  <c r="X1229" i="5"/>
  <c r="X1230" i="5"/>
  <c r="X1231" i="5"/>
  <c r="X1232" i="5"/>
  <c r="X1233" i="5"/>
  <c r="X1234" i="5"/>
  <c r="X1235" i="5"/>
  <c r="X1236" i="5"/>
  <c r="X1237" i="5"/>
  <c r="X1238" i="5"/>
  <c r="X1239" i="5"/>
  <c r="X1240" i="5"/>
  <c r="X1241" i="5"/>
  <c r="X1242" i="5"/>
  <c r="X1243" i="5"/>
  <c r="X1244" i="5"/>
  <c r="X1245" i="5"/>
  <c r="X1246" i="5"/>
  <c r="X1247" i="5"/>
  <c r="X1248" i="5"/>
  <c r="X1249" i="5"/>
  <c r="X1250" i="5"/>
  <c r="X1251" i="5"/>
  <c r="X1252" i="5"/>
  <c r="X1253" i="5"/>
  <c r="X1254" i="5"/>
  <c r="X1255" i="5"/>
  <c r="X1256" i="5"/>
  <c r="X1257" i="5"/>
  <c r="X1258" i="5"/>
  <c r="X1259" i="5"/>
  <c r="X1260" i="5"/>
  <c r="X1261" i="5"/>
  <c r="X1262" i="5"/>
  <c r="X1263" i="5"/>
  <c r="X1264" i="5"/>
  <c r="X1265" i="5"/>
  <c r="X1266" i="5"/>
  <c r="X1267" i="5"/>
  <c r="X1268" i="5"/>
  <c r="X1269" i="5"/>
  <c r="X1270" i="5"/>
  <c r="X1271" i="5"/>
  <c r="X1272" i="5"/>
  <c r="X1273" i="5"/>
  <c r="X1274" i="5"/>
  <c r="X1275" i="5"/>
  <c r="X1276" i="5"/>
  <c r="X1277" i="5"/>
  <c r="X1278" i="5"/>
  <c r="X1279" i="5"/>
  <c r="X1280" i="5"/>
  <c r="X1281" i="5"/>
  <c r="X1282" i="5"/>
  <c r="X1283" i="5"/>
  <c r="X1284" i="5"/>
  <c r="X1285" i="5"/>
  <c r="X1286" i="5"/>
  <c r="X1287" i="5"/>
  <c r="X1288" i="5"/>
  <c r="X1289" i="5"/>
  <c r="X1290" i="5"/>
  <c r="X1291" i="5"/>
  <c r="X1292" i="5"/>
  <c r="X1293" i="5"/>
  <c r="X1294" i="5"/>
  <c r="X1295" i="5"/>
  <c r="X1296" i="5"/>
  <c r="X1297" i="5"/>
  <c r="X1298" i="5"/>
  <c r="X1299" i="5"/>
  <c r="X1300" i="5"/>
  <c r="X1301" i="5"/>
  <c r="X1302" i="5"/>
  <c r="X1303" i="5"/>
  <c r="X1304" i="5"/>
  <c r="X1305" i="5"/>
  <c r="X1306" i="5"/>
  <c r="X1307" i="5"/>
  <c r="X1308" i="5"/>
  <c r="X1309" i="5"/>
  <c r="X1310" i="5"/>
  <c r="X1311" i="5"/>
  <c r="X1312" i="5"/>
  <c r="X1313" i="5"/>
  <c r="X1314" i="5"/>
  <c r="X1315" i="5"/>
  <c r="X1316" i="5"/>
  <c r="X1317" i="5"/>
  <c r="X1318" i="5"/>
  <c r="X1319" i="5"/>
  <c r="X1320" i="5"/>
  <c r="X1321" i="5"/>
  <c r="X1322" i="5"/>
  <c r="X1323" i="5"/>
  <c r="X1324" i="5"/>
  <c r="X1325" i="5"/>
  <c r="X1326" i="5"/>
  <c r="X1327" i="5"/>
  <c r="X1328" i="5"/>
  <c r="X1329" i="5"/>
  <c r="X1330" i="5"/>
  <c r="X1331" i="5"/>
  <c r="X1332" i="5"/>
  <c r="X1333" i="5"/>
  <c r="X1334" i="5"/>
  <c r="X1335" i="5"/>
  <c r="X1336" i="5"/>
  <c r="X1337" i="5"/>
  <c r="X1338" i="5"/>
  <c r="X1339" i="5"/>
  <c r="X1340" i="5"/>
  <c r="X1341" i="5"/>
  <c r="X1342" i="5"/>
  <c r="X1343" i="5"/>
  <c r="X1344" i="5"/>
  <c r="X1345" i="5"/>
  <c r="X1346" i="5"/>
  <c r="X1347" i="5"/>
  <c r="X1348" i="5"/>
  <c r="X1349" i="5"/>
  <c r="X1350" i="5"/>
  <c r="X1351" i="5"/>
  <c r="X1352" i="5"/>
  <c r="X1353" i="5"/>
  <c r="X1354" i="5"/>
  <c r="X1355" i="5"/>
  <c r="X1356" i="5"/>
  <c r="X1357" i="5"/>
  <c r="X1358" i="5"/>
  <c r="X1359" i="5"/>
  <c r="X1360" i="5"/>
  <c r="X1361" i="5"/>
  <c r="X1362" i="5"/>
  <c r="X1363" i="5"/>
  <c r="X1364" i="5"/>
  <c r="X1365" i="5"/>
  <c r="X1366" i="5"/>
  <c r="X1367" i="5"/>
  <c r="X1368" i="5"/>
  <c r="X1369" i="5"/>
  <c r="X1370" i="5"/>
  <c r="X1371" i="5"/>
  <c r="X1372" i="5"/>
  <c r="X1373" i="5"/>
  <c r="X1374" i="5"/>
  <c r="X1375" i="5"/>
  <c r="X1376" i="5"/>
  <c r="X1377" i="5"/>
  <c r="X1378" i="5"/>
  <c r="X1379" i="5"/>
  <c r="X1380" i="5"/>
  <c r="X1381" i="5"/>
  <c r="X1382" i="5"/>
  <c r="X1383" i="5"/>
  <c r="X1384" i="5"/>
  <c r="X1385" i="5"/>
  <c r="X1386" i="5"/>
  <c r="X1387" i="5"/>
  <c r="X1388" i="5"/>
  <c r="X1389" i="5"/>
  <c r="X1390" i="5"/>
  <c r="X1391" i="5"/>
  <c r="X1392" i="5"/>
  <c r="X1393" i="5"/>
  <c r="X1394" i="5"/>
  <c r="X1395" i="5"/>
  <c r="X1396" i="5"/>
  <c r="X1397" i="5"/>
  <c r="X1398" i="5"/>
  <c r="X1399" i="5"/>
  <c r="X1400" i="5"/>
  <c r="X1401" i="5"/>
  <c r="X1402" i="5"/>
  <c r="X1403" i="5"/>
  <c r="X1404" i="5"/>
  <c r="X1405" i="5"/>
  <c r="X1406" i="5"/>
  <c r="X1407" i="5"/>
  <c r="X1408" i="5"/>
  <c r="X1409" i="5"/>
  <c r="X1410" i="5"/>
  <c r="X1411" i="5"/>
  <c r="X1412" i="5"/>
  <c r="X1413" i="5"/>
  <c r="X1414" i="5"/>
  <c r="X1415" i="5"/>
  <c r="X1416" i="5"/>
  <c r="X1417" i="5"/>
  <c r="X1418" i="5"/>
  <c r="X1419" i="5"/>
  <c r="X1420" i="5"/>
  <c r="X1421" i="5"/>
  <c r="X1422" i="5"/>
  <c r="X1423" i="5"/>
  <c r="X1424" i="5"/>
  <c r="X1425" i="5"/>
  <c r="X1426" i="5"/>
  <c r="X1427" i="5"/>
  <c r="X1428" i="5"/>
  <c r="X1429" i="5"/>
  <c r="X1430" i="5"/>
  <c r="X1431" i="5"/>
  <c r="X1432" i="5"/>
  <c r="X1433" i="5"/>
  <c r="X1434" i="5"/>
  <c r="X1435" i="5"/>
  <c r="X1436" i="5"/>
  <c r="X1437" i="5"/>
  <c r="X1438" i="5"/>
  <c r="X1439" i="5"/>
  <c r="X1440" i="5"/>
  <c r="X1441" i="5"/>
  <c r="X1442" i="5"/>
  <c r="X1443" i="5"/>
  <c r="X1444" i="5"/>
  <c r="X1445" i="5"/>
  <c r="X1446" i="5"/>
  <c r="X1447" i="5"/>
  <c r="X1448" i="5"/>
  <c r="X1449" i="5"/>
  <c r="X1450" i="5"/>
  <c r="X1451" i="5"/>
  <c r="X1452" i="5"/>
  <c r="X1453" i="5"/>
  <c r="X1454" i="5"/>
  <c r="X1455" i="5"/>
  <c r="X1456" i="5"/>
  <c r="X1457" i="5"/>
  <c r="X1458" i="5"/>
  <c r="X1459" i="5"/>
  <c r="X1460" i="5"/>
  <c r="X1461" i="5"/>
  <c r="X1462" i="5"/>
  <c r="X1463" i="5"/>
  <c r="X1464" i="5"/>
  <c r="X1465" i="5"/>
  <c r="X1466" i="5"/>
  <c r="X1467" i="5"/>
  <c r="X1468" i="5"/>
  <c r="X1469" i="5"/>
  <c r="X1470" i="5"/>
  <c r="X1471" i="5"/>
  <c r="X1472" i="5"/>
  <c r="X1473" i="5"/>
  <c r="X1474" i="5"/>
  <c r="X1475" i="5"/>
  <c r="X1476" i="5"/>
  <c r="X1477" i="5"/>
  <c r="X1478" i="5"/>
  <c r="X1479" i="5"/>
  <c r="X1480" i="5"/>
  <c r="X1481" i="5"/>
  <c r="X1482" i="5"/>
  <c r="X1483" i="5"/>
  <c r="X1484" i="5"/>
  <c r="X1485" i="5"/>
  <c r="X1486" i="5"/>
  <c r="X1487" i="5"/>
  <c r="X1488" i="5"/>
  <c r="X1489" i="5"/>
  <c r="X1490" i="5"/>
  <c r="AA1490" i="28" l="1"/>
  <c r="Z1490" i="28"/>
  <c r="Y1490" i="28"/>
  <c r="X1490" i="28"/>
  <c r="AA1489" i="28"/>
  <c r="Z1489" i="28"/>
  <c r="Y1489" i="28"/>
  <c r="X1489" i="28"/>
  <c r="AA1488" i="28"/>
  <c r="Z1488" i="28"/>
  <c r="Y1488" i="28"/>
  <c r="X1488" i="28"/>
  <c r="AA1487" i="28"/>
  <c r="Z1487" i="28"/>
  <c r="Y1487" i="28"/>
  <c r="X1487" i="28"/>
  <c r="AA1486" i="28"/>
  <c r="Z1486" i="28"/>
  <c r="Y1486" i="28"/>
  <c r="X1486" i="28"/>
  <c r="AA1485" i="28"/>
  <c r="Z1485" i="28"/>
  <c r="Y1485" i="28"/>
  <c r="X1485" i="28"/>
  <c r="AA1484" i="28"/>
  <c r="Z1484" i="28"/>
  <c r="Y1484" i="28"/>
  <c r="X1484" i="28"/>
  <c r="AA1483" i="28"/>
  <c r="Z1483" i="28"/>
  <c r="Y1483" i="28"/>
  <c r="X1483" i="28"/>
  <c r="AA1482" i="28"/>
  <c r="Z1482" i="28"/>
  <c r="Y1482" i="28"/>
  <c r="X1482" i="28"/>
  <c r="AA1481" i="28"/>
  <c r="Z1481" i="28"/>
  <c r="Y1481" i="28"/>
  <c r="X1481" i="28"/>
  <c r="AA1480" i="28"/>
  <c r="Z1480" i="28"/>
  <c r="Y1480" i="28"/>
  <c r="X1480" i="28"/>
  <c r="AA1479" i="28"/>
  <c r="Z1479" i="28"/>
  <c r="Y1479" i="28"/>
  <c r="X1479" i="28"/>
  <c r="AA1478" i="28"/>
  <c r="Z1478" i="28"/>
  <c r="Y1478" i="28"/>
  <c r="X1478" i="28"/>
  <c r="AA1477" i="28"/>
  <c r="Z1477" i="28"/>
  <c r="Y1477" i="28"/>
  <c r="X1477" i="28"/>
  <c r="AA1476" i="28"/>
  <c r="Z1476" i="28"/>
  <c r="Y1476" i="28"/>
  <c r="X1476" i="28"/>
  <c r="AA1475" i="28"/>
  <c r="Z1475" i="28"/>
  <c r="Y1475" i="28"/>
  <c r="X1475" i="28"/>
  <c r="AA1474" i="28"/>
  <c r="Z1474" i="28"/>
  <c r="Y1474" i="28"/>
  <c r="X1474" i="28"/>
  <c r="AA1473" i="28"/>
  <c r="Z1473" i="28"/>
  <c r="Y1473" i="28"/>
  <c r="X1473" i="28"/>
  <c r="AA1472" i="28"/>
  <c r="Z1472" i="28"/>
  <c r="Y1472" i="28"/>
  <c r="X1472" i="28"/>
  <c r="AA1471" i="28"/>
  <c r="Z1471" i="28"/>
  <c r="Y1471" i="28"/>
  <c r="X1471" i="28"/>
  <c r="AA1470" i="28"/>
  <c r="Z1470" i="28"/>
  <c r="Y1470" i="28"/>
  <c r="X1470" i="28"/>
  <c r="AA1469" i="28"/>
  <c r="Z1469" i="28"/>
  <c r="Y1469" i="28"/>
  <c r="X1469" i="28"/>
  <c r="AA1468" i="28"/>
  <c r="Z1468" i="28"/>
  <c r="Y1468" i="28"/>
  <c r="X1468" i="28"/>
  <c r="AA1467" i="28"/>
  <c r="Z1467" i="28"/>
  <c r="Y1467" i="28"/>
  <c r="X1467" i="28"/>
  <c r="AA1466" i="28"/>
  <c r="Z1466" i="28"/>
  <c r="Y1466" i="28"/>
  <c r="X1466" i="28"/>
  <c r="AA1465" i="28"/>
  <c r="Z1465" i="28"/>
  <c r="Y1465" i="28"/>
  <c r="X1465" i="28"/>
  <c r="AA1464" i="28"/>
  <c r="Z1464" i="28"/>
  <c r="Y1464" i="28"/>
  <c r="X1464" i="28"/>
  <c r="AA1463" i="28"/>
  <c r="Z1463" i="28"/>
  <c r="Y1463" i="28"/>
  <c r="X1463" i="28"/>
  <c r="AA1462" i="28"/>
  <c r="Z1462" i="28"/>
  <c r="Y1462" i="28"/>
  <c r="X1462" i="28"/>
  <c r="AA1461" i="28"/>
  <c r="Z1461" i="28"/>
  <c r="Y1461" i="28"/>
  <c r="X1461" i="28"/>
  <c r="AA1460" i="28"/>
  <c r="Z1460" i="28"/>
  <c r="Y1460" i="28"/>
  <c r="X1460" i="28"/>
  <c r="AA1459" i="28"/>
  <c r="Z1459" i="28"/>
  <c r="Y1459" i="28"/>
  <c r="X1459" i="28"/>
  <c r="AA1458" i="28"/>
  <c r="Z1458" i="28"/>
  <c r="Y1458" i="28"/>
  <c r="X1458" i="28"/>
  <c r="AA1457" i="28"/>
  <c r="Z1457" i="28"/>
  <c r="Y1457" i="28"/>
  <c r="X1457" i="28"/>
  <c r="AA1456" i="28"/>
  <c r="Z1456" i="28"/>
  <c r="Y1456" i="28"/>
  <c r="X1456" i="28"/>
  <c r="AA1455" i="28"/>
  <c r="Z1455" i="28"/>
  <c r="Y1455" i="28"/>
  <c r="X1455" i="28"/>
  <c r="AA1454" i="28"/>
  <c r="Z1454" i="28"/>
  <c r="Y1454" i="28"/>
  <c r="X1454" i="28"/>
  <c r="AA1453" i="28"/>
  <c r="Z1453" i="28"/>
  <c r="Y1453" i="28"/>
  <c r="X1453" i="28"/>
  <c r="AA1452" i="28"/>
  <c r="Z1452" i="28"/>
  <c r="Y1452" i="28"/>
  <c r="X1452" i="28"/>
  <c r="AA1451" i="28"/>
  <c r="Z1451" i="28"/>
  <c r="Y1451" i="28"/>
  <c r="X1451" i="28"/>
  <c r="AA1450" i="28"/>
  <c r="Z1450" i="28"/>
  <c r="Y1450" i="28"/>
  <c r="X1450" i="28"/>
  <c r="AA1449" i="28"/>
  <c r="Z1449" i="28"/>
  <c r="Y1449" i="28"/>
  <c r="X1449" i="28"/>
  <c r="AA1448" i="28"/>
  <c r="Z1448" i="28"/>
  <c r="Y1448" i="28"/>
  <c r="X1448" i="28"/>
  <c r="AA1447" i="28"/>
  <c r="Z1447" i="28"/>
  <c r="Y1447" i="28"/>
  <c r="X1447" i="28"/>
  <c r="AA1446" i="28"/>
  <c r="Z1446" i="28"/>
  <c r="Y1446" i="28"/>
  <c r="X1446" i="28"/>
  <c r="AA1445" i="28"/>
  <c r="Z1445" i="28"/>
  <c r="Y1445" i="28"/>
  <c r="X1445" i="28"/>
  <c r="AA1444" i="28"/>
  <c r="Z1444" i="28"/>
  <c r="Y1444" i="28"/>
  <c r="X1444" i="28"/>
  <c r="AA1443" i="28"/>
  <c r="Z1443" i="28"/>
  <c r="Y1443" i="28"/>
  <c r="X1443" i="28"/>
  <c r="AA1442" i="28"/>
  <c r="Z1442" i="28"/>
  <c r="Y1442" i="28"/>
  <c r="X1442" i="28"/>
  <c r="AA1441" i="28"/>
  <c r="Z1441" i="28"/>
  <c r="Y1441" i="28"/>
  <c r="X1441" i="28"/>
  <c r="AA1440" i="28"/>
  <c r="Z1440" i="28"/>
  <c r="Y1440" i="28"/>
  <c r="X1440" i="28"/>
  <c r="AA1439" i="28"/>
  <c r="Z1439" i="28"/>
  <c r="Y1439" i="28"/>
  <c r="X1439" i="28"/>
  <c r="AA1438" i="28"/>
  <c r="Z1438" i="28"/>
  <c r="Y1438" i="28"/>
  <c r="X1438" i="28"/>
  <c r="AA1437" i="28"/>
  <c r="Z1437" i="28"/>
  <c r="Y1437" i="28"/>
  <c r="X1437" i="28"/>
  <c r="AA1436" i="28"/>
  <c r="Z1436" i="28"/>
  <c r="Y1436" i="28"/>
  <c r="X1436" i="28"/>
  <c r="AA1435" i="28"/>
  <c r="Z1435" i="28"/>
  <c r="Y1435" i="28"/>
  <c r="X1435" i="28"/>
  <c r="AA1434" i="28"/>
  <c r="Z1434" i="28"/>
  <c r="Y1434" i="28"/>
  <c r="X1434" i="28"/>
  <c r="AA1433" i="28"/>
  <c r="Z1433" i="28"/>
  <c r="Y1433" i="28"/>
  <c r="X1433" i="28"/>
  <c r="AA1432" i="28"/>
  <c r="Z1432" i="28"/>
  <c r="Y1432" i="28"/>
  <c r="X1432" i="28"/>
  <c r="AA1431" i="28"/>
  <c r="Z1431" i="28"/>
  <c r="Y1431" i="28"/>
  <c r="X1431" i="28"/>
  <c r="AA1430" i="28"/>
  <c r="Z1430" i="28"/>
  <c r="Y1430" i="28"/>
  <c r="X1430" i="28"/>
  <c r="AA1429" i="28"/>
  <c r="Z1429" i="28"/>
  <c r="Y1429" i="28"/>
  <c r="X1429" i="28"/>
  <c r="AA1428" i="28"/>
  <c r="Z1428" i="28"/>
  <c r="Y1428" i="28"/>
  <c r="X1428" i="28"/>
  <c r="AA1427" i="28"/>
  <c r="Z1427" i="28"/>
  <c r="Y1427" i="28"/>
  <c r="X1427" i="28"/>
  <c r="AA1426" i="28"/>
  <c r="Z1426" i="28"/>
  <c r="Y1426" i="28"/>
  <c r="X1426" i="28"/>
  <c r="AA1425" i="28"/>
  <c r="Z1425" i="28"/>
  <c r="Y1425" i="28"/>
  <c r="X1425" i="28"/>
  <c r="AA1424" i="28"/>
  <c r="Z1424" i="28"/>
  <c r="Y1424" i="28"/>
  <c r="X1424" i="28"/>
  <c r="AA1423" i="28"/>
  <c r="Z1423" i="28"/>
  <c r="Y1423" i="28"/>
  <c r="X1423" i="28"/>
  <c r="AA1422" i="28"/>
  <c r="Z1422" i="28"/>
  <c r="Y1422" i="28"/>
  <c r="X1422" i="28"/>
  <c r="AA1421" i="28"/>
  <c r="Z1421" i="28"/>
  <c r="Y1421" i="28"/>
  <c r="X1421" i="28"/>
  <c r="AA1420" i="28"/>
  <c r="Z1420" i="28"/>
  <c r="Y1420" i="28"/>
  <c r="X1420" i="28"/>
  <c r="AA1419" i="28"/>
  <c r="Z1419" i="28"/>
  <c r="Y1419" i="28"/>
  <c r="X1419" i="28"/>
  <c r="AA1418" i="28"/>
  <c r="Z1418" i="28"/>
  <c r="Y1418" i="28"/>
  <c r="X1418" i="28"/>
  <c r="AA1417" i="28"/>
  <c r="Z1417" i="28"/>
  <c r="Y1417" i="28"/>
  <c r="X1417" i="28"/>
  <c r="AA1416" i="28"/>
  <c r="Z1416" i="28"/>
  <c r="Y1416" i="28"/>
  <c r="X1416" i="28"/>
  <c r="AA1415" i="28"/>
  <c r="Z1415" i="28"/>
  <c r="Y1415" i="28"/>
  <c r="X1415" i="28"/>
  <c r="AA1414" i="28"/>
  <c r="Z1414" i="28"/>
  <c r="Y1414" i="28"/>
  <c r="X1414" i="28"/>
  <c r="AA1413" i="28"/>
  <c r="Z1413" i="28"/>
  <c r="Y1413" i="28"/>
  <c r="X1413" i="28"/>
  <c r="AA1412" i="28"/>
  <c r="Z1412" i="28"/>
  <c r="Y1412" i="28"/>
  <c r="X1412" i="28"/>
  <c r="AA1411" i="28"/>
  <c r="Z1411" i="28"/>
  <c r="Y1411" i="28"/>
  <c r="X1411" i="28"/>
  <c r="AA1410" i="28"/>
  <c r="Z1410" i="28"/>
  <c r="Y1410" i="28"/>
  <c r="X1410" i="28"/>
  <c r="AA1409" i="28"/>
  <c r="Z1409" i="28"/>
  <c r="Y1409" i="28"/>
  <c r="X1409" i="28"/>
  <c r="AA1408" i="28"/>
  <c r="Z1408" i="28"/>
  <c r="Y1408" i="28"/>
  <c r="X1408" i="28"/>
  <c r="AA1407" i="28"/>
  <c r="Z1407" i="28"/>
  <c r="Y1407" i="28"/>
  <c r="X1407" i="28"/>
  <c r="AA1406" i="28"/>
  <c r="Z1406" i="28"/>
  <c r="Y1406" i="28"/>
  <c r="X1406" i="28"/>
  <c r="AA1405" i="28"/>
  <c r="Z1405" i="28"/>
  <c r="Y1405" i="28"/>
  <c r="X1405" i="28"/>
  <c r="AA1404" i="28"/>
  <c r="Z1404" i="28"/>
  <c r="Y1404" i="28"/>
  <c r="X1404" i="28"/>
  <c r="AA1403" i="28"/>
  <c r="Z1403" i="28"/>
  <c r="Y1403" i="28"/>
  <c r="X1403" i="28"/>
  <c r="AA1402" i="28"/>
  <c r="Z1402" i="28"/>
  <c r="Y1402" i="28"/>
  <c r="X1402" i="28"/>
  <c r="AA1401" i="28"/>
  <c r="Z1401" i="28"/>
  <c r="Y1401" i="28"/>
  <c r="X1401" i="28"/>
  <c r="AA1400" i="28"/>
  <c r="Z1400" i="28"/>
  <c r="Y1400" i="28"/>
  <c r="X1400" i="28"/>
  <c r="AA1399" i="28"/>
  <c r="Z1399" i="28"/>
  <c r="Y1399" i="28"/>
  <c r="X1399" i="28"/>
  <c r="AA1398" i="28"/>
  <c r="Z1398" i="28"/>
  <c r="Y1398" i="28"/>
  <c r="X1398" i="28"/>
  <c r="AA1397" i="28"/>
  <c r="Z1397" i="28"/>
  <c r="Y1397" i="28"/>
  <c r="X1397" i="28"/>
  <c r="AA1396" i="28"/>
  <c r="Z1396" i="28"/>
  <c r="Y1396" i="28"/>
  <c r="X1396" i="28"/>
  <c r="AA1395" i="28"/>
  <c r="Z1395" i="28"/>
  <c r="Y1395" i="28"/>
  <c r="X1395" i="28"/>
  <c r="AA1394" i="28"/>
  <c r="Z1394" i="28"/>
  <c r="Y1394" i="28"/>
  <c r="X1394" i="28"/>
  <c r="AA1393" i="28"/>
  <c r="Z1393" i="28"/>
  <c r="Y1393" i="28"/>
  <c r="X1393" i="28"/>
  <c r="AA1392" i="28"/>
  <c r="Z1392" i="28"/>
  <c r="Y1392" i="28"/>
  <c r="X1392" i="28"/>
  <c r="AA1391" i="28"/>
  <c r="Z1391" i="28"/>
  <c r="Y1391" i="28"/>
  <c r="X1391" i="28"/>
  <c r="AA1390" i="28"/>
  <c r="Z1390" i="28"/>
  <c r="Y1390" i="28"/>
  <c r="X1390" i="28"/>
  <c r="AA1389" i="28"/>
  <c r="Z1389" i="28"/>
  <c r="Y1389" i="28"/>
  <c r="X1389" i="28"/>
  <c r="AA1388" i="28"/>
  <c r="Z1388" i="28"/>
  <c r="Y1388" i="28"/>
  <c r="X1388" i="28"/>
  <c r="AA1387" i="28"/>
  <c r="Z1387" i="28"/>
  <c r="Y1387" i="28"/>
  <c r="X1387" i="28"/>
  <c r="AA1386" i="28"/>
  <c r="Z1386" i="28"/>
  <c r="Y1386" i="28"/>
  <c r="X1386" i="28"/>
  <c r="AA1385" i="28"/>
  <c r="Z1385" i="28"/>
  <c r="Y1385" i="28"/>
  <c r="X1385" i="28"/>
  <c r="AA1384" i="28"/>
  <c r="Z1384" i="28"/>
  <c r="Y1384" i="28"/>
  <c r="X1384" i="28"/>
  <c r="AA1383" i="28"/>
  <c r="Z1383" i="28"/>
  <c r="Y1383" i="28"/>
  <c r="X1383" i="28"/>
  <c r="AA1382" i="28"/>
  <c r="Z1382" i="28"/>
  <c r="Y1382" i="28"/>
  <c r="X1382" i="28"/>
  <c r="AA1381" i="28"/>
  <c r="Z1381" i="28"/>
  <c r="Y1381" i="28"/>
  <c r="X1381" i="28"/>
  <c r="AA1380" i="28"/>
  <c r="Z1380" i="28"/>
  <c r="Y1380" i="28"/>
  <c r="X1380" i="28"/>
  <c r="AA1379" i="28"/>
  <c r="Z1379" i="28"/>
  <c r="Y1379" i="28"/>
  <c r="X1379" i="28"/>
  <c r="AA1378" i="28"/>
  <c r="Z1378" i="28"/>
  <c r="Y1378" i="28"/>
  <c r="X1378" i="28"/>
  <c r="AA1377" i="28"/>
  <c r="Z1377" i="28"/>
  <c r="Y1377" i="28"/>
  <c r="X1377" i="28"/>
  <c r="AA1376" i="28"/>
  <c r="Z1376" i="28"/>
  <c r="Y1376" i="28"/>
  <c r="X1376" i="28"/>
  <c r="AA1375" i="28"/>
  <c r="Z1375" i="28"/>
  <c r="Y1375" i="28"/>
  <c r="X1375" i="28"/>
  <c r="AA1374" i="28"/>
  <c r="Z1374" i="28"/>
  <c r="Y1374" i="28"/>
  <c r="X1374" i="28"/>
  <c r="AA1373" i="28"/>
  <c r="Z1373" i="28"/>
  <c r="Y1373" i="28"/>
  <c r="X1373" i="28"/>
  <c r="AA1372" i="28"/>
  <c r="Z1372" i="28"/>
  <c r="Y1372" i="28"/>
  <c r="X1372" i="28"/>
  <c r="AA1371" i="28"/>
  <c r="Z1371" i="28"/>
  <c r="Y1371" i="28"/>
  <c r="X1371" i="28"/>
  <c r="AA1370" i="28"/>
  <c r="Z1370" i="28"/>
  <c r="Y1370" i="28"/>
  <c r="X1370" i="28"/>
  <c r="AA1369" i="28"/>
  <c r="Z1369" i="28"/>
  <c r="Y1369" i="28"/>
  <c r="X1369" i="28"/>
  <c r="AA1368" i="28"/>
  <c r="Z1368" i="28"/>
  <c r="Y1368" i="28"/>
  <c r="X1368" i="28"/>
  <c r="AA1367" i="28"/>
  <c r="Z1367" i="28"/>
  <c r="Y1367" i="28"/>
  <c r="X1367" i="28"/>
  <c r="AA1366" i="28"/>
  <c r="Z1366" i="28"/>
  <c r="Y1366" i="28"/>
  <c r="X1366" i="28"/>
  <c r="AA1365" i="28"/>
  <c r="Z1365" i="28"/>
  <c r="Y1365" i="28"/>
  <c r="X1365" i="28"/>
  <c r="AA1364" i="28"/>
  <c r="Z1364" i="28"/>
  <c r="Y1364" i="28"/>
  <c r="X1364" i="28"/>
  <c r="AA1363" i="28"/>
  <c r="Z1363" i="28"/>
  <c r="Y1363" i="28"/>
  <c r="X1363" i="28"/>
  <c r="AA1362" i="28"/>
  <c r="Z1362" i="28"/>
  <c r="Y1362" i="28"/>
  <c r="X1362" i="28"/>
  <c r="AA1361" i="28"/>
  <c r="Z1361" i="28"/>
  <c r="Y1361" i="28"/>
  <c r="X1361" i="28"/>
  <c r="AA1360" i="28"/>
  <c r="Z1360" i="28"/>
  <c r="Y1360" i="28"/>
  <c r="X1360" i="28"/>
  <c r="AA1359" i="28"/>
  <c r="Z1359" i="28"/>
  <c r="Y1359" i="28"/>
  <c r="X1359" i="28"/>
  <c r="AA1358" i="28"/>
  <c r="Z1358" i="28"/>
  <c r="Y1358" i="28"/>
  <c r="X1358" i="28"/>
  <c r="AA1357" i="28"/>
  <c r="Z1357" i="28"/>
  <c r="Y1357" i="28"/>
  <c r="X1357" i="28"/>
  <c r="AA1356" i="28"/>
  <c r="Z1356" i="28"/>
  <c r="Y1356" i="28"/>
  <c r="X1356" i="28"/>
  <c r="AA1355" i="28"/>
  <c r="Z1355" i="28"/>
  <c r="Y1355" i="28"/>
  <c r="X1355" i="28"/>
  <c r="AA1354" i="28"/>
  <c r="Z1354" i="28"/>
  <c r="Y1354" i="28"/>
  <c r="X1354" i="28"/>
  <c r="AA1353" i="28"/>
  <c r="Z1353" i="28"/>
  <c r="Y1353" i="28"/>
  <c r="X1353" i="28"/>
  <c r="AA1352" i="28"/>
  <c r="Z1352" i="28"/>
  <c r="Y1352" i="28"/>
  <c r="X1352" i="28"/>
  <c r="AA1351" i="28"/>
  <c r="Z1351" i="28"/>
  <c r="Y1351" i="28"/>
  <c r="X1351" i="28"/>
  <c r="AA1350" i="28"/>
  <c r="Z1350" i="28"/>
  <c r="Y1350" i="28"/>
  <c r="X1350" i="28"/>
  <c r="AA1349" i="28"/>
  <c r="Z1349" i="28"/>
  <c r="Y1349" i="28"/>
  <c r="X1349" i="28"/>
  <c r="AA1348" i="28"/>
  <c r="Z1348" i="28"/>
  <c r="Y1348" i="28"/>
  <c r="X1348" i="28"/>
  <c r="AA1347" i="28"/>
  <c r="Z1347" i="28"/>
  <c r="Y1347" i="28"/>
  <c r="X1347" i="28"/>
  <c r="AA1346" i="28"/>
  <c r="Z1346" i="28"/>
  <c r="Y1346" i="28"/>
  <c r="X1346" i="28"/>
  <c r="AA1345" i="28"/>
  <c r="Z1345" i="28"/>
  <c r="Y1345" i="28"/>
  <c r="X1345" i="28"/>
  <c r="AA1344" i="28"/>
  <c r="Z1344" i="28"/>
  <c r="Y1344" i="28"/>
  <c r="X1344" i="28"/>
  <c r="AA1343" i="28"/>
  <c r="Z1343" i="28"/>
  <c r="Y1343" i="28"/>
  <c r="X1343" i="28"/>
  <c r="AA1342" i="28"/>
  <c r="Z1342" i="28"/>
  <c r="Y1342" i="28"/>
  <c r="X1342" i="28"/>
  <c r="AA1341" i="28"/>
  <c r="Z1341" i="28"/>
  <c r="Y1341" i="28"/>
  <c r="X1341" i="28"/>
  <c r="AA1340" i="28"/>
  <c r="Z1340" i="28"/>
  <c r="Y1340" i="28"/>
  <c r="X1340" i="28"/>
  <c r="AA1339" i="28"/>
  <c r="Z1339" i="28"/>
  <c r="Y1339" i="28"/>
  <c r="X1339" i="28"/>
  <c r="AA1338" i="28"/>
  <c r="Z1338" i="28"/>
  <c r="Y1338" i="28"/>
  <c r="X1338" i="28"/>
  <c r="AA1337" i="28"/>
  <c r="Z1337" i="28"/>
  <c r="Y1337" i="28"/>
  <c r="X1337" i="28"/>
  <c r="AA1336" i="28"/>
  <c r="Z1336" i="28"/>
  <c r="Y1336" i="28"/>
  <c r="X1336" i="28"/>
  <c r="AA1335" i="28"/>
  <c r="Z1335" i="28"/>
  <c r="Y1335" i="28"/>
  <c r="X1335" i="28"/>
  <c r="AA1334" i="28"/>
  <c r="Z1334" i="28"/>
  <c r="Y1334" i="28"/>
  <c r="X1334" i="28"/>
  <c r="AA1333" i="28"/>
  <c r="Z1333" i="28"/>
  <c r="Y1333" i="28"/>
  <c r="X1333" i="28"/>
  <c r="AA1332" i="28"/>
  <c r="Z1332" i="28"/>
  <c r="Y1332" i="28"/>
  <c r="X1332" i="28"/>
  <c r="AA1331" i="28"/>
  <c r="Z1331" i="28"/>
  <c r="Y1331" i="28"/>
  <c r="X1331" i="28"/>
  <c r="AA1330" i="28"/>
  <c r="Z1330" i="28"/>
  <c r="Y1330" i="28"/>
  <c r="X1330" i="28"/>
  <c r="AA1329" i="28"/>
  <c r="Z1329" i="28"/>
  <c r="Y1329" i="28"/>
  <c r="X1329" i="28"/>
  <c r="AA1328" i="28"/>
  <c r="Z1328" i="28"/>
  <c r="Y1328" i="28"/>
  <c r="X1328" i="28"/>
  <c r="AA1327" i="28"/>
  <c r="Z1327" i="28"/>
  <c r="Y1327" i="28"/>
  <c r="X1327" i="28"/>
  <c r="AA1326" i="28"/>
  <c r="Z1326" i="28"/>
  <c r="Y1326" i="28"/>
  <c r="X1326" i="28"/>
  <c r="AA1325" i="28"/>
  <c r="Z1325" i="28"/>
  <c r="Y1325" i="28"/>
  <c r="X1325" i="28"/>
  <c r="AA1324" i="28"/>
  <c r="Z1324" i="28"/>
  <c r="Y1324" i="28"/>
  <c r="X1324" i="28"/>
  <c r="AA1323" i="28"/>
  <c r="Z1323" i="28"/>
  <c r="Y1323" i="28"/>
  <c r="X1323" i="28"/>
  <c r="AA1322" i="28"/>
  <c r="Z1322" i="28"/>
  <c r="Y1322" i="28"/>
  <c r="X1322" i="28"/>
  <c r="AA1321" i="28"/>
  <c r="Z1321" i="28"/>
  <c r="Y1321" i="28"/>
  <c r="X1321" i="28"/>
  <c r="AA1320" i="28"/>
  <c r="Z1320" i="28"/>
  <c r="Y1320" i="28"/>
  <c r="X1320" i="28"/>
  <c r="AA1319" i="28"/>
  <c r="Z1319" i="28"/>
  <c r="Y1319" i="28"/>
  <c r="X1319" i="28"/>
  <c r="AA1318" i="28"/>
  <c r="Z1318" i="28"/>
  <c r="Y1318" i="28"/>
  <c r="X1318" i="28"/>
  <c r="AA1317" i="28"/>
  <c r="Z1317" i="28"/>
  <c r="Y1317" i="28"/>
  <c r="X1317" i="28"/>
  <c r="AA1316" i="28"/>
  <c r="Z1316" i="28"/>
  <c r="Y1316" i="28"/>
  <c r="X1316" i="28"/>
  <c r="AA1315" i="28"/>
  <c r="Z1315" i="28"/>
  <c r="Y1315" i="28"/>
  <c r="X1315" i="28"/>
  <c r="AA1314" i="28"/>
  <c r="Z1314" i="28"/>
  <c r="Y1314" i="28"/>
  <c r="X1314" i="28"/>
  <c r="AA1313" i="28"/>
  <c r="Z1313" i="28"/>
  <c r="Y1313" i="28"/>
  <c r="X1313" i="28"/>
  <c r="AA1312" i="28"/>
  <c r="Z1312" i="28"/>
  <c r="Y1312" i="28"/>
  <c r="X1312" i="28"/>
  <c r="AA1311" i="28"/>
  <c r="Z1311" i="28"/>
  <c r="Y1311" i="28"/>
  <c r="X1311" i="28"/>
  <c r="AA1310" i="28"/>
  <c r="Z1310" i="28"/>
  <c r="Y1310" i="28"/>
  <c r="X1310" i="28"/>
  <c r="AA1309" i="28"/>
  <c r="Z1309" i="28"/>
  <c r="Y1309" i="28"/>
  <c r="X1309" i="28"/>
  <c r="AA1308" i="28"/>
  <c r="Z1308" i="28"/>
  <c r="Y1308" i="28"/>
  <c r="X1308" i="28"/>
  <c r="AA1307" i="28"/>
  <c r="Z1307" i="28"/>
  <c r="Y1307" i="28"/>
  <c r="X1307" i="28"/>
  <c r="AA1306" i="28"/>
  <c r="Z1306" i="28"/>
  <c r="Y1306" i="28"/>
  <c r="X1306" i="28"/>
  <c r="AA1305" i="28"/>
  <c r="Z1305" i="28"/>
  <c r="Y1305" i="28"/>
  <c r="X1305" i="28"/>
  <c r="AA1304" i="28"/>
  <c r="Z1304" i="28"/>
  <c r="Y1304" i="28"/>
  <c r="X1304" i="28"/>
  <c r="AA1303" i="28"/>
  <c r="Z1303" i="28"/>
  <c r="Y1303" i="28"/>
  <c r="X1303" i="28"/>
  <c r="AA1302" i="28"/>
  <c r="Z1302" i="28"/>
  <c r="Y1302" i="28"/>
  <c r="X1302" i="28"/>
  <c r="AA1301" i="28"/>
  <c r="Z1301" i="28"/>
  <c r="Y1301" i="28"/>
  <c r="X1301" i="28"/>
  <c r="AA1300" i="28"/>
  <c r="Z1300" i="28"/>
  <c r="Y1300" i="28"/>
  <c r="X1300" i="28"/>
  <c r="AA1299" i="28"/>
  <c r="Z1299" i="28"/>
  <c r="Y1299" i="28"/>
  <c r="X1299" i="28"/>
  <c r="AA1298" i="28"/>
  <c r="Z1298" i="28"/>
  <c r="Y1298" i="28"/>
  <c r="X1298" i="28"/>
  <c r="AA1297" i="28"/>
  <c r="Z1297" i="28"/>
  <c r="Y1297" i="28"/>
  <c r="X1297" i="28"/>
  <c r="AA1296" i="28"/>
  <c r="Z1296" i="28"/>
  <c r="Y1296" i="28"/>
  <c r="X1296" i="28"/>
  <c r="AA1295" i="28"/>
  <c r="Z1295" i="28"/>
  <c r="Y1295" i="28"/>
  <c r="X1295" i="28"/>
  <c r="AA1294" i="28"/>
  <c r="Z1294" i="28"/>
  <c r="Y1294" i="28"/>
  <c r="X1294" i="28"/>
  <c r="AA1293" i="28"/>
  <c r="Z1293" i="28"/>
  <c r="Y1293" i="28"/>
  <c r="X1293" i="28"/>
  <c r="AA1292" i="28"/>
  <c r="Z1292" i="28"/>
  <c r="Y1292" i="28"/>
  <c r="X1292" i="28"/>
  <c r="AA1291" i="28"/>
  <c r="Z1291" i="28"/>
  <c r="Y1291" i="28"/>
  <c r="X1291" i="28"/>
  <c r="AA1290" i="28"/>
  <c r="Z1290" i="28"/>
  <c r="Y1290" i="28"/>
  <c r="X1290" i="28"/>
  <c r="AA1289" i="28"/>
  <c r="Z1289" i="28"/>
  <c r="Y1289" i="28"/>
  <c r="X1289" i="28"/>
  <c r="AA1288" i="28"/>
  <c r="Z1288" i="28"/>
  <c r="Y1288" i="28"/>
  <c r="X1288" i="28"/>
  <c r="AA1287" i="28"/>
  <c r="Z1287" i="28"/>
  <c r="Y1287" i="28"/>
  <c r="X1287" i="28"/>
  <c r="AA1286" i="28"/>
  <c r="Z1286" i="28"/>
  <c r="Y1286" i="28"/>
  <c r="X1286" i="28"/>
  <c r="AA1285" i="28"/>
  <c r="Z1285" i="28"/>
  <c r="Y1285" i="28"/>
  <c r="X1285" i="28"/>
  <c r="AA1284" i="28"/>
  <c r="Z1284" i="28"/>
  <c r="Y1284" i="28"/>
  <c r="X1284" i="28"/>
  <c r="AA1283" i="28"/>
  <c r="Z1283" i="28"/>
  <c r="Y1283" i="28"/>
  <c r="X1283" i="28"/>
  <c r="AA1282" i="28"/>
  <c r="Z1282" i="28"/>
  <c r="Y1282" i="28"/>
  <c r="X1282" i="28"/>
  <c r="AA1281" i="28"/>
  <c r="Z1281" i="28"/>
  <c r="Y1281" i="28"/>
  <c r="X1281" i="28"/>
  <c r="AA1280" i="28"/>
  <c r="Z1280" i="28"/>
  <c r="Y1280" i="28"/>
  <c r="X1280" i="28"/>
  <c r="AA1279" i="28"/>
  <c r="Z1279" i="28"/>
  <c r="Y1279" i="28"/>
  <c r="X1279" i="28"/>
  <c r="AA1278" i="28"/>
  <c r="Z1278" i="28"/>
  <c r="Y1278" i="28"/>
  <c r="X1278" i="28"/>
  <c r="AA1277" i="28"/>
  <c r="Z1277" i="28"/>
  <c r="Y1277" i="28"/>
  <c r="X1277" i="28"/>
  <c r="AA1276" i="28"/>
  <c r="Z1276" i="28"/>
  <c r="Y1276" i="28"/>
  <c r="X1276" i="28"/>
  <c r="AA1275" i="28"/>
  <c r="Z1275" i="28"/>
  <c r="Y1275" i="28"/>
  <c r="X1275" i="28"/>
  <c r="AA1274" i="28"/>
  <c r="Z1274" i="28"/>
  <c r="Y1274" i="28"/>
  <c r="X1274" i="28"/>
  <c r="AA1273" i="28"/>
  <c r="Z1273" i="28"/>
  <c r="Y1273" i="28"/>
  <c r="X1273" i="28"/>
  <c r="AA1272" i="28"/>
  <c r="Z1272" i="28"/>
  <c r="Y1272" i="28"/>
  <c r="X1272" i="28"/>
  <c r="AA1271" i="28"/>
  <c r="Z1271" i="28"/>
  <c r="Y1271" i="28"/>
  <c r="X1271" i="28"/>
  <c r="AA1270" i="28"/>
  <c r="Z1270" i="28"/>
  <c r="Y1270" i="28"/>
  <c r="X1270" i="28"/>
  <c r="AA1269" i="28"/>
  <c r="Z1269" i="28"/>
  <c r="Y1269" i="28"/>
  <c r="X1269" i="28"/>
  <c r="AA1268" i="28"/>
  <c r="Z1268" i="28"/>
  <c r="Y1268" i="28"/>
  <c r="X1268" i="28"/>
  <c r="AA1267" i="28"/>
  <c r="Z1267" i="28"/>
  <c r="Y1267" i="28"/>
  <c r="X1267" i="28"/>
  <c r="AA1266" i="28"/>
  <c r="Z1266" i="28"/>
  <c r="Y1266" i="28"/>
  <c r="X1266" i="28"/>
  <c r="AA1265" i="28"/>
  <c r="Z1265" i="28"/>
  <c r="Y1265" i="28"/>
  <c r="X1265" i="28"/>
  <c r="AA1264" i="28"/>
  <c r="Z1264" i="28"/>
  <c r="Y1264" i="28"/>
  <c r="X1264" i="28"/>
  <c r="AA1263" i="28"/>
  <c r="Z1263" i="28"/>
  <c r="Y1263" i="28"/>
  <c r="X1263" i="28"/>
  <c r="AA1262" i="28"/>
  <c r="Z1262" i="28"/>
  <c r="Y1262" i="28"/>
  <c r="X1262" i="28"/>
  <c r="AA1261" i="28"/>
  <c r="Z1261" i="28"/>
  <c r="Y1261" i="28"/>
  <c r="X1261" i="28"/>
  <c r="AA1260" i="28"/>
  <c r="Z1260" i="28"/>
  <c r="Y1260" i="28"/>
  <c r="X1260" i="28"/>
  <c r="AA1259" i="28"/>
  <c r="Z1259" i="28"/>
  <c r="Y1259" i="28"/>
  <c r="X1259" i="28"/>
  <c r="AA1258" i="28"/>
  <c r="Z1258" i="28"/>
  <c r="Y1258" i="28"/>
  <c r="X1258" i="28"/>
  <c r="AA1257" i="28"/>
  <c r="Z1257" i="28"/>
  <c r="Y1257" i="28"/>
  <c r="X1257" i="28"/>
  <c r="AA1256" i="28"/>
  <c r="Z1256" i="28"/>
  <c r="Y1256" i="28"/>
  <c r="X1256" i="28"/>
  <c r="AA1255" i="28"/>
  <c r="Z1255" i="28"/>
  <c r="Y1255" i="28"/>
  <c r="X1255" i="28"/>
  <c r="AA1254" i="28"/>
  <c r="Z1254" i="28"/>
  <c r="Y1254" i="28"/>
  <c r="X1254" i="28"/>
  <c r="AA1253" i="28"/>
  <c r="Z1253" i="28"/>
  <c r="Y1253" i="28"/>
  <c r="X1253" i="28"/>
  <c r="AA1252" i="28"/>
  <c r="Z1252" i="28"/>
  <c r="Y1252" i="28"/>
  <c r="X1252" i="28"/>
  <c r="AA1251" i="28"/>
  <c r="Z1251" i="28"/>
  <c r="Y1251" i="28"/>
  <c r="X1251" i="28"/>
  <c r="AA1250" i="28"/>
  <c r="Z1250" i="28"/>
  <c r="Y1250" i="28"/>
  <c r="X1250" i="28"/>
  <c r="AA1249" i="28"/>
  <c r="Z1249" i="28"/>
  <c r="Y1249" i="28"/>
  <c r="X1249" i="28"/>
  <c r="AA1248" i="28"/>
  <c r="Z1248" i="28"/>
  <c r="Y1248" i="28"/>
  <c r="X1248" i="28"/>
  <c r="AA1247" i="28"/>
  <c r="Z1247" i="28"/>
  <c r="Y1247" i="28"/>
  <c r="X1247" i="28"/>
  <c r="AA1246" i="28"/>
  <c r="Z1246" i="28"/>
  <c r="Y1246" i="28"/>
  <c r="X1246" i="28"/>
  <c r="AA1245" i="28"/>
  <c r="Z1245" i="28"/>
  <c r="Y1245" i="28"/>
  <c r="X1245" i="28"/>
  <c r="AA1244" i="28"/>
  <c r="Z1244" i="28"/>
  <c r="Y1244" i="28"/>
  <c r="X1244" i="28"/>
  <c r="AA1243" i="28"/>
  <c r="Z1243" i="28"/>
  <c r="Y1243" i="28"/>
  <c r="X1243" i="28"/>
  <c r="AA1242" i="28"/>
  <c r="Z1242" i="28"/>
  <c r="Y1242" i="28"/>
  <c r="X1242" i="28"/>
  <c r="AA1241" i="28"/>
  <c r="Z1241" i="28"/>
  <c r="Y1241" i="28"/>
  <c r="X1241" i="28"/>
  <c r="AA1240" i="28"/>
  <c r="Z1240" i="28"/>
  <c r="Y1240" i="28"/>
  <c r="X1240" i="28"/>
  <c r="AA1239" i="28"/>
  <c r="Z1239" i="28"/>
  <c r="Y1239" i="28"/>
  <c r="X1239" i="28"/>
  <c r="AA1238" i="28"/>
  <c r="Z1238" i="28"/>
  <c r="Y1238" i="28"/>
  <c r="X1238" i="28"/>
  <c r="AA1237" i="28"/>
  <c r="Z1237" i="28"/>
  <c r="Y1237" i="28"/>
  <c r="X1237" i="28"/>
  <c r="AA1236" i="28"/>
  <c r="Z1236" i="28"/>
  <c r="Y1236" i="28"/>
  <c r="X1236" i="28"/>
  <c r="AA1235" i="28"/>
  <c r="Z1235" i="28"/>
  <c r="Y1235" i="28"/>
  <c r="X1235" i="28"/>
  <c r="AA1234" i="28"/>
  <c r="Z1234" i="28"/>
  <c r="Y1234" i="28"/>
  <c r="X1234" i="28"/>
  <c r="AA1233" i="28"/>
  <c r="Z1233" i="28"/>
  <c r="Y1233" i="28"/>
  <c r="X1233" i="28"/>
  <c r="AA1232" i="28"/>
  <c r="Z1232" i="28"/>
  <c r="Y1232" i="28"/>
  <c r="X1232" i="28"/>
  <c r="AA1231" i="28"/>
  <c r="Z1231" i="28"/>
  <c r="Y1231" i="28"/>
  <c r="X1231" i="28"/>
  <c r="AA1230" i="28"/>
  <c r="Z1230" i="28"/>
  <c r="Y1230" i="28"/>
  <c r="X1230" i="28"/>
  <c r="AA1229" i="28"/>
  <c r="Z1229" i="28"/>
  <c r="Y1229" i="28"/>
  <c r="X1229" i="28"/>
  <c r="AA1228" i="28"/>
  <c r="Z1228" i="28"/>
  <c r="Y1228" i="28"/>
  <c r="X1228" i="28"/>
  <c r="AA1227" i="28"/>
  <c r="Z1227" i="28"/>
  <c r="Y1227" i="28"/>
  <c r="X1227" i="28"/>
  <c r="AA1226" i="28"/>
  <c r="Z1226" i="28"/>
  <c r="Y1226" i="28"/>
  <c r="X1226" i="28"/>
  <c r="AA1225" i="28"/>
  <c r="Z1225" i="28"/>
  <c r="Y1225" i="28"/>
  <c r="X1225" i="28"/>
  <c r="AA1224" i="28"/>
  <c r="Z1224" i="28"/>
  <c r="Y1224" i="28"/>
  <c r="X1224" i="28"/>
  <c r="AA1223" i="28"/>
  <c r="Z1223" i="28"/>
  <c r="Y1223" i="28"/>
  <c r="X1223" i="28"/>
  <c r="AA1222" i="28"/>
  <c r="Z1222" i="28"/>
  <c r="Y1222" i="28"/>
  <c r="X1222" i="28"/>
  <c r="AA1221" i="28"/>
  <c r="Z1221" i="28"/>
  <c r="Y1221" i="28"/>
  <c r="X1221" i="28"/>
  <c r="AA1220" i="28"/>
  <c r="Z1220" i="28"/>
  <c r="Y1220" i="28"/>
  <c r="X1220" i="28"/>
  <c r="AA1219" i="28"/>
  <c r="Z1219" i="28"/>
  <c r="Y1219" i="28"/>
  <c r="X1219" i="28"/>
  <c r="AA1218" i="28"/>
  <c r="Z1218" i="28"/>
  <c r="Y1218" i="28"/>
  <c r="X1218" i="28"/>
  <c r="AA1217" i="28"/>
  <c r="Z1217" i="28"/>
  <c r="Y1217" i="28"/>
  <c r="X1217" i="28"/>
  <c r="AA1216" i="28"/>
  <c r="Z1216" i="28"/>
  <c r="Y1216" i="28"/>
  <c r="X1216" i="28"/>
  <c r="AA1215" i="28"/>
  <c r="Z1215" i="28"/>
  <c r="Y1215" i="28"/>
  <c r="X1215" i="28"/>
  <c r="AA1214" i="28"/>
  <c r="Z1214" i="28"/>
  <c r="Y1214" i="28"/>
  <c r="X1214" i="28"/>
  <c r="AA1213" i="28"/>
  <c r="Z1213" i="28"/>
  <c r="Y1213" i="28"/>
  <c r="X1213" i="28"/>
  <c r="AA1212" i="28"/>
  <c r="Z1212" i="28"/>
  <c r="Y1212" i="28"/>
  <c r="X1212" i="28"/>
  <c r="AA1211" i="28"/>
  <c r="Z1211" i="28"/>
  <c r="Y1211" i="28"/>
  <c r="X1211" i="28"/>
  <c r="AA1210" i="28"/>
  <c r="Z1210" i="28"/>
  <c r="Y1210" i="28"/>
  <c r="X1210" i="28"/>
  <c r="AA1209" i="28"/>
  <c r="Z1209" i="28"/>
  <c r="Y1209" i="28"/>
  <c r="X1209" i="28"/>
  <c r="AA1208" i="28"/>
  <c r="Z1208" i="28"/>
  <c r="Y1208" i="28"/>
  <c r="X1208" i="28"/>
  <c r="AA1207" i="28"/>
  <c r="Z1207" i="28"/>
  <c r="Y1207" i="28"/>
  <c r="X1207" i="28"/>
  <c r="AA1206" i="28"/>
  <c r="Z1206" i="28"/>
  <c r="Y1206" i="28"/>
  <c r="X1206" i="28"/>
  <c r="AA1205" i="28"/>
  <c r="Z1205" i="28"/>
  <c r="Y1205" i="28"/>
  <c r="X1205" i="28"/>
  <c r="AA1204" i="28"/>
  <c r="Z1204" i="28"/>
  <c r="Y1204" i="28"/>
  <c r="X1204" i="28"/>
  <c r="AA1203" i="28"/>
  <c r="Z1203" i="28"/>
  <c r="Y1203" i="28"/>
  <c r="X1203" i="28"/>
  <c r="AA1202" i="28"/>
  <c r="Z1202" i="28"/>
  <c r="Y1202" i="28"/>
  <c r="X1202" i="28"/>
  <c r="AA1201" i="28"/>
  <c r="Z1201" i="28"/>
  <c r="Y1201" i="28"/>
  <c r="X1201" i="28"/>
  <c r="AA1200" i="28"/>
  <c r="Z1200" i="28"/>
  <c r="Y1200" i="28"/>
  <c r="X1200" i="28"/>
  <c r="AA1199" i="28"/>
  <c r="Z1199" i="28"/>
  <c r="Y1199" i="28"/>
  <c r="X1199" i="28"/>
  <c r="AA1198" i="28"/>
  <c r="Z1198" i="28"/>
  <c r="Y1198" i="28"/>
  <c r="X1198" i="28"/>
  <c r="AA1197" i="28"/>
  <c r="Z1197" i="28"/>
  <c r="Y1197" i="28"/>
  <c r="X1197" i="28"/>
  <c r="AA1196" i="28"/>
  <c r="Z1196" i="28"/>
  <c r="Y1196" i="28"/>
  <c r="X1196" i="28"/>
  <c r="AA1195" i="28"/>
  <c r="Z1195" i="28"/>
  <c r="Y1195" i="28"/>
  <c r="X1195" i="28"/>
  <c r="AA1194" i="28"/>
  <c r="Z1194" i="28"/>
  <c r="Y1194" i="28"/>
  <c r="X1194" i="28"/>
  <c r="AA1193" i="28"/>
  <c r="Z1193" i="28"/>
  <c r="Y1193" i="28"/>
  <c r="X1193" i="28"/>
  <c r="AA1192" i="28"/>
  <c r="Z1192" i="28"/>
  <c r="Y1192" i="28"/>
  <c r="X1192" i="28"/>
  <c r="AA1191" i="28"/>
  <c r="Z1191" i="28"/>
  <c r="Y1191" i="28"/>
  <c r="X1191" i="28"/>
  <c r="AA1190" i="28"/>
  <c r="Z1190" i="28"/>
  <c r="Y1190" i="28"/>
  <c r="X1190" i="28"/>
  <c r="AA1189" i="28"/>
  <c r="Z1189" i="28"/>
  <c r="Y1189" i="28"/>
  <c r="X1189" i="28"/>
  <c r="AA1188" i="28"/>
  <c r="Z1188" i="28"/>
  <c r="Y1188" i="28"/>
  <c r="X1188" i="28"/>
  <c r="AA1187" i="28"/>
  <c r="Z1187" i="28"/>
  <c r="Y1187" i="28"/>
  <c r="X1187" i="28"/>
  <c r="AA1186" i="28"/>
  <c r="Z1186" i="28"/>
  <c r="Y1186" i="28"/>
  <c r="X1186" i="28"/>
  <c r="AA1185" i="28"/>
  <c r="Z1185" i="28"/>
  <c r="Y1185" i="28"/>
  <c r="X1185" i="28"/>
  <c r="AA1184" i="28"/>
  <c r="Z1184" i="28"/>
  <c r="Y1184" i="28"/>
  <c r="X1184" i="28"/>
  <c r="AA1183" i="28"/>
  <c r="Z1183" i="28"/>
  <c r="Y1183" i="28"/>
  <c r="X1183" i="28"/>
  <c r="AA1182" i="28"/>
  <c r="Z1182" i="28"/>
  <c r="Y1182" i="28"/>
  <c r="X1182" i="28"/>
  <c r="AA1181" i="28"/>
  <c r="Z1181" i="28"/>
  <c r="Y1181" i="28"/>
  <c r="X1181" i="28"/>
  <c r="AA1180" i="28"/>
  <c r="Z1180" i="28"/>
  <c r="Y1180" i="28"/>
  <c r="X1180" i="28"/>
  <c r="AA1179" i="28"/>
  <c r="Z1179" i="28"/>
  <c r="Y1179" i="28"/>
  <c r="X1179" i="28"/>
  <c r="AA1178" i="28"/>
  <c r="Z1178" i="28"/>
  <c r="Y1178" i="28"/>
  <c r="X1178" i="28"/>
  <c r="AA1177" i="28"/>
  <c r="Z1177" i="28"/>
  <c r="Y1177" i="28"/>
  <c r="X1177" i="28"/>
  <c r="AA1176" i="28"/>
  <c r="Z1176" i="28"/>
  <c r="Y1176" i="28"/>
  <c r="X1176" i="28"/>
  <c r="AA1175" i="28"/>
  <c r="Z1175" i="28"/>
  <c r="Y1175" i="28"/>
  <c r="X1175" i="28"/>
  <c r="AA1174" i="28"/>
  <c r="Z1174" i="28"/>
  <c r="Y1174" i="28"/>
  <c r="X1174" i="28"/>
  <c r="AA1173" i="28"/>
  <c r="Z1173" i="28"/>
  <c r="Y1173" i="28"/>
  <c r="X1173" i="28"/>
  <c r="AA1172" i="28"/>
  <c r="Z1172" i="28"/>
  <c r="Y1172" i="28"/>
  <c r="X1172" i="28"/>
  <c r="AA1171" i="28"/>
  <c r="Z1171" i="28"/>
  <c r="Y1171" i="28"/>
  <c r="X1171" i="28"/>
  <c r="AA1170" i="28"/>
  <c r="Z1170" i="28"/>
  <c r="Y1170" i="28"/>
  <c r="X1170" i="28"/>
  <c r="AA1169" i="28"/>
  <c r="Z1169" i="28"/>
  <c r="Y1169" i="28"/>
  <c r="X1169" i="28"/>
  <c r="AA1168" i="28"/>
  <c r="Z1168" i="28"/>
  <c r="Y1168" i="28"/>
  <c r="X1168" i="28"/>
  <c r="AA1167" i="28"/>
  <c r="Z1167" i="28"/>
  <c r="Y1167" i="28"/>
  <c r="X1167" i="28"/>
  <c r="AA1166" i="28"/>
  <c r="Z1166" i="28"/>
  <c r="Y1166" i="28"/>
  <c r="X1166" i="28"/>
  <c r="AA1165" i="28"/>
  <c r="Z1165" i="28"/>
  <c r="Y1165" i="28"/>
  <c r="X1165" i="28"/>
  <c r="AA1164" i="28"/>
  <c r="Z1164" i="28"/>
  <c r="Y1164" i="28"/>
  <c r="X1164" i="28"/>
  <c r="AA1163" i="28"/>
  <c r="Z1163" i="28"/>
  <c r="Y1163" i="28"/>
  <c r="X1163" i="28"/>
  <c r="AA1162" i="28"/>
  <c r="Z1162" i="28"/>
  <c r="Y1162" i="28"/>
  <c r="X1162" i="28"/>
  <c r="AA1161" i="28"/>
  <c r="Z1161" i="28"/>
  <c r="Y1161" i="28"/>
  <c r="X1161" i="28"/>
  <c r="AA1160" i="28"/>
  <c r="Z1160" i="28"/>
  <c r="Y1160" i="28"/>
  <c r="X1160" i="28"/>
  <c r="AA1159" i="28"/>
  <c r="Z1159" i="28"/>
  <c r="Y1159" i="28"/>
  <c r="X1159" i="28"/>
  <c r="AA1158" i="28"/>
  <c r="Z1158" i="28"/>
  <c r="Y1158" i="28"/>
  <c r="X1158" i="28"/>
  <c r="AA1157" i="28"/>
  <c r="Z1157" i="28"/>
  <c r="Y1157" i="28"/>
  <c r="X1157" i="28"/>
  <c r="AA1156" i="28"/>
  <c r="Z1156" i="28"/>
  <c r="Y1156" i="28"/>
  <c r="X1156" i="28"/>
  <c r="AA1155" i="28"/>
  <c r="Z1155" i="28"/>
  <c r="Y1155" i="28"/>
  <c r="X1155" i="28"/>
  <c r="AA1154" i="28"/>
  <c r="Z1154" i="28"/>
  <c r="Y1154" i="28"/>
  <c r="X1154" i="28"/>
  <c r="AA1153" i="28"/>
  <c r="Z1153" i="28"/>
  <c r="Y1153" i="28"/>
  <c r="X1153" i="28"/>
  <c r="AA1152" i="28"/>
  <c r="Z1152" i="28"/>
  <c r="Y1152" i="28"/>
  <c r="X1152" i="28"/>
  <c r="AA1151" i="28"/>
  <c r="Z1151" i="28"/>
  <c r="Y1151" i="28"/>
  <c r="X1151" i="28"/>
  <c r="AA1150" i="28"/>
  <c r="Z1150" i="28"/>
  <c r="Y1150" i="28"/>
  <c r="X1150" i="28"/>
  <c r="AA1149" i="28"/>
  <c r="Z1149" i="28"/>
  <c r="Y1149" i="28"/>
  <c r="X1149" i="28"/>
  <c r="AA1148" i="28"/>
  <c r="Z1148" i="28"/>
  <c r="Y1148" i="28"/>
  <c r="X1148" i="28"/>
  <c r="AA1147" i="28"/>
  <c r="Z1147" i="28"/>
  <c r="Y1147" i="28"/>
  <c r="X1147" i="28"/>
  <c r="AA1146" i="28"/>
  <c r="Z1146" i="28"/>
  <c r="Y1146" i="28"/>
  <c r="X1146" i="28"/>
  <c r="AA1145" i="28"/>
  <c r="Z1145" i="28"/>
  <c r="Y1145" i="28"/>
  <c r="X1145" i="28"/>
  <c r="AA1144" i="28"/>
  <c r="Z1144" i="28"/>
  <c r="Y1144" i="28"/>
  <c r="X1144" i="28"/>
  <c r="AA1143" i="28"/>
  <c r="Z1143" i="28"/>
  <c r="Y1143" i="28"/>
  <c r="X1143" i="28"/>
  <c r="AA1142" i="28"/>
  <c r="Z1142" i="28"/>
  <c r="Y1142" i="28"/>
  <c r="X1142" i="28"/>
  <c r="AA1141" i="28"/>
  <c r="Z1141" i="28"/>
  <c r="Y1141" i="28"/>
  <c r="X1141" i="28"/>
  <c r="AA1140" i="28"/>
  <c r="Z1140" i="28"/>
  <c r="Y1140" i="28"/>
  <c r="X1140" i="28"/>
  <c r="AA1139" i="28"/>
  <c r="Z1139" i="28"/>
  <c r="Y1139" i="28"/>
  <c r="X1139" i="28"/>
  <c r="AA1138" i="28"/>
  <c r="Z1138" i="28"/>
  <c r="Y1138" i="28"/>
  <c r="X1138" i="28"/>
  <c r="AA1137" i="28"/>
  <c r="Z1137" i="28"/>
  <c r="Y1137" i="28"/>
  <c r="X1137" i="28"/>
  <c r="AA1136" i="28"/>
  <c r="Z1136" i="28"/>
  <c r="Y1136" i="28"/>
  <c r="X1136" i="28"/>
  <c r="AA1135" i="28"/>
  <c r="Z1135" i="28"/>
  <c r="Y1135" i="28"/>
  <c r="X1135" i="28"/>
  <c r="AA1134" i="28"/>
  <c r="Z1134" i="28"/>
  <c r="Y1134" i="28"/>
  <c r="X1134" i="28"/>
  <c r="AA1133" i="28"/>
  <c r="Z1133" i="28"/>
  <c r="Y1133" i="28"/>
  <c r="X1133" i="28"/>
  <c r="AA1132" i="28"/>
  <c r="Z1132" i="28"/>
  <c r="Y1132" i="28"/>
  <c r="X1132" i="28"/>
  <c r="AA1131" i="28"/>
  <c r="Z1131" i="28"/>
  <c r="Y1131" i="28"/>
  <c r="X1131" i="28"/>
  <c r="AA1130" i="28"/>
  <c r="Z1130" i="28"/>
  <c r="Y1130" i="28"/>
  <c r="X1130" i="28"/>
  <c r="AA1129" i="28"/>
  <c r="Z1129" i="28"/>
  <c r="Y1129" i="28"/>
  <c r="X1129" i="28"/>
  <c r="AA1128" i="28"/>
  <c r="Z1128" i="28"/>
  <c r="Y1128" i="28"/>
  <c r="X1128" i="28"/>
  <c r="AA1127" i="28"/>
  <c r="Z1127" i="28"/>
  <c r="Y1127" i="28"/>
  <c r="X1127" i="28"/>
  <c r="AA1126" i="28"/>
  <c r="Z1126" i="28"/>
  <c r="Y1126" i="28"/>
  <c r="X1126" i="28"/>
  <c r="AA1125" i="28"/>
  <c r="Z1125" i="28"/>
  <c r="Y1125" i="28"/>
  <c r="X1125" i="28"/>
  <c r="AA1124" i="28"/>
  <c r="Z1124" i="28"/>
  <c r="Y1124" i="28"/>
  <c r="X1124" i="28"/>
  <c r="AA1123" i="28"/>
  <c r="Z1123" i="28"/>
  <c r="Y1123" i="28"/>
  <c r="X1123" i="28"/>
  <c r="AA1122" i="28"/>
  <c r="Z1122" i="28"/>
  <c r="Y1122" i="28"/>
  <c r="X1122" i="28"/>
  <c r="AA1121" i="28"/>
  <c r="Z1121" i="28"/>
  <c r="Y1121" i="28"/>
  <c r="X1121" i="28"/>
  <c r="AA1120" i="28"/>
  <c r="Z1120" i="28"/>
  <c r="Y1120" i="28"/>
  <c r="X1120" i="28"/>
  <c r="AA1119" i="28"/>
  <c r="Z1119" i="28"/>
  <c r="Y1119" i="28"/>
  <c r="X1119" i="28"/>
  <c r="AA1118" i="28"/>
  <c r="Z1118" i="28"/>
  <c r="Y1118" i="28"/>
  <c r="X1118" i="28"/>
  <c r="AA1117" i="28"/>
  <c r="Z1117" i="28"/>
  <c r="Y1117" i="28"/>
  <c r="X1117" i="28"/>
  <c r="AA1116" i="28"/>
  <c r="Z1116" i="28"/>
  <c r="Y1116" i="28"/>
  <c r="X1116" i="28"/>
  <c r="AA1115" i="28"/>
  <c r="Z1115" i="28"/>
  <c r="Y1115" i="28"/>
  <c r="X1115" i="28"/>
  <c r="AA1114" i="28"/>
  <c r="Z1114" i="28"/>
  <c r="Y1114" i="28"/>
  <c r="X1114" i="28"/>
  <c r="AA1113" i="28"/>
  <c r="Z1113" i="28"/>
  <c r="Y1113" i="28"/>
  <c r="X1113" i="28"/>
  <c r="AA1112" i="28"/>
  <c r="Z1112" i="28"/>
  <c r="Y1112" i="28"/>
  <c r="X1112" i="28"/>
  <c r="AA1111" i="28"/>
  <c r="Z1111" i="28"/>
  <c r="Y1111" i="28"/>
  <c r="X1111" i="28"/>
  <c r="AA1110" i="28"/>
  <c r="Z1110" i="28"/>
  <c r="Y1110" i="28"/>
  <c r="X1110" i="28"/>
  <c r="AA1109" i="28"/>
  <c r="Z1109" i="28"/>
  <c r="Y1109" i="28"/>
  <c r="X1109" i="28"/>
  <c r="AA1108" i="28"/>
  <c r="Z1108" i="28"/>
  <c r="Y1108" i="28"/>
  <c r="X1108" i="28"/>
  <c r="AA1107" i="28"/>
  <c r="Z1107" i="28"/>
  <c r="Y1107" i="28"/>
  <c r="X1107" i="28"/>
  <c r="AA1106" i="28"/>
  <c r="Z1106" i="28"/>
  <c r="Y1106" i="28"/>
  <c r="X1106" i="28"/>
  <c r="AA1105" i="28"/>
  <c r="Z1105" i="28"/>
  <c r="Y1105" i="28"/>
  <c r="X1105" i="28"/>
  <c r="AA1104" i="28"/>
  <c r="Z1104" i="28"/>
  <c r="Y1104" i="28"/>
  <c r="X1104" i="28"/>
  <c r="AA1103" i="28"/>
  <c r="Z1103" i="28"/>
  <c r="Y1103" i="28"/>
  <c r="X1103" i="28"/>
  <c r="AA1102" i="28"/>
  <c r="Z1102" i="28"/>
  <c r="Y1102" i="28"/>
  <c r="X1102" i="28"/>
  <c r="AA1101" i="28"/>
  <c r="Z1101" i="28"/>
  <c r="Y1101" i="28"/>
  <c r="X1101" i="28"/>
  <c r="AA1100" i="28"/>
  <c r="Z1100" i="28"/>
  <c r="Y1100" i="28"/>
  <c r="X1100" i="28"/>
  <c r="AA1099" i="28"/>
  <c r="Z1099" i="28"/>
  <c r="Y1099" i="28"/>
  <c r="X1099" i="28"/>
  <c r="AA1098" i="28"/>
  <c r="Z1098" i="28"/>
  <c r="Y1098" i="28"/>
  <c r="X1098" i="28"/>
  <c r="AA1097" i="28"/>
  <c r="Z1097" i="28"/>
  <c r="Y1097" i="28"/>
  <c r="X1097" i="28"/>
  <c r="AA1096" i="28"/>
  <c r="Z1096" i="28"/>
  <c r="Y1096" i="28"/>
  <c r="X1096" i="28"/>
  <c r="AA1095" i="28"/>
  <c r="Z1095" i="28"/>
  <c r="Y1095" i="28"/>
  <c r="X1095" i="28"/>
  <c r="AA1094" i="28"/>
  <c r="Z1094" i="28"/>
  <c r="Y1094" i="28"/>
  <c r="X1094" i="28"/>
  <c r="AA1093" i="28"/>
  <c r="Z1093" i="28"/>
  <c r="Y1093" i="28"/>
  <c r="X1093" i="28"/>
  <c r="AA1092" i="28"/>
  <c r="Z1092" i="28"/>
  <c r="Y1092" i="28"/>
  <c r="X1092" i="28"/>
  <c r="AA1091" i="28"/>
  <c r="Z1091" i="28"/>
  <c r="Y1091" i="28"/>
  <c r="X1091" i="28"/>
  <c r="AA1090" i="28"/>
  <c r="Z1090" i="28"/>
  <c r="Y1090" i="28"/>
  <c r="X1090" i="28"/>
  <c r="AA1089" i="28"/>
  <c r="Z1089" i="28"/>
  <c r="Y1089" i="28"/>
  <c r="X1089" i="28"/>
  <c r="AA1088" i="28"/>
  <c r="Z1088" i="28"/>
  <c r="Y1088" i="28"/>
  <c r="X1088" i="28"/>
  <c r="AA1087" i="28"/>
  <c r="Z1087" i="28"/>
  <c r="Y1087" i="28"/>
  <c r="X1087" i="28"/>
  <c r="AA1086" i="28"/>
  <c r="Z1086" i="28"/>
  <c r="Y1086" i="28"/>
  <c r="X1086" i="28"/>
  <c r="AA1085" i="28"/>
  <c r="Z1085" i="28"/>
  <c r="Y1085" i="28"/>
  <c r="X1085" i="28"/>
  <c r="AA1084" i="28"/>
  <c r="Z1084" i="28"/>
  <c r="Y1084" i="28"/>
  <c r="X1084" i="28"/>
  <c r="AA1083" i="28"/>
  <c r="Z1083" i="28"/>
  <c r="Y1083" i="28"/>
  <c r="X1083" i="28"/>
  <c r="AA1082" i="28"/>
  <c r="Z1082" i="28"/>
  <c r="Y1082" i="28"/>
  <c r="X1082" i="28"/>
  <c r="AA1081" i="28"/>
  <c r="Z1081" i="28"/>
  <c r="Y1081" i="28"/>
  <c r="X1081" i="28"/>
  <c r="AA1080" i="28"/>
  <c r="Z1080" i="28"/>
  <c r="Y1080" i="28"/>
  <c r="X1080" i="28"/>
  <c r="AA1079" i="28"/>
  <c r="Z1079" i="28"/>
  <c r="Y1079" i="28"/>
  <c r="X1079" i="28"/>
  <c r="AA1078" i="28"/>
  <c r="Z1078" i="28"/>
  <c r="Y1078" i="28"/>
  <c r="X1078" i="28"/>
  <c r="AA1077" i="28"/>
  <c r="Z1077" i="28"/>
  <c r="Y1077" i="28"/>
  <c r="X1077" i="28"/>
  <c r="AA1076" i="28"/>
  <c r="Z1076" i="28"/>
  <c r="Y1076" i="28"/>
  <c r="X1076" i="28"/>
  <c r="AA1075" i="28"/>
  <c r="Z1075" i="28"/>
  <c r="Y1075" i="28"/>
  <c r="X1075" i="28"/>
  <c r="AA1074" i="28"/>
  <c r="Z1074" i="28"/>
  <c r="Y1074" i="28"/>
  <c r="X1074" i="28"/>
  <c r="AA1073" i="28"/>
  <c r="Z1073" i="28"/>
  <c r="Y1073" i="28"/>
  <c r="X1073" i="28"/>
  <c r="AA1072" i="28"/>
  <c r="Z1072" i="28"/>
  <c r="Y1072" i="28"/>
  <c r="X1072" i="28"/>
  <c r="AA1071" i="28"/>
  <c r="Z1071" i="28"/>
  <c r="Y1071" i="28"/>
  <c r="X1071" i="28"/>
  <c r="AA1070" i="28"/>
  <c r="Z1070" i="28"/>
  <c r="Y1070" i="28"/>
  <c r="X1070" i="28"/>
  <c r="AA1069" i="28"/>
  <c r="Z1069" i="28"/>
  <c r="Y1069" i="28"/>
  <c r="X1069" i="28"/>
  <c r="AA1068" i="28"/>
  <c r="Z1068" i="28"/>
  <c r="Y1068" i="28"/>
  <c r="X1068" i="28"/>
  <c r="AA1067" i="28"/>
  <c r="Z1067" i="28"/>
  <c r="Y1067" i="28"/>
  <c r="X1067" i="28"/>
  <c r="AA1066" i="28"/>
  <c r="Z1066" i="28"/>
  <c r="Y1066" i="28"/>
  <c r="X1066" i="28"/>
  <c r="AA1065" i="28"/>
  <c r="Z1065" i="28"/>
  <c r="Y1065" i="28"/>
  <c r="X1065" i="28"/>
  <c r="AA1064" i="28"/>
  <c r="Z1064" i="28"/>
  <c r="Y1064" i="28"/>
  <c r="X1064" i="28"/>
  <c r="AA1063" i="28"/>
  <c r="Z1063" i="28"/>
  <c r="Y1063" i="28"/>
  <c r="X1063" i="28"/>
  <c r="AA1062" i="28"/>
  <c r="Z1062" i="28"/>
  <c r="Y1062" i="28"/>
  <c r="X1062" i="28"/>
  <c r="AA1061" i="28"/>
  <c r="Z1061" i="28"/>
  <c r="Y1061" i="28"/>
  <c r="X1061" i="28"/>
  <c r="AA1060" i="28"/>
  <c r="Z1060" i="28"/>
  <c r="Y1060" i="28"/>
  <c r="X1060" i="28"/>
  <c r="AA1059" i="28"/>
  <c r="Z1059" i="28"/>
  <c r="Y1059" i="28"/>
  <c r="X1059" i="28"/>
  <c r="AA1058" i="28"/>
  <c r="Z1058" i="28"/>
  <c r="Y1058" i="28"/>
  <c r="X1058" i="28"/>
  <c r="AA1057" i="28"/>
  <c r="Z1057" i="28"/>
  <c r="Y1057" i="28"/>
  <c r="X1057" i="28"/>
  <c r="AA1056" i="28"/>
  <c r="Z1056" i="28"/>
  <c r="Y1056" i="28"/>
  <c r="X1056" i="28"/>
  <c r="AA1055" i="28"/>
  <c r="Z1055" i="28"/>
  <c r="Y1055" i="28"/>
  <c r="X1055" i="28"/>
  <c r="AA1054" i="28"/>
  <c r="Z1054" i="28"/>
  <c r="Y1054" i="28"/>
  <c r="X1054" i="28"/>
  <c r="AA1053" i="28"/>
  <c r="Z1053" i="28"/>
  <c r="Y1053" i="28"/>
  <c r="X1053" i="28"/>
  <c r="AA1052" i="28"/>
  <c r="Z1052" i="28"/>
  <c r="Y1052" i="28"/>
  <c r="X1052" i="28"/>
  <c r="AA1051" i="28"/>
  <c r="Z1051" i="28"/>
  <c r="Y1051" i="28"/>
  <c r="X1051" i="28"/>
  <c r="AA1050" i="28"/>
  <c r="Z1050" i="28"/>
  <c r="Y1050" i="28"/>
  <c r="X1050" i="28"/>
  <c r="AA1049" i="28"/>
  <c r="Z1049" i="28"/>
  <c r="Y1049" i="28"/>
  <c r="X1049" i="28"/>
  <c r="AA1048" i="28"/>
  <c r="Z1048" i="28"/>
  <c r="Y1048" i="28"/>
  <c r="X1048" i="28"/>
  <c r="AA1047" i="28"/>
  <c r="Z1047" i="28"/>
  <c r="Y1047" i="28"/>
  <c r="X1047" i="28"/>
  <c r="AA1046" i="28"/>
  <c r="Z1046" i="28"/>
  <c r="Y1046" i="28"/>
  <c r="X1046" i="28"/>
  <c r="AA1045" i="28"/>
  <c r="Z1045" i="28"/>
  <c r="Y1045" i="28"/>
  <c r="X1045" i="28"/>
  <c r="AA1044" i="28"/>
  <c r="Z1044" i="28"/>
  <c r="Y1044" i="28"/>
  <c r="X1044" i="28"/>
  <c r="AA1043" i="28"/>
  <c r="Z1043" i="28"/>
  <c r="Y1043" i="28"/>
  <c r="X1043" i="28"/>
  <c r="AA1042" i="28"/>
  <c r="Z1042" i="28"/>
  <c r="Y1042" i="28"/>
  <c r="X1042" i="28"/>
  <c r="AA1041" i="28"/>
  <c r="Z1041" i="28"/>
  <c r="Y1041" i="28"/>
  <c r="X1041" i="28"/>
  <c r="AA1040" i="28"/>
  <c r="Z1040" i="28"/>
  <c r="Y1040" i="28"/>
  <c r="X1040" i="28"/>
  <c r="AA1039" i="28"/>
  <c r="Z1039" i="28"/>
  <c r="Y1039" i="28"/>
  <c r="X1039" i="28"/>
  <c r="AA1038" i="28"/>
  <c r="Z1038" i="28"/>
  <c r="Y1038" i="28"/>
  <c r="X1038" i="28"/>
  <c r="AA1037" i="28"/>
  <c r="Z1037" i="28"/>
  <c r="Y1037" i="28"/>
  <c r="X1037" i="28"/>
  <c r="AA1036" i="28"/>
  <c r="Z1036" i="28"/>
  <c r="Y1036" i="28"/>
  <c r="X1036" i="28"/>
  <c r="AA1035" i="28"/>
  <c r="Z1035" i="28"/>
  <c r="Y1035" i="28"/>
  <c r="X1035" i="28"/>
  <c r="AA1034" i="28"/>
  <c r="Z1034" i="28"/>
  <c r="Y1034" i="28"/>
  <c r="X1034" i="28"/>
  <c r="AA1033" i="28"/>
  <c r="Z1033" i="28"/>
  <c r="Y1033" i="28"/>
  <c r="X1033" i="28"/>
  <c r="AA1032" i="28"/>
  <c r="Z1032" i="28"/>
  <c r="Y1032" i="28"/>
  <c r="X1032" i="28"/>
  <c r="AA1031" i="28"/>
  <c r="Z1031" i="28"/>
  <c r="Y1031" i="28"/>
  <c r="X1031" i="28"/>
  <c r="AA1030" i="28"/>
  <c r="Z1030" i="28"/>
  <c r="Y1030" i="28"/>
  <c r="X1030" i="28"/>
  <c r="AA1029" i="28"/>
  <c r="Z1029" i="28"/>
  <c r="Y1029" i="28"/>
  <c r="X1029" i="28"/>
  <c r="AA1028" i="28"/>
  <c r="Z1028" i="28"/>
  <c r="Y1028" i="28"/>
  <c r="X1028" i="28"/>
  <c r="AA1027" i="28"/>
  <c r="Z1027" i="28"/>
  <c r="Y1027" i="28"/>
  <c r="X1027" i="28"/>
  <c r="AA1026" i="28"/>
  <c r="Z1026" i="28"/>
  <c r="Y1026" i="28"/>
  <c r="X1026" i="28"/>
  <c r="AA1025" i="28"/>
  <c r="Z1025" i="28"/>
  <c r="Y1025" i="28"/>
  <c r="X1025" i="28"/>
  <c r="AA1024" i="28"/>
  <c r="Z1024" i="28"/>
  <c r="Y1024" i="28"/>
  <c r="X1024" i="28"/>
  <c r="AA1023" i="28"/>
  <c r="Z1023" i="28"/>
  <c r="Y1023" i="28"/>
  <c r="X1023" i="28"/>
  <c r="AA1022" i="28"/>
  <c r="Z1022" i="28"/>
  <c r="Y1022" i="28"/>
  <c r="X1022" i="28"/>
  <c r="AA1021" i="28"/>
  <c r="Z1021" i="28"/>
  <c r="Y1021" i="28"/>
  <c r="X1021" i="28"/>
  <c r="AA1020" i="28"/>
  <c r="Z1020" i="28"/>
  <c r="Y1020" i="28"/>
  <c r="X1020" i="28"/>
  <c r="AA1019" i="28"/>
  <c r="Z1019" i="28"/>
  <c r="Y1019" i="28"/>
  <c r="X1019" i="28"/>
  <c r="AA1018" i="28"/>
  <c r="Z1018" i="28"/>
  <c r="Y1018" i="28"/>
  <c r="X1018" i="28"/>
  <c r="AA1017" i="28"/>
  <c r="Z1017" i="28"/>
  <c r="Y1017" i="28"/>
  <c r="X1017" i="28"/>
  <c r="AA1016" i="28"/>
  <c r="Z1016" i="28"/>
  <c r="Y1016" i="28"/>
  <c r="X1016" i="28"/>
  <c r="AA1015" i="28"/>
  <c r="Z1015" i="28"/>
  <c r="Y1015" i="28"/>
  <c r="X1015" i="28"/>
  <c r="AA1014" i="28"/>
  <c r="Z1014" i="28"/>
  <c r="Y1014" i="28"/>
  <c r="X1014" i="28"/>
  <c r="AA1013" i="28"/>
  <c r="Z1013" i="28"/>
  <c r="Y1013" i="28"/>
  <c r="X1013" i="28"/>
  <c r="AA1012" i="28"/>
  <c r="Z1012" i="28"/>
  <c r="Y1012" i="28"/>
  <c r="X1012" i="28"/>
  <c r="AA1011" i="28"/>
  <c r="Z1011" i="28"/>
  <c r="Y1011" i="28"/>
  <c r="X1011" i="28"/>
  <c r="AA1010" i="28"/>
  <c r="Z1010" i="28"/>
  <c r="Y1010" i="28"/>
  <c r="X1010" i="28"/>
  <c r="AA1009" i="28"/>
  <c r="Z1009" i="28"/>
  <c r="Y1009" i="28"/>
  <c r="X1009" i="28"/>
  <c r="AA1008" i="28"/>
  <c r="Z1008" i="28"/>
  <c r="Y1008" i="28"/>
  <c r="X1008" i="28"/>
  <c r="AA1007" i="28"/>
  <c r="Z1007" i="28"/>
  <c r="Y1007" i="28"/>
  <c r="X1007" i="28"/>
  <c r="AA1006" i="28"/>
  <c r="Z1006" i="28"/>
  <c r="Y1006" i="28"/>
  <c r="X1006" i="28"/>
  <c r="AA1005" i="28"/>
  <c r="Z1005" i="28"/>
  <c r="Y1005" i="28"/>
  <c r="X1005" i="28"/>
  <c r="AA1004" i="28"/>
  <c r="Z1004" i="28"/>
  <c r="Y1004" i="28"/>
  <c r="X1004" i="28"/>
  <c r="AA1003" i="28"/>
  <c r="Z1003" i="28"/>
  <c r="Y1003" i="28"/>
  <c r="X1003" i="28"/>
  <c r="AA1002" i="28"/>
  <c r="Z1002" i="28"/>
  <c r="Y1002" i="28"/>
  <c r="X1002" i="28"/>
  <c r="AA1001" i="28"/>
  <c r="Z1001" i="28"/>
  <c r="Y1001" i="28"/>
  <c r="X1001" i="28"/>
  <c r="AA1000" i="28"/>
  <c r="Z1000" i="28"/>
  <c r="Y1000" i="28"/>
  <c r="X1000" i="28"/>
  <c r="AA999" i="28"/>
  <c r="Z999" i="28"/>
  <c r="Y999" i="28"/>
  <c r="X999" i="28"/>
  <c r="AA998" i="28"/>
  <c r="Z998" i="28"/>
  <c r="Y998" i="28"/>
  <c r="X998" i="28"/>
  <c r="AA997" i="28"/>
  <c r="Z997" i="28"/>
  <c r="Y997" i="28"/>
  <c r="X997" i="28"/>
  <c r="AA996" i="28"/>
  <c r="Z996" i="28"/>
  <c r="Y996" i="28"/>
  <c r="X996" i="28"/>
  <c r="AA995" i="28"/>
  <c r="Z995" i="28"/>
  <c r="Y995" i="28"/>
  <c r="X995" i="28"/>
  <c r="AA994" i="28"/>
  <c r="Z994" i="28"/>
  <c r="Y994" i="28"/>
  <c r="X994" i="28"/>
  <c r="AA993" i="28"/>
  <c r="Z993" i="28"/>
  <c r="Y993" i="28"/>
  <c r="X993" i="28"/>
  <c r="AA992" i="28"/>
  <c r="Z992" i="28"/>
  <c r="Y992" i="28"/>
  <c r="X992" i="28"/>
  <c r="AA991" i="28"/>
  <c r="Z991" i="28"/>
  <c r="Y991" i="28"/>
  <c r="X991" i="28"/>
  <c r="AA990" i="28"/>
  <c r="Z990" i="28"/>
  <c r="Y990" i="28"/>
  <c r="X990" i="28"/>
  <c r="AA989" i="28"/>
  <c r="Z989" i="28"/>
  <c r="Y989" i="28"/>
  <c r="X989" i="28"/>
  <c r="AA988" i="28"/>
  <c r="Z988" i="28"/>
  <c r="Y988" i="28"/>
  <c r="X988" i="28"/>
  <c r="AA987" i="28"/>
  <c r="Z987" i="28"/>
  <c r="Y987" i="28"/>
  <c r="X987" i="28"/>
  <c r="AA986" i="28"/>
  <c r="Z986" i="28"/>
  <c r="Y986" i="28"/>
  <c r="X986" i="28"/>
  <c r="AA985" i="28"/>
  <c r="Z985" i="28"/>
  <c r="Y985" i="28"/>
  <c r="X985" i="28"/>
  <c r="AA984" i="28"/>
  <c r="Z984" i="28"/>
  <c r="Y984" i="28"/>
  <c r="X984" i="28"/>
  <c r="AA983" i="28"/>
  <c r="Z983" i="28"/>
  <c r="Y983" i="28"/>
  <c r="X983" i="28"/>
  <c r="AA982" i="28"/>
  <c r="Z982" i="28"/>
  <c r="Y982" i="28"/>
  <c r="X982" i="28"/>
  <c r="AA981" i="28"/>
  <c r="Z981" i="28"/>
  <c r="Y981" i="28"/>
  <c r="X981" i="28"/>
  <c r="AA980" i="28"/>
  <c r="Z980" i="28"/>
  <c r="Y980" i="28"/>
  <c r="X980" i="28"/>
  <c r="AA979" i="28"/>
  <c r="Z979" i="28"/>
  <c r="Y979" i="28"/>
  <c r="X979" i="28"/>
  <c r="AA978" i="28"/>
  <c r="Z978" i="28"/>
  <c r="Y978" i="28"/>
  <c r="X978" i="28"/>
  <c r="AA977" i="28"/>
  <c r="Z977" i="28"/>
  <c r="Y977" i="28"/>
  <c r="X977" i="28"/>
  <c r="AA976" i="28"/>
  <c r="Z976" i="28"/>
  <c r="Y976" i="28"/>
  <c r="X976" i="28"/>
  <c r="AA975" i="28"/>
  <c r="Z975" i="28"/>
  <c r="Y975" i="28"/>
  <c r="X975" i="28"/>
  <c r="AA974" i="28"/>
  <c r="Z974" i="28"/>
  <c r="Y974" i="28"/>
  <c r="X974" i="28"/>
  <c r="AA973" i="28"/>
  <c r="Z973" i="28"/>
  <c r="Y973" i="28"/>
  <c r="X973" i="28"/>
  <c r="AA972" i="28"/>
  <c r="Z972" i="28"/>
  <c r="Y972" i="28"/>
  <c r="X972" i="28"/>
  <c r="AA971" i="28"/>
  <c r="Z971" i="28"/>
  <c r="Y971" i="28"/>
  <c r="X971" i="28"/>
  <c r="AA970" i="28"/>
  <c r="Z970" i="28"/>
  <c r="Y970" i="28"/>
  <c r="X970" i="28"/>
  <c r="AA969" i="28"/>
  <c r="Z969" i="28"/>
  <c r="Y969" i="28"/>
  <c r="X969" i="28"/>
  <c r="AA968" i="28"/>
  <c r="Z968" i="28"/>
  <c r="Y968" i="28"/>
  <c r="X968" i="28"/>
  <c r="AA967" i="28"/>
  <c r="Z967" i="28"/>
  <c r="Y967" i="28"/>
  <c r="X967" i="28"/>
  <c r="AA966" i="28"/>
  <c r="Z966" i="28"/>
  <c r="Y966" i="28"/>
  <c r="X966" i="28"/>
  <c r="AA965" i="28"/>
  <c r="Z965" i="28"/>
  <c r="Y965" i="28"/>
  <c r="X965" i="28"/>
  <c r="AA964" i="28"/>
  <c r="Z964" i="28"/>
  <c r="Y964" i="28"/>
  <c r="X964" i="28"/>
  <c r="AA963" i="28"/>
  <c r="Z963" i="28"/>
  <c r="Y963" i="28"/>
  <c r="X963" i="28"/>
  <c r="AA962" i="28"/>
  <c r="Z962" i="28"/>
  <c r="Y962" i="28"/>
  <c r="X962" i="28"/>
  <c r="AA961" i="28"/>
  <c r="Z961" i="28"/>
  <c r="Y961" i="28"/>
  <c r="X961" i="28"/>
  <c r="AA960" i="28"/>
  <c r="Z960" i="28"/>
  <c r="Y960" i="28"/>
  <c r="X960" i="28"/>
  <c r="AA959" i="28"/>
  <c r="Z959" i="28"/>
  <c r="Y959" i="28"/>
  <c r="X959" i="28"/>
  <c r="AA958" i="28"/>
  <c r="Z958" i="28"/>
  <c r="Y958" i="28"/>
  <c r="X958" i="28"/>
  <c r="AA957" i="28"/>
  <c r="Z957" i="28"/>
  <c r="Y957" i="28"/>
  <c r="X957" i="28"/>
  <c r="AA956" i="28"/>
  <c r="Z956" i="28"/>
  <c r="Y956" i="28"/>
  <c r="X956" i="28"/>
  <c r="AA955" i="28"/>
  <c r="Z955" i="28"/>
  <c r="Y955" i="28"/>
  <c r="X955" i="28"/>
  <c r="AA954" i="28"/>
  <c r="Z954" i="28"/>
  <c r="Y954" i="28"/>
  <c r="X954" i="28"/>
  <c r="AA953" i="28"/>
  <c r="Z953" i="28"/>
  <c r="Y953" i="28"/>
  <c r="X953" i="28"/>
  <c r="AA952" i="28"/>
  <c r="Z952" i="28"/>
  <c r="Y952" i="28"/>
  <c r="X952" i="28"/>
  <c r="AA951" i="28"/>
  <c r="Z951" i="28"/>
  <c r="Y951" i="28"/>
  <c r="X951" i="28"/>
  <c r="AA950" i="28"/>
  <c r="Z950" i="28"/>
  <c r="Y950" i="28"/>
  <c r="X950" i="28"/>
  <c r="AA949" i="28"/>
  <c r="Z949" i="28"/>
  <c r="Y949" i="28"/>
  <c r="X949" i="28"/>
  <c r="AA948" i="28"/>
  <c r="Z948" i="28"/>
  <c r="Y948" i="28"/>
  <c r="X948" i="28"/>
  <c r="AA947" i="28"/>
  <c r="Z947" i="28"/>
  <c r="Y947" i="28"/>
  <c r="X947" i="28"/>
  <c r="AA946" i="28"/>
  <c r="Z946" i="28"/>
  <c r="Y946" i="28"/>
  <c r="X946" i="28"/>
  <c r="AA945" i="28"/>
  <c r="Z945" i="28"/>
  <c r="Y945" i="28"/>
  <c r="X945" i="28"/>
  <c r="AA944" i="28"/>
  <c r="Z944" i="28"/>
  <c r="Y944" i="28"/>
  <c r="X944" i="28"/>
  <c r="AA943" i="28"/>
  <c r="Z943" i="28"/>
  <c r="Y943" i="28"/>
  <c r="X943" i="28"/>
  <c r="AA942" i="28"/>
  <c r="Z942" i="28"/>
  <c r="Y942" i="28"/>
  <c r="X942" i="28"/>
  <c r="AA941" i="28"/>
  <c r="Z941" i="28"/>
  <c r="Y941" i="28"/>
  <c r="X941" i="28"/>
  <c r="AA940" i="28"/>
  <c r="Z940" i="28"/>
  <c r="Y940" i="28"/>
  <c r="X940" i="28"/>
  <c r="AA939" i="28"/>
  <c r="Z939" i="28"/>
  <c r="Y939" i="28"/>
  <c r="X939" i="28"/>
  <c r="AA938" i="28"/>
  <c r="Z938" i="28"/>
  <c r="Y938" i="28"/>
  <c r="X938" i="28"/>
  <c r="AA937" i="28"/>
  <c r="Z937" i="28"/>
  <c r="Y937" i="28"/>
  <c r="X937" i="28"/>
  <c r="AA936" i="28"/>
  <c r="Z936" i="28"/>
  <c r="Y936" i="28"/>
  <c r="X936" i="28"/>
  <c r="AA935" i="28"/>
  <c r="Z935" i="28"/>
  <c r="Y935" i="28"/>
  <c r="X935" i="28"/>
  <c r="AA934" i="28"/>
  <c r="Z934" i="28"/>
  <c r="Y934" i="28"/>
  <c r="X934" i="28"/>
  <c r="AA933" i="28"/>
  <c r="Z933" i="28"/>
  <c r="Y933" i="28"/>
  <c r="X933" i="28"/>
  <c r="AA932" i="28"/>
  <c r="Z932" i="28"/>
  <c r="Y932" i="28"/>
  <c r="X932" i="28"/>
  <c r="AA931" i="28"/>
  <c r="Z931" i="28"/>
  <c r="Y931" i="28"/>
  <c r="X931" i="28"/>
  <c r="AA930" i="28"/>
  <c r="Z930" i="28"/>
  <c r="Y930" i="28"/>
  <c r="X930" i="28"/>
  <c r="AA929" i="28"/>
  <c r="Z929" i="28"/>
  <c r="Y929" i="28"/>
  <c r="X929" i="28"/>
  <c r="AA928" i="28"/>
  <c r="Z928" i="28"/>
  <c r="Y928" i="28"/>
  <c r="X928" i="28"/>
  <c r="AA927" i="28"/>
  <c r="Z927" i="28"/>
  <c r="Y927" i="28"/>
  <c r="X927" i="28"/>
  <c r="AA926" i="28"/>
  <c r="Z926" i="28"/>
  <c r="Y926" i="28"/>
  <c r="X926" i="28"/>
  <c r="AA925" i="28"/>
  <c r="Z925" i="28"/>
  <c r="Y925" i="28"/>
  <c r="X925" i="28"/>
  <c r="AA924" i="28"/>
  <c r="Z924" i="28"/>
  <c r="Y924" i="28"/>
  <c r="X924" i="28"/>
  <c r="AA923" i="28"/>
  <c r="Z923" i="28"/>
  <c r="Y923" i="28"/>
  <c r="X923" i="28"/>
  <c r="AA922" i="28"/>
  <c r="Z922" i="28"/>
  <c r="Y922" i="28"/>
  <c r="X922" i="28"/>
  <c r="AA921" i="28"/>
  <c r="Z921" i="28"/>
  <c r="Y921" i="28"/>
  <c r="X921" i="28"/>
  <c r="AA920" i="28"/>
  <c r="Z920" i="28"/>
  <c r="Y920" i="28"/>
  <c r="X920" i="28"/>
  <c r="AA919" i="28"/>
  <c r="Z919" i="28"/>
  <c r="Y919" i="28"/>
  <c r="X919" i="28"/>
  <c r="AA918" i="28"/>
  <c r="Z918" i="28"/>
  <c r="Y918" i="28"/>
  <c r="X918" i="28"/>
  <c r="AA917" i="28"/>
  <c r="Z917" i="28"/>
  <c r="Y917" i="28"/>
  <c r="X917" i="28"/>
  <c r="AA916" i="28"/>
  <c r="Z916" i="28"/>
  <c r="Y916" i="28"/>
  <c r="X916" i="28"/>
  <c r="AA915" i="28"/>
  <c r="Z915" i="28"/>
  <c r="Y915" i="28"/>
  <c r="X915" i="28"/>
  <c r="AA914" i="28"/>
  <c r="Z914" i="28"/>
  <c r="Y914" i="28"/>
  <c r="X914" i="28"/>
  <c r="AA913" i="28"/>
  <c r="Z913" i="28"/>
  <c r="Y913" i="28"/>
  <c r="X913" i="28"/>
  <c r="AA912" i="28"/>
  <c r="Z912" i="28"/>
  <c r="Y912" i="28"/>
  <c r="X912" i="28"/>
  <c r="AA911" i="28"/>
  <c r="Z911" i="28"/>
  <c r="Y911" i="28"/>
  <c r="X911" i="28"/>
  <c r="AA910" i="28"/>
  <c r="Z910" i="28"/>
  <c r="Y910" i="28"/>
  <c r="X910" i="28"/>
  <c r="AA909" i="28"/>
  <c r="Z909" i="28"/>
  <c r="Y909" i="28"/>
  <c r="X909" i="28"/>
  <c r="AA908" i="28"/>
  <c r="Z908" i="28"/>
  <c r="Y908" i="28"/>
  <c r="X908" i="28"/>
  <c r="AA907" i="28"/>
  <c r="Z907" i="28"/>
  <c r="Y907" i="28"/>
  <c r="X907" i="28"/>
  <c r="AA906" i="28"/>
  <c r="Z906" i="28"/>
  <c r="Y906" i="28"/>
  <c r="X906" i="28"/>
  <c r="AA905" i="28"/>
  <c r="Z905" i="28"/>
  <c r="Y905" i="28"/>
  <c r="X905" i="28"/>
  <c r="AA904" i="28"/>
  <c r="Z904" i="28"/>
  <c r="Y904" i="28"/>
  <c r="X904" i="28"/>
  <c r="AA903" i="28"/>
  <c r="Z903" i="28"/>
  <c r="Y903" i="28"/>
  <c r="X903" i="28"/>
  <c r="AA902" i="28"/>
  <c r="Z902" i="28"/>
  <c r="Y902" i="28"/>
  <c r="X902" i="28"/>
  <c r="AA901" i="28"/>
  <c r="Z901" i="28"/>
  <c r="Y901" i="28"/>
  <c r="X901" i="28"/>
  <c r="AA900" i="28"/>
  <c r="Z900" i="28"/>
  <c r="Y900" i="28"/>
  <c r="X900" i="28"/>
  <c r="AA899" i="28"/>
  <c r="Z899" i="28"/>
  <c r="Y899" i="28"/>
  <c r="X899" i="28"/>
  <c r="AA898" i="28"/>
  <c r="Z898" i="28"/>
  <c r="Y898" i="28"/>
  <c r="X898" i="28"/>
  <c r="AA897" i="28"/>
  <c r="Z897" i="28"/>
  <c r="Y897" i="28"/>
  <c r="X897" i="28"/>
  <c r="AA896" i="28"/>
  <c r="Z896" i="28"/>
  <c r="Y896" i="28"/>
  <c r="X896" i="28"/>
  <c r="AA895" i="28"/>
  <c r="Z895" i="28"/>
  <c r="Y895" i="28"/>
  <c r="X895" i="28"/>
  <c r="AA894" i="28"/>
  <c r="Z894" i="28"/>
  <c r="Y894" i="28"/>
  <c r="X894" i="28"/>
  <c r="AA893" i="28"/>
  <c r="Z893" i="28"/>
  <c r="Y893" i="28"/>
  <c r="X893" i="28"/>
  <c r="AA892" i="28"/>
  <c r="Z892" i="28"/>
  <c r="Y892" i="28"/>
  <c r="X892" i="28"/>
  <c r="AA891" i="28"/>
  <c r="Z891" i="28"/>
  <c r="Y891" i="28"/>
  <c r="X891" i="28"/>
  <c r="AA890" i="28"/>
  <c r="Z890" i="28"/>
  <c r="Y890" i="28"/>
  <c r="X890" i="28"/>
  <c r="AA889" i="28"/>
  <c r="Z889" i="28"/>
  <c r="Y889" i="28"/>
  <c r="X889" i="28"/>
  <c r="AA888" i="28"/>
  <c r="Z888" i="28"/>
  <c r="Y888" i="28"/>
  <c r="X888" i="28"/>
  <c r="AA887" i="28"/>
  <c r="Z887" i="28"/>
  <c r="Y887" i="28"/>
  <c r="X887" i="28"/>
  <c r="AA886" i="28"/>
  <c r="Z886" i="28"/>
  <c r="Y886" i="28"/>
  <c r="X886" i="28"/>
  <c r="AA885" i="28"/>
  <c r="Z885" i="28"/>
  <c r="Y885" i="28"/>
  <c r="X885" i="28"/>
  <c r="AA884" i="28"/>
  <c r="Z884" i="28"/>
  <c r="Y884" i="28"/>
  <c r="X884" i="28"/>
  <c r="AA883" i="28"/>
  <c r="Z883" i="28"/>
  <c r="Y883" i="28"/>
  <c r="X883" i="28"/>
  <c r="AA882" i="28"/>
  <c r="Z882" i="28"/>
  <c r="Y882" i="28"/>
  <c r="X882" i="28"/>
  <c r="AA881" i="28"/>
  <c r="Z881" i="28"/>
  <c r="Y881" i="28"/>
  <c r="X881" i="28"/>
  <c r="AA880" i="28"/>
  <c r="Z880" i="28"/>
  <c r="Y880" i="28"/>
  <c r="X880" i="28"/>
  <c r="AA879" i="28"/>
  <c r="Z879" i="28"/>
  <c r="Y879" i="28"/>
  <c r="X879" i="28"/>
  <c r="AA878" i="28"/>
  <c r="Z878" i="28"/>
  <c r="Y878" i="28"/>
  <c r="X878" i="28"/>
  <c r="AA877" i="28"/>
  <c r="Z877" i="28"/>
  <c r="Y877" i="28"/>
  <c r="X877" i="28"/>
  <c r="AA876" i="28"/>
  <c r="Z876" i="28"/>
  <c r="Y876" i="28"/>
  <c r="X876" i="28"/>
  <c r="AA875" i="28"/>
  <c r="Z875" i="28"/>
  <c r="Y875" i="28"/>
  <c r="X875" i="28"/>
  <c r="AA874" i="28"/>
  <c r="Z874" i="28"/>
  <c r="Y874" i="28"/>
  <c r="X874" i="28"/>
  <c r="AA873" i="28"/>
  <c r="Z873" i="28"/>
  <c r="Y873" i="28"/>
  <c r="X873" i="28"/>
  <c r="AA872" i="28"/>
  <c r="Z872" i="28"/>
  <c r="Y872" i="28"/>
  <c r="X872" i="28"/>
  <c r="AA871" i="28"/>
  <c r="Z871" i="28"/>
  <c r="Y871" i="28"/>
  <c r="X871" i="28"/>
  <c r="AA870" i="28"/>
  <c r="Z870" i="28"/>
  <c r="Y870" i="28"/>
  <c r="X870" i="28"/>
  <c r="AA869" i="28"/>
  <c r="Z869" i="28"/>
  <c r="Y869" i="28"/>
  <c r="X869" i="28"/>
  <c r="AA868" i="28"/>
  <c r="Z868" i="28"/>
  <c r="Y868" i="28"/>
  <c r="X868" i="28"/>
  <c r="AA867" i="28"/>
  <c r="Z867" i="28"/>
  <c r="Y867" i="28"/>
  <c r="X867" i="28"/>
  <c r="AA866" i="28"/>
  <c r="Z866" i="28"/>
  <c r="Y866" i="28"/>
  <c r="X866" i="28"/>
  <c r="AA865" i="28"/>
  <c r="Z865" i="28"/>
  <c r="Y865" i="28"/>
  <c r="X865" i="28"/>
  <c r="AA864" i="28"/>
  <c r="Z864" i="28"/>
  <c r="Y864" i="28"/>
  <c r="X864" i="28"/>
  <c r="AA863" i="28"/>
  <c r="Z863" i="28"/>
  <c r="Y863" i="28"/>
  <c r="X863" i="28"/>
  <c r="AA862" i="28"/>
  <c r="Z862" i="28"/>
  <c r="Y862" i="28"/>
  <c r="X862" i="28"/>
  <c r="AA861" i="28"/>
  <c r="Z861" i="28"/>
  <c r="Y861" i="28"/>
  <c r="X861" i="28"/>
  <c r="AA860" i="28"/>
  <c r="Z860" i="28"/>
  <c r="Y860" i="28"/>
  <c r="X860" i="28"/>
  <c r="AA859" i="28"/>
  <c r="Z859" i="28"/>
  <c r="Y859" i="28"/>
  <c r="X859" i="28"/>
  <c r="AA858" i="28"/>
  <c r="Z858" i="28"/>
  <c r="Y858" i="28"/>
  <c r="X858" i="28"/>
  <c r="AA857" i="28"/>
  <c r="Z857" i="28"/>
  <c r="Y857" i="28"/>
  <c r="X857" i="28"/>
  <c r="AA856" i="28"/>
  <c r="Z856" i="28"/>
  <c r="Y856" i="28"/>
  <c r="X856" i="28"/>
  <c r="AA855" i="28"/>
  <c r="Z855" i="28"/>
  <c r="Y855" i="28"/>
  <c r="X855" i="28"/>
  <c r="AA854" i="28"/>
  <c r="Z854" i="28"/>
  <c r="Y854" i="28"/>
  <c r="X854" i="28"/>
  <c r="AA853" i="28"/>
  <c r="Z853" i="28"/>
  <c r="Y853" i="28"/>
  <c r="X853" i="28"/>
  <c r="AA852" i="28"/>
  <c r="Z852" i="28"/>
  <c r="Y852" i="28"/>
  <c r="X852" i="28"/>
  <c r="AA851" i="28"/>
  <c r="Z851" i="28"/>
  <c r="Y851" i="28"/>
  <c r="X851" i="28"/>
  <c r="AA850" i="28"/>
  <c r="Z850" i="28"/>
  <c r="Y850" i="28"/>
  <c r="X850" i="28"/>
  <c r="AA849" i="28"/>
  <c r="Z849" i="28"/>
  <c r="Y849" i="28"/>
  <c r="X849" i="28"/>
  <c r="AA848" i="28"/>
  <c r="Z848" i="28"/>
  <c r="Y848" i="28"/>
  <c r="X848" i="28"/>
  <c r="AA847" i="28"/>
  <c r="Z847" i="28"/>
  <c r="Y847" i="28"/>
  <c r="X847" i="28"/>
  <c r="AA846" i="28"/>
  <c r="Z846" i="28"/>
  <c r="Y846" i="28"/>
  <c r="X846" i="28"/>
  <c r="AA845" i="28"/>
  <c r="Z845" i="28"/>
  <c r="Y845" i="28"/>
  <c r="X845" i="28"/>
  <c r="AA844" i="28"/>
  <c r="Z844" i="28"/>
  <c r="Y844" i="28"/>
  <c r="X844" i="28"/>
  <c r="AA843" i="28"/>
  <c r="Z843" i="28"/>
  <c r="Y843" i="28"/>
  <c r="X843" i="28"/>
  <c r="AA842" i="28"/>
  <c r="Z842" i="28"/>
  <c r="Y842" i="28"/>
  <c r="X842" i="28"/>
  <c r="AA841" i="28"/>
  <c r="Z841" i="28"/>
  <c r="Y841" i="28"/>
  <c r="X841" i="28"/>
  <c r="AA840" i="28"/>
  <c r="Z840" i="28"/>
  <c r="Y840" i="28"/>
  <c r="X840" i="28"/>
  <c r="AA839" i="28"/>
  <c r="Z839" i="28"/>
  <c r="Y839" i="28"/>
  <c r="X839" i="28"/>
  <c r="AA838" i="28"/>
  <c r="Z838" i="28"/>
  <c r="Y838" i="28"/>
  <c r="X838" i="28"/>
  <c r="AA837" i="28"/>
  <c r="Z837" i="28"/>
  <c r="Y837" i="28"/>
  <c r="X837" i="28"/>
  <c r="AA836" i="28"/>
  <c r="Z836" i="28"/>
  <c r="Y836" i="28"/>
  <c r="X836" i="28"/>
  <c r="AA835" i="28"/>
  <c r="Z835" i="28"/>
  <c r="Y835" i="28"/>
  <c r="X835" i="28"/>
  <c r="AA834" i="28"/>
  <c r="Z834" i="28"/>
  <c r="Y834" i="28"/>
  <c r="X834" i="28"/>
  <c r="AA833" i="28"/>
  <c r="Z833" i="28"/>
  <c r="Y833" i="28"/>
  <c r="X833" i="28"/>
  <c r="AA832" i="28"/>
  <c r="Z832" i="28"/>
  <c r="Y832" i="28"/>
  <c r="X832" i="28"/>
  <c r="AA831" i="28"/>
  <c r="Z831" i="28"/>
  <c r="Y831" i="28"/>
  <c r="X831" i="28"/>
  <c r="AA830" i="28"/>
  <c r="Z830" i="28"/>
  <c r="Y830" i="28"/>
  <c r="X830" i="28"/>
  <c r="AA829" i="28"/>
  <c r="Z829" i="28"/>
  <c r="Y829" i="28"/>
  <c r="X829" i="28"/>
  <c r="AA828" i="28"/>
  <c r="Z828" i="28"/>
  <c r="Y828" i="28"/>
  <c r="X828" i="28"/>
  <c r="AA827" i="28"/>
  <c r="Z827" i="28"/>
  <c r="Y827" i="28"/>
  <c r="X827" i="28"/>
  <c r="AA826" i="28"/>
  <c r="Z826" i="28"/>
  <c r="Y826" i="28"/>
  <c r="X826" i="28"/>
  <c r="AA825" i="28"/>
  <c r="Z825" i="28"/>
  <c r="Y825" i="28"/>
  <c r="X825" i="28"/>
  <c r="AA824" i="28"/>
  <c r="Z824" i="28"/>
  <c r="Y824" i="28"/>
  <c r="X824" i="28"/>
  <c r="AA823" i="28"/>
  <c r="Z823" i="28"/>
  <c r="Y823" i="28"/>
  <c r="X823" i="28"/>
  <c r="AA822" i="28"/>
  <c r="Z822" i="28"/>
  <c r="Y822" i="28"/>
  <c r="X822" i="28"/>
  <c r="AA821" i="28"/>
  <c r="Z821" i="28"/>
  <c r="Y821" i="28"/>
  <c r="X821" i="28"/>
  <c r="AA820" i="28"/>
  <c r="Z820" i="28"/>
  <c r="Y820" i="28"/>
  <c r="X820" i="28"/>
  <c r="AA819" i="28"/>
  <c r="Z819" i="28"/>
  <c r="Y819" i="28"/>
  <c r="X819" i="28"/>
  <c r="AA818" i="28"/>
  <c r="Z818" i="28"/>
  <c r="Y818" i="28"/>
  <c r="X818" i="28"/>
  <c r="AA817" i="28"/>
  <c r="Z817" i="28"/>
  <c r="Y817" i="28"/>
  <c r="X817" i="28"/>
  <c r="AA816" i="28"/>
  <c r="Z816" i="28"/>
  <c r="Y816" i="28"/>
  <c r="X816" i="28"/>
  <c r="AA815" i="28"/>
  <c r="Z815" i="28"/>
  <c r="Y815" i="28"/>
  <c r="X815" i="28"/>
  <c r="AA814" i="28"/>
  <c r="Z814" i="28"/>
  <c r="Y814" i="28"/>
  <c r="X814" i="28"/>
  <c r="AA813" i="28"/>
  <c r="Z813" i="28"/>
  <c r="Y813" i="28"/>
  <c r="X813" i="28"/>
  <c r="AA812" i="28"/>
  <c r="Z812" i="28"/>
  <c r="Y812" i="28"/>
  <c r="X812" i="28"/>
  <c r="AA811" i="28"/>
  <c r="Z811" i="28"/>
  <c r="Y811" i="28"/>
  <c r="X811" i="28"/>
  <c r="AA810" i="28"/>
  <c r="Z810" i="28"/>
  <c r="Y810" i="28"/>
  <c r="X810" i="28"/>
  <c r="AA809" i="28"/>
  <c r="Z809" i="28"/>
  <c r="Y809" i="28"/>
  <c r="X809" i="28"/>
  <c r="AA808" i="28"/>
  <c r="Z808" i="28"/>
  <c r="Y808" i="28"/>
  <c r="X808" i="28"/>
  <c r="AA807" i="28"/>
  <c r="Z807" i="28"/>
  <c r="Y807" i="28"/>
  <c r="X807" i="28"/>
  <c r="AA806" i="28"/>
  <c r="Z806" i="28"/>
  <c r="Y806" i="28"/>
  <c r="X806" i="28"/>
  <c r="AA805" i="28"/>
  <c r="Z805" i="28"/>
  <c r="Y805" i="28"/>
  <c r="X805" i="28"/>
  <c r="AA804" i="28"/>
  <c r="Z804" i="28"/>
  <c r="Y804" i="28"/>
  <c r="X804" i="28"/>
  <c r="AA803" i="28"/>
  <c r="Z803" i="28"/>
  <c r="Y803" i="28"/>
  <c r="X803" i="28"/>
  <c r="AA802" i="28"/>
  <c r="Z802" i="28"/>
  <c r="Y802" i="28"/>
  <c r="X802" i="28"/>
  <c r="AA801" i="28"/>
  <c r="Z801" i="28"/>
  <c r="Y801" i="28"/>
  <c r="X801" i="28"/>
  <c r="AA800" i="28"/>
  <c r="Z800" i="28"/>
  <c r="Y800" i="28"/>
  <c r="X800" i="28"/>
  <c r="AA799" i="28"/>
  <c r="Z799" i="28"/>
  <c r="Y799" i="28"/>
  <c r="X799" i="28"/>
  <c r="AA798" i="28"/>
  <c r="Z798" i="28"/>
  <c r="Y798" i="28"/>
  <c r="X798" i="28"/>
  <c r="AA797" i="28"/>
  <c r="Z797" i="28"/>
  <c r="Y797" i="28"/>
  <c r="X797" i="28"/>
  <c r="AA796" i="28"/>
  <c r="Z796" i="28"/>
  <c r="Y796" i="28"/>
  <c r="X796" i="28"/>
  <c r="AA795" i="28"/>
  <c r="Z795" i="28"/>
  <c r="Y795" i="28"/>
  <c r="X795" i="28"/>
  <c r="AA794" i="28"/>
  <c r="Z794" i="28"/>
  <c r="Y794" i="28"/>
  <c r="X794" i="28"/>
  <c r="AA793" i="28"/>
  <c r="Z793" i="28"/>
  <c r="Y793" i="28"/>
  <c r="X793" i="28"/>
  <c r="AA792" i="28"/>
  <c r="Z792" i="28"/>
  <c r="Y792" i="28"/>
  <c r="X792" i="28"/>
  <c r="AA791" i="28"/>
  <c r="Z791" i="28"/>
  <c r="Y791" i="28"/>
  <c r="X791" i="28"/>
  <c r="AA790" i="28"/>
  <c r="Z790" i="28"/>
  <c r="Y790" i="28"/>
  <c r="X790" i="28"/>
  <c r="AA789" i="28"/>
  <c r="Z789" i="28"/>
  <c r="Y789" i="28"/>
  <c r="X789" i="28"/>
  <c r="AA788" i="28"/>
  <c r="Z788" i="28"/>
  <c r="Y788" i="28"/>
  <c r="X788" i="28"/>
  <c r="AA787" i="28"/>
  <c r="Z787" i="28"/>
  <c r="Y787" i="28"/>
  <c r="X787" i="28"/>
  <c r="AA786" i="28"/>
  <c r="Z786" i="28"/>
  <c r="Y786" i="28"/>
  <c r="X786" i="28"/>
  <c r="AA785" i="28"/>
  <c r="Z785" i="28"/>
  <c r="Y785" i="28"/>
  <c r="X785" i="28"/>
  <c r="AA784" i="28"/>
  <c r="Z784" i="28"/>
  <c r="Y784" i="28"/>
  <c r="X784" i="28"/>
  <c r="AA783" i="28"/>
  <c r="Z783" i="28"/>
  <c r="Y783" i="28"/>
  <c r="X783" i="28"/>
  <c r="AA782" i="28"/>
  <c r="Z782" i="28"/>
  <c r="Y782" i="28"/>
  <c r="X782" i="28"/>
  <c r="AA781" i="28"/>
  <c r="Z781" i="28"/>
  <c r="Y781" i="28"/>
  <c r="X781" i="28"/>
  <c r="AA780" i="28"/>
  <c r="Z780" i="28"/>
  <c r="Y780" i="28"/>
  <c r="X780" i="28"/>
  <c r="AA779" i="28"/>
  <c r="Z779" i="28"/>
  <c r="Y779" i="28"/>
  <c r="X779" i="28"/>
  <c r="AA778" i="28"/>
  <c r="Z778" i="28"/>
  <c r="Y778" i="28"/>
  <c r="X778" i="28"/>
  <c r="AA777" i="28"/>
  <c r="Z777" i="28"/>
  <c r="Y777" i="28"/>
  <c r="X777" i="28"/>
  <c r="AA776" i="28"/>
  <c r="Z776" i="28"/>
  <c r="Y776" i="28"/>
  <c r="X776" i="28"/>
  <c r="AA775" i="28"/>
  <c r="Z775" i="28"/>
  <c r="Y775" i="28"/>
  <c r="X775" i="28"/>
  <c r="AA774" i="28"/>
  <c r="Z774" i="28"/>
  <c r="Y774" i="28"/>
  <c r="X774" i="28"/>
  <c r="AA773" i="28"/>
  <c r="Z773" i="28"/>
  <c r="Y773" i="28"/>
  <c r="X773" i="28"/>
  <c r="AA772" i="28"/>
  <c r="Z772" i="28"/>
  <c r="Y772" i="28"/>
  <c r="X772" i="28"/>
  <c r="AA771" i="28"/>
  <c r="Z771" i="28"/>
  <c r="Y771" i="28"/>
  <c r="X771" i="28"/>
  <c r="AA770" i="28"/>
  <c r="Z770" i="28"/>
  <c r="Y770" i="28"/>
  <c r="X770" i="28"/>
  <c r="AA769" i="28"/>
  <c r="Z769" i="28"/>
  <c r="Y769" i="28"/>
  <c r="X769" i="28"/>
  <c r="AA768" i="28"/>
  <c r="Z768" i="28"/>
  <c r="Y768" i="28"/>
  <c r="X768" i="28"/>
  <c r="AA767" i="28"/>
  <c r="Z767" i="28"/>
  <c r="Y767" i="28"/>
  <c r="X767" i="28"/>
  <c r="AA766" i="28"/>
  <c r="Z766" i="28"/>
  <c r="Y766" i="28"/>
  <c r="X766" i="28"/>
  <c r="AA765" i="28"/>
  <c r="Z765" i="28"/>
  <c r="Y765" i="28"/>
  <c r="X765" i="28"/>
  <c r="AA764" i="28"/>
  <c r="Z764" i="28"/>
  <c r="Y764" i="28"/>
  <c r="X764" i="28"/>
  <c r="AA763" i="28"/>
  <c r="Z763" i="28"/>
  <c r="Y763" i="28"/>
  <c r="X763" i="28"/>
  <c r="AA762" i="28"/>
  <c r="Z762" i="28"/>
  <c r="Y762" i="28"/>
  <c r="X762" i="28"/>
  <c r="AA761" i="28"/>
  <c r="Z761" i="28"/>
  <c r="Y761" i="28"/>
  <c r="X761" i="28"/>
  <c r="AA760" i="28"/>
  <c r="Z760" i="28"/>
  <c r="Y760" i="28"/>
  <c r="X760" i="28"/>
  <c r="AA759" i="28"/>
  <c r="Z759" i="28"/>
  <c r="Y759" i="28"/>
  <c r="X759" i="28"/>
  <c r="AA758" i="28"/>
  <c r="Z758" i="28"/>
  <c r="Y758" i="28"/>
  <c r="X758" i="28"/>
  <c r="AA757" i="28"/>
  <c r="Z757" i="28"/>
  <c r="Y757" i="28"/>
  <c r="X757" i="28"/>
  <c r="AA756" i="28"/>
  <c r="Z756" i="28"/>
  <c r="Y756" i="28"/>
  <c r="X756" i="28"/>
  <c r="AA755" i="28"/>
  <c r="Z755" i="28"/>
  <c r="Y755" i="28"/>
  <c r="X755" i="28"/>
  <c r="AA754" i="28"/>
  <c r="Z754" i="28"/>
  <c r="Y754" i="28"/>
  <c r="X754" i="28"/>
  <c r="AA753" i="28"/>
  <c r="Z753" i="28"/>
  <c r="Y753" i="28"/>
  <c r="X753" i="28"/>
  <c r="AA752" i="28"/>
  <c r="Z752" i="28"/>
  <c r="Y752" i="28"/>
  <c r="X752" i="28"/>
  <c r="AA751" i="28"/>
  <c r="Z751" i="28"/>
  <c r="Y751" i="28"/>
  <c r="X751" i="28"/>
  <c r="AA750" i="28"/>
  <c r="Z750" i="28"/>
  <c r="Y750" i="28"/>
  <c r="X750" i="28"/>
  <c r="AA749" i="28"/>
  <c r="Z749" i="28"/>
  <c r="Y749" i="28"/>
  <c r="X749" i="28"/>
  <c r="AA748" i="28"/>
  <c r="Z748" i="28"/>
  <c r="Y748" i="28"/>
  <c r="X748" i="28"/>
  <c r="AA747" i="28"/>
  <c r="Z747" i="28"/>
  <c r="Y747" i="28"/>
  <c r="X747" i="28"/>
  <c r="AA746" i="28"/>
  <c r="Z746" i="28"/>
  <c r="Y746" i="28"/>
  <c r="X746" i="28"/>
  <c r="AA745" i="28"/>
  <c r="Z745" i="28"/>
  <c r="Y745" i="28"/>
  <c r="X745" i="28"/>
  <c r="AA744" i="28"/>
  <c r="Z744" i="28"/>
  <c r="Y744" i="28"/>
  <c r="X744" i="28"/>
  <c r="AA743" i="28"/>
  <c r="Z743" i="28"/>
  <c r="Y743" i="28"/>
  <c r="X743" i="28"/>
  <c r="AA742" i="28"/>
  <c r="Z742" i="28"/>
  <c r="Y742" i="28"/>
  <c r="X742" i="28"/>
  <c r="AA741" i="28"/>
  <c r="Z741" i="28"/>
  <c r="Y741" i="28"/>
  <c r="X741" i="28"/>
  <c r="AA740" i="28"/>
  <c r="Z740" i="28"/>
  <c r="Y740" i="28"/>
  <c r="X740" i="28"/>
  <c r="AA739" i="28"/>
  <c r="Z739" i="28"/>
  <c r="Y739" i="28"/>
  <c r="X739" i="28"/>
  <c r="AA738" i="28"/>
  <c r="Z738" i="28"/>
  <c r="Y738" i="28"/>
  <c r="X738" i="28"/>
  <c r="AA737" i="28"/>
  <c r="Z737" i="28"/>
  <c r="Y737" i="28"/>
  <c r="X737" i="28"/>
  <c r="AA736" i="28"/>
  <c r="Z736" i="28"/>
  <c r="Y736" i="28"/>
  <c r="X736" i="28"/>
  <c r="AA735" i="28"/>
  <c r="Z735" i="28"/>
  <c r="Y735" i="28"/>
  <c r="X735" i="28"/>
  <c r="AA734" i="28"/>
  <c r="Z734" i="28"/>
  <c r="Y734" i="28"/>
  <c r="X734" i="28"/>
  <c r="AA733" i="28"/>
  <c r="Z733" i="28"/>
  <c r="Y733" i="28"/>
  <c r="X733" i="28"/>
  <c r="AA732" i="28"/>
  <c r="Z732" i="28"/>
  <c r="Y732" i="28"/>
  <c r="X732" i="28"/>
  <c r="AA731" i="28"/>
  <c r="Z731" i="28"/>
  <c r="Y731" i="28"/>
  <c r="X731" i="28"/>
  <c r="AA730" i="28"/>
  <c r="Z730" i="28"/>
  <c r="Y730" i="28"/>
  <c r="X730" i="28"/>
  <c r="AA729" i="28"/>
  <c r="Z729" i="28"/>
  <c r="Y729" i="28"/>
  <c r="X729" i="28"/>
  <c r="AA728" i="28"/>
  <c r="Z728" i="28"/>
  <c r="Y728" i="28"/>
  <c r="X728" i="28"/>
  <c r="AA727" i="28"/>
  <c r="Z727" i="28"/>
  <c r="Y727" i="28"/>
  <c r="X727" i="28"/>
  <c r="AA726" i="28"/>
  <c r="Z726" i="28"/>
  <c r="Y726" i="28"/>
  <c r="X726" i="28"/>
  <c r="AA725" i="28"/>
  <c r="Z725" i="28"/>
  <c r="Y725" i="28"/>
  <c r="X725" i="28"/>
  <c r="AA724" i="28"/>
  <c r="Z724" i="28"/>
  <c r="Y724" i="28"/>
  <c r="X724" i="28"/>
  <c r="AA723" i="28"/>
  <c r="Z723" i="28"/>
  <c r="Y723" i="28"/>
  <c r="X723" i="28"/>
  <c r="AA722" i="28"/>
  <c r="Z722" i="28"/>
  <c r="Y722" i="28"/>
  <c r="X722" i="28"/>
  <c r="AA721" i="28"/>
  <c r="Z721" i="28"/>
  <c r="Y721" i="28"/>
  <c r="X721" i="28"/>
  <c r="AA720" i="28"/>
  <c r="Z720" i="28"/>
  <c r="Y720" i="28"/>
  <c r="X720" i="28"/>
  <c r="AA719" i="28"/>
  <c r="Z719" i="28"/>
  <c r="Y719" i="28"/>
  <c r="X719" i="28"/>
  <c r="AA718" i="28"/>
  <c r="Z718" i="28"/>
  <c r="Y718" i="28"/>
  <c r="X718" i="28"/>
  <c r="AA717" i="28"/>
  <c r="Z717" i="28"/>
  <c r="Y717" i="28"/>
  <c r="X717" i="28"/>
  <c r="AA716" i="28"/>
  <c r="Z716" i="28"/>
  <c r="Y716" i="28"/>
  <c r="X716" i="28"/>
  <c r="AA715" i="28"/>
  <c r="Z715" i="28"/>
  <c r="Y715" i="28"/>
  <c r="X715" i="28"/>
  <c r="AA714" i="28"/>
  <c r="Z714" i="28"/>
  <c r="Y714" i="28"/>
  <c r="X714" i="28"/>
  <c r="AA713" i="28"/>
  <c r="Z713" i="28"/>
  <c r="Y713" i="28"/>
  <c r="X713" i="28"/>
  <c r="AA712" i="28"/>
  <c r="Z712" i="28"/>
  <c r="Y712" i="28"/>
  <c r="X712" i="28"/>
  <c r="AA711" i="28"/>
  <c r="Z711" i="28"/>
  <c r="Y711" i="28"/>
  <c r="X711" i="28"/>
  <c r="AA710" i="28"/>
  <c r="Z710" i="28"/>
  <c r="Y710" i="28"/>
  <c r="X710" i="28"/>
  <c r="AA709" i="28"/>
  <c r="Z709" i="28"/>
  <c r="Y709" i="28"/>
  <c r="X709" i="28"/>
  <c r="AA708" i="28"/>
  <c r="Z708" i="28"/>
  <c r="Y708" i="28"/>
  <c r="X708" i="28"/>
  <c r="AA707" i="28"/>
  <c r="Z707" i="28"/>
  <c r="Y707" i="28"/>
  <c r="X707" i="28"/>
  <c r="AA706" i="28"/>
  <c r="Z706" i="28"/>
  <c r="Y706" i="28"/>
  <c r="X706" i="28"/>
  <c r="AA705" i="28"/>
  <c r="Z705" i="28"/>
  <c r="Y705" i="28"/>
  <c r="X705" i="28"/>
  <c r="AA704" i="28"/>
  <c r="Z704" i="28"/>
  <c r="Y704" i="28"/>
  <c r="X704" i="28"/>
  <c r="AA703" i="28"/>
  <c r="Z703" i="28"/>
  <c r="Y703" i="28"/>
  <c r="X703" i="28"/>
  <c r="AA702" i="28"/>
  <c r="Z702" i="28"/>
  <c r="Y702" i="28"/>
  <c r="X702" i="28"/>
  <c r="AA701" i="28"/>
  <c r="Z701" i="28"/>
  <c r="Y701" i="28"/>
  <c r="X701" i="28"/>
  <c r="AA700" i="28"/>
  <c r="Z700" i="28"/>
  <c r="Y700" i="28"/>
  <c r="X700" i="28"/>
  <c r="AA699" i="28"/>
  <c r="Z699" i="28"/>
  <c r="Y699" i="28"/>
  <c r="X699" i="28"/>
  <c r="AA698" i="28"/>
  <c r="Z698" i="28"/>
  <c r="Y698" i="28"/>
  <c r="X698" i="28"/>
  <c r="AA697" i="28"/>
  <c r="Z697" i="28"/>
  <c r="Y697" i="28"/>
  <c r="X697" i="28"/>
  <c r="AA696" i="28"/>
  <c r="Z696" i="28"/>
  <c r="Y696" i="28"/>
  <c r="X696" i="28"/>
  <c r="AA695" i="28"/>
  <c r="Z695" i="28"/>
  <c r="Y695" i="28"/>
  <c r="X695" i="28"/>
  <c r="AA694" i="28"/>
  <c r="Z694" i="28"/>
  <c r="Y694" i="28"/>
  <c r="X694" i="28"/>
  <c r="AA693" i="28"/>
  <c r="Z693" i="28"/>
  <c r="Y693" i="28"/>
  <c r="X693" i="28"/>
  <c r="AA692" i="28"/>
  <c r="Z692" i="28"/>
  <c r="Y692" i="28"/>
  <c r="X692" i="28"/>
  <c r="AA691" i="28"/>
  <c r="Z691" i="28"/>
  <c r="Y691" i="28"/>
  <c r="X691" i="28"/>
  <c r="AA690" i="28"/>
  <c r="Z690" i="28"/>
  <c r="Y690" i="28"/>
  <c r="X690" i="28"/>
  <c r="AA689" i="28"/>
  <c r="Z689" i="28"/>
  <c r="Y689" i="28"/>
  <c r="X689" i="28"/>
  <c r="AA688" i="28"/>
  <c r="Z688" i="28"/>
  <c r="Y688" i="28"/>
  <c r="X688" i="28"/>
  <c r="AA687" i="28"/>
  <c r="Z687" i="28"/>
  <c r="Y687" i="28"/>
  <c r="X687" i="28"/>
  <c r="AA686" i="28"/>
  <c r="Z686" i="28"/>
  <c r="Y686" i="28"/>
  <c r="X686" i="28"/>
  <c r="AA685" i="28"/>
  <c r="Z685" i="28"/>
  <c r="Y685" i="28"/>
  <c r="X685" i="28"/>
  <c r="AA684" i="28"/>
  <c r="Z684" i="28"/>
  <c r="Y684" i="28"/>
  <c r="X684" i="28"/>
  <c r="AA683" i="28"/>
  <c r="Z683" i="28"/>
  <c r="Y683" i="28"/>
  <c r="X683" i="28"/>
  <c r="AA682" i="28"/>
  <c r="Z682" i="28"/>
  <c r="Y682" i="28"/>
  <c r="X682" i="28"/>
  <c r="AA681" i="28"/>
  <c r="Z681" i="28"/>
  <c r="Y681" i="28"/>
  <c r="X681" i="28"/>
  <c r="AA680" i="28"/>
  <c r="Z680" i="28"/>
  <c r="Y680" i="28"/>
  <c r="X680" i="28"/>
  <c r="AA679" i="28"/>
  <c r="Z679" i="28"/>
  <c r="Y679" i="28"/>
  <c r="X679" i="28"/>
  <c r="AA678" i="28"/>
  <c r="Z678" i="28"/>
  <c r="Y678" i="28"/>
  <c r="X678" i="28"/>
  <c r="AA677" i="28"/>
  <c r="Z677" i="28"/>
  <c r="Y677" i="28"/>
  <c r="X677" i="28"/>
  <c r="AA676" i="28"/>
  <c r="Z676" i="28"/>
  <c r="Y676" i="28"/>
  <c r="X676" i="28"/>
  <c r="AA675" i="28"/>
  <c r="Z675" i="28"/>
  <c r="Y675" i="28"/>
  <c r="X675" i="28"/>
  <c r="AA674" i="28"/>
  <c r="Z674" i="28"/>
  <c r="Y674" i="28"/>
  <c r="X674" i="28"/>
  <c r="AA673" i="28"/>
  <c r="Z673" i="28"/>
  <c r="Y673" i="28"/>
  <c r="X673" i="28"/>
  <c r="AA672" i="28"/>
  <c r="Z672" i="28"/>
  <c r="Y672" i="28"/>
  <c r="X672" i="28"/>
  <c r="AA671" i="28"/>
  <c r="Z671" i="28"/>
  <c r="Y671" i="28"/>
  <c r="X671" i="28"/>
  <c r="AA670" i="28"/>
  <c r="Z670" i="28"/>
  <c r="Y670" i="28"/>
  <c r="X670" i="28"/>
  <c r="AA669" i="28"/>
  <c r="Z669" i="28"/>
  <c r="Y669" i="28"/>
  <c r="X669" i="28"/>
  <c r="AA668" i="28"/>
  <c r="Z668" i="28"/>
  <c r="Y668" i="28"/>
  <c r="X668" i="28"/>
  <c r="AA667" i="28"/>
  <c r="Z667" i="28"/>
  <c r="Y667" i="28"/>
  <c r="X667" i="28"/>
  <c r="AA666" i="28"/>
  <c r="Z666" i="28"/>
  <c r="Y666" i="28"/>
  <c r="X666" i="28"/>
  <c r="AA665" i="28"/>
  <c r="Z665" i="28"/>
  <c r="Y665" i="28"/>
  <c r="X665" i="28"/>
  <c r="AA664" i="28"/>
  <c r="Z664" i="28"/>
  <c r="Y664" i="28"/>
  <c r="X664" i="28"/>
  <c r="AA663" i="28"/>
  <c r="Z663" i="28"/>
  <c r="Y663" i="28"/>
  <c r="X663" i="28"/>
  <c r="AA662" i="28"/>
  <c r="Z662" i="28"/>
  <c r="Y662" i="28"/>
  <c r="X662" i="28"/>
  <c r="AA661" i="28"/>
  <c r="Z661" i="28"/>
  <c r="Y661" i="28"/>
  <c r="X661" i="28"/>
  <c r="AA660" i="28"/>
  <c r="Z660" i="28"/>
  <c r="Y660" i="28"/>
  <c r="X660" i="28"/>
  <c r="AA659" i="28"/>
  <c r="Z659" i="28"/>
  <c r="Y659" i="28"/>
  <c r="X659" i="28"/>
  <c r="AA658" i="28"/>
  <c r="Z658" i="28"/>
  <c r="Y658" i="28"/>
  <c r="X658" i="28"/>
  <c r="AA657" i="28"/>
  <c r="Z657" i="28"/>
  <c r="Y657" i="28"/>
  <c r="X657" i="28"/>
  <c r="AA656" i="28"/>
  <c r="Z656" i="28"/>
  <c r="Y656" i="28"/>
  <c r="X656" i="28"/>
  <c r="AA655" i="28"/>
  <c r="Z655" i="28"/>
  <c r="Y655" i="28"/>
  <c r="X655" i="28"/>
  <c r="AA654" i="28"/>
  <c r="Z654" i="28"/>
  <c r="Y654" i="28"/>
  <c r="X654" i="28"/>
  <c r="AA653" i="28"/>
  <c r="Z653" i="28"/>
  <c r="Y653" i="28"/>
  <c r="X653" i="28"/>
  <c r="AA652" i="28"/>
  <c r="Z652" i="28"/>
  <c r="Y652" i="28"/>
  <c r="X652" i="28"/>
  <c r="AA651" i="28"/>
  <c r="Z651" i="28"/>
  <c r="Y651" i="28"/>
  <c r="X651" i="28"/>
  <c r="AA650" i="28"/>
  <c r="Z650" i="28"/>
  <c r="Y650" i="28"/>
  <c r="X650" i="28"/>
  <c r="AA649" i="28"/>
  <c r="Z649" i="28"/>
  <c r="Y649" i="28"/>
  <c r="X649" i="28"/>
  <c r="AA648" i="28"/>
  <c r="Z648" i="28"/>
  <c r="Y648" i="28"/>
  <c r="X648" i="28"/>
  <c r="AA647" i="28"/>
  <c r="Z647" i="28"/>
  <c r="Y647" i="28"/>
  <c r="X647" i="28"/>
  <c r="AA646" i="28"/>
  <c r="Z646" i="28"/>
  <c r="Y646" i="28"/>
  <c r="X646" i="28"/>
  <c r="AA645" i="28"/>
  <c r="Z645" i="28"/>
  <c r="Y645" i="28"/>
  <c r="X645" i="28"/>
  <c r="AA644" i="28"/>
  <c r="Z644" i="28"/>
  <c r="Y644" i="28"/>
  <c r="X644" i="28"/>
  <c r="AA643" i="28"/>
  <c r="Z643" i="28"/>
  <c r="Y643" i="28"/>
  <c r="X643" i="28"/>
  <c r="AA642" i="28"/>
  <c r="Z642" i="28"/>
  <c r="Y642" i="28"/>
  <c r="X642" i="28"/>
  <c r="AA641" i="28"/>
  <c r="Z641" i="28"/>
  <c r="Y641" i="28"/>
  <c r="X641" i="28"/>
  <c r="AA640" i="28"/>
  <c r="Z640" i="28"/>
  <c r="Y640" i="28"/>
  <c r="X640" i="28"/>
  <c r="AA639" i="28"/>
  <c r="Z639" i="28"/>
  <c r="Y639" i="28"/>
  <c r="X639" i="28"/>
  <c r="AA638" i="28"/>
  <c r="Z638" i="28"/>
  <c r="Y638" i="28"/>
  <c r="X638" i="28"/>
  <c r="AA637" i="28"/>
  <c r="Z637" i="28"/>
  <c r="Y637" i="28"/>
  <c r="X637" i="28"/>
  <c r="AA636" i="28"/>
  <c r="Z636" i="28"/>
  <c r="Y636" i="28"/>
  <c r="X636" i="28"/>
  <c r="AA635" i="28"/>
  <c r="Z635" i="28"/>
  <c r="Y635" i="28"/>
  <c r="X635" i="28"/>
  <c r="AA634" i="28"/>
  <c r="Z634" i="28"/>
  <c r="Y634" i="28"/>
  <c r="X634" i="28"/>
  <c r="AA633" i="28"/>
  <c r="Z633" i="28"/>
  <c r="Y633" i="28"/>
  <c r="X633" i="28"/>
  <c r="AA632" i="28"/>
  <c r="Z632" i="28"/>
  <c r="Y632" i="28"/>
  <c r="X632" i="28"/>
  <c r="AA631" i="28"/>
  <c r="Z631" i="28"/>
  <c r="Y631" i="28"/>
  <c r="X631" i="28"/>
  <c r="AA630" i="28"/>
  <c r="Z630" i="28"/>
  <c r="Y630" i="28"/>
  <c r="X630" i="28"/>
  <c r="AA629" i="28"/>
  <c r="Z629" i="28"/>
  <c r="Y629" i="28"/>
  <c r="X629" i="28"/>
  <c r="AA628" i="28"/>
  <c r="Z628" i="28"/>
  <c r="Y628" i="28"/>
  <c r="X628" i="28"/>
  <c r="AA627" i="28"/>
  <c r="Z627" i="28"/>
  <c r="Y627" i="28"/>
  <c r="X627" i="28"/>
  <c r="AA626" i="28"/>
  <c r="Z626" i="28"/>
  <c r="Y626" i="28"/>
  <c r="X626" i="28"/>
  <c r="AA625" i="28"/>
  <c r="Z625" i="28"/>
  <c r="Y625" i="28"/>
  <c r="X625" i="28"/>
  <c r="AA624" i="28"/>
  <c r="Z624" i="28"/>
  <c r="Y624" i="28"/>
  <c r="X624" i="28"/>
  <c r="AA623" i="28"/>
  <c r="Z623" i="28"/>
  <c r="Y623" i="28"/>
  <c r="X623" i="28"/>
  <c r="AA622" i="28"/>
  <c r="Z622" i="28"/>
  <c r="Y622" i="28"/>
  <c r="X622" i="28"/>
  <c r="AA621" i="28"/>
  <c r="Z621" i="28"/>
  <c r="Y621" i="28"/>
  <c r="X621" i="28"/>
  <c r="AA620" i="28"/>
  <c r="Z620" i="28"/>
  <c r="Y620" i="28"/>
  <c r="X620" i="28"/>
  <c r="AA619" i="28"/>
  <c r="Z619" i="28"/>
  <c r="Y619" i="28"/>
  <c r="X619" i="28"/>
  <c r="AA618" i="28"/>
  <c r="Z618" i="28"/>
  <c r="Y618" i="28"/>
  <c r="X618" i="28"/>
  <c r="AA617" i="28"/>
  <c r="Z617" i="28"/>
  <c r="Y617" i="28"/>
  <c r="X617" i="28"/>
  <c r="AA616" i="28"/>
  <c r="Z616" i="28"/>
  <c r="Y616" i="28"/>
  <c r="X616" i="28"/>
  <c r="AA615" i="28"/>
  <c r="Z615" i="28"/>
  <c r="Y615" i="28"/>
  <c r="X615" i="28"/>
  <c r="AA614" i="28"/>
  <c r="Z614" i="28"/>
  <c r="Y614" i="28"/>
  <c r="X614" i="28"/>
  <c r="AA613" i="28"/>
  <c r="Z613" i="28"/>
  <c r="Y613" i="28"/>
  <c r="X613" i="28"/>
  <c r="AA612" i="28"/>
  <c r="Z612" i="28"/>
  <c r="Y612" i="28"/>
  <c r="X612" i="28"/>
  <c r="AA611" i="28"/>
  <c r="Z611" i="28"/>
  <c r="Y611" i="28"/>
  <c r="X611" i="28"/>
  <c r="AA610" i="28"/>
  <c r="Z610" i="28"/>
  <c r="Y610" i="28"/>
  <c r="X610" i="28"/>
  <c r="AA609" i="28"/>
  <c r="Z609" i="28"/>
  <c r="Y609" i="28"/>
  <c r="X609" i="28"/>
  <c r="AA608" i="28"/>
  <c r="Z608" i="28"/>
  <c r="Y608" i="28"/>
  <c r="X608" i="28"/>
  <c r="AA607" i="28"/>
  <c r="Z607" i="28"/>
  <c r="Y607" i="28"/>
  <c r="X607" i="28"/>
  <c r="AA606" i="28"/>
  <c r="Z606" i="28"/>
  <c r="Y606" i="28"/>
  <c r="X606" i="28"/>
  <c r="AA605" i="28"/>
  <c r="Z605" i="28"/>
  <c r="Y605" i="28"/>
  <c r="X605" i="28"/>
  <c r="AA604" i="28"/>
  <c r="Z604" i="28"/>
  <c r="Y604" i="28"/>
  <c r="X604" i="28"/>
  <c r="AA603" i="28"/>
  <c r="Z603" i="28"/>
  <c r="Y603" i="28"/>
  <c r="X603" i="28"/>
  <c r="AA602" i="28"/>
  <c r="Z602" i="28"/>
  <c r="Y602" i="28"/>
  <c r="X602" i="28"/>
  <c r="AA601" i="28"/>
  <c r="Z601" i="28"/>
  <c r="Y601" i="28"/>
  <c r="X601" i="28"/>
  <c r="AA600" i="28"/>
  <c r="Z600" i="28"/>
  <c r="Y600" i="28"/>
  <c r="X600" i="28"/>
  <c r="AA599" i="28"/>
  <c r="Z599" i="28"/>
  <c r="Y599" i="28"/>
  <c r="X599" i="28"/>
  <c r="AA598" i="28"/>
  <c r="Z598" i="28"/>
  <c r="Y598" i="28"/>
  <c r="X598" i="28"/>
  <c r="AA597" i="28"/>
  <c r="Z597" i="28"/>
  <c r="Y597" i="28"/>
  <c r="X597" i="28"/>
  <c r="AA596" i="28"/>
  <c r="Z596" i="28"/>
  <c r="Y596" i="28"/>
  <c r="X596" i="28"/>
  <c r="AA595" i="28"/>
  <c r="Z595" i="28"/>
  <c r="Y595" i="28"/>
  <c r="X595" i="28"/>
  <c r="AA594" i="28"/>
  <c r="Z594" i="28"/>
  <c r="Y594" i="28"/>
  <c r="X594" i="28"/>
  <c r="AA593" i="28"/>
  <c r="Z593" i="28"/>
  <c r="Y593" i="28"/>
  <c r="X593" i="28"/>
  <c r="AA592" i="28"/>
  <c r="Z592" i="28"/>
  <c r="Y592" i="28"/>
  <c r="X592" i="28"/>
  <c r="AA591" i="28"/>
  <c r="Z591" i="28"/>
  <c r="Y591" i="28"/>
  <c r="X591" i="28"/>
  <c r="AA590" i="28"/>
  <c r="Z590" i="28"/>
  <c r="Y590" i="28"/>
  <c r="X590" i="28"/>
  <c r="AA589" i="28"/>
  <c r="Z589" i="28"/>
  <c r="Y589" i="28"/>
  <c r="X589" i="28"/>
  <c r="AA588" i="28"/>
  <c r="Z588" i="28"/>
  <c r="Y588" i="28"/>
  <c r="X588" i="28"/>
  <c r="AA587" i="28"/>
  <c r="Z587" i="28"/>
  <c r="Y587" i="28"/>
  <c r="X587" i="28"/>
  <c r="AA586" i="28"/>
  <c r="Z586" i="28"/>
  <c r="Y586" i="28"/>
  <c r="X586" i="28"/>
  <c r="AA585" i="28"/>
  <c r="Z585" i="28"/>
  <c r="Y585" i="28"/>
  <c r="X585" i="28"/>
  <c r="AA584" i="28"/>
  <c r="Z584" i="28"/>
  <c r="Y584" i="28"/>
  <c r="X584" i="28"/>
  <c r="AA583" i="28"/>
  <c r="Z583" i="28"/>
  <c r="Y583" i="28"/>
  <c r="X583" i="28"/>
  <c r="AA582" i="28"/>
  <c r="Z582" i="28"/>
  <c r="Y582" i="28"/>
  <c r="X582" i="28"/>
  <c r="AA581" i="28"/>
  <c r="Z581" i="28"/>
  <c r="Y581" i="28"/>
  <c r="X581" i="28"/>
  <c r="AA580" i="28"/>
  <c r="Z580" i="28"/>
  <c r="Y580" i="28"/>
  <c r="X580" i="28"/>
  <c r="AA579" i="28"/>
  <c r="Z579" i="28"/>
  <c r="Y579" i="28"/>
  <c r="X579" i="28"/>
  <c r="AA578" i="28"/>
  <c r="Z578" i="28"/>
  <c r="Y578" i="28"/>
  <c r="X578" i="28"/>
  <c r="AA577" i="28"/>
  <c r="Z577" i="28"/>
  <c r="Y577" i="28"/>
  <c r="X577" i="28"/>
  <c r="AA576" i="28"/>
  <c r="Z576" i="28"/>
  <c r="Y576" i="28"/>
  <c r="X576" i="28"/>
  <c r="AA575" i="28"/>
  <c r="Z575" i="28"/>
  <c r="Y575" i="28"/>
  <c r="X575" i="28"/>
  <c r="AA574" i="28"/>
  <c r="Z574" i="28"/>
  <c r="Y574" i="28"/>
  <c r="X574" i="28"/>
  <c r="AA573" i="28"/>
  <c r="Z573" i="28"/>
  <c r="Y573" i="28"/>
  <c r="X573" i="28"/>
  <c r="AA572" i="28"/>
  <c r="Z572" i="28"/>
  <c r="Y572" i="28"/>
  <c r="X572" i="28"/>
  <c r="AA571" i="28"/>
  <c r="Z571" i="28"/>
  <c r="Y571" i="28"/>
  <c r="X571" i="28"/>
  <c r="AA570" i="28"/>
  <c r="Z570" i="28"/>
  <c r="Y570" i="28"/>
  <c r="X570" i="28"/>
  <c r="AA569" i="28"/>
  <c r="Z569" i="28"/>
  <c r="Y569" i="28"/>
  <c r="X569" i="28"/>
  <c r="AA568" i="28"/>
  <c r="Z568" i="28"/>
  <c r="Y568" i="28"/>
  <c r="X568" i="28"/>
  <c r="AA567" i="28"/>
  <c r="Z567" i="28"/>
  <c r="Y567" i="28"/>
  <c r="X567" i="28"/>
  <c r="AA566" i="28"/>
  <c r="Z566" i="28"/>
  <c r="Y566" i="28"/>
  <c r="X566" i="28"/>
  <c r="AA565" i="28"/>
  <c r="Z565" i="28"/>
  <c r="Y565" i="28"/>
  <c r="X565" i="28"/>
  <c r="AA564" i="28"/>
  <c r="Z564" i="28"/>
  <c r="Y564" i="28"/>
  <c r="X564" i="28"/>
  <c r="AA563" i="28"/>
  <c r="Z563" i="28"/>
  <c r="Y563" i="28"/>
  <c r="X563" i="28"/>
  <c r="AA562" i="28"/>
  <c r="Z562" i="28"/>
  <c r="Y562" i="28"/>
  <c r="X562" i="28"/>
  <c r="AA561" i="28"/>
  <c r="Z561" i="28"/>
  <c r="Y561" i="28"/>
  <c r="X561" i="28"/>
  <c r="AA560" i="28"/>
  <c r="Z560" i="28"/>
  <c r="Y560" i="28"/>
  <c r="X560" i="28"/>
  <c r="AA559" i="28"/>
  <c r="Z559" i="28"/>
  <c r="Y559" i="28"/>
  <c r="X559" i="28"/>
  <c r="AA558" i="28"/>
  <c r="Z558" i="28"/>
  <c r="Y558" i="28"/>
  <c r="X558" i="28"/>
  <c r="AA557" i="28"/>
  <c r="Z557" i="28"/>
  <c r="Y557" i="28"/>
  <c r="X557" i="28"/>
  <c r="AA556" i="28"/>
  <c r="Z556" i="28"/>
  <c r="Y556" i="28"/>
  <c r="X556" i="28"/>
  <c r="AA555" i="28"/>
  <c r="Z555" i="28"/>
  <c r="Y555" i="28"/>
  <c r="X555" i="28"/>
  <c r="AA554" i="28"/>
  <c r="Z554" i="28"/>
  <c r="Y554" i="28"/>
  <c r="X554" i="28"/>
  <c r="AA553" i="28"/>
  <c r="Z553" i="28"/>
  <c r="Y553" i="28"/>
  <c r="X553" i="28"/>
  <c r="AA552" i="28"/>
  <c r="Z552" i="28"/>
  <c r="Y552" i="28"/>
  <c r="X552" i="28"/>
  <c r="AA551" i="28"/>
  <c r="Z551" i="28"/>
  <c r="Y551" i="28"/>
  <c r="X551" i="28"/>
  <c r="AA550" i="28"/>
  <c r="Z550" i="28"/>
  <c r="Y550" i="28"/>
  <c r="X550" i="28"/>
  <c r="AA549" i="28"/>
  <c r="Z549" i="28"/>
  <c r="Y549" i="28"/>
  <c r="X549" i="28"/>
  <c r="AA548" i="28"/>
  <c r="Z548" i="28"/>
  <c r="Y548" i="28"/>
  <c r="X548" i="28"/>
  <c r="AA547" i="28"/>
  <c r="Z547" i="28"/>
  <c r="Y547" i="28"/>
  <c r="X547" i="28"/>
  <c r="AA546" i="28"/>
  <c r="Z546" i="28"/>
  <c r="Y546" i="28"/>
  <c r="X546" i="28"/>
  <c r="AA545" i="28"/>
  <c r="Z545" i="28"/>
  <c r="Y545" i="28"/>
  <c r="X545" i="28"/>
  <c r="AA544" i="28"/>
  <c r="Z544" i="28"/>
  <c r="Y544" i="28"/>
  <c r="X544" i="28"/>
  <c r="AA543" i="28"/>
  <c r="Z543" i="28"/>
  <c r="Y543" i="28"/>
  <c r="X543" i="28"/>
  <c r="AA542" i="28"/>
  <c r="Z542" i="28"/>
  <c r="Y542" i="28"/>
  <c r="X542" i="28"/>
  <c r="AA541" i="28"/>
  <c r="Z541" i="28"/>
  <c r="Y541" i="28"/>
  <c r="X541" i="28"/>
  <c r="AA540" i="28"/>
  <c r="Z540" i="28"/>
  <c r="Y540" i="28"/>
  <c r="X540" i="28"/>
  <c r="AA539" i="28"/>
  <c r="Z539" i="28"/>
  <c r="Y539" i="28"/>
  <c r="X539" i="28"/>
  <c r="AA538" i="28"/>
  <c r="Z538" i="28"/>
  <c r="Y538" i="28"/>
  <c r="X538" i="28"/>
  <c r="AA537" i="28"/>
  <c r="Z537" i="28"/>
  <c r="Y537" i="28"/>
  <c r="X537" i="28"/>
  <c r="AA536" i="28"/>
  <c r="Z536" i="28"/>
  <c r="Y536" i="28"/>
  <c r="X536" i="28"/>
  <c r="AA535" i="28"/>
  <c r="Z535" i="28"/>
  <c r="Y535" i="28"/>
  <c r="X535" i="28"/>
  <c r="AA534" i="28"/>
  <c r="Z534" i="28"/>
  <c r="Y534" i="28"/>
  <c r="X534" i="28"/>
  <c r="AA533" i="28"/>
  <c r="Z533" i="28"/>
  <c r="Y533" i="28"/>
  <c r="X533" i="28"/>
  <c r="AA532" i="28"/>
  <c r="Z532" i="28"/>
  <c r="Y532" i="28"/>
  <c r="X532" i="28"/>
  <c r="AA531" i="28"/>
  <c r="Z531" i="28"/>
  <c r="Y531" i="28"/>
  <c r="X531" i="28"/>
  <c r="AA530" i="28"/>
  <c r="Z530" i="28"/>
  <c r="Y530" i="28"/>
  <c r="X530" i="28"/>
  <c r="AA529" i="28"/>
  <c r="Z529" i="28"/>
  <c r="Y529" i="28"/>
  <c r="X529" i="28"/>
  <c r="AA528" i="28"/>
  <c r="Z528" i="28"/>
  <c r="Y528" i="28"/>
  <c r="X528" i="28"/>
  <c r="AA527" i="28"/>
  <c r="Z527" i="28"/>
  <c r="Y527" i="28"/>
  <c r="X527" i="28"/>
  <c r="AA526" i="28"/>
  <c r="Z526" i="28"/>
  <c r="Y526" i="28"/>
  <c r="X526" i="28"/>
  <c r="AA525" i="28"/>
  <c r="Z525" i="28"/>
  <c r="Y525" i="28"/>
  <c r="X525" i="28"/>
  <c r="AA524" i="28"/>
  <c r="Z524" i="28"/>
  <c r="Y524" i="28"/>
  <c r="X524" i="28"/>
  <c r="AA523" i="28"/>
  <c r="Z523" i="28"/>
  <c r="Y523" i="28"/>
  <c r="X523" i="28"/>
  <c r="AA522" i="28"/>
  <c r="Z522" i="28"/>
  <c r="Y522" i="28"/>
  <c r="X522" i="28"/>
  <c r="AA521" i="28"/>
  <c r="Z521" i="28"/>
  <c r="Y521" i="28"/>
  <c r="X521" i="28"/>
  <c r="AA520" i="28"/>
  <c r="Z520" i="28"/>
  <c r="Y520" i="28"/>
  <c r="X520" i="28"/>
  <c r="AA519" i="28"/>
  <c r="Z519" i="28"/>
  <c r="Y519" i="28"/>
  <c r="X519" i="28"/>
  <c r="AA518" i="28"/>
  <c r="Z518" i="28"/>
  <c r="Y518" i="28"/>
  <c r="X518" i="28"/>
  <c r="AA517" i="28"/>
  <c r="Z517" i="28"/>
  <c r="Y517" i="28"/>
  <c r="X517" i="28"/>
  <c r="AA516" i="28"/>
  <c r="Z516" i="28"/>
  <c r="Y516" i="28"/>
  <c r="X516" i="28"/>
  <c r="AA515" i="28"/>
  <c r="Z515" i="28"/>
  <c r="Y515" i="28"/>
  <c r="X515" i="28"/>
  <c r="AA514" i="28"/>
  <c r="Z514" i="28"/>
  <c r="Y514" i="28"/>
  <c r="X514" i="28"/>
  <c r="AA513" i="28"/>
  <c r="Z513" i="28"/>
  <c r="Y513" i="28"/>
  <c r="X513" i="28"/>
  <c r="AA512" i="28"/>
  <c r="Z512" i="28"/>
  <c r="Y512" i="28"/>
  <c r="X512" i="28"/>
  <c r="AA511" i="28"/>
  <c r="Z511" i="28"/>
  <c r="Y511" i="28"/>
  <c r="X511" i="28"/>
  <c r="AA510" i="28"/>
  <c r="Z510" i="28"/>
  <c r="Y510" i="28"/>
  <c r="X510" i="28"/>
  <c r="AA509" i="28"/>
  <c r="Z509" i="28"/>
  <c r="Y509" i="28"/>
  <c r="X509" i="28"/>
  <c r="AA508" i="28"/>
  <c r="Z508" i="28"/>
  <c r="Y508" i="28"/>
  <c r="X508" i="28"/>
  <c r="AA507" i="28"/>
  <c r="Z507" i="28"/>
  <c r="Y507" i="28"/>
  <c r="X507" i="28"/>
  <c r="AA506" i="28"/>
  <c r="Z506" i="28"/>
  <c r="Y506" i="28"/>
  <c r="X506" i="28"/>
  <c r="AA505" i="28"/>
  <c r="Z505" i="28"/>
  <c r="Y505" i="28"/>
  <c r="X505" i="28"/>
  <c r="AA504" i="28"/>
  <c r="Z504" i="28"/>
  <c r="Y504" i="28"/>
  <c r="X504" i="28"/>
  <c r="AA503" i="28"/>
  <c r="Z503" i="28"/>
  <c r="Y503" i="28"/>
  <c r="X503" i="28"/>
  <c r="AA502" i="28"/>
  <c r="Z502" i="28"/>
  <c r="Y502" i="28"/>
  <c r="X502" i="28"/>
  <c r="AA501" i="28"/>
  <c r="Z501" i="28"/>
  <c r="Y501" i="28"/>
  <c r="X501" i="28"/>
  <c r="AA500" i="28"/>
  <c r="Z500" i="28"/>
  <c r="Y500" i="28"/>
  <c r="X500" i="28"/>
  <c r="AA499" i="28"/>
  <c r="Z499" i="28"/>
  <c r="Y499" i="28"/>
  <c r="X499" i="28"/>
  <c r="AA498" i="28"/>
  <c r="Z498" i="28"/>
  <c r="Y498" i="28"/>
  <c r="X498" i="28"/>
  <c r="AA497" i="28"/>
  <c r="Z497" i="28"/>
  <c r="Y497" i="28"/>
  <c r="X497" i="28"/>
  <c r="AA496" i="28"/>
  <c r="Z496" i="28"/>
  <c r="Y496" i="28"/>
  <c r="X496" i="28"/>
  <c r="AA495" i="28"/>
  <c r="Z495" i="28"/>
  <c r="Y495" i="28"/>
  <c r="X495" i="28"/>
  <c r="AA494" i="28"/>
  <c r="Z494" i="28"/>
  <c r="Y494" i="28"/>
  <c r="X494" i="28"/>
  <c r="AA493" i="28"/>
  <c r="Z493" i="28"/>
  <c r="Y493" i="28"/>
  <c r="X493" i="28"/>
  <c r="AA492" i="28"/>
  <c r="Z492" i="28"/>
  <c r="Y492" i="28"/>
  <c r="X492" i="28"/>
  <c r="AA491" i="28"/>
  <c r="Z491" i="28"/>
  <c r="Y491" i="28"/>
  <c r="X491" i="28"/>
  <c r="AA490" i="28"/>
  <c r="Z490" i="28"/>
  <c r="Y490" i="28"/>
  <c r="X490" i="28"/>
  <c r="AA489" i="28"/>
  <c r="Z489" i="28"/>
  <c r="Y489" i="28"/>
  <c r="X489" i="28"/>
  <c r="AA488" i="28"/>
  <c r="Z488" i="28"/>
  <c r="Y488" i="28"/>
  <c r="X488" i="28"/>
  <c r="AA487" i="28"/>
  <c r="Z487" i="28"/>
  <c r="Y487" i="28"/>
  <c r="X487" i="28"/>
  <c r="AA486" i="28"/>
  <c r="Z486" i="28"/>
  <c r="Y486" i="28"/>
  <c r="X486" i="28"/>
  <c r="AA485" i="28"/>
  <c r="Z485" i="28"/>
  <c r="Y485" i="28"/>
  <c r="X485" i="28"/>
  <c r="AA484" i="28"/>
  <c r="Z484" i="28"/>
  <c r="Y484" i="28"/>
  <c r="X484" i="28"/>
  <c r="AA483" i="28"/>
  <c r="Z483" i="28"/>
  <c r="Y483" i="28"/>
  <c r="X483" i="28"/>
  <c r="AA482" i="28"/>
  <c r="Z482" i="28"/>
  <c r="Y482" i="28"/>
  <c r="X482" i="28"/>
  <c r="AA481" i="28"/>
  <c r="Z481" i="28"/>
  <c r="Y481" i="28"/>
  <c r="X481" i="28"/>
  <c r="AA480" i="28"/>
  <c r="Z480" i="28"/>
  <c r="Y480" i="28"/>
  <c r="X480" i="28"/>
  <c r="AA479" i="28"/>
  <c r="Z479" i="28"/>
  <c r="Y479" i="28"/>
  <c r="X479" i="28"/>
  <c r="AA478" i="28"/>
  <c r="Z478" i="28"/>
  <c r="Y478" i="28"/>
  <c r="X478" i="28"/>
  <c r="AA477" i="28"/>
  <c r="Z477" i="28"/>
  <c r="Y477" i="28"/>
  <c r="X477" i="28"/>
  <c r="AA476" i="28"/>
  <c r="Z476" i="28"/>
  <c r="Y476" i="28"/>
  <c r="X476" i="28"/>
  <c r="AA475" i="28"/>
  <c r="Z475" i="28"/>
  <c r="Y475" i="28"/>
  <c r="X475" i="28"/>
  <c r="AA474" i="28"/>
  <c r="Z474" i="28"/>
  <c r="Y474" i="28"/>
  <c r="X474" i="28"/>
  <c r="AA473" i="28"/>
  <c r="Z473" i="28"/>
  <c r="Y473" i="28"/>
  <c r="X473" i="28"/>
  <c r="AA472" i="28"/>
  <c r="Z472" i="28"/>
  <c r="Y472" i="28"/>
  <c r="X472" i="28"/>
  <c r="AA471" i="28"/>
  <c r="Z471" i="28"/>
  <c r="Y471" i="28"/>
  <c r="X471" i="28"/>
  <c r="AA470" i="28"/>
  <c r="Z470" i="28"/>
  <c r="Y470" i="28"/>
  <c r="X470" i="28"/>
  <c r="AA469" i="28"/>
  <c r="Z469" i="28"/>
  <c r="Y469" i="28"/>
  <c r="X469" i="28"/>
  <c r="AA468" i="28"/>
  <c r="Z468" i="28"/>
  <c r="Y468" i="28"/>
  <c r="X468" i="28"/>
  <c r="AA467" i="28"/>
  <c r="Z467" i="28"/>
  <c r="Y467" i="28"/>
  <c r="X467" i="28"/>
  <c r="AA466" i="28"/>
  <c r="Z466" i="28"/>
  <c r="Y466" i="28"/>
  <c r="X466" i="28"/>
  <c r="AA465" i="28"/>
  <c r="Z465" i="28"/>
  <c r="Y465" i="28"/>
  <c r="X465" i="28"/>
  <c r="AA464" i="28"/>
  <c r="Z464" i="28"/>
  <c r="Y464" i="28"/>
  <c r="X464" i="28"/>
  <c r="AA463" i="28"/>
  <c r="Z463" i="28"/>
  <c r="Y463" i="28"/>
  <c r="X463" i="28"/>
  <c r="AA462" i="28"/>
  <c r="Z462" i="28"/>
  <c r="Y462" i="28"/>
  <c r="X462" i="28"/>
  <c r="AA461" i="28"/>
  <c r="Z461" i="28"/>
  <c r="Y461" i="28"/>
  <c r="X461" i="28"/>
  <c r="AA460" i="28"/>
  <c r="Z460" i="28"/>
  <c r="Y460" i="28"/>
  <c r="X460" i="28"/>
  <c r="AA459" i="28"/>
  <c r="Z459" i="28"/>
  <c r="Y459" i="28"/>
  <c r="X459" i="28"/>
  <c r="AA458" i="28"/>
  <c r="Z458" i="28"/>
  <c r="Y458" i="28"/>
  <c r="X458" i="28"/>
  <c r="AA457" i="28"/>
  <c r="Z457" i="28"/>
  <c r="Y457" i="28"/>
  <c r="X457" i="28"/>
  <c r="AA456" i="28"/>
  <c r="Z456" i="28"/>
  <c r="Y456" i="28"/>
  <c r="X456" i="28"/>
  <c r="AA455" i="28"/>
  <c r="Z455" i="28"/>
  <c r="Y455" i="28"/>
  <c r="X455" i="28"/>
  <c r="AA454" i="28"/>
  <c r="Z454" i="28"/>
  <c r="Y454" i="28"/>
  <c r="X454" i="28"/>
  <c r="AA453" i="28"/>
  <c r="Z453" i="28"/>
  <c r="Y453" i="28"/>
  <c r="X453" i="28"/>
  <c r="AA452" i="28"/>
  <c r="Z452" i="28"/>
  <c r="Y452" i="28"/>
  <c r="X452" i="28"/>
  <c r="AA451" i="28"/>
  <c r="Z451" i="28"/>
  <c r="Y451" i="28"/>
  <c r="X451" i="28"/>
  <c r="AA450" i="28"/>
  <c r="Z450" i="28"/>
  <c r="Y450" i="28"/>
  <c r="X450" i="28"/>
  <c r="AA449" i="28"/>
  <c r="Z449" i="28"/>
  <c r="Y449" i="28"/>
  <c r="X449" i="28"/>
  <c r="AA448" i="28"/>
  <c r="Z448" i="28"/>
  <c r="Y448" i="28"/>
  <c r="X448" i="28"/>
  <c r="AA447" i="28"/>
  <c r="Z447" i="28"/>
  <c r="Y447" i="28"/>
  <c r="X447" i="28"/>
  <c r="AA446" i="28"/>
  <c r="Z446" i="28"/>
  <c r="Y446" i="28"/>
  <c r="X446" i="28"/>
  <c r="AA445" i="28"/>
  <c r="Z445" i="28"/>
  <c r="Y445" i="28"/>
  <c r="X445" i="28"/>
  <c r="AA444" i="28"/>
  <c r="Z444" i="28"/>
  <c r="Y444" i="28"/>
  <c r="X444" i="28"/>
  <c r="AA443" i="28"/>
  <c r="Z443" i="28"/>
  <c r="Y443" i="28"/>
  <c r="X443" i="28"/>
  <c r="AA442" i="28"/>
  <c r="Z442" i="28"/>
  <c r="Y442" i="28"/>
  <c r="X442" i="28"/>
  <c r="AA441" i="28"/>
  <c r="Z441" i="28"/>
  <c r="Y441" i="28"/>
  <c r="X441" i="28"/>
  <c r="AA440" i="28"/>
  <c r="Z440" i="28"/>
  <c r="Y440" i="28"/>
  <c r="X440" i="28"/>
  <c r="AA439" i="28"/>
  <c r="Z439" i="28"/>
  <c r="Y439" i="28"/>
  <c r="X439" i="28"/>
  <c r="AA438" i="28"/>
  <c r="Z438" i="28"/>
  <c r="Y438" i="28"/>
  <c r="X438" i="28"/>
  <c r="AA437" i="28"/>
  <c r="Z437" i="28"/>
  <c r="Y437" i="28"/>
  <c r="X437" i="28"/>
  <c r="AA436" i="28"/>
  <c r="Z436" i="28"/>
  <c r="Y436" i="28"/>
  <c r="X436" i="28"/>
  <c r="AA435" i="28"/>
  <c r="Z435" i="28"/>
  <c r="Y435" i="28"/>
  <c r="X435" i="28"/>
  <c r="AA434" i="28"/>
  <c r="Z434" i="28"/>
  <c r="Y434" i="28"/>
  <c r="X434" i="28"/>
  <c r="AA433" i="28"/>
  <c r="Z433" i="28"/>
  <c r="Y433" i="28"/>
  <c r="X433" i="28"/>
  <c r="AA432" i="28"/>
  <c r="Z432" i="28"/>
  <c r="Y432" i="28"/>
  <c r="X432" i="28"/>
  <c r="AA431" i="28"/>
  <c r="Z431" i="28"/>
  <c r="Y431" i="28"/>
  <c r="X431" i="28"/>
  <c r="AA430" i="28"/>
  <c r="Z430" i="28"/>
  <c r="Y430" i="28"/>
  <c r="X430" i="28"/>
  <c r="AA429" i="28"/>
  <c r="Z429" i="28"/>
  <c r="Y429" i="28"/>
  <c r="X429" i="28"/>
  <c r="AA428" i="28"/>
  <c r="Z428" i="28"/>
  <c r="Y428" i="28"/>
  <c r="X428" i="28"/>
  <c r="AA427" i="28"/>
  <c r="Z427" i="28"/>
  <c r="Y427" i="28"/>
  <c r="X427" i="28"/>
  <c r="AA426" i="28"/>
  <c r="Z426" i="28"/>
  <c r="Y426" i="28"/>
  <c r="X426" i="28"/>
  <c r="AA425" i="28"/>
  <c r="Z425" i="28"/>
  <c r="Y425" i="28"/>
  <c r="X425" i="28"/>
  <c r="AA424" i="28"/>
  <c r="Z424" i="28"/>
  <c r="Y424" i="28"/>
  <c r="X424" i="28"/>
  <c r="AA423" i="28"/>
  <c r="Z423" i="28"/>
  <c r="Y423" i="28"/>
  <c r="X423" i="28"/>
  <c r="AA422" i="28"/>
  <c r="Z422" i="28"/>
  <c r="Y422" i="28"/>
  <c r="X422" i="28"/>
  <c r="AA421" i="28"/>
  <c r="Z421" i="28"/>
  <c r="Y421" i="28"/>
  <c r="X421" i="28"/>
  <c r="AA420" i="28"/>
  <c r="Z420" i="28"/>
  <c r="Y420" i="28"/>
  <c r="X420" i="28"/>
  <c r="AA419" i="28"/>
  <c r="Z419" i="28"/>
  <c r="Y419" i="28"/>
  <c r="X419" i="28"/>
  <c r="AA418" i="28"/>
  <c r="Z418" i="28"/>
  <c r="Y418" i="28"/>
  <c r="X418" i="28"/>
  <c r="AA417" i="28"/>
  <c r="Z417" i="28"/>
  <c r="Y417" i="28"/>
  <c r="X417" i="28"/>
  <c r="AA416" i="28"/>
  <c r="Z416" i="28"/>
  <c r="Y416" i="28"/>
  <c r="X416" i="28"/>
  <c r="AA415" i="28"/>
  <c r="Z415" i="28"/>
  <c r="Y415" i="28"/>
  <c r="X415" i="28"/>
  <c r="AA414" i="28"/>
  <c r="Z414" i="28"/>
  <c r="Y414" i="28"/>
  <c r="X414" i="28"/>
  <c r="AA413" i="28"/>
  <c r="Z413" i="28"/>
  <c r="Y413" i="28"/>
  <c r="X413" i="28"/>
  <c r="AA412" i="28"/>
  <c r="Z412" i="28"/>
  <c r="Y412" i="28"/>
  <c r="X412" i="28"/>
  <c r="AA411" i="28"/>
  <c r="Z411" i="28"/>
  <c r="Y411" i="28"/>
  <c r="X411" i="28"/>
  <c r="AA410" i="28"/>
  <c r="Z410" i="28"/>
  <c r="Y410" i="28"/>
  <c r="X410" i="28"/>
  <c r="AA409" i="28"/>
  <c r="Z409" i="28"/>
  <c r="Y409" i="28"/>
  <c r="X409" i="28"/>
  <c r="AA408" i="28"/>
  <c r="Z408" i="28"/>
  <c r="Y408" i="28"/>
  <c r="X408" i="28"/>
  <c r="AA407" i="28"/>
  <c r="Z407" i="28"/>
  <c r="Y407" i="28"/>
  <c r="X407" i="28"/>
  <c r="AA406" i="28"/>
  <c r="Z406" i="28"/>
  <c r="Y406" i="28"/>
  <c r="X406" i="28"/>
  <c r="AA405" i="28"/>
  <c r="Z405" i="28"/>
  <c r="Y405" i="28"/>
  <c r="X405" i="28"/>
  <c r="AA404" i="28"/>
  <c r="Z404" i="28"/>
  <c r="Y404" i="28"/>
  <c r="X404" i="28"/>
  <c r="AA403" i="28"/>
  <c r="Z403" i="28"/>
  <c r="Y403" i="28"/>
  <c r="X403" i="28"/>
  <c r="AA402" i="28"/>
  <c r="Z402" i="28"/>
  <c r="Y402" i="28"/>
  <c r="X402" i="28"/>
  <c r="AA401" i="28"/>
  <c r="Z401" i="28"/>
  <c r="Y401" i="28"/>
  <c r="X401" i="28"/>
  <c r="AA400" i="28"/>
  <c r="Z400" i="28"/>
  <c r="Y400" i="28"/>
  <c r="X400" i="28"/>
  <c r="AA399" i="28"/>
  <c r="Z399" i="28"/>
  <c r="Y399" i="28"/>
  <c r="X399" i="28"/>
  <c r="AA398" i="28"/>
  <c r="Z398" i="28"/>
  <c r="Y398" i="28"/>
  <c r="X398" i="28"/>
  <c r="AA397" i="28"/>
  <c r="Z397" i="28"/>
  <c r="Y397" i="28"/>
  <c r="X397" i="28"/>
  <c r="AA396" i="28"/>
  <c r="Z396" i="28"/>
  <c r="Y396" i="28"/>
  <c r="X396" i="28"/>
  <c r="AA395" i="28"/>
  <c r="Z395" i="28"/>
  <c r="Y395" i="28"/>
  <c r="X395" i="28"/>
  <c r="AA394" i="28"/>
  <c r="Z394" i="28"/>
  <c r="Y394" i="28"/>
  <c r="X394" i="28"/>
  <c r="AA393" i="28"/>
  <c r="Z393" i="28"/>
  <c r="Y393" i="28"/>
  <c r="X393" i="28"/>
  <c r="AA392" i="28"/>
  <c r="Z392" i="28"/>
  <c r="Y392" i="28"/>
  <c r="X392" i="28"/>
  <c r="AA391" i="28"/>
  <c r="Z391" i="28"/>
  <c r="Y391" i="28"/>
  <c r="X391" i="28"/>
  <c r="AA390" i="28"/>
  <c r="Z390" i="28"/>
  <c r="Y390" i="28"/>
  <c r="X390" i="28"/>
  <c r="AA389" i="28"/>
  <c r="Z389" i="28"/>
  <c r="Y389" i="28"/>
  <c r="X389" i="28"/>
  <c r="AA388" i="28"/>
  <c r="Z388" i="28"/>
  <c r="Y388" i="28"/>
  <c r="X388" i="28"/>
  <c r="AA387" i="28"/>
  <c r="Z387" i="28"/>
  <c r="Y387" i="28"/>
  <c r="X387" i="28"/>
  <c r="AA386" i="28"/>
  <c r="Z386" i="28"/>
  <c r="Y386" i="28"/>
  <c r="X386" i="28"/>
  <c r="AA385" i="28"/>
  <c r="Z385" i="28"/>
  <c r="Y385" i="28"/>
  <c r="X385" i="28"/>
  <c r="AA384" i="28"/>
  <c r="Z384" i="28"/>
  <c r="Y384" i="28"/>
  <c r="X384" i="28"/>
  <c r="AA383" i="28"/>
  <c r="Z383" i="28"/>
  <c r="Y383" i="28"/>
  <c r="X383" i="28"/>
  <c r="AA382" i="28"/>
  <c r="Z382" i="28"/>
  <c r="Y382" i="28"/>
  <c r="X382" i="28"/>
  <c r="AA381" i="28"/>
  <c r="Z381" i="28"/>
  <c r="Y381" i="28"/>
  <c r="X381" i="28"/>
  <c r="AA380" i="28"/>
  <c r="Z380" i="28"/>
  <c r="Y380" i="28"/>
  <c r="X380" i="28"/>
  <c r="AA379" i="28"/>
  <c r="Z379" i="28"/>
  <c r="Y379" i="28"/>
  <c r="X379" i="28"/>
  <c r="AA378" i="28"/>
  <c r="Z378" i="28"/>
  <c r="Y378" i="28"/>
  <c r="X378" i="28"/>
  <c r="AA377" i="28"/>
  <c r="Z377" i="28"/>
  <c r="Y377" i="28"/>
  <c r="X377" i="28"/>
  <c r="AA376" i="28"/>
  <c r="Z376" i="28"/>
  <c r="Y376" i="28"/>
  <c r="X376" i="28"/>
  <c r="AA375" i="28"/>
  <c r="Z375" i="28"/>
  <c r="Y375" i="28"/>
  <c r="X375" i="28"/>
  <c r="AA374" i="28"/>
  <c r="Z374" i="28"/>
  <c r="Y374" i="28"/>
  <c r="X374" i="28"/>
  <c r="AA373" i="28"/>
  <c r="Z373" i="28"/>
  <c r="Y373" i="28"/>
  <c r="X373" i="28"/>
  <c r="AA372" i="28"/>
  <c r="Z372" i="28"/>
  <c r="Y372" i="28"/>
  <c r="X372" i="28"/>
  <c r="AA371" i="28"/>
  <c r="Z371" i="28"/>
  <c r="Y371" i="28"/>
  <c r="X371" i="28"/>
  <c r="AA370" i="28"/>
  <c r="Z370" i="28"/>
  <c r="Y370" i="28"/>
  <c r="X370" i="28"/>
  <c r="AA369" i="28"/>
  <c r="Z369" i="28"/>
  <c r="Y369" i="28"/>
  <c r="X369" i="28"/>
  <c r="AA368" i="28"/>
  <c r="Z368" i="28"/>
  <c r="Y368" i="28"/>
  <c r="X368" i="28"/>
  <c r="AA367" i="28"/>
  <c r="Z367" i="28"/>
  <c r="Y367" i="28"/>
  <c r="X367" i="28"/>
  <c r="AA366" i="28"/>
  <c r="Z366" i="28"/>
  <c r="Y366" i="28"/>
  <c r="X366" i="28"/>
  <c r="AA365" i="28"/>
  <c r="Z365" i="28"/>
  <c r="Y365" i="28"/>
  <c r="X365" i="28"/>
  <c r="AA364" i="28"/>
  <c r="Z364" i="28"/>
  <c r="Y364" i="28"/>
  <c r="X364" i="28"/>
  <c r="AA363" i="28"/>
  <c r="Z363" i="28"/>
  <c r="Y363" i="28"/>
  <c r="X363" i="28"/>
  <c r="AA362" i="28"/>
  <c r="Z362" i="28"/>
  <c r="Y362" i="28"/>
  <c r="X362" i="28"/>
  <c r="AA361" i="28"/>
  <c r="Z361" i="28"/>
  <c r="Y361" i="28"/>
  <c r="X361" i="28"/>
  <c r="AA360" i="28"/>
  <c r="Z360" i="28"/>
  <c r="Y360" i="28"/>
  <c r="X360" i="28"/>
  <c r="AA359" i="28"/>
  <c r="Z359" i="28"/>
  <c r="Y359" i="28"/>
  <c r="X359" i="28"/>
  <c r="AA358" i="28"/>
  <c r="Z358" i="28"/>
  <c r="Y358" i="28"/>
  <c r="X358" i="28"/>
  <c r="AA357" i="28"/>
  <c r="Z357" i="28"/>
  <c r="Y357" i="28"/>
  <c r="X357" i="28"/>
  <c r="AA356" i="28"/>
  <c r="Z356" i="28"/>
  <c r="Y356" i="28"/>
  <c r="X356" i="28"/>
  <c r="AA355" i="28"/>
  <c r="Z355" i="28"/>
  <c r="Y355" i="28"/>
  <c r="X355" i="28"/>
  <c r="AA354" i="28"/>
  <c r="Z354" i="28"/>
  <c r="Y354" i="28"/>
  <c r="X354" i="28"/>
  <c r="AA353" i="28"/>
  <c r="Z353" i="28"/>
  <c r="Y353" i="28"/>
  <c r="X353" i="28"/>
  <c r="AA352" i="28"/>
  <c r="Z352" i="28"/>
  <c r="Y352" i="28"/>
  <c r="X352" i="28"/>
  <c r="AA351" i="28"/>
  <c r="Z351" i="28"/>
  <c r="Y351" i="28"/>
  <c r="X351" i="28"/>
  <c r="AA350" i="28"/>
  <c r="Z350" i="28"/>
  <c r="Y350" i="28"/>
  <c r="X350" i="28"/>
  <c r="AA349" i="28"/>
  <c r="Z349" i="28"/>
  <c r="Y349" i="28"/>
  <c r="X349" i="28"/>
  <c r="AA348" i="28"/>
  <c r="Z348" i="28"/>
  <c r="Y348" i="28"/>
  <c r="X348" i="28"/>
  <c r="AA347" i="28"/>
  <c r="Z347" i="28"/>
  <c r="Y347" i="28"/>
  <c r="X347" i="28"/>
  <c r="AA346" i="28"/>
  <c r="Z346" i="28"/>
  <c r="Y346" i="28"/>
  <c r="X346" i="28"/>
  <c r="AA345" i="28"/>
  <c r="Z345" i="28"/>
  <c r="Y345" i="28"/>
  <c r="X345" i="28"/>
  <c r="AA344" i="28"/>
  <c r="Z344" i="28"/>
  <c r="Y344" i="28"/>
  <c r="X344" i="28"/>
  <c r="AA343" i="28"/>
  <c r="Z343" i="28"/>
  <c r="Y343" i="28"/>
  <c r="X343" i="28"/>
  <c r="AA342" i="28"/>
  <c r="Z342" i="28"/>
  <c r="Y342" i="28"/>
  <c r="X342" i="28"/>
  <c r="AA341" i="28"/>
  <c r="Z341" i="28"/>
  <c r="Y341" i="28"/>
  <c r="X341" i="28"/>
  <c r="AA340" i="28"/>
  <c r="Z340" i="28"/>
  <c r="Y340" i="28"/>
  <c r="X340" i="28"/>
  <c r="AA339" i="28"/>
  <c r="Z339" i="28"/>
  <c r="Y339" i="28"/>
  <c r="X339" i="28"/>
  <c r="AA338" i="28"/>
  <c r="Z338" i="28"/>
  <c r="Y338" i="28"/>
  <c r="X338" i="28"/>
  <c r="AA337" i="28"/>
  <c r="Z337" i="28"/>
  <c r="Y337" i="28"/>
  <c r="X337" i="28"/>
  <c r="AA336" i="28"/>
  <c r="Z336" i="28"/>
  <c r="Y336" i="28"/>
  <c r="X336" i="28"/>
  <c r="AA335" i="28"/>
  <c r="Z335" i="28"/>
  <c r="Y335" i="28"/>
  <c r="X335" i="28"/>
  <c r="AA334" i="28"/>
  <c r="Z334" i="28"/>
  <c r="Y334" i="28"/>
  <c r="X334" i="28"/>
  <c r="AA333" i="28"/>
  <c r="Z333" i="28"/>
  <c r="Y333" i="28"/>
  <c r="X333" i="28"/>
  <c r="AA332" i="28"/>
  <c r="Z332" i="28"/>
  <c r="Y332" i="28"/>
  <c r="X332" i="28"/>
  <c r="AA331" i="28"/>
  <c r="Z331" i="28"/>
  <c r="Y331" i="28"/>
  <c r="X331" i="28"/>
  <c r="AA330" i="28"/>
  <c r="Z330" i="28"/>
  <c r="Y330" i="28"/>
  <c r="X330" i="28"/>
  <c r="AA329" i="28"/>
  <c r="Z329" i="28"/>
  <c r="Y329" i="28"/>
  <c r="X329" i="28"/>
  <c r="AA328" i="28"/>
  <c r="Z328" i="28"/>
  <c r="Y328" i="28"/>
  <c r="X328" i="28"/>
  <c r="AA327" i="28"/>
  <c r="Z327" i="28"/>
  <c r="Y327" i="28"/>
  <c r="X327" i="28"/>
  <c r="AA326" i="28"/>
  <c r="Z326" i="28"/>
  <c r="Y326" i="28"/>
  <c r="X326" i="28"/>
  <c r="AA325" i="28"/>
  <c r="Z325" i="28"/>
  <c r="Y325" i="28"/>
  <c r="X325" i="28"/>
  <c r="AA324" i="28"/>
  <c r="Z324" i="28"/>
  <c r="Y324" i="28"/>
  <c r="X324" i="28"/>
  <c r="AA323" i="28"/>
  <c r="Z323" i="28"/>
  <c r="Y323" i="28"/>
  <c r="X323" i="28"/>
  <c r="AA322" i="28"/>
  <c r="Z322" i="28"/>
  <c r="Y322" i="28"/>
  <c r="X322" i="28"/>
  <c r="AA321" i="28"/>
  <c r="Z321" i="28"/>
  <c r="Y321" i="28"/>
  <c r="X321" i="28"/>
  <c r="AA320" i="28"/>
  <c r="Z320" i="28"/>
  <c r="Y320" i="28"/>
  <c r="X320" i="28"/>
  <c r="AA319" i="28"/>
  <c r="Z319" i="28"/>
  <c r="Y319" i="28"/>
  <c r="X319" i="28"/>
  <c r="AA318" i="28"/>
  <c r="Z318" i="28"/>
  <c r="Y318" i="28"/>
  <c r="X318" i="28"/>
  <c r="AA317" i="28"/>
  <c r="Z317" i="28"/>
  <c r="Y317" i="28"/>
  <c r="X317" i="28"/>
  <c r="AA316" i="28"/>
  <c r="Z316" i="28"/>
  <c r="Y316" i="28"/>
  <c r="X316" i="28"/>
  <c r="AA315" i="28"/>
  <c r="Z315" i="28"/>
  <c r="Y315" i="28"/>
  <c r="X315" i="28"/>
  <c r="AA314" i="28"/>
  <c r="Z314" i="28"/>
  <c r="Y314" i="28"/>
  <c r="X314" i="28"/>
  <c r="AA313" i="28"/>
  <c r="Z313" i="28"/>
  <c r="Y313" i="28"/>
  <c r="X313" i="28"/>
  <c r="AA312" i="28"/>
  <c r="Z312" i="28"/>
  <c r="Y312" i="28"/>
  <c r="X312" i="28"/>
  <c r="AA311" i="28"/>
  <c r="Z311" i="28"/>
  <c r="Y311" i="28"/>
  <c r="X311" i="28"/>
  <c r="AA310" i="28"/>
  <c r="Z310" i="28"/>
  <c r="Y310" i="28"/>
  <c r="X310" i="28"/>
  <c r="AA309" i="28"/>
  <c r="Z309" i="28"/>
  <c r="Y309" i="28"/>
  <c r="X309" i="28"/>
  <c r="AA308" i="28"/>
  <c r="Z308" i="28"/>
  <c r="Y308" i="28"/>
  <c r="X308" i="28"/>
  <c r="AA307" i="28"/>
  <c r="Z307" i="28"/>
  <c r="Y307" i="28"/>
  <c r="X307" i="28"/>
  <c r="AA306" i="28"/>
  <c r="Z306" i="28"/>
  <c r="Y306" i="28"/>
  <c r="X306" i="28"/>
  <c r="AA305" i="28"/>
  <c r="Z305" i="28"/>
  <c r="Y305" i="28"/>
  <c r="X305" i="28"/>
  <c r="AA304" i="28"/>
  <c r="Z304" i="28"/>
  <c r="Y304" i="28"/>
  <c r="X304" i="28"/>
  <c r="AA303" i="28"/>
  <c r="Z303" i="28"/>
  <c r="Y303" i="28"/>
  <c r="X303" i="28"/>
  <c r="AA302" i="28"/>
  <c r="Z302" i="28"/>
  <c r="Y302" i="28"/>
  <c r="X302" i="28"/>
  <c r="AA301" i="28"/>
  <c r="Z301" i="28"/>
  <c r="Y301" i="28"/>
  <c r="X301" i="28"/>
  <c r="AA300" i="28"/>
  <c r="Z300" i="28"/>
  <c r="Y300" i="28"/>
  <c r="X300" i="28"/>
  <c r="AA299" i="28"/>
  <c r="Z299" i="28"/>
  <c r="Y299" i="28"/>
  <c r="X299" i="28"/>
  <c r="AA298" i="28"/>
  <c r="Z298" i="28"/>
  <c r="Y298" i="28"/>
  <c r="X298" i="28"/>
  <c r="AA297" i="28"/>
  <c r="Z297" i="28"/>
  <c r="Y297" i="28"/>
  <c r="X297" i="28"/>
  <c r="AA296" i="28"/>
  <c r="Z296" i="28"/>
  <c r="Y296" i="28"/>
  <c r="X296" i="28"/>
  <c r="AA295" i="28"/>
  <c r="Z295" i="28"/>
  <c r="Y295" i="28"/>
  <c r="X295" i="28"/>
  <c r="AA294" i="28"/>
  <c r="Z294" i="28"/>
  <c r="Y294" i="28"/>
  <c r="X294" i="28"/>
  <c r="AA293" i="28"/>
  <c r="Z293" i="28"/>
  <c r="Y293" i="28"/>
  <c r="X293" i="28"/>
  <c r="AA292" i="28"/>
  <c r="Z292" i="28"/>
  <c r="Y292" i="28"/>
  <c r="X292" i="28"/>
  <c r="AA291" i="28"/>
  <c r="Z291" i="28"/>
  <c r="Y291" i="28"/>
  <c r="X291" i="28"/>
  <c r="AA290" i="28"/>
  <c r="Z290" i="28"/>
  <c r="Y290" i="28"/>
  <c r="X290" i="28"/>
  <c r="AA289" i="28"/>
  <c r="Z289" i="28"/>
  <c r="Y289" i="28"/>
  <c r="X289" i="28"/>
  <c r="AA288" i="28"/>
  <c r="Z288" i="28"/>
  <c r="Y288" i="28"/>
  <c r="X288" i="28"/>
  <c r="AA287" i="28"/>
  <c r="Z287" i="28"/>
  <c r="Y287" i="28"/>
  <c r="X287" i="28"/>
  <c r="AA286" i="28"/>
  <c r="Z286" i="28"/>
  <c r="Y286" i="28"/>
  <c r="X286" i="28"/>
  <c r="AA285" i="28"/>
  <c r="Z285" i="28"/>
  <c r="Y285" i="28"/>
  <c r="X285" i="28"/>
  <c r="AA284" i="28"/>
  <c r="Z284" i="28"/>
  <c r="Y284" i="28"/>
  <c r="X284" i="28"/>
  <c r="AA283" i="28"/>
  <c r="Z283" i="28"/>
  <c r="Y283" i="28"/>
  <c r="X283" i="28"/>
  <c r="AA282" i="28"/>
  <c r="Z282" i="28"/>
  <c r="Y282" i="28"/>
  <c r="X282" i="28"/>
  <c r="AA281" i="28"/>
  <c r="Z281" i="28"/>
  <c r="Y281" i="28"/>
  <c r="X281" i="28"/>
  <c r="AA280" i="28"/>
  <c r="Z280" i="28"/>
  <c r="Y280" i="28"/>
  <c r="X280" i="28"/>
  <c r="AA279" i="28"/>
  <c r="Z279" i="28"/>
  <c r="Y279" i="28"/>
  <c r="X279" i="28"/>
  <c r="AA278" i="28"/>
  <c r="Z278" i="28"/>
  <c r="Y278" i="28"/>
  <c r="X278" i="28"/>
  <c r="AA277" i="28"/>
  <c r="Z277" i="28"/>
  <c r="Y277" i="28"/>
  <c r="X277" i="28"/>
  <c r="AA276" i="28"/>
  <c r="Z276" i="28"/>
  <c r="Y276" i="28"/>
  <c r="X276" i="28"/>
  <c r="AA275" i="28"/>
  <c r="Z275" i="28"/>
  <c r="Y275" i="28"/>
  <c r="X275" i="28"/>
  <c r="AA274" i="28"/>
  <c r="Z274" i="28"/>
  <c r="Y274" i="28"/>
  <c r="X274" i="28"/>
  <c r="AA273" i="28"/>
  <c r="Z273" i="28"/>
  <c r="Y273" i="28"/>
  <c r="X273" i="28"/>
  <c r="AA272" i="28"/>
  <c r="Z272" i="28"/>
  <c r="Y272" i="28"/>
  <c r="X272" i="28"/>
  <c r="AA271" i="28"/>
  <c r="Z271" i="28"/>
  <c r="Y271" i="28"/>
  <c r="X271" i="28"/>
  <c r="AA270" i="28"/>
  <c r="Z270" i="28"/>
  <c r="Y270" i="28"/>
  <c r="X270" i="28"/>
  <c r="AA269" i="28"/>
  <c r="Z269" i="28"/>
  <c r="Y269" i="28"/>
  <c r="X269" i="28"/>
  <c r="AA268" i="28"/>
  <c r="Z268" i="28"/>
  <c r="Y268" i="28"/>
  <c r="X268" i="28"/>
  <c r="AA267" i="28"/>
  <c r="Z267" i="28"/>
  <c r="Y267" i="28"/>
  <c r="X267" i="28"/>
  <c r="AA266" i="28"/>
  <c r="Z266" i="28"/>
  <c r="Y266" i="28"/>
  <c r="X266" i="28"/>
  <c r="AA265" i="28"/>
  <c r="Z265" i="28"/>
  <c r="Y265" i="28"/>
  <c r="X265" i="28"/>
  <c r="AA264" i="28"/>
  <c r="Z264" i="28"/>
  <c r="Y264" i="28"/>
  <c r="X264" i="28"/>
  <c r="AA263" i="28"/>
  <c r="Z263" i="28"/>
  <c r="Y263" i="28"/>
  <c r="X263" i="28"/>
  <c r="AA262" i="28"/>
  <c r="Z262" i="28"/>
  <c r="Y262" i="28"/>
  <c r="X262" i="28"/>
  <c r="AA261" i="28"/>
  <c r="Z261" i="28"/>
  <c r="Y261" i="28"/>
  <c r="X261" i="28"/>
  <c r="AA260" i="28"/>
  <c r="Z260" i="28"/>
  <c r="Y260" i="28"/>
  <c r="X260" i="28"/>
  <c r="AA259" i="28"/>
  <c r="Z259" i="28"/>
  <c r="Y259" i="28"/>
  <c r="X259" i="28"/>
  <c r="AA258" i="28"/>
  <c r="Z258" i="28"/>
  <c r="Y258" i="28"/>
  <c r="X258" i="28"/>
  <c r="AA257" i="28"/>
  <c r="Z257" i="28"/>
  <c r="Y257" i="28"/>
  <c r="X257" i="28"/>
  <c r="AA256" i="28"/>
  <c r="Z256" i="28"/>
  <c r="Y256" i="28"/>
  <c r="X256" i="28"/>
  <c r="AA255" i="28"/>
  <c r="Z255" i="28"/>
  <c r="Y255" i="28"/>
  <c r="X255" i="28"/>
  <c r="AA254" i="28"/>
  <c r="Z254" i="28"/>
  <c r="Y254" i="28"/>
  <c r="X254" i="28"/>
  <c r="AA253" i="28"/>
  <c r="Z253" i="28"/>
  <c r="Y253" i="28"/>
  <c r="X253" i="28"/>
  <c r="AA252" i="28"/>
  <c r="Z252" i="28"/>
  <c r="Y252" i="28"/>
  <c r="X252" i="28"/>
  <c r="AA251" i="28"/>
  <c r="Z251" i="28"/>
  <c r="Y251" i="28"/>
  <c r="X251" i="28"/>
  <c r="AA250" i="28"/>
  <c r="Z250" i="28"/>
  <c r="Y250" i="28"/>
  <c r="X250" i="28"/>
  <c r="AA249" i="28"/>
  <c r="Z249" i="28"/>
  <c r="Y249" i="28"/>
  <c r="X249" i="28"/>
  <c r="AA248" i="28"/>
  <c r="Z248" i="28"/>
  <c r="Y248" i="28"/>
  <c r="X248" i="28"/>
  <c r="AA247" i="28"/>
  <c r="Z247" i="28"/>
  <c r="Y247" i="28"/>
  <c r="X247" i="28"/>
  <c r="AA246" i="28"/>
  <c r="Z246" i="28"/>
  <c r="Y246" i="28"/>
  <c r="X246" i="28"/>
  <c r="AA245" i="28"/>
  <c r="Z245" i="28"/>
  <c r="Y245" i="28"/>
  <c r="X245" i="28"/>
  <c r="AA244" i="28"/>
  <c r="Z244" i="28"/>
  <c r="Y244" i="28"/>
  <c r="X244" i="28"/>
  <c r="AA243" i="28"/>
  <c r="Z243" i="28"/>
  <c r="Y243" i="28"/>
  <c r="X243" i="28"/>
  <c r="AA242" i="28"/>
  <c r="Z242" i="28"/>
  <c r="Y242" i="28"/>
  <c r="X242" i="28"/>
  <c r="AA241" i="28"/>
  <c r="Z241" i="28"/>
  <c r="Y241" i="28"/>
  <c r="X241" i="28"/>
  <c r="AA240" i="28"/>
  <c r="Z240" i="28"/>
  <c r="Y240" i="28"/>
  <c r="X240" i="28"/>
  <c r="AA239" i="28"/>
  <c r="Z239" i="28"/>
  <c r="Y239" i="28"/>
  <c r="X239" i="28"/>
  <c r="AA238" i="28"/>
  <c r="Z238" i="28"/>
  <c r="Y238" i="28"/>
  <c r="X238" i="28"/>
  <c r="AA237" i="28"/>
  <c r="Z237" i="28"/>
  <c r="Y237" i="28"/>
  <c r="X237" i="28"/>
  <c r="AA236" i="28"/>
  <c r="Z236" i="28"/>
  <c r="Y236" i="28"/>
  <c r="X236" i="28"/>
  <c r="AA235" i="28"/>
  <c r="Z235" i="28"/>
  <c r="Y235" i="28"/>
  <c r="X235" i="28"/>
  <c r="AA234" i="28"/>
  <c r="Z234" i="28"/>
  <c r="Y234" i="28"/>
  <c r="X234" i="28"/>
  <c r="AA233" i="28"/>
  <c r="Z233" i="28"/>
  <c r="Y233" i="28"/>
  <c r="X233" i="28"/>
  <c r="AA232" i="28"/>
  <c r="Z232" i="28"/>
  <c r="Y232" i="28"/>
  <c r="X232" i="28"/>
  <c r="AA231" i="28"/>
  <c r="Z231" i="28"/>
  <c r="Y231" i="28"/>
  <c r="X231" i="28"/>
  <c r="AA230" i="28"/>
  <c r="Z230" i="28"/>
  <c r="Y230" i="28"/>
  <c r="X230" i="28"/>
  <c r="AA229" i="28"/>
  <c r="Z229" i="28"/>
  <c r="Y229" i="28"/>
  <c r="X229" i="28"/>
  <c r="AA228" i="28"/>
  <c r="Z228" i="28"/>
  <c r="Y228" i="28"/>
  <c r="X228" i="28"/>
  <c r="AA227" i="28"/>
  <c r="Z227" i="28"/>
  <c r="Y227" i="28"/>
  <c r="X227" i="28"/>
  <c r="AA226" i="28"/>
  <c r="Z226" i="28"/>
  <c r="Y226" i="28"/>
  <c r="X226" i="28"/>
  <c r="AA225" i="28"/>
  <c r="Z225" i="28"/>
  <c r="Y225" i="28"/>
  <c r="X225" i="28"/>
  <c r="AA224" i="28"/>
  <c r="Z224" i="28"/>
  <c r="Y224" i="28"/>
  <c r="X224" i="28"/>
  <c r="AA223" i="28"/>
  <c r="Z223" i="28"/>
  <c r="Y223" i="28"/>
  <c r="X223" i="28"/>
  <c r="AA222" i="28"/>
  <c r="Z222" i="28"/>
  <c r="Y222" i="28"/>
  <c r="X222" i="28"/>
  <c r="AA221" i="28"/>
  <c r="Z221" i="28"/>
  <c r="Y221" i="28"/>
  <c r="X221" i="28"/>
  <c r="AA220" i="28"/>
  <c r="Z220" i="28"/>
  <c r="Y220" i="28"/>
  <c r="X220" i="28"/>
  <c r="AA219" i="28"/>
  <c r="Z219" i="28"/>
  <c r="Y219" i="28"/>
  <c r="X219" i="28"/>
  <c r="AA218" i="28"/>
  <c r="Z218" i="28"/>
  <c r="Y218" i="28"/>
  <c r="X218" i="28"/>
  <c r="AA217" i="28"/>
  <c r="Z217" i="28"/>
  <c r="Y217" i="28"/>
  <c r="X217" i="28"/>
  <c r="AA216" i="28"/>
  <c r="Z216" i="28"/>
  <c r="Y216" i="28"/>
  <c r="X216" i="28"/>
  <c r="AA215" i="28"/>
  <c r="Z215" i="28"/>
  <c r="Y215" i="28"/>
  <c r="X215" i="28"/>
  <c r="AA214" i="28"/>
  <c r="Z214" i="28"/>
  <c r="Y214" i="28"/>
  <c r="X214" i="28"/>
  <c r="AA213" i="28"/>
  <c r="Z213" i="28"/>
  <c r="Y213" i="28"/>
  <c r="X213" i="28"/>
  <c r="AA212" i="28"/>
  <c r="Z212" i="28"/>
  <c r="Y212" i="28"/>
  <c r="X212" i="28"/>
  <c r="AA211" i="28"/>
  <c r="Z211" i="28"/>
  <c r="Y211" i="28"/>
  <c r="X211" i="28"/>
  <c r="AA210" i="28"/>
  <c r="Z210" i="28"/>
  <c r="Y210" i="28"/>
  <c r="X210" i="28"/>
  <c r="AA209" i="28"/>
  <c r="Z209" i="28"/>
  <c r="Y209" i="28"/>
  <c r="X209" i="28"/>
  <c r="AA208" i="28"/>
  <c r="Z208" i="28"/>
  <c r="Y208" i="28"/>
  <c r="X208" i="28"/>
  <c r="AA207" i="28"/>
  <c r="Z207" i="28"/>
  <c r="Y207" i="28"/>
  <c r="X207" i="28"/>
  <c r="AA206" i="28"/>
  <c r="Z206" i="28"/>
  <c r="Y206" i="28"/>
  <c r="X206" i="28"/>
  <c r="AA205" i="28"/>
  <c r="Z205" i="28"/>
  <c r="Y205" i="28"/>
  <c r="X205" i="28"/>
  <c r="AA204" i="28"/>
  <c r="Z204" i="28"/>
  <c r="Y204" i="28"/>
  <c r="X204" i="28"/>
  <c r="AA203" i="28"/>
  <c r="Z203" i="28"/>
  <c r="Y203" i="28"/>
  <c r="X203" i="28"/>
  <c r="AA202" i="28"/>
  <c r="Z202" i="28"/>
  <c r="Y202" i="28"/>
  <c r="X202" i="28"/>
  <c r="AA201" i="28"/>
  <c r="Z201" i="28"/>
  <c r="Y201" i="28"/>
  <c r="X201" i="28"/>
  <c r="AA200" i="28"/>
  <c r="Z200" i="28"/>
  <c r="Y200" i="28"/>
  <c r="X200" i="28"/>
  <c r="AA199" i="28"/>
  <c r="Z199" i="28"/>
  <c r="Y199" i="28"/>
  <c r="X199" i="28"/>
  <c r="AA198" i="28"/>
  <c r="Z198" i="28"/>
  <c r="Y198" i="28"/>
  <c r="X198" i="28"/>
  <c r="AA197" i="28"/>
  <c r="Z197" i="28"/>
  <c r="Y197" i="28"/>
  <c r="X197" i="28"/>
  <c r="AA196" i="28"/>
  <c r="Z196" i="28"/>
  <c r="Y196" i="28"/>
  <c r="X196" i="28"/>
  <c r="AA195" i="28"/>
  <c r="Z195" i="28"/>
  <c r="Y195" i="28"/>
  <c r="X195" i="28"/>
  <c r="AA194" i="28"/>
  <c r="Z194" i="28"/>
  <c r="Y194" i="28"/>
  <c r="X194" i="28"/>
  <c r="AA193" i="28"/>
  <c r="Z193" i="28"/>
  <c r="Y193" i="28"/>
  <c r="X193" i="28"/>
  <c r="AA192" i="28"/>
  <c r="Z192" i="28"/>
  <c r="Y192" i="28"/>
  <c r="X192" i="28"/>
  <c r="AA191" i="28"/>
  <c r="Z191" i="28"/>
  <c r="Y191" i="28"/>
  <c r="X191" i="28"/>
  <c r="AA190" i="28"/>
  <c r="Z190" i="28"/>
  <c r="Y190" i="28"/>
  <c r="X190" i="28"/>
  <c r="AA189" i="28"/>
  <c r="Z189" i="28"/>
  <c r="Y189" i="28"/>
  <c r="X189" i="28"/>
  <c r="AA188" i="28"/>
  <c r="Z188" i="28"/>
  <c r="Y188" i="28"/>
  <c r="X188" i="28"/>
  <c r="AA187" i="28"/>
  <c r="Z187" i="28"/>
  <c r="Y187" i="28"/>
  <c r="X187" i="28"/>
  <c r="AA186" i="28"/>
  <c r="Z186" i="28"/>
  <c r="Y186" i="28"/>
  <c r="X186" i="28"/>
  <c r="AA185" i="28"/>
  <c r="Z185" i="28"/>
  <c r="Y185" i="28"/>
  <c r="X185" i="28"/>
  <c r="AA184" i="28"/>
  <c r="Z184" i="28"/>
  <c r="Y184" i="28"/>
  <c r="X184" i="28"/>
  <c r="AA183" i="28"/>
  <c r="Z183" i="28"/>
  <c r="Y183" i="28"/>
  <c r="X183" i="28"/>
  <c r="AA182" i="28"/>
  <c r="Z182" i="28"/>
  <c r="Y182" i="28"/>
  <c r="X182" i="28"/>
  <c r="AA181" i="28"/>
  <c r="Z181" i="28"/>
  <c r="Y181" i="28"/>
  <c r="X181" i="28"/>
  <c r="AA180" i="28"/>
  <c r="Z180" i="28"/>
  <c r="Y180" i="28"/>
  <c r="X180" i="28"/>
  <c r="AA179" i="28"/>
  <c r="Z179" i="28"/>
  <c r="Y179" i="28"/>
  <c r="X179" i="28"/>
  <c r="AA178" i="28"/>
  <c r="Z178" i="28"/>
  <c r="Y178" i="28"/>
  <c r="X178" i="28"/>
  <c r="AA177" i="28"/>
  <c r="Z177" i="28"/>
  <c r="Y177" i="28"/>
  <c r="X177" i="28"/>
  <c r="AA176" i="28"/>
  <c r="Z176" i="28"/>
  <c r="Y176" i="28"/>
  <c r="X176" i="28"/>
  <c r="AA175" i="28"/>
  <c r="Z175" i="28"/>
  <c r="Y175" i="28"/>
  <c r="X175" i="28"/>
  <c r="AA174" i="28"/>
  <c r="Z174" i="28"/>
  <c r="Y174" i="28"/>
  <c r="X174" i="28"/>
  <c r="AA173" i="28"/>
  <c r="Z173" i="28"/>
  <c r="Y173" i="28"/>
  <c r="X173" i="28"/>
  <c r="AA172" i="28"/>
  <c r="Z172" i="28"/>
  <c r="Y172" i="28"/>
  <c r="X172" i="28"/>
  <c r="AA171" i="28"/>
  <c r="Z171" i="28"/>
  <c r="Y171" i="28"/>
  <c r="X171" i="28"/>
  <c r="AA170" i="28"/>
  <c r="Z170" i="28"/>
  <c r="Y170" i="28"/>
  <c r="X170" i="28"/>
  <c r="AA169" i="28"/>
  <c r="Z169" i="28"/>
  <c r="Y169" i="28"/>
  <c r="X169" i="28"/>
  <c r="AA168" i="28"/>
  <c r="Z168" i="28"/>
  <c r="Y168" i="28"/>
  <c r="X168" i="28"/>
  <c r="AA167" i="28"/>
  <c r="Z167" i="28"/>
  <c r="Y167" i="28"/>
  <c r="X167" i="28"/>
  <c r="AA166" i="28"/>
  <c r="Z166" i="28"/>
  <c r="Y166" i="28"/>
  <c r="X166" i="28"/>
  <c r="AA165" i="28"/>
  <c r="Z165" i="28"/>
  <c r="Y165" i="28"/>
  <c r="X165" i="28"/>
  <c r="AA164" i="28"/>
  <c r="Z164" i="28"/>
  <c r="Y164" i="28"/>
  <c r="X164" i="28"/>
  <c r="AA163" i="28"/>
  <c r="Z163" i="28"/>
  <c r="Y163" i="28"/>
  <c r="X163" i="28"/>
  <c r="AA162" i="28"/>
  <c r="Z162" i="28"/>
  <c r="Y162" i="28"/>
  <c r="X162" i="28"/>
  <c r="AA161" i="28"/>
  <c r="Z161" i="28"/>
  <c r="Y161" i="28"/>
  <c r="X161" i="28"/>
  <c r="AA160" i="28"/>
  <c r="Z160" i="28"/>
  <c r="Y160" i="28"/>
  <c r="X160" i="28"/>
  <c r="AA159" i="28"/>
  <c r="Z159" i="28"/>
  <c r="Y159" i="28"/>
  <c r="X159" i="28"/>
  <c r="AA158" i="28"/>
  <c r="Z158" i="28"/>
  <c r="Y158" i="28"/>
  <c r="X158" i="28"/>
  <c r="AA157" i="28"/>
  <c r="Z157" i="28"/>
  <c r="Y157" i="28"/>
  <c r="X157" i="28"/>
  <c r="AA156" i="28"/>
  <c r="Z156" i="28"/>
  <c r="Y156" i="28"/>
  <c r="X156" i="28"/>
  <c r="AA155" i="28"/>
  <c r="Z155" i="28"/>
  <c r="Y155" i="28"/>
  <c r="X155" i="28"/>
  <c r="AA154" i="28"/>
  <c r="Z154" i="28"/>
  <c r="Y154" i="28"/>
  <c r="X154" i="28"/>
  <c r="AA153" i="28"/>
  <c r="Z153" i="28"/>
  <c r="Y153" i="28"/>
  <c r="X153" i="28"/>
  <c r="AA152" i="28"/>
  <c r="Z152" i="28"/>
  <c r="Y152" i="28"/>
  <c r="X152" i="28"/>
  <c r="AA151" i="28"/>
  <c r="Z151" i="28"/>
  <c r="Y151" i="28"/>
  <c r="X151" i="28"/>
  <c r="AA150" i="28"/>
  <c r="Z150" i="28"/>
  <c r="Y150" i="28"/>
  <c r="X150" i="28"/>
  <c r="AA149" i="28"/>
  <c r="Z149" i="28"/>
  <c r="Y149" i="28"/>
  <c r="X149" i="28"/>
  <c r="AA148" i="28"/>
  <c r="Z148" i="28"/>
  <c r="Y148" i="28"/>
  <c r="X148" i="28"/>
  <c r="AA147" i="28"/>
  <c r="Z147" i="28"/>
  <c r="Y147" i="28"/>
  <c r="X147" i="28"/>
  <c r="AA146" i="28"/>
  <c r="Z146" i="28"/>
  <c r="Y146" i="28"/>
  <c r="X146" i="28"/>
  <c r="AA145" i="28"/>
  <c r="Z145" i="28"/>
  <c r="Y145" i="28"/>
  <c r="X145" i="28"/>
  <c r="AA144" i="28"/>
  <c r="Z144" i="28"/>
  <c r="Y144" i="28"/>
  <c r="X144" i="28"/>
  <c r="AA143" i="28"/>
  <c r="Z143" i="28"/>
  <c r="Y143" i="28"/>
  <c r="X143" i="28"/>
  <c r="AA142" i="28"/>
  <c r="Z142" i="28"/>
  <c r="Y142" i="28"/>
  <c r="X142" i="28"/>
  <c r="AA141" i="28"/>
  <c r="Z141" i="28"/>
  <c r="Y141" i="28"/>
  <c r="X141" i="28"/>
  <c r="AA140" i="28"/>
  <c r="Z140" i="28"/>
  <c r="Y140" i="28"/>
  <c r="X140" i="28"/>
  <c r="AA139" i="28"/>
  <c r="Z139" i="28"/>
  <c r="Y139" i="28"/>
  <c r="X139" i="28"/>
  <c r="AA138" i="28"/>
  <c r="Z138" i="28"/>
  <c r="Y138" i="28"/>
  <c r="X138" i="28"/>
  <c r="AA137" i="28"/>
  <c r="Z137" i="28"/>
  <c r="Y137" i="28"/>
  <c r="X137" i="28"/>
  <c r="AA136" i="28"/>
  <c r="Z136" i="28"/>
  <c r="Y136" i="28"/>
  <c r="X136" i="28"/>
  <c r="AA135" i="28"/>
  <c r="Z135" i="28"/>
  <c r="Y135" i="28"/>
  <c r="X135" i="28"/>
  <c r="AA134" i="28"/>
  <c r="Z134" i="28"/>
  <c r="Y134" i="28"/>
  <c r="X134" i="28"/>
  <c r="AA133" i="28"/>
  <c r="Z133" i="28"/>
  <c r="Y133" i="28"/>
  <c r="X133" i="28"/>
  <c r="AA132" i="28"/>
  <c r="Z132" i="28"/>
  <c r="Y132" i="28"/>
  <c r="X132" i="28"/>
  <c r="AA131" i="28"/>
  <c r="Z131" i="28"/>
  <c r="Y131" i="28"/>
  <c r="X131" i="28"/>
  <c r="AA130" i="28"/>
  <c r="Z130" i="28"/>
  <c r="Y130" i="28"/>
  <c r="X130" i="28"/>
  <c r="AA129" i="28"/>
  <c r="Z129" i="28"/>
  <c r="Y129" i="28"/>
  <c r="X129" i="28"/>
  <c r="AA128" i="28"/>
  <c r="Z128" i="28"/>
  <c r="Y128" i="28"/>
  <c r="X128" i="28"/>
  <c r="AA127" i="28"/>
  <c r="Z127" i="28"/>
  <c r="Y127" i="28"/>
  <c r="X127" i="28"/>
  <c r="AA126" i="28"/>
  <c r="Z126" i="28"/>
  <c r="Y126" i="28"/>
  <c r="X126" i="28"/>
  <c r="AA125" i="28"/>
  <c r="Z125" i="28"/>
  <c r="Y125" i="28"/>
  <c r="X125" i="28"/>
  <c r="AA124" i="28"/>
  <c r="Z124" i="28"/>
  <c r="Y124" i="28"/>
  <c r="X124" i="28"/>
  <c r="AA123" i="28"/>
  <c r="Z123" i="28"/>
  <c r="Y123" i="28"/>
  <c r="X123" i="28"/>
  <c r="AA122" i="28"/>
  <c r="Z122" i="28"/>
  <c r="Y122" i="28"/>
  <c r="X122" i="28"/>
  <c r="AA121" i="28"/>
  <c r="Z121" i="28"/>
  <c r="Y121" i="28"/>
  <c r="X121" i="28"/>
  <c r="AA120" i="28"/>
  <c r="Z120" i="28"/>
  <c r="Y120" i="28"/>
  <c r="X120" i="28"/>
  <c r="AA119" i="28"/>
  <c r="Z119" i="28"/>
  <c r="Y119" i="28"/>
  <c r="X119" i="28"/>
  <c r="AA118" i="28"/>
  <c r="Z118" i="28"/>
  <c r="Y118" i="28"/>
  <c r="X118" i="28"/>
  <c r="AA117" i="28"/>
  <c r="Z117" i="28"/>
  <c r="Y117" i="28"/>
  <c r="X117" i="28"/>
  <c r="AA116" i="28"/>
  <c r="Z116" i="28"/>
  <c r="Y116" i="28"/>
  <c r="X116" i="28"/>
  <c r="AA115" i="28"/>
  <c r="Z115" i="28"/>
  <c r="Y115" i="28"/>
  <c r="X115" i="28"/>
  <c r="AA114" i="28"/>
  <c r="Z114" i="28"/>
  <c r="Y114" i="28"/>
  <c r="X114" i="28"/>
  <c r="AA113" i="28"/>
  <c r="Z113" i="28"/>
  <c r="Y113" i="28"/>
  <c r="X113" i="28"/>
  <c r="AA112" i="28"/>
  <c r="Z112" i="28"/>
  <c r="Y112" i="28"/>
  <c r="X112" i="28"/>
  <c r="AA111" i="28"/>
  <c r="Z111" i="28"/>
  <c r="Y111" i="28"/>
  <c r="X111" i="28"/>
  <c r="AA110" i="28"/>
  <c r="Z110" i="28"/>
  <c r="Y110" i="28"/>
  <c r="X110" i="28"/>
  <c r="AA109" i="28"/>
  <c r="Z109" i="28"/>
  <c r="Y109" i="28"/>
  <c r="X109" i="28"/>
  <c r="AA108" i="28"/>
  <c r="Z108" i="28"/>
  <c r="Y108" i="28"/>
  <c r="X108" i="28"/>
  <c r="AA107" i="28"/>
  <c r="Z107" i="28"/>
  <c r="Y107" i="28"/>
  <c r="X107" i="28"/>
  <c r="AA106" i="28"/>
  <c r="Z106" i="28"/>
  <c r="Y106" i="28"/>
  <c r="X106" i="28"/>
  <c r="AA105" i="28"/>
  <c r="Z105" i="28"/>
  <c r="Y105" i="28"/>
  <c r="X105" i="28"/>
  <c r="AA104" i="28"/>
  <c r="Z104" i="28"/>
  <c r="Y104" i="28"/>
  <c r="X104" i="28"/>
  <c r="AA103" i="28"/>
  <c r="Z103" i="28"/>
  <c r="Y103" i="28"/>
  <c r="X103" i="28"/>
  <c r="AA102" i="28"/>
  <c r="Z102" i="28"/>
  <c r="Y102" i="28"/>
  <c r="X102" i="28"/>
  <c r="AA101" i="28"/>
  <c r="Z101" i="28"/>
  <c r="Y101" i="28"/>
  <c r="X101" i="28"/>
  <c r="AA100" i="28"/>
  <c r="Z100" i="28"/>
  <c r="Y100" i="28"/>
  <c r="X100" i="28"/>
  <c r="AA99" i="28"/>
  <c r="Z99" i="28"/>
  <c r="Y99" i="28"/>
  <c r="X99" i="28"/>
  <c r="AA98" i="28"/>
  <c r="Z98" i="28"/>
  <c r="Y98" i="28"/>
  <c r="X98" i="28"/>
  <c r="AA97" i="28"/>
  <c r="Z97" i="28"/>
  <c r="Y97" i="28"/>
  <c r="X97" i="28"/>
  <c r="AA96" i="28"/>
  <c r="Z96" i="28"/>
  <c r="Y96" i="28"/>
  <c r="X96" i="28"/>
  <c r="AA95" i="28"/>
  <c r="Z95" i="28"/>
  <c r="Y95" i="28"/>
  <c r="X95" i="28"/>
  <c r="AA94" i="28"/>
  <c r="Z94" i="28"/>
  <c r="Y94" i="28"/>
  <c r="X94" i="28"/>
  <c r="AA93" i="28"/>
  <c r="Z93" i="28"/>
  <c r="Y93" i="28"/>
  <c r="X93" i="28"/>
  <c r="AA92" i="28"/>
  <c r="Z92" i="28"/>
  <c r="Y92" i="28"/>
  <c r="X92" i="28"/>
  <c r="AA91" i="28"/>
  <c r="Z91" i="28"/>
  <c r="Y91" i="28"/>
  <c r="X91" i="28"/>
  <c r="AA90" i="28"/>
  <c r="Z90" i="28"/>
  <c r="Y90" i="28"/>
  <c r="X90" i="28"/>
  <c r="AA89" i="28"/>
  <c r="Z89" i="28"/>
  <c r="Y89" i="28"/>
  <c r="X89" i="28"/>
  <c r="Y87" i="28"/>
  <c r="X87" i="28"/>
  <c r="Y86" i="28"/>
  <c r="X86" i="28"/>
  <c r="Y85" i="28"/>
  <c r="X85" i="28"/>
  <c r="Y84" i="28"/>
  <c r="X84" i="28"/>
  <c r="Y83" i="28"/>
  <c r="X83" i="28"/>
  <c r="Y82" i="28"/>
  <c r="X82" i="28"/>
  <c r="Y81" i="28"/>
  <c r="X81" i="28"/>
  <c r="Y80" i="28"/>
  <c r="X80" i="28"/>
  <c r="Y79" i="28"/>
  <c r="X79" i="28"/>
  <c r="Y78" i="28"/>
  <c r="X78" i="28"/>
  <c r="Y77" i="28"/>
  <c r="X77" i="28"/>
  <c r="Y76" i="28"/>
  <c r="X76" i="28"/>
  <c r="Y75" i="28"/>
  <c r="X75" i="28"/>
  <c r="Y74" i="28"/>
  <c r="X74" i="28"/>
  <c r="Y73" i="28"/>
  <c r="X73" i="28"/>
  <c r="Y72" i="28"/>
  <c r="X72" i="28"/>
  <c r="Y71" i="28"/>
  <c r="X71" i="28"/>
  <c r="Y70" i="28"/>
  <c r="X70" i="28"/>
  <c r="Y69" i="28"/>
  <c r="X69" i="28"/>
  <c r="Y68" i="28"/>
  <c r="X68" i="28"/>
  <c r="Y67" i="28"/>
  <c r="X67" i="28"/>
  <c r="Y66" i="28"/>
  <c r="X66" i="28"/>
  <c r="Y65" i="28"/>
  <c r="X65" i="28"/>
  <c r="Y64" i="28"/>
  <c r="X64" i="28"/>
  <c r="Y63" i="28"/>
  <c r="X63" i="28"/>
  <c r="Y62" i="28"/>
  <c r="X62" i="28"/>
  <c r="Y61" i="28"/>
  <c r="X61" i="28"/>
  <c r="Y60" i="28"/>
  <c r="X60" i="28"/>
  <c r="Y59" i="28"/>
  <c r="X59" i="28"/>
  <c r="Y58" i="28"/>
  <c r="X58" i="28"/>
  <c r="Y57" i="28"/>
  <c r="X57" i="28"/>
  <c r="Y56" i="28"/>
  <c r="X56" i="28"/>
  <c r="Y55" i="28"/>
  <c r="X55" i="28"/>
  <c r="Y54" i="28"/>
  <c r="X54" i="28"/>
  <c r="Y53" i="28"/>
  <c r="X53" i="28"/>
  <c r="Y52" i="28"/>
  <c r="X52" i="28"/>
  <c r="Y51" i="28"/>
  <c r="X51" i="28"/>
  <c r="Y50" i="28"/>
  <c r="X50" i="28"/>
  <c r="Y49" i="28"/>
  <c r="X49" i="28"/>
  <c r="Y48" i="28"/>
  <c r="X48" i="28"/>
  <c r="Y47" i="28"/>
  <c r="X47" i="28"/>
  <c r="Y46" i="28"/>
  <c r="X46" i="28"/>
  <c r="Y45" i="28"/>
  <c r="X45" i="28"/>
  <c r="Y44" i="28"/>
  <c r="X44" i="28"/>
  <c r="Y43" i="28"/>
  <c r="X43" i="28"/>
  <c r="Y42" i="28"/>
  <c r="X42" i="28"/>
  <c r="Y41" i="28"/>
  <c r="X41" i="28"/>
  <c r="Y40" i="28"/>
  <c r="X40" i="28"/>
  <c r="Y39" i="28"/>
  <c r="X39" i="28"/>
  <c r="Y38" i="28"/>
  <c r="X38" i="28"/>
  <c r="Y37" i="28"/>
  <c r="X37" i="28"/>
  <c r="Y36" i="28"/>
  <c r="X36" i="28"/>
  <c r="Y35" i="28"/>
  <c r="X35" i="28"/>
  <c r="Y34" i="28"/>
  <c r="X34" i="28"/>
  <c r="Y33" i="28"/>
  <c r="X33" i="28"/>
  <c r="Y32" i="28"/>
  <c r="X32" i="28"/>
  <c r="Y31" i="28"/>
  <c r="X31" i="28"/>
  <c r="Y30" i="28"/>
  <c r="X30" i="28"/>
  <c r="Y29" i="28"/>
  <c r="X29" i="28"/>
  <c r="Y28" i="28"/>
  <c r="X28" i="28"/>
  <c r="Y27" i="28"/>
  <c r="X27" i="28"/>
  <c r="Y26" i="28"/>
  <c r="X26" i="28"/>
  <c r="Y25" i="28"/>
  <c r="X25" i="28"/>
  <c r="Y24" i="28"/>
  <c r="X24" i="28"/>
  <c r="Y23" i="28"/>
  <c r="X23" i="28"/>
  <c r="Y22" i="28"/>
  <c r="X22" i="28"/>
  <c r="Y21" i="28"/>
  <c r="X21" i="28"/>
  <c r="Y20" i="28"/>
  <c r="X20" i="28"/>
  <c r="Y19" i="28"/>
  <c r="X19" i="28"/>
  <c r="Y18" i="28"/>
  <c r="X18" i="28"/>
  <c r="Y17" i="28"/>
  <c r="X17" i="28"/>
  <c r="Y16" i="28"/>
  <c r="X16" i="28"/>
  <c r="Y15" i="28"/>
  <c r="X15" i="28"/>
  <c r="Y14" i="28"/>
  <c r="X14" i="28"/>
  <c r="Y13" i="28"/>
  <c r="X13" i="28"/>
  <c r="Y12" i="28"/>
  <c r="X12" i="28"/>
  <c r="Y11" i="28"/>
  <c r="X11" i="28"/>
  <c r="Y10" i="28"/>
  <c r="X10" i="28"/>
  <c r="A10" i="28"/>
  <c r="A11" i="28" s="1"/>
  <c r="A12" i="28" s="1"/>
  <c r="A13" i="28" s="1"/>
  <c r="A14" i="28" s="1"/>
  <c r="A15" i="28" s="1"/>
  <c r="A16" i="28" s="1"/>
  <c r="A17" i="28" s="1"/>
  <c r="A18" i="28" s="1"/>
  <c r="A19" i="28" s="1"/>
  <c r="A20" i="28" s="1"/>
  <c r="A21" i="28" s="1"/>
  <c r="A22" i="28" s="1"/>
  <c r="A23" i="28" s="1"/>
  <c r="A24" i="28" s="1"/>
  <c r="A25" i="28" s="1"/>
  <c r="A26" i="28" s="1"/>
  <c r="A27" i="28" s="1"/>
  <c r="A28" i="28" s="1"/>
  <c r="A29" i="28" s="1"/>
  <c r="A30" i="28" s="1"/>
  <c r="A31" i="28" s="1"/>
  <c r="A32" i="28" s="1"/>
  <c r="A33" i="28" s="1"/>
  <c r="A34" i="28" s="1"/>
  <c r="A35" i="28" s="1"/>
  <c r="A36" i="28" s="1"/>
  <c r="A37" i="28" s="1"/>
  <c r="A38" i="28" s="1"/>
  <c r="A39" i="28" s="1"/>
  <c r="A40" i="28" s="1"/>
  <c r="A41" i="28" s="1"/>
  <c r="A42" i="28" s="1"/>
  <c r="A43" i="28" s="1"/>
  <c r="A44" i="28" s="1"/>
  <c r="A45" i="28" s="1"/>
  <c r="A46" i="28" s="1"/>
  <c r="A47" i="28" s="1"/>
  <c r="A48" i="28" s="1"/>
  <c r="A49" i="28" s="1"/>
  <c r="A50" i="28" s="1"/>
  <c r="A51" i="28" s="1"/>
  <c r="A52" i="28" s="1"/>
  <c r="A53" i="28" s="1"/>
  <c r="A54" i="28" s="1"/>
  <c r="A55" i="28" s="1"/>
  <c r="A56" i="28" s="1"/>
  <c r="A57" i="28" s="1"/>
  <c r="A58" i="28" s="1"/>
  <c r="A59" i="28" s="1"/>
  <c r="A60" i="28" s="1"/>
  <c r="A61" i="28" s="1"/>
  <c r="A62" i="28" s="1"/>
  <c r="A63" i="28" s="1"/>
  <c r="A64" i="28" s="1"/>
  <c r="A65" i="28" s="1"/>
  <c r="A66" i="28" s="1"/>
  <c r="A67" i="28" s="1"/>
  <c r="A68" i="28" s="1"/>
  <c r="A69" i="28" s="1"/>
  <c r="A70" i="28" s="1"/>
  <c r="A71" i="28" s="1"/>
  <c r="A72" i="28" s="1"/>
  <c r="A73" i="28" s="1"/>
  <c r="A74" i="28" s="1"/>
  <c r="Y9" i="28"/>
  <c r="X9" i="28"/>
  <c r="H2" i="28"/>
  <c r="W89" i="28" l="1"/>
  <c r="W128" i="28"/>
  <c r="W132" i="28"/>
  <c r="W192" i="28"/>
  <c r="A75" i="28"/>
  <c r="A76" i="28" s="1"/>
  <c r="A77" i="28" s="1"/>
  <c r="A78" i="28" s="1"/>
  <c r="A79" i="28" s="1"/>
  <c r="A80" i="28" s="1"/>
  <c r="A81" i="28" s="1"/>
  <c r="A82" i="28" s="1"/>
  <c r="A83" i="28" s="1"/>
  <c r="A84" i="28" s="1"/>
  <c r="A85" i="28" s="1"/>
  <c r="A86" i="28"/>
  <c r="A87" i="28" s="1"/>
  <c r="W100" i="28"/>
  <c r="W112" i="28"/>
  <c r="W120" i="28"/>
  <c r="W144" i="28"/>
  <c r="W156" i="28"/>
  <c r="W168" i="28"/>
  <c r="W208" i="28"/>
  <c r="W224" i="28"/>
  <c r="W245" i="28"/>
  <c r="W92" i="28"/>
  <c r="W104" i="28"/>
  <c r="W116" i="28"/>
  <c r="W124" i="28"/>
  <c r="W136" i="28"/>
  <c r="W148" i="28"/>
  <c r="W160" i="28"/>
  <c r="W172" i="28"/>
  <c r="W176" i="28"/>
  <c r="W197" i="28"/>
  <c r="W213" i="28"/>
  <c r="W229" i="28"/>
  <c r="W240" i="28"/>
  <c r="W1161" i="28"/>
  <c r="W1125" i="28"/>
  <c r="W847" i="28"/>
  <c r="W655" i="28"/>
  <c r="W608" i="28"/>
  <c r="W505" i="28"/>
  <c r="W409" i="28"/>
  <c r="W345" i="28"/>
  <c r="W322" i="28"/>
  <c r="W260" i="28"/>
  <c r="W241" i="28"/>
  <c r="W236" i="28"/>
  <c r="W209" i="28"/>
  <c r="W204" i="28"/>
  <c r="W177" i="28"/>
  <c r="W173" i="28"/>
  <c r="W161" i="28"/>
  <c r="W121" i="28"/>
  <c r="W975" i="28"/>
  <c r="W911" i="28"/>
  <c r="W719" i="28"/>
  <c r="W441" i="28"/>
  <c r="W290" i="28"/>
  <c r="W279" i="28"/>
  <c r="W269" i="28"/>
  <c r="W246" i="28"/>
  <c r="W225" i="28"/>
  <c r="W193" i="28"/>
  <c r="W188" i="28"/>
  <c r="W157" i="28"/>
  <c r="W153" i="28"/>
  <c r="W125" i="28"/>
  <c r="W117" i="28"/>
  <c r="W113" i="28"/>
  <c r="W105" i="28"/>
  <c r="W97" i="28"/>
  <c r="W93" i="28"/>
  <c r="W1039" i="28"/>
  <c r="W783" i="28"/>
  <c r="W569" i="28"/>
  <c r="W537" i="28"/>
  <c r="W473" i="28"/>
  <c r="W377" i="28"/>
  <c r="W301" i="28"/>
  <c r="W252" i="28"/>
  <c r="W230" i="28"/>
  <c r="W220" i="28"/>
  <c r="W214" i="28"/>
  <c r="W198" i="28"/>
  <c r="W182" i="28"/>
  <c r="W169" i="28"/>
  <c r="W165" i="28"/>
  <c r="W149" i="28"/>
  <c r="W145" i="28"/>
  <c r="W141" i="28"/>
  <c r="W137" i="28"/>
  <c r="W133" i="28"/>
  <c r="W129" i="28"/>
  <c r="W109" i="28"/>
  <c r="W101" i="28"/>
  <c r="W96" i="28"/>
  <c r="W108" i="28"/>
  <c r="W140" i="28"/>
  <c r="W152" i="28"/>
  <c r="W164" i="28"/>
  <c r="W181" i="28"/>
  <c r="W268" i="28"/>
  <c r="W278" i="28"/>
  <c r="W321" i="28"/>
  <c r="W342" i="28"/>
  <c r="W440" i="28"/>
  <c r="W607" i="28"/>
  <c r="W910" i="28"/>
  <c r="W974" i="28"/>
  <c r="W1123" i="28"/>
  <c r="W1488" i="28"/>
  <c r="W90" i="28"/>
  <c r="W94" i="28"/>
  <c r="W98" i="28"/>
  <c r="W102" i="28"/>
  <c r="W106" i="28"/>
  <c r="W110" i="28"/>
  <c r="W114" i="28"/>
  <c r="W118" i="28"/>
  <c r="W122" i="28"/>
  <c r="W126" i="28"/>
  <c r="W130" i="28"/>
  <c r="W134" i="28"/>
  <c r="W138" i="28"/>
  <c r="W142" i="28"/>
  <c r="W146" i="28"/>
  <c r="W150" i="28"/>
  <c r="W154" i="28"/>
  <c r="W158" i="28"/>
  <c r="W162" i="28"/>
  <c r="W166" i="28"/>
  <c r="W170" i="28"/>
  <c r="W174" i="28"/>
  <c r="W178" i="28"/>
  <c r="W183" i="28"/>
  <c r="W184" i="28"/>
  <c r="W189" i="28"/>
  <c r="W194" i="28"/>
  <c r="W199" i="28"/>
  <c r="W200" i="28"/>
  <c r="W205" i="28"/>
  <c r="W210" i="28"/>
  <c r="W215" i="28"/>
  <c r="W216" i="28"/>
  <c r="W221" i="28"/>
  <c r="W226" i="28"/>
  <c r="W231" i="28"/>
  <c r="W232" i="28"/>
  <c r="W237" i="28"/>
  <c r="W242" i="28"/>
  <c r="W247" i="28"/>
  <c r="W248" i="28"/>
  <c r="W253" i="28"/>
  <c r="W261" i="28"/>
  <c r="W270" i="28"/>
  <c r="W280" i="28"/>
  <c r="W281" i="28"/>
  <c r="W291" i="28"/>
  <c r="W305" i="28"/>
  <c r="W306" i="28"/>
  <c r="W326" i="28"/>
  <c r="W327" i="28"/>
  <c r="W352" i="28"/>
  <c r="W353" i="28"/>
  <c r="W384" i="28"/>
  <c r="W385" i="28"/>
  <c r="W416" i="28"/>
  <c r="W417" i="28"/>
  <c r="W448" i="28"/>
  <c r="W449" i="28"/>
  <c r="W480" i="28"/>
  <c r="W481" i="28"/>
  <c r="W512" i="28"/>
  <c r="W513" i="28"/>
  <c r="W544" i="28"/>
  <c r="W545" i="28"/>
  <c r="W576" i="28"/>
  <c r="W577" i="28"/>
  <c r="W618" i="28"/>
  <c r="W619" i="28"/>
  <c r="W670" i="28"/>
  <c r="W671" i="28"/>
  <c r="W734" i="28"/>
  <c r="W735" i="28"/>
  <c r="W798" i="28"/>
  <c r="W799" i="28"/>
  <c r="W862" i="28"/>
  <c r="W863" i="28"/>
  <c r="W926" i="28"/>
  <c r="W927" i="28"/>
  <c r="W990" i="28"/>
  <c r="W991" i="28"/>
  <c r="W1054" i="28"/>
  <c r="W1055" i="28"/>
  <c r="W1141" i="28"/>
  <c r="W1149" i="28"/>
  <c r="W1153" i="28"/>
  <c r="W1160" i="28"/>
  <c r="W203" i="28"/>
  <c r="W235" i="28"/>
  <c r="W259" i="28"/>
  <c r="W344" i="28"/>
  <c r="W408" i="28"/>
  <c r="W472" i="28"/>
  <c r="W504" i="28"/>
  <c r="W654" i="28"/>
  <c r="W782" i="28"/>
  <c r="W846" i="28"/>
  <c r="W1124" i="28"/>
  <c r="W1489" i="28"/>
  <c r="W1485" i="28"/>
  <c r="W1481" i="28"/>
  <c r="W1477" i="28"/>
  <c r="W1473" i="28"/>
  <c r="W1469" i="28"/>
  <c r="W1465" i="28"/>
  <c r="W1461" i="28"/>
  <c r="W1457" i="28"/>
  <c r="W1453" i="28"/>
  <c r="W1449" i="28"/>
  <c r="W1445" i="28"/>
  <c r="W1441" i="28"/>
  <c r="W1437" i="28"/>
  <c r="W1433" i="28"/>
  <c r="W1429" i="28"/>
  <c r="W1425" i="28"/>
  <c r="W1421" i="28"/>
  <c r="W1417" i="28"/>
  <c r="W1413" i="28"/>
  <c r="W1409" i="28"/>
  <c r="W1405" i="28"/>
  <c r="W1401" i="28"/>
  <c r="W1397" i="28"/>
  <c r="W1393" i="28"/>
  <c r="W1389" i="28"/>
  <c r="W1385" i="28"/>
  <c r="W1381" i="28"/>
  <c r="W1377" i="28"/>
  <c r="W1373" i="28"/>
  <c r="W1369" i="28"/>
  <c r="W1365" i="28"/>
  <c r="W1361" i="28"/>
  <c r="W1357" i="28"/>
  <c r="W1353" i="28"/>
  <c r="W1349" i="28"/>
  <c r="W1345" i="28"/>
  <c r="W1341" i="28"/>
  <c r="W1337" i="28"/>
  <c r="W1333" i="28"/>
  <c r="W1329" i="28"/>
  <c r="W1325" i="28"/>
  <c r="W1321" i="28"/>
  <c r="W1317" i="28"/>
  <c r="W1313" i="28"/>
  <c r="W1309" i="28"/>
  <c r="W1305" i="28"/>
  <c r="W1301" i="28"/>
  <c r="W1297" i="28"/>
  <c r="W1293" i="28"/>
  <c r="W1289" i="28"/>
  <c r="W1285" i="28"/>
  <c r="W1281" i="28"/>
  <c r="W1277" i="28"/>
  <c r="W1273" i="28"/>
  <c r="W1269" i="28"/>
  <c r="W1265" i="28"/>
  <c r="W1261" i="28"/>
  <c r="W1257" i="28"/>
  <c r="W1253" i="28"/>
  <c r="W1249" i="28"/>
  <c r="W1245" i="28"/>
  <c r="W1241" i="28"/>
  <c r="W1237" i="28"/>
  <c r="W1233" i="28"/>
  <c r="W1229" i="28"/>
  <c r="W1225" i="28"/>
  <c r="W1221" i="28"/>
  <c r="W1217" i="28"/>
  <c r="W1487" i="28"/>
  <c r="W1471" i="28"/>
  <c r="W1455" i="28"/>
  <c r="W1439" i="28"/>
  <c r="W1423" i="28"/>
  <c r="W1407" i="28"/>
  <c r="W1391" i="28"/>
  <c r="W1375" i="28"/>
  <c r="W1359" i="28"/>
  <c r="W1343" i="28"/>
  <c r="W1327" i="28"/>
  <c r="W1311" i="28"/>
  <c r="W1295" i="28"/>
  <c r="W1279" i="28"/>
  <c r="W1263" i="28"/>
  <c r="W1247" i="28"/>
  <c r="W1231" i="28"/>
  <c r="W1215" i="28"/>
  <c r="W1207" i="28"/>
  <c r="W1199" i="28"/>
  <c r="W1191" i="28"/>
  <c r="W1183" i="28"/>
  <c r="W1175" i="28"/>
  <c r="W1167" i="28"/>
  <c r="W1159" i="28"/>
  <c r="W1483" i="28"/>
  <c r="W1467" i="28"/>
  <c r="W1451" i="28"/>
  <c r="W1435" i="28"/>
  <c r="W1419" i="28"/>
  <c r="W1403" i="28"/>
  <c r="W1387" i="28"/>
  <c r="W1371" i="28"/>
  <c r="W1355" i="28"/>
  <c r="W1339" i="28"/>
  <c r="W1323" i="28"/>
  <c r="W1307" i="28"/>
  <c r="W1291" i="28"/>
  <c r="W1275" i="28"/>
  <c r="W1259" i="28"/>
  <c r="W1243" i="28"/>
  <c r="W1227" i="28"/>
  <c r="W1213" i="28"/>
  <c r="W1205" i="28"/>
  <c r="W1197" i="28"/>
  <c r="W1189" i="28"/>
  <c r="W1181" i="28"/>
  <c r="W1173" i="28"/>
  <c r="W1165" i="28"/>
  <c r="W1157" i="28"/>
  <c r="W1479" i="28"/>
  <c r="W1447" i="28"/>
  <c r="W1415" i="28"/>
  <c r="W1383" i="28"/>
  <c r="W1351" i="28"/>
  <c r="W1319" i="28"/>
  <c r="W1287" i="28"/>
  <c r="W1255" i="28"/>
  <c r="W1223" i="28"/>
  <c r="W1203" i="28"/>
  <c r="W1187" i="28"/>
  <c r="W1171" i="28"/>
  <c r="W1155" i="28"/>
  <c r="W1146" i="28"/>
  <c r="W1138" i="28"/>
  <c r="W1130" i="28"/>
  <c r="W1122" i="28"/>
  <c r="W1114" i="28"/>
  <c r="W1106" i="28"/>
  <c r="W1098" i="28"/>
  <c r="W1090" i="28"/>
  <c r="W1475" i="28"/>
  <c r="W1443" i="28"/>
  <c r="W1411" i="28"/>
  <c r="W1379" i="28"/>
  <c r="W1347" i="28"/>
  <c r="W1315" i="28"/>
  <c r="W1283" i="28"/>
  <c r="W1251" i="28"/>
  <c r="W1219" i="28"/>
  <c r="W1201" i="28"/>
  <c r="W1185" i="28"/>
  <c r="W1169" i="28"/>
  <c r="W1129" i="28"/>
  <c r="W1121" i="28"/>
  <c r="W1113" i="28"/>
  <c r="W1105" i="28"/>
  <c r="W1097" i="28"/>
  <c r="W1089" i="28"/>
  <c r="W1081" i="28"/>
  <c r="W1077" i="28"/>
  <c r="W1073" i="28"/>
  <c r="W1069" i="28"/>
  <c r="W1065" i="28"/>
  <c r="W1061" i="28"/>
  <c r="W1057" i="28"/>
  <c r="W1053" i="28"/>
  <c r="W1049" i="28"/>
  <c r="W1045" i="28"/>
  <c r="W1041" i="28"/>
  <c r="W1037" i="28"/>
  <c r="W1033" i="28"/>
  <c r="W1029" i="28"/>
  <c r="W1025" i="28"/>
  <c r="W1021" i="28"/>
  <c r="W1017" i="28"/>
  <c r="W1013" i="28"/>
  <c r="W1009" i="28"/>
  <c r="W1005" i="28"/>
  <c r="W1001" i="28"/>
  <c r="W997" i="28"/>
  <c r="W993" i="28"/>
  <c r="W989" i="28"/>
  <c r="W985" i="28"/>
  <c r="W981" i="28"/>
  <c r="W977" i="28"/>
  <c r="W973" i="28"/>
  <c r="W969" i="28"/>
  <c r="W965" i="28"/>
  <c r="W961" i="28"/>
  <c r="W957" i="28"/>
  <c r="W953" i="28"/>
  <c r="W949" i="28"/>
  <c r="W945" i="28"/>
  <c r="W941" i="28"/>
  <c r="W937" i="28"/>
  <c r="W933" i="28"/>
  <c r="W929" i="28"/>
  <c r="W925" i="28"/>
  <c r="W921" i="28"/>
  <c r="W917" i="28"/>
  <c r="W913" i="28"/>
  <c r="W909" i="28"/>
  <c r="W905" i="28"/>
  <c r="W901" i="28"/>
  <c r="W897" i="28"/>
  <c r="W893" i="28"/>
  <c r="W889" i="28"/>
  <c r="W885" i="28"/>
  <c r="W881" i="28"/>
  <c r="W877" i="28"/>
  <c r="W873" i="28"/>
  <c r="W869" i="28"/>
  <c r="W865" i="28"/>
  <c r="W861" i="28"/>
  <c r="W857" i="28"/>
  <c r="W853" i="28"/>
  <c r="W849" i="28"/>
  <c r="W845" i="28"/>
  <c r="W841" i="28"/>
  <c r="W837" i="28"/>
  <c r="W833" i="28"/>
  <c r="W829" i="28"/>
  <c r="W825" i="28"/>
  <c r="W821" i="28"/>
  <c r="W817" i="28"/>
  <c r="W813" i="28"/>
  <c r="W809" i="28"/>
  <c r="W805" i="28"/>
  <c r="W801" i="28"/>
  <c r="W797" i="28"/>
  <c r="W793" i="28"/>
  <c r="W789" i="28"/>
  <c r="W785" i="28"/>
  <c r="W781" i="28"/>
  <c r="W777" i="28"/>
  <c r="W773" i="28"/>
  <c r="W769" i="28"/>
  <c r="W765" i="28"/>
  <c r="W761" i="28"/>
  <c r="W757" i="28"/>
  <c r="W753" i="28"/>
  <c r="W749" i="28"/>
  <c r="W745" i="28"/>
  <c r="W741" i="28"/>
  <c r="W737" i="28"/>
  <c r="W733" i="28"/>
  <c r="W729" i="28"/>
  <c r="W725" i="28"/>
  <c r="W721" i="28"/>
  <c r="W717" i="28"/>
  <c r="W713" i="28"/>
  <c r="W709" i="28"/>
  <c r="W705" i="28"/>
  <c r="W701" i="28"/>
  <c r="W697" i="28"/>
  <c r="W693" i="28"/>
  <c r="W689" i="28"/>
  <c r="W685" i="28"/>
  <c r="W681" i="28"/>
  <c r="W677" i="28"/>
  <c r="W673" i="28"/>
  <c r="W669" i="28"/>
  <c r="W665" i="28"/>
  <c r="W661" i="28"/>
  <c r="W657" i="28"/>
  <c r="W653" i="28"/>
  <c r="W649" i="28"/>
  <c r="W645" i="28"/>
  <c r="W1463" i="28"/>
  <c r="W1399" i="28"/>
  <c r="W1335" i="28"/>
  <c r="W1271" i="28"/>
  <c r="W1211" i="28"/>
  <c r="W1179" i="28"/>
  <c r="W1150" i="28"/>
  <c r="W1134" i="28"/>
  <c r="W1118" i="28"/>
  <c r="W1102" i="28"/>
  <c r="W1086" i="28"/>
  <c r="W1076" i="28"/>
  <c r="W1068" i="28"/>
  <c r="W1060" i="28"/>
  <c r="W1052" i="28"/>
  <c r="W1044" i="28"/>
  <c r="W1036" i="28"/>
  <c r="W1028" i="28"/>
  <c r="W1020" i="28"/>
  <c r="W1012" i="28"/>
  <c r="W1004" i="28"/>
  <c r="W996" i="28"/>
  <c r="W988" i="28"/>
  <c r="W980" i="28"/>
  <c r="W972" i="28"/>
  <c r="W964" i="28"/>
  <c r="W956" i="28"/>
  <c r="W948" i="28"/>
  <c r="W940" i="28"/>
  <c r="W932" i="28"/>
  <c r="W924" i="28"/>
  <c r="W916" i="28"/>
  <c r="W908" i="28"/>
  <c r="W900" i="28"/>
  <c r="W892" i="28"/>
  <c r="W884" i="28"/>
  <c r="W876" i="28"/>
  <c r="W868" i="28"/>
  <c r="W860" i="28"/>
  <c r="W852" i="28"/>
  <c r="W844" i="28"/>
  <c r="W836" i="28"/>
  <c r="W828" i="28"/>
  <c r="W820" i="28"/>
  <c r="W812" i="28"/>
  <c r="W804" i="28"/>
  <c r="W796" i="28"/>
  <c r="W788" i="28"/>
  <c r="W780" i="28"/>
  <c r="W772" i="28"/>
  <c r="W764" i="28"/>
  <c r="W756" i="28"/>
  <c r="W748" i="28"/>
  <c r="W740" i="28"/>
  <c r="W732" i="28"/>
  <c r="W724" i="28"/>
  <c r="W716" i="28"/>
  <c r="W708" i="28"/>
  <c r="W700" i="28"/>
  <c r="W692" i="28"/>
  <c r="W684" i="28"/>
  <c r="W676" i="28"/>
  <c r="W668" i="28"/>
  <c r="W660" i="28"/>
  <c r="W652" i="28"/>
  <c r="W633" i="28"/>
  <c r="W617" i="28"/>
  <c r="W601" i="28"/>
  <c r="W585" i="28"/>
  <c r="W1459" i="28"/>
  <c r="W1395" i="28"/>
  <c r="W1331" i="28"/>
  <c r="W1267" i="28"/>
  <c r="W1209" i="28"/>
  <c r="W1177" i="28"/>
  <c r="W1133" i="28"/>
  <c r="W1117" i="28"/>
  <c r="W1101" i="28"/>
  <c r="W1085" i="28"/>
  <c r="W1075" i="28"/>
  <c r="W1067" i="28"/>
  <c r="W1059" i="28"/>
  <c r="W1051" i="28"/>
  <c r="W1043" i="28"/>
  <c r="W1035" i="28"/>
  <c r="W1027" i="28"/>
  <c r="W1019" i="28"/>
  <c r="W1011" i="28"/>
  <c r="W1003" i="28"/>
  <c r="W995" i="28"/>
  <c r="W987" i="28"/>
  <c r="W979" i="28"/>
  <c r="W971" i="28"/>
  <c r="W963" i="28"/>
  <c r="W955" i="28"/>
  <c r="W947" i="28"/>
  <c r="W939" i="28"/>
  <c r="W931" i="28"/>
  <c r="W923" i="28"/>
  <c r="W915" i="28"/>
  <c r="W907" i="28"/>
  <c r="W899" i="28"/>
  <c r="W891" i="28"/>
  <c r="W883" i="28"/>
  <c r="W875" i="28"/>
  <c r="W867" i="28"/>
  <c r="W859" i="28"/>
  <c r="W851" i="28"/>
  <c r="W843" i="28"/>
  <c r="W835" i="28"/>
  <c r="W827" i="28"/>
  <c r="W819" i="28"/>
  <c r="W811" i="28"/>
  <c r="W803" i="28"/>
  <c r="W795" i="28"/>
  <c r="W787" i="28"/>
  <c r="W779" i="28"/>
  <c r="W771" i="28"/>
  <c r="W763" i="28"/>
  <c r="W755" i="28"/>
  <c r="W747" i="28"/>
  <c r="W739" i="28"/>
  <c r="W731" i="28"/>
  <c r="W723" i="28"/>
  <c r="W715" i="28"/>
  <c r="W707" i="28"/>
  <c r="W699" i="28"/>
  <c r="W691" i="28"/>
  <c r="W683" i="28"/>
  <c r="W675" i="28"/>
  <c r="W667" i="28"/>
  <c r="W659" i="28"/>
  <c r="W651" i="28"/>
  <c r="W643" i="28"/>
  <c r="W637" i="28"/>
  <c r="W632" i="28"/>
  <c r="W627" i="28"/>
  <c r="W621" i="28"/>
  <c r="W616" i="28"/>
  <c r="W611" i="28"/>
  <c r="W605" i="28"/>
  <c r="W600" i="28"/>
  <c r="W595" i="28"/>
  <c r="W589" i="28"/>
  <c r="W584" i="28"/>
  <c r="W579" i="28"/>
  <c r="W575" i="28"/>
  <c r="W571" i="28"/>
  <c r="W567" i="28"/>
  <c r="W563" i="28"/>
  <c r="W559" i="28"/>
  <c r="W555" i="28"/>
  <c r="W551" i="28"/>
  <c r="W547" i="28"/>
  <c r="W543" i="28"/>
  <c r="W539" i="28"/>
  <c r="W535" i="28"/>
  <c r="W531" i="28"/>
  <c r="W527" i="28"/>
  <c r="W523" i="28"/>
  <c r="W519" i="28"/>
  <c r="W515" i="28"/>
  <c r="W511" i="28"/>
  <c r="W507" i="28"/>
  <c r="W503" i="28"/>
  <c r="W499" i="28"/>
  <c r="W495" i="28"/>
  <c r="W491" i="28"/>
  <c r="W487" i="28"/>
  <c r="W483" i="28"/>
  <c r="W479" i="28"/>
  <c r="W475" i="28"/>
  <c r="W471" i="28"/>
  <c r="W467" i="28"/>
  <c r="W463" i="28"/>
  <c r="W459" i="28"/>
  <c r="W455" i="28"/>
  <c r="W451" i="28"/>
  <c r="W447" i="28"/>
  <c r="W443" i="28"/>
  <c r="W439" i="28"/>
  <c r="W435" i="28"/>
  <c r="W431" i="28"/>
  <c r="W427" i="28"/>
  <c r="W423" i="28"/>
  <c r="W419" i="28"/>
  <c r="W415" i="28"/>
  <c r="W411" i="28"/>
  <c r="W407" i="28"/>
  <c r="W403" i="28"/>
  <c r="W399" i="28"/>
  <c r="W395" i="28"/>
  <c r="W391" i="28"/>
  <c r="W387" i="28"/>
  <c r="W383" i="28"/>
  <c r="W379" i="28"/>
  <c r="W375" i="28"/>
  <c r="W371" i="28"/>
  <c r="W367" i="28"/>
  <c r="W363" i="28"/>
  <c r="W359" i="28"/>
  <c r="W355" i="28"/>
  <c r="W351" i="28"/>
  <c r="W347" i="28"/>
  <c r="W343" i="28"/>
  <c r="W1431" i="28"/>
  <c r="W1303" i="28"/>
  <c r="W1195" i="28"/>
  <c r="W1142" i="28"/>
  <c r="W1110" i="28"/>
  <c r="W1080" i="28"/>
  <c r="W1064" i="28"/>
  <c r="W1048" i="28"/>
  <c r="W1032" i="28"/>
  <c r="W1016" i="28"/>
  <c r="W1000" i="28"/>
  <c r="W984" i="28"/>
  <c r="W968" i="28"/>
  <c r="W952" i="28"/>
  <c r="W936" i="28"/>
  <c r="W920" i="28"/>
  <c r="W904" i="28"/>
  <c r="W888" i="28"/>
  <c r="W872" i="28"/>
  <c r="W856" i="28"/>
  <c r="W840" i="28"/>
  <c r="W824" i="28"/>
  <c r="W808" i="28"/>
  <c r="W792" i="28"/>
  <c r="W776" i="28"/>
  <c r="W760" i="28"/>
  <c r="W744" i="28"/>
  <c r="W728" i="28"/>
  <c r="W712" i="28"/>
  <c r="W696" i="28"/>
  <c r="W680" i="28"/>
  <c r="W664" i="28"/>
  <c r="W648" i="28"/>
  <c r="W636" i="28"/>
  <c r="W625" i="28"/>
  <c r="W615" i="28"/>
  <c r="W604" i="28"/>
  <c r="W593" i="28"/>
  <c r="W583" i="28"/>
  <c r="W574" i="28"/>
  <c r="W566" i="28"/>
  <c r="W558" i="28"/>
  <c r="W550" i="28"/>
  <c r="W542" i="28"/>
  <c r="W534" i="28"/>
  <c r="W526" i="28"/>
  <c r="W518" i="28"/>
  <c r="W510" i="28"/>
  <c r="W502" i="28"/>
  <c r="W494" i="28"/>
  <c r="W486" i="28"/>
  <c r="W478" i="28"/>
  <c r="W470" i="28"/>
  <c r="W462" i="28"/>
  <c r="W454" i="28"/>
  <c r="W446" i="28"/>
  <c r="W438" i="28"/>
  <c r="W430" i="28"/>
  <c r="W422" i="28"/>
  <c r="W414" i="28"/>
  <c r="W406" i="28"/>
  <c r="W398" i="28"/>
  <c r="W390" i="28"/>
  <c r="W382" i="28"/>
  <c r="W374" i="28"/>
  <c r="W366" i="28"/>
  <c r="W358" i="28"/>
  <c r="W350" i="28"/>
  <c r="W331" i="28"/>
  <c r="W315" i="28"/>
  <c r="W299" i="28"/>
  <c r="W283" i="28"/>
  <c r="W1427" i="28"/>
  <c r="W1299" i="28"/>
  <c r="W1193" i="28"/>
  <c r="W1109" i="28"/>
  <c r="W1079" i="28"/>
  <c r="W1063" i="28"/>
  <c r="W1047" i="28"/>
  <c r="W1031" i="28"/>
  <c r="W1015" i="28"/>
  <c r="W999" i="28"/>
  <c r="W983" i="28"/>
  <c r="W967" i="28"/>
  <c r="W951" i="28"/>
  <c r="W935" i="28"/>
  <c r="W919" i="28"/>
  <c r="W903" i="28"/>
  <c r="W887" i="28"/>
  <c r="W871" i="28"/>
  <c r="W855" i="28"/>
  <c r="W839" i="28"/>
  <c r="W823" i="28"/>
  <c r="W807" i="28"/>
  <c r="W791" i="28"/>
  <c r="W775" i="28"/>
  <c r="W759" i="28"/>
  <c r="W743" i="28"/>
  <c r="W727" i="28"/>
  <c r="W711" i="28"/>
  <c r="W695" i="28"/>
  <c r="W679" i="28"/>
  <c r="W663" i="28"/>
  <c r="W647" i="28"/>
  <c r="W635" i="28"/>
  <c r="W624" i="28"/>
  <c r="W613" i="28"/>
  <c r="W603" i="28"/>
  <c r="W592" i="28"/>
  <c r="W581" i="28"/>
  <c r="W573" i="28"/>
  <c r="W565" i="28"/>
  <c r="W557" i="28"/>
  <c r="W549" i="28"/>
  <c r="W541" i="28"/>
  <c r="W533" i="28"/>
  <c r="W525" i="28"/>
  <c r="W517" i="28"/>
  <c r="W509" i="28"/>
  <c r="W501" i="28"/>
  <c r="W493" i="28"/>
  <c r="W485" i="28"/>
  <c r="W477" i="28"/>
  <c r="W469" i="28"/>
  <c r="W461" i="28"/>
  <c r="W453" i="28"/>
  <c r="W445" i="28"/>
  <c r="W437" i="28"/>
  <c r="W429" i="28"/>
  <c r="W421" i="28"/>
  <c r="W413" i="28"/>
  <c r="W405" i="28"/>
  <c r="W397" i="28"/>
  <c r="W389" i="28"/>
  <c r="W381" i="28"/>
  <c r="W373" i="28"/>
  <c r="W365" i="28"/>
  <c r="W357" i="28"/>
  <c r="W349" i="28"/>
  <c r="W341" i="28"/>
  <c r="W335" i="28"/>
  <c r="W330" i="28"/>
  <c r="W325" i="28"/>
  <c r="W319" i="28"/>
  <c r="W314" i="28"/>
  <c r="W309" i="28"/>
  <c r="W303" i="28"/>
  <c r="W298" i="28"/>
  <c r="W293" i="28"/>
  <c r="W287" i="28"/>
  <c r="W282" i="28"/>
  <c r="W277" i="28"/>
  <c r="W271" i="28"/>
  <c r="W266" i="28"/>
  <c r="W262" i="28"/>
  <c r="W258" i="28"/>
  <c r="W254" i="28"/>
  <c r="W1367" i="28"/>
  <c r="W1239" i="28"/>
  <c r="W1163" i="28"/>
  <c r="W1126" i="28"/>
  <c r="W1094" i="28"/>
  <c r="W1072" i="28"/>
  <c r="W1056" i="28"/>
  <c r="W1040" i="28"/>
  <c r="W1024" i="28"/>
  <c r="W1008" i="28"/>
  <c r="W992" i="28"/>
  <c r="W976" i="28"/>
  <c r="W960" i="28"/>
  <c r="W944" i="28"/>
  <c r="W928" i="28"/>
  <c r="W912" i="28"/>
  <c r="W896" i="28"/>
  <c r="W880" i="28"/>
  <c r="W864" i="28"/>
  <c r="W848" i="28"/>
  <c r="W832" i="28"/>
  <c r="W816" i="28"/>
  <c r="W800" i="28"/>
  <c r="W784" i="28"/>
  <c r="W768" i="28"/>
  <c r="W752" i="28"/>
  <c r="W736" i="28"/>
  <c r="W720" i="28"/>
  <c r="W704" i="28"/>
  <c r="W688" i="28"/>
  <c r="W672" i="28"/>
  <c r="W656" i="28"/>
  <c r="W641" i="28"/>
  <c r="W631" i="28"/>
  <c r="W620" i="28"/>
  <c r="W609" i="28"/>
  <c r="W599" i="28"/>
  <c r="W588" i="28"/>
  <c r="W578" i="28"/>
  <c r="W570" i="28"/>
  <c r="W562" i="28"/>
  <c r="W554" i="28"/>
  <c r="W546" i="28"/>
  <c r="W538" i="28"/>
  <c r="W530" i="28"/>
  <c r="W522" i="28"/>
  <c r="W514" i="28"/>
  <c r="W506" i="28"/>
  <c r="W498" i="28"/>
  <c r="W490" i="28"/>
  <c r="W482" i="28"/>
  <c r="W474" i="28"/>
  <c r="W466" i="28"/>
  <c r="W458" i="28"/>
  <c r="W450" i="28"/>
  <c r="W442" i="28"/>
  <c r="W434" i="28"/>
  <c r="W426" i="28"/>
  <c r="W418" i="28"/>
  <c r="W410" i="28"/>
  <c r="W402" i="28"/>
  <c r="W394" i="28"/>
  <c r="W386" i="28"/>
  <c r="W378" i="28"/>
  <c r="W370" i="28"/>
  <c r="W362" i="28"/>
  <c r="W354" i="28"/>
  <c r="W346" i="28"/>
  <c r="W339" i="28"/>
  <c r="W334" i="28"/>
  <c r="W329" i="28"/>
  <c r="W323" i="28"/>
  <c r="W318" i="28"/>
  <c r="W313" i="28"/>
  <c r="W307" i="28"/>
  <c r="W302" i="28"/>
  <c r="W91" i="28"/>
  <c r="W95" i="28"/>
  <c r="W99" i="28"/>
  <c r="W103" i="28"/>
  <c r="W107" i="28"/>
  <c r="W111" i="28"/>
  <c r="W115" i="28"/>
  <c r="W119" i="28"/>
  <c r="W123" i="28"/>
  <c r="W127" i="28"/>
  <c r="W131" i="28"/>
  <c r="W135" i="28"/>
  <c r="W139" i="28"/>
  <c r="W143" i="28"/>
  <c r="W147" i="28"/>
  <c r="W151" i="28"/>
  <c r="W155" i="28"/>
  <c r="W159" i="28"/>
  <c r="W163" i="28"/>
  <c r="W167" i="28"/>
  <c r="W171" i="28"/>
  <c r="W175" i="28"/>
  <c r="W179" i="28"/>
  <c r="W180" i="28"/>
  <c r="W185" i="28"/>
  <c r="W190" i="28"/>
  <c r="W195" i="28"/>
  <c r="W196" i="28"/>
  <c r="W201" i="28"/>
  <c r="W206" i="28"/>
  <c r="W211" i="28"/>
  <c r="W212" i="28"/>
  <c r="W217" i="28"/>
  <c r="W222" i="28"/>
  <c r="W227" i="28"/>
  <c r="W228" i="28"/>
  <c r="W233" i="28"/>
  <c r="W238" i="28"/>
  <c r="W243" i="28"/>
  <c r="W244" i="28"/>
  <c r="W249" i="28"/>
  <c r="W255" i="28"/>
  <c r="W256" i="28"/>
  <c r="W263" i="28"/>
  <c r="W264" i="28"/>
  <c r="W273" i="28"/>
  <c r="W274" i="28"/>
  <c r="W284" i="28"/>
  <c r="W285" i="28"/>
  <c r="W294" i="28"/>
  <c r="W295" i="28"/>
  <c r="W310" i="28"/>
  <c r="W311" i="28"/>
  <c r="W332" i="28"/>
  <c r="W333" i="28"/>
  <c r="W360" i="28"/>
  <c r="W361" i="28"/>
  <c r="W392" i="28"/>
  <c r="W393" i="28"/>
  <c r="W424" i="28"/>
  <c r="W425" i="28"/>
  <c r="W456" i="28"/>
  <c r="W457" i="28"/>
  <c r="W488" i="28"/>
  <c r="W489" i="28"/>
  <c r="W520" i="28"/>
  <c r="W521" i="28"/>
  <c r="W552" i="28"/>
  <c r="W553" i="28"/>
  <c r="W586" i="28"/>
  <c r="W587" i="28"/>
  <c r="W628" i="28"/>
  <c r="W629" i="28"/>
  <c r="W686" i="28"/>
  <c r="W687" i="28"/>
  <c r="W750" i="28"/>
  <c r="W751" i="28"/>
  <c r="W814" i="28"/>
  <c r="W815" i="28"/>
  <c r="W878" i="28"/>
  <c r="W879" i="28"/>
  <c r="W942" i="28"/>
  <c r="W943" i="28"/>
  <c r="W1006" i="28"/>
  <c r="W1007" i="28"/>
  <c r="W1070" i="28"/>
  <c r="W1071" i="28"/>
  <c r="W1232" i="28"/>
  <c r="W1234" i="28"/>
  <c r="W1235" i="28"/>
  <c r="W187" i="28"/>
  <c r="W219" i="28"/>
  <c r="W251" i="28"/>
  <c r="W267" i="28"/>
  <c r="W289" i="28"/>
  <c r="W300" i="28"/>
  <c r="W376" i="28"/>
  <c r="W536" i="28"/>
  <c r="W568" i="28"/>
  <c r="W718" i="28"/>
  <c r="W1038" i="28"/>
  <c r="W1490" i="28"/>
  <c r="W186" i="28"/>
  <c r="W191" i="28"/>
  <c r="W202" i="28"/>
  <c r="W207" i="28"/>
  <c r="W218" i="28"/>
  <c r="W223" i="28"/>
  <c r="W234" i="28"/>
  <c r="W239" i="28"/>
  <c r="W250" i="28"/>
  <c r="W257" i="28"/>
  <c r="W265" i="28"/>
  <c r="W275" i="28"/>
  <c r="W286" i="28"/>
  <c r="W296" i="28"/>
  <c r="W297" i="28"/>
  <c r="W316" i="28"/>
  <c r="W317" i="28"/>
  <c r="W337" i="28"/>
  <c r="W338" i="28"/>
  <c r="W368" i="28"/>
  <c r="W369" i="28"/>
  <c r="W400" i="28"/>
  <c r="W401" i="28"/>
  <c r="W432" i="28"/>
  <c r="W433" i="28"/>
  <c r="W464" i="28"/>
  <c r="W465" i="28"/>
  <c r="W496" i="28"/>
  <c r="W497" i="28"/>
  <c r="W528" i="28"/>
  <c r="W529" i="28"/>
  <c r="W560" i="28"/>
  <c r="W561" i="28"/>
  <c r="W596" i="28"/>
  <c r="W597" i="28"/>
  <c r="W639" i="28"/>
  <c r="W640" i="28"/>
  <c r="W702" i="28"/>
  <c r="W703" i="28"/>
  <c r="W766" i="28"/>
  <c r="W767" i="28"/>
  <c r="W830" i="28"/>
  <c r="W831" i="28"/>
  <c r="W894" i="28"/>
  <c r="W895" i="28"/>
  <c r="W958" i="28"/>
  <c r="W959" i="28"/>
  <c r="W1022" i="28"/>
  <c r="W1023" i="28"/>
  <c r="W1091" i="28"/>
  <c r="W1092" i="28"/>
  <c r="W1093" i="28"/>
  <c r="W1360" i="28"/>
  <c r="W1362" i="28"/>
  <c r="W1363" i="28"/>
  <c r="W312" i="28"/>
  <c r="W328" i="28"/>
  <c r="W598" i="28"/>
  <c r="W630" i="28"/>
  <c r="W1162" i="28"/>
  <c r="W1236" i="28"/>
  <c r="W1238" i="28"/>
  <c r="W1364" i="28"/>
  <c r="W1366" i="28"/>
  <c r="W276" i="28"/>
  <c r="W292" i="28"/>
  <c r="W308" i="28"/>
  <c r="W324" i="28"/>
  <c r="W340" i="28"/>
  <c r="W348" i="28"/>
  <c r="W356" i="28"/>
  <c r="W364" i="28"/>
  <c r="W372" i="28"/>
  <c r="W380" i="28"/>
  <c r="W388" i="28"/>
  <c r="W396" i="28"/>
  <c r="W404" i="28"/>
  <c r="W412" i="28"/>
  <c r="W420" i="28"/>
  <c r="W428" i="28"/>
  <c r="W436" i="28"/>
  <c r="W444" i="28"/>
  <c r="W452" i="28"/>
  <c r="W460" i="28"/>
  <c r="W468" i="28"/>
  <c r="W476" i="28"/>
  <c r="W484" i="28"/>
  <c r="W492" i="28"/>
  <c r="W500" i="28"/>
  <c r="W508" i="28"/>
  <c r="W516" i="28"/>
  <c r="W524" i="28"/>
  <c r="W532" i="28"/>
  <c r="W540" i="28"/>
  <c r="W548" i="28"/>
  <c r="W556" i="28"/>
  <c r="W564" i="28"/>
  <c r="W572" i="28"/>
  <c r="W580" i="28"/>
  <c r="W591" i="28"/>
  <c r="W602" i="28"/>
  <c r="W612" i="28"/>
  <c r="W623" i="28"/>
  <c r="W634" i="28"/>
  <c r="W644" i="28"/>
  <c r="W646" i="28"/>
  <c r="W662" i="28"/>
  <c r="W678" i="28"/>
  <c r="W694" i="28"/>
  <c r="W710" i="28"/>
  <c r="W726" i="28"/>
  <c r="W742" i="28"/>
  <c r="W758" i="28"/>
  <c r="W774" i="28"/>
  <c r="W790" i="28"/>
  <c r="W806" i="28"/>
  <c r="W822" i="28"/>
  <c r="W838" i="28"/>
  <c r="W854" i="28"/>
  <c r="W870" i="28"/>
  <c r="W886" i="28"/>
  <c r="W902" i="28"/>
  <c r="W918" i="28"/>
  <c r="W934" i="28"/>
  <c r="W950" i="28"/>
  <c r="W966" i="28"/>
  <c r="W982" i="28"/>
  <c r="W998" i="28"/>
  <c r="W1014" i="28"/>
  <c r="W1030" i="28"/>
  <c r="W1046" i="28"/>
  <c r="W1062" i="28"/>
  <c r="W1078" i="28"/>
  <c r="W1107" i="28"/>
  <c r="W1108" i="28"/>
  <c r="W1137" i="28"/>
  <c r="W1139" i="28"/>
  <c r="W1140" i="28"/>
  <c r="W1192" i="28"/>
  <c r="W1296" i="28"/>
  <c r="W1298" i="28"/>
  <c r="W1424" i="28"/>
  <c r="W1426" i="28"/>
  <c r="W272" i="28"/>
  <c r="W288" i="28"/>
  <c r="W304" i="28"/>
  <c r="W320" i="28"/>
  <c r="W336" i="28"/>
  <c r="W582" i="28"/>
  <c r="W614" i="28"/>
  <c r="W1194" i="28"/>
  <c r="W1300" i="28"/>
  <c r="W1302" i="28"/>
  <c r="W1428" i="28"/>
  <c r="W1430" i="28"/>
  <c r="W594" i="28"/>
  <c r="W610" i="28"/>
  <c r="W626" i="28"/>
  <c r="W642" i="28"/>
  <c r="W650" i="28"/>
  <c r="W658" i="28"/>
  <c r="W666" i="28"/>
  <c r="W674" i="28"/>
  <c r="W682" i="28"/>
  <c r="W690" i="28"/>
  <c r="W698" i="28"/>
  <c r="W706" i="28"/>
  <c r="W714" i="28"/>
  <c r="W722" i="28"/>
  <c r="W730" i="28"/>
  <c r="W738" i="28"/>
  <c r="W746" i="28"/>
  <c r="W754" i="28"/>
  <c r="W762" i="28"/>
  <c r="W770" i="28"/>
  <c r="W778" i="28"/>
  <c r="W786" i="28"/>
  <c r="W794" i="28"/>
  <c r="W802" i="28"/>
  <c r="W810" i="28"/>
  <c r="W818" i="28"/>
  <c r="W826" i="28"/>
  <c r="W834" i="28"/>
  <c r="W842" i="28"/>
  <c r="W850" i="28"/>
  <c r="W858" i="28"/>
  <c r="W866" i="28"/>
  <c r="W874" i="28"/>
  <c r="W882" i="28"/>
  <c r="W890" i="28"/>
  <c r="W898" i="28"/>
  <c r="W906" i="28"/>
  <c r="W914" i="28"/>
  <c r="W922" i="28"/>
  <c r="W930" i="28"/>
  <c r="W938" i="28"/>
  <c r="W946" i="28"/>
  <c r="W954" i="28"/>
  <c r="W962" i="28"/>
  <c r="W970" i="28"/>
  <c r="W978" i="28"/>
  <c r="W986" i="28"/>
  <c r="W994" i="28"/>
  <c r="W1002" i="28"/>
  <c r="W1010" i="28"/>
  <c r="W1018" i="28"/>
  <c r="W1026" i="28"/>
  <c r="W1034" i="28"/>
  <c r="W1042" i="28"/>
  <c r="W1050" i="28"/>
  <c r="W1058" i="28"/>
  <c r="W1066" i="28"/>
  <c r="W1074" i="28"/>
  <c r="W1082" i="28"/>
  <c r="W1083" i="28"/>
  <c r="W1084" i="28"/>
  <c r="W1099" i="28"/>
  <c r="W1100" i="28"/>
  <c r="W1115" i="28"/>
  <c r="W1116" i="28"/>
  <c r="W1131" i="28"/>
  <c r="W1132" i="28"/>
  <c r="W1145" i="28"/>
  <c r="W1147" i="28"/>
  <c r="W1148" i="28"/>
  <c r="W1176" i="28"/>
  <c r="W1208" i="28"/>
  <c r="W1264" i="28"/>
  <c r="W1266" i="28"/>
  <c r="W1328" i="28"/>
  <c r="W1330" i="28"/>
  <c r="W1392" i="28"/>
  <c r="W1394" i="28"/>
  <c r="W1456" i="28"/>
  <c r="W1458" i="28"/>
  <c r="W590" i="28"/>
  <c r="W606" i="28"/>
  <c r="W622" i="28"/>
  <c r="W638" i="28"/>
  <c r="W1178" i="28"/>
  <c r="W1210" i="28"/>
  <c r="W1268" i="28"/>
  <c r="W1270" i="28"/>
  <c r="W1332" i="28"/>
  <c r="W1334" i="28"/>
  <c r="W1396" i="28"/>
  <c r="W1398" i="28"/>
  <c r="W1460" i="28"/>
  <c r="W1462" i="28"/>
  <c r="W1087" i="28"/>
  <c r="W1088" i="28"/>
  <c r="W1095" i="28"/>
  <c r="W1096" i="28"/>
  <c r="W1103" i="28"/>
  <c r="W1104" i="28"/>
  <c r="W1111" i="28"/>
  <c r="W1112" i="28"/>
  <c r="W1119" i="28"/>
  <c r="W1120" i="28"/>
  <c r="W1127" i="28"/>
  <c r="W1128" i="28"/>
  <c r="W1135" i="28"/>
  <c r="W1136" i="28"/>
  <c r="W1143" i="28"/>
  <c r="W1144" i="28"/>
  <c r="W1151" i="28"/>
  <c r="W1152" i="28"/>
  <c r="W1168" i="28"/>
  <c r="W1184" i="28"/>
  <c r="W1200" i="28"/>
  <c r="W1216" i="28"/>
  <c r="W1218" i="28"/>
  <c r="W1248" i="28"/>
  <c r="W1250" i="28"/>
  <c r="W1280" i="28"/>
  <c r="W1282" i="28"/>
  <c r="W1312" i="28"/>
  <c r="W1314" i="28"/>
  <c r="W1344" i="28"/>
  <c r="W1346" i="28"/>
  <c r="W1376" i="28"/>
  <c r="W1378" i="28"/>
  <c r="W1408" i="28"/>
  <c r="W1410" i="28"/>
  <c r="W1440" i="28"/>
  <c r="W1442" i="28"/>
  <c r="W1472" i="28"/>
  <c r="W1474" i="28"/>
  <c r="W1154" i="28"/>
  <c r="W1170" i="28"/>
  <c r="W1186" i="28"/>
  <c r="W1202" i="28"/>
  <c r="W1220" i="28"/>
  <c r="W1222" i="28"/>
  <c r="W1252" i="28"/>
  <c r="W1254" i="28"/>
  <c r="W1284" i="28"/>
  <c r="W1286" i="28"/>
  <c r="W1316" i="28"/>
  <c r="W1318" i="28"/>
  <c r="W1348" i="28"/>
  <c r="W1350" i="28"/>
  <c r="W1380" i="28"/>
  <c r="W1382" i="28"/>
  <c r="W1412" i="28"/>
  <c r="W1414" i="28"/>
  <c r="W1444" i="28"/>
  <c r="W1446" i="28"/>
  <c r="W1476" i="28"/>
  <c r="W1478" i="28"/>
  <c r="W1156" i="28"/>
  <c r="W1164" i="28"/>
  <c r="W1172" i="28"/>
  <c r="W1180" i="28"/>
  <c r="W1188" i="28"/>
  <c r="W1196" i="28"/>
  <c r="W1204" i="28"/>
  <c r="W1212" i="28"/>
  <c r="W1224" i="28"/>
  <c r="W1226" i="28"/>
  <c r="W1240" i="28"/>
  <c r="W1242" i="28"/>
  <c r="W1256" i="28"/>
  <c r="W1258" i="28"/>
  <c r="W1272" i="28"/>
  <c r="W1274" i="28"/>
  <c r="W1288" i="28"/>
  <c r="W1290" i="28"/>
  <c r="W1304" i="28"/>
  <c r="W1306" i="28"/>
  <c r="W1320" i="28"/>
  <c r="W1322" i="28"/>
  <c r="W1336" i="28"/>
  <c r="W1338" i="28"/>
  <c r="W1352" i="28"/>
  <c r="W1354" i="28"/>
  <c r="W1368" i="28"/>
  <c r="W1370" i="28"/>
  <c r="W1384" i="28"/>
  <c r="W1386" i="28"/>
  <c r="W1400" i="28"/>
  <c r="W1402" i="28"/>
  <c r="W1416" i="28"/>
  <c r="W1418" i="28"/>
  <c r="W1432" i="28"/>
  <c r="W1434" i="28"/>
  <c r="W1448" i="28"/>
  <c r="W1450" i="28"/>
  <c r="W1464" i="28"/>
  <c r="W1466" i="28"/>
  <c r="W1480" i="28"/>
  <c r="W1482" i="28"/>
  <c r="W1158" i="28"/>
  <c r="W1166" i="28"/>
  <c r="W1174" i="28"/>
  <c r="W1182" i="28"/>
  <c r="W1190" i="28"/>
  <c r="W1198" i="28"/>
  <c r="W1206" i="28"/>
  <c r="W1214" i="28"/>
  <c r="W1228" i="28"/>
  <c r="W1230" i="28"/>
  <c r="W1244" i="28"/>
  <c r="W1246" i="28"/>
  <c r="W1260" i="28"/>
  <c r="W1262" i="28"/>
  <c r="W1276" i="28"/>
  <c r="W1278" i="28"/>
  <c r="W1292" i="28"/>
  <c r="W1294" i="28"/>
  <c r="W1308" i="28"/>
  <c r="W1310" i="28"/>
  <c r="W1324" i="28"/>
  <c r="W1326" i="28"/>
  <c r="W1340" i="28"/>
  <c r="W1342" i="28"/>
  <c r="W1356" i="28"/>
  <c r="W1358" i="28"/>
  <c r="W1372" i="28"/>
  <c r="W1374" i="28"/>
  <c r="W1388" i="28"/>
  <c r="W1390" i="28"/>
  <c r="W1404" i="28"/>
  <c r="W1406" i="28"/>
  <c r="W1420" i="28"/>
  <c r="W1422" i="28"/>
  <c r="W1436" i="28"/>
  <c r="W1438" i="28"/>
  <c r="W1452" i="28"/>
  <c r="W1454" i="28"/>
  <c r="W1468" i="28"/>
  <c r="W1470" i="28"/>
  <c r="W1484" i="28"/>
  <c r="W1486" i="28"/>
  <c r="I2" i="6"/>
  <c r="G26" i="28"/>
  <c r="E29" i="28"/>
  <c r="E19" i="28"/>
  <c r="G56" i="28"/>
  <c r="E17" i="28"/>
  <c r="E83" i="28"/>
  <c r="E52" i="28"/>
  <c r="G81" i="28"/>
  <c r="E61" i="28"/>
  <c r="G71" i="28"/>
  <c r="E18" i="28"/>
  <c r="G27" i="28"/>
  <c r="E82" i="28"/>
  <c r="G83" i="28"/>
  <c r="G54" i="28"/>
  <c r="G61" i="28"/>
  <c r="G17" i="28"/>
  <c r="G30" i="28"/>
  <c r="G82" i="28"/>
  <c r="E26" i="28"/>
  <c r="G37" i="28"/>
  <c r="E39" i="28"/>
  <c r="D4" i="28"/>
  <c r="G12" i="28"/>
  <c r="E16" i="28"/>
  <c r="G36" i="28"/>
  <c r="Y1" i="28"/>
  <c r="E50" i="28"/>
  <c r="G64" i="28"/>
  <c r="E40" i="28"/>
  <c r="G58" i="28"/>
  <c r="G42" i="28"/>
  <c r="E78" i="28"/>
  <c r="E63" i="28"/>
  <c r="E76" i="28"/>
  <c r="E14" i="28"/>
  <c r="E79" i="28"/>
  <c r="AA1" i="28"/>
  <c r="E77" i="28"/>
  <c r="E59" i="28"/>
  <c r="E34" i="28"/>
  <c r="G44" i="28"/>
  <c r="G63" i="28"/>
  <c r="E85" i="28"/>
  <c r="E33" i="28"/>
  <c r="E13" i="28"/>
  <c r="E41" i="28"/>
  <c r="G67" i="28"/>
  <c r="E23" i="28"/>
  <c r="E55" i="28"/>
  <c r="E53" i="28"/>
  <c r="E9" i="28"/>
  <c r="G20" i="28"/>
  <c r="E15" i="28"/>
  <c r="E11" i="28"/>
  <c r="E31" i="28"/>
  <c r="T1" i="28"/>
  <c r="G74" i="28"/>
  <c r="G75" i="28"/>
  <c r="E10" i="28"/>
  <c r="E56" i="28"/>
  <c r="E21" i="28"/>
  <c r="E20" i="28"/>
  <c r="E32" i="28"/>
  <c r="E38" i="28"/>
  <c r="AA4" i="28"/>
  <c r="E43" i="28"/>
  <c r="AB1" i="28"/>
  <c r="G65" i="28"/>
  <c r="E86" i="28"/>
  <c r="G72" i="28"/>
  <c r="G84" i="28"/>
  <c r="G73" i="28"/>
  <c r="G51" i="28"/>
  <c r="V1" i="28"/>
  <c r="G79" i="28"/>
  <c r="E60" i="28"/>
  <c r="E68" i="28"/>
  <c r="E80" i="28"/>
  <c r="E62" i="28"/>
  <c r="E66" i="28"/>
  <c r="Z4" i="28"/>
  <c r="G57" i="28"/>
  <c r="E28" i="28"/>
  <c r="G23" i="28"/>
  <c r="X1" i="28"/>
  <c r="G68" i="28"/>
  <c r="G45" i="28"/>
  <c r="G22" i="28"/>
  <c r="E45" i="28"/>
  <c r="E36" i="28"/>
  <c r="E54" i="28"/>
  <c r="G48" i="28"/>
  <c r="G52" i="28"/>
  <c r="E73" i="28"/>
  <c r="G46" i="28"/>
  <c r="G53" i="28"/>
  <c r="G86" i="28"/>
  <c r="G15" i="28"/>
  <c r="E48" i="28"/>
  <c r="E51" i="28"/>
  <c r="E84" i="28"/>
  <c r="E12" i="28"/>
  <c r="G70" i="28"/>
  <c r="G38" i="28"/>
  <c r="G13" i="28"/>
  <c r="Z1" i="28"/>
  <c r="E74" i="28"/>
  <c r="E42" i="28"/>
  <c r="E46" i="28"/>
  <c r="U1" i="28"/>
  <c r="AC4" i="28"/>
  <c r="G77" i="28"/>
  <c r="E58" i="28"/>
  <c r="E27" i="28"/>
  <c r="E69" i="28"/>
  <c r="E67" i="28"/>
  <c r="G10" i="28"/>
  <c r="G35" i="28"/>
  <c r="E72" i="28"/>
  <c r="G69" i="28"/>
  <c r="G85" i="28"/>
  <c r="G41" i="28"/>
  <c r="H8" i="28"/>
  <c r="E35" i="28"/>
  <c r="G40" i="28"/>
  <c r="G29" i="28"/>
  <c r="G16" i="28"/>
  <c r="G24" i="28"/>
  <c r="E47" i="28"/>
  <c r="E75" i="28"/>
  <c r="G18" i="28"/>
  <c r="G11" i="28"/>
  <c r="E44" i="28"/>
  <c r="G78" i="28"/>
  <c r="AC1" i="28"/>
  <c r="G76" i="28"/>
  <c r="E71" i="28"/>
  <c r="W1" i="28"/>
  <c r="G14" i="28"/>
  <c r="E24" i="28"/>
  <c r="E49" i="28"/>
  <c r="AB4" i="28"/>
  <c r="G31" i="28"/>
  <c r="G33" i="28"/>
  <c r="G50" i="28"/>
  <c r="G32" i="28"/>
  <c r="G19" i="28"/>
  <c r="G39" i="28"/>
  <c r="E22" i="28"/>
  <c r="G25" i="28"/>
  <c r="G47" i="28"/>
  <c r="G49" i="28"/>
  <c r="G62" i="28"/>
  <c r="E87" i="28"/>
  <c r="E81" i="28"/>
  <c r="G21" i="28"/>
  <c r="G43" i="28"/>
  <c r="A5" i="28"/>
  <c r="E37" i="28"/>
  <c r="E30" i="28"/>
  <c r="E57" i="28"/>
  <c r="G59" i="28"/>
  <c r="G55" i="28"/>
  <c r="G60" i="28"/>
  <c r="G28" i="28"/>
  <c r="E25" i="28"/>
  <c r="E64" i="28"/>
  <c r="G66" i="28"/>
  <c r="G34" i="28"/>
  <c r="E65" i="28"/>
  <c r="E70" i="28"/>
  <c r="G80" i="28"/>
  <c r="A6" i="28" l="1"/>
  <c r="G87" i="28"/>
  <c r="Q4" i="28"/>
  <c r="AD1" i="28"/>
  <c r="Z1490" i="5"/>
  <c r="Y1490" i="5"/>
  <c r="Z1489" i="5"/>
  <c r="Y1489" i="5"/>
  <c r="Z1488" i="5"/>
  <c r="Y1488" i="5"/>
  <c r="Z1487" i="5"/>
  <c r="Y1487" i="5"/>
  <c r="Z1486" i="5"/>
  <c r="Y1486" i="5"/>
  <c r="Z1485" i="5"/>
  <c r="Y1485" i="5"/>
  <c r="Z1484" i="5"/>
  <c r="Y1484" i="5"/>
  <c r="Z1483" i="5"/>
  <c r="Y1483" i="5"/>
  <c r="Z1482" i="5"/>
  <c r="Y1482" i="5"/>
  <c r="Z1481" i="5"/>
  <c r="Y1481" i="5"/>
  <c r="Z1480" i="5"/>
  <c r="Y1480" i="5"/>
  <c r="Z1479" i="5"/>
  <c r="Y1479" i="5"/>
  <c r="Z1478" i="5"/>
  <c r="Y1478" i="5"/>
  <c r="Z1477" i="5"/>
  <c r="Y1477" i="5"/>
  <c r="Z1476" i="5"/>
  <c r="Y1476" i="5"/>
  <c r="Z1475" i="5"/>
  <c r="Y1475" i="5"/>
  <c r="Z1474" i="5"/>
  <c r="Y1474" i="5"/>
  <c r="Z1473" i="5"/>
  <c r="Y1473" i="5"/>
  <c r="Z1472" i="5"/>
  <c r="Y1472" i="5"/>
  <c r="Z1471" i="5"/>
  <c r="Y1471" i="5"/>
  <c r="Z1470" i="5"/>
  <c r="Y1470" i="5"/>
  <c r="Z1469" i="5"/>
  <c r="Y1469" i="5"/>
  <c r="Z1468" i="5"/>
  <c r="Y1468" i="5"/>
  <c r="Z1467" i="5"/>
  <c r="Y1467" i="5"/>
  <c r="Z1466" i="5"/>
  <c r="Y1466" i="5"/>
  <c r="Z1465" i="5"/>
  <c r="Y1465" i="5"/>
  <c r="Z1464" i="5"/>
  <c r="Y1464" i="5"/>
  <c r="Z1463" i="5"/>
  <c r="Y1463" i="5"/>
  <c r="Z1462" i="5"/>
  <c r="Y1462" i="5"/>
  <c r="Z1461" i="5"/>
  <c r="Y1461" i="5"/>
  <c r="Z1460" i="5"/>
  <c r="Y1460" i="5"/>
  <c r="Z1459" i="5"/>
  <c r="Y1459" i="5"/>
  <c r="Z1458" i="5"/>
  <c r="Y1458" i="5"/>
  <c r="Z1457" i="5"/>
  <c r="Y1457" i="5"/>
  <c r="Z1456" i="5"/>
  <c r="Y1456" i="5"/>
  <c r="Z1455" i="5"/>
  <c r="Y1455" i="5"/>
  <c r="Z1454" i="5"/>
  <c r="Y1454" i="5"/>
  <c r="Z1453" i="5"/>
  <c r="Y1453" i="5"/>
  <c r="Z1452" i="5"/>
  <c r="Y1452" i="5"/>
  <c r="Z1451" i="5"/>
  <c r="Y1451" i="5"/>
  <c r="Z1450" i="5"/>
  <c r="Y1450" i="5"/>
  <c r="Z1449" i="5"/>
  <c r="Y1449" i="5"/>
  <c r="Z1448" i="5"/>
  <c r="Y1448" i="5"/>
  <c r="Z1447" i="5"/>
  <c r="Y1447" i="5"/>
  <c r="Z1446" i="5"/>
  <c r="Y1446" i="5"/>
  <c r="Z1445" i="5"/>
  <c r="Y1445" i="5"/>
  <c r="Z1444" i="5"/>
  <c r="Y1444" i="5"/>
  <c r="Z1443" i="5"/>
  <c r="Y1443" i="5"/>
  <c r="Z1442" i="5"/>
  <c r="Y1442" i="5"/>
  <c r="Z1441" i="5"/>
  <c r="Y1441" i="5"/>
  <c r="Z1440" i="5"/>
  <c r="Y1440" i="5"/>
  <c r="Z1439" i="5"/>
  <c r="Y1439" i="5"/>
  <c r="Z1438" i="5"/>
  <c r="Y1438" i="5"/>
  <c r="Z1437" i="5"/>
  <c r="Y1437" i="5"/>
  <c r="Z1436" i="5"/>
  <c r="Y1436" i="5"/>
  <c r="Z1435" i="5"/>
  <c r="Y1435" i="5"/>
  <c r="Z1434" i="5"/>
  <c r="Y1434" i="5"/>
  <c r="Z1433" i="5"/>
  <c r="Y1433" i="5"/>
  <c r="Z1432" i="5"/>
  <c r="Y1432" i="5"/>
  <c r="Z1431" i="5"/>
  <c r="Y1431" i="5"/>
  <c r="Z1430" i="5"/>
  <c r="Y1430" i="5"/>
  <c r="Z1429" i="5"/>
  <c r="Y1429" i="5"/>
  <c r="Z1428" i="5"/>
  <c r="Y1428" i="5"/>
  <c r="Z1427" i="5"/>
  <c r="Y1427" i="5"/>
  <c r="Z1426" i="5"/>
  <c r="Y1426" i="5"/>
  <c r="Z1425" i="5"/>
  <c r="Y1425" i="5"/>
  <c r="Z1424" i="5"/>
  <c r="Y1424" i="5"/>
  <c r="Z1423" i="5"/>
  <c r="Y1423" i="5"/>
  <c r="Z1422" i="5"/>
  <c r="Y1422" i="5"/>
  <c r="Z1421" i="5"/>
  <c r="Y1421" i="5"/>
  <c r="Z1420" i="5"/>
  <c r="Y1420" i="5"/>
  <c r="Z1419" i="5"/>
  <c r="Y1419" i="5"/>
  <c r="Z1418" i="5"/>
  <c r="Y1418" i="5"/>
  <c r="Z1417" i="5"/>
  <c r="Y1417" i="5"/>
  <c r="Z1416" i="5"/>
  <c r="Y1416" i="5"/>
  <c r="Z1415" i="5"/>
  <c r="Y1415" i="5"/>
  <c r="Z1414" i="5"/>
  <c r="Y1414" i="5"/>
  <c r="Z1413" i="5"/>
  <c r="Y1413" i="5"/>
  <c r="Z1412" i="5"/>
  <c r="Y1412" i="5"/>
  <c r="Z1411" i="5"/>
  <c r="Y1411" i="5"/>
  <c r="Z1410" i="5"/>
  <c r="Y1410" i="5"/>
  <c r="Z1409" i="5"/>
  <c r="Y1409" i="5"/>
  <c r="Z1408" i="5"/>
  <c r="Y1408" i="5"/>
  <c r="Z1407" i="5"/>
  <c r="Y1407" i="5"/>
  <c r="Z1406" i="5"/>
  <c r="Y1406" i="5"/>
  <c r="Z1405" i="5"/>
  <c r="Y1405" i="5"/>
  <c r="Z1404" i="5"/>
  <c r="Y1404" i="5"/>
  <c r="Z1403" i="5"/>
  <c r="Y1403" i="5"/>
  <c r="Z1402" i="5"/>
  <c r="Y1402" i="5"/>
  <c r="Z1401" i="5"/>
  <c r="Y1401" i="5"/>
  <c r="Z1400" i="5"/>
  <c r="Y1400" i="5"/>
  <c r="Z1399" i="5"/>
  <c r="Y1399" i="5"/>
  <c r="Z1398" i="5"/>
  <c r="Y1398" i="5"/>
  <c r="Z1397" i="5"/>
  <c r="Y1397" i="5"/>
  <c r="Z1396" i="5"/>
  <c r="Y1396" i="5"/>
  <c r="Z1395" i="5"/>
  <c r="Y1395" i="5"/>
  <c r="Z1394" i="5"/>
  <c r="Y1394" i="5"/>
  <c r="Z1393" i="5"/>
  <c r="Y1393" i="5"/>
  <c r="Z1392" i="5"/>
  <c r="Y1392" i="5"/>
  <c r="Z1391" i="5"/>
  <c r="Y1391" i="5"/>
  <c r="Z1390" i="5"/>
  <c r="Y1390" i="5"/>
  <c r="Z1389" i="5"/>
  <c r="Y1389" i="5"/>
  <c r="Z1388" i="5"/>
  <c r="Y1388" i="5"/>
  <c r="Z1387" i="5"/>
  <c r="Y1387" i="5"/>
  <c r="Z1386" i="5"/>
  <c r="Y1386" i="5"/>
  <c r="Z1385" i="5"/>
  <c r="Y1385" i="5"/>
  <c r="Z1384" i="5"/>
  <c r="Y1384" i="5"/>
  <c r="Z1383" i="5"/>
  <c r="Y1383" i="5"/>
  <c r="Z1382" i="5"/>
  <c r="Y1382" i="5"/>
  <c r="Z1381" i="5"/>
  <c r="Y1381" i="5"/>
  <c r="Z1380" i="5"/>
  <c r="Y1380" i="5"/>
  <c r="Z1379" i="5"/>
  <c r="Y1379" i="5"/>
  <c r="Z1378" i="5"/>
  <c r="Y1378" i="5"/>
  <c r="Z1377" i="5"/>
  <c r="Y1377" i="5"/>
  <c r="Z1376" i="5"/>
  <c r="Y1376" i="5"/>
  <c r="Z1375" i="5"/>
  <c r="Y1375" i="5"/>
  <c r="Z1374" i="5"/>
  <c r="Y1374" i="5"/>
  <c r="Z1373" i="5"/>
  <c r="Y1373" i="5"/>
  <c r="Z1372" i="5"/>
  <c r="Y1372" i="5"/>
  <c r="Z1371" i="5"/>
  <c r="Y1371" i="5"/>
  <c r="Z1370" i="5"/>
  <c r="Y1370" i="5"/>
  <c r="Z1369" i="5"/>
  <c r="Y1369" i="5"/>
  <c r="Z1368" i="5"/>
  <c r="Y1368" i="5"/>
  <c r="Z1367" i="5"/>
  <c r="Y1367" i="5"/>
  <c r="Z1366" i="5"/>
  <c r="Y1366" i="5"/>
  <c r="Z1365" i="5"/>
  <c r="Y1365" i="5"/>
  <c r="Z1364" i="5"/>
  <c r="Y1364" i="5"/>
  <c r="Z1363" i="5"/>
  <c r="Y1363" i="5"/>
  <c r="Z1362" i="5"/>
  <c r="Y1362" i="5"/>
  <c r="Z1361" i="5"/>
  <c r="Y1361" i="5"/>
  <c r="Z1360" i="5"/>
  <c r="Y1360" i="5"/>
  <c r="Z1359" i="5"/>
  <c r="Y1359" i="5"/>
  <c r="Z1358" i="5"/>
  <c r="Y1358" i="5"/>
  <c r="Z1357" i="5"/>
  <c r="Y1357" i="5"/>
  <c r="Z1356" i="5"/>
  <c r="Y1356" i="5"/>
  <c r="Z1355" i="5"/>
  <c r="Y1355" i="5"/>
  <c r="Z1354" i="5"/>
  <c r="Y1354" i="5"/>
  <c r="Z1353" i="5"/>
  <c r="Y1353" i="5"/>
  <c r="Z1352" i="5"/>
  <c r="Y1352" i="5"/>
  <c r="Z1351" i="5"/>
  <c r="Y1351" i="5"/>
  <c r="Z1350" i="5"/>
  <c r="Y1350" i="5"/>
  <c r="Z1349" i="5"/>
  <c r="Y1349" i="5"/>
  <c r="Z1348" i="5"/>
  <c r="Y1348" i="5"/>
  <c r="Z1347" i="5"/>
  <c r="Y1347" i="5"/>
  <c r="Z1346" i="5"/>
  <c r="Y1346" i="5"/>
  <c r="Z1345" i="5"/>
  <c r="Y1345" i="5"/>
  <c r="Z1344" i="5"/>
  <c r="Y1344" i="5"/>
  <c r="Z1343" i="5"/>
  <c r="Y1343" i="5"/>
  <c r="Z1342" i="5"/>
  <c r="Y1342" i="5"/>
  <c r="Z1341" i="5"/>
  <c r="Y1341" i="5"/>
  <c r="Z1340" i="5"/>
  <c r="Y1340" i="5"/>
  <c r="Z1339" i="5"/>
  <c r="Y1339" i="5"/>
  <c r="Z1338" i="5"/>
  <c r="Y1338" i="5"/>
  <c r="Z1337" i="5"/>
  <c r="Y1337" i="5"/>
  <c r="Z1336" i="5"/>
  <c r="Y1336" i="5"/>
  <c r="Z1335" i="5"/>
  <c r="Y1335" i="5"/>
  <c r="Z1334" i="5"/>
  <c r="Y1334" i="5"/>
  <c r="Z1333" i="5"/>
  <c r="Y1333" i="5"/>
  <c r="Z1332" i="5"/>
  <c r="Y1332" i="5"/>
  <c r="Z1331" i="5"/>
  <c r="Y1331" i="5"/>
  <c r="Z1330" i="5"/>
  <c r="Y1330" i="5"/>
  <c r="Z1329" i="5"/>
  <c r="Y1329" i="5"/>
  <c r="Z1328" i="5"/>
  <c r="Y1328" i="5"/>
  <c r="Z1327" i="5"/>
  <c r="Y1327" i="5"/>
  <c r="Z1326" i="5"/>
  <c r="Y1326" i="5"/>
  <c r="Z1325" i="5"/>
  <c r="Y1325" i="5"/>
  <c r="Z1324" i="5"/>
  <c r="Y1324" i="5"/>
  <c r="Z1323" i="5"/>
  <c r="Y1323" i="5"/>
  <c r="Z1322" i="5"/>
  <c r="Y1322" i="5"/>
  <c r="Z1321" i="5"/>
  <c r="Y1321" i="5"/>
  <c r="Z1320" i="5"/>
  <c r="Y1320" i="5"/>
  <c r="Z1319" i="5"/>
  <c r="Y1319" i="5"/>
  <c r="Z1318" i="5"/>
  <c r="Y1318" i="5"/>
  <c r="Z1317" i="5"/>
  <c r="Y1317" i="5"/>
  <c r="Z1316" i="5"/>
  <c r="Y1316" i="5"/>
  <c r="Z1315" i="5"/>
  <c r="Y1315" i="5"/>
  <c r="Z1314" i="5"/>
  <c r="Y1314" i="5"/>
  <c r="Z1313" i="5"/>
  <c r="Y1313" i="5"/>
  <c r="Z1312" i="5"/>
  <c r="Y1312" i="5"/>
  <c r="Z1311" i="5"/>
  <c r="Y1311" i="5"/>
  <c r="Z1310" i="5"/>
  <c r="Y1310" i="5"/>
  <c r="Z1309" i="5"/>
  <c r="Y1309" i="5"/>
  <c r="Z1308" i="5"/>
  <c r="Y1308" i="5"/>
  <c r="Z1307" i="5"/>
  <c r="Y1307" i="5"/>
  <c r="Z1306" i="5"/>
  <c r="Y1306" i="5"/>
  <c r="Z1305" i="5"/>
  <c r="Y1305" i="5"/>
  <c r="Z1304" i="5"/>
  <c r="Y1304" i="5"/>
  <c r="Z1303" i="5"/>
  <c r="Y1303" i="5"/>
  <c r="Z1302" i="5"/>
  <c r="Y1302" i="5"/>
  <c r="Z1301" i="5"/>
  <c r="Y1301" i="5"/>
  <c r="Z1300" i="5"/>
  <c r="Y1300" i="5"/>
  <c r="Z1299" i="5"/>
  <c r="Y1299" i="5"/>
  <c r="Z1298" i="5"/>
  <c r="Y1298" i="5"/>
  <c r="Z1297" i="5"/>
  <c r="Y1297" i="5"/>
  <c r="Z1296" i="5"/>
  <c r="Y1296" i="5"/>
  <c r="Z1295" i="5"/>
  <c r="Y1295" i="5"/>
  <c r="Z1294" i="5"/>
  <c r="Y1294" i="5"/>
  <c r="Z1293" i="5"/>
  <c r="Y1293" i="5"/>
  <c r="Z1292" i="5"/>
  <c r="Y1292" i="5"/>
  <c r="Z1291" i="5"/>
  <c r="Y1291" i="5"/>
  <c r="Z1290" i="5"/>
  <c r="Y1290" i="5"/>
  <c r="Z1289" i="5"/>
  <c r="Y1289" i="5"/>
  <c r="Z1288" i="5"/>
  <c r="Y1288" i="5"/>
  <c r="Z1287" i="5"/>
  <c r="Y1287" i="5"/>
  <c r="Z1286" i="5"/>
  <c r="Y1286" i="5"/>
  <c r="Z1285" i="5"/>
  <c r="Y1285" i="5"/>
  <c r="Z1284" i="5"/>
  <c r="Y1284" i="5"/>
  <c r="Z1283" i="5"/>
  <c r="Y1283" i="5"/>
  <c r="Z1282" i="5"/>
  <c r="Y1282" i="5"/>
  <c r="Z1281" i="5"/>
  <c r="Y1281" i="5"/>
  <c r="Z1280" i="5"/>
  <c r="Y1280" i="5"/>
  <c r="Z1279" i="5"/>
  <c r="Y1279" i="5"/>
  <c r="Z1278" i="5"/>
  <c r="Y1278" i="5"/>
  <c r="Z1277" i="5"/>
  <c r="Y1277" i="5"/>
  <c r="Z1276" i="5"/>
  <c r="Y1276" i="5"/>
  <c r="Z1275" i="5"/>
  <c r="Y1275" i="5"/>
  <c r="Z1274" i="5"/>
  <c r="Y1274" i="5"/>
  <c r="Z1273" i="5"/>
  <c r="Y1273" i="5"/>
  <c r="Z1272" i="5"/>
  <c r="Y1272" i="5"/>
  <c r="Z1271" i="5"/>
  <c r="Y1271" i="5"/>
  <c r="Z1270" i="5"/>
  <c r="Y1270" i="5"/>
  <c r="Z1269" i="5"/>
  <c r="Y1269" i="5"/>
  <c r="Z1268" i="5"/>
  <c r="Y1268" i="5"/>
  <c r="Z1267" i="5"/>
  <c r="Y1267" i="5"/>
  <c r="Z1266" i="5"/>
  <c r="Y1266" i="5"/>
  <c r="Z1265" i="5"/>
  <c r="Y1265" i="5"/>
  <c r="Z1264" i="5"/>
  <c r="Y1264" i="5"/>
  <c r="Z1263" i="5"/>
  <c r="Y1263" i="5"/>
  <c r="Z1262" i="5"/>
  <c r="Y1262" i="5"/>
  <c r="Z1261" i="5"/>
  <c r="Y1261" i="5"/>
  <c r="Z1260" i="5"/>
  <c r="Y1260" i="5"/>
  <c r="Z1259" i="5"/>
  <c r="Y1259" i="5"/>
  <c r="Z1258" i="5"/>
  <c r="Y1258" i="5"/>
  <c r="Z1257" i="5"/>
  <c r="Y1257" i="5"/>
  <c r="Z1256" i="5"/>
  <c r="Y1256" i="5"/>
  <c r="Z1255" i="5"/>
  <c r="Y1255" i="5"/>
  <c r="Z1254" i="5"/>
  <c r="Y1254" i="5"/>
  <c r="Z1253" i="5"/>
  <c r="Y1253" i="5"/>
  <c r="Z1252" i="5"/>
  <c r="Y1252" i="5"/>
  <c r="Z1251" i="5"/>
  <c r="Y1251" i="5"/>
  <c r="Z1250" i="5"/>
  <c r="Y1250" i="5"/>
  <c r="Z1249" i="5"/>
  <c r="Y1249" i="5"/>
  <c r="Z1248" i="5"/>
  <c r="Y1248" i="5"/>
  <c r="Z1247" i="5"/>
  <c r="Y1247" i="5"/>
  <c r="Z1246" i="5"/>
  <c r="Y1246" i="5"/>
  <c r="Z1245" i="5"/>
  <c r="Y1245" i="5"/>
  <c r="Z1244" i="5"/>
  <c r="Y1244" i="5"/>
  <c r="Z1243" i="5"/>
  <c r="Y1243" i="5"/>
  <c r="Z1242" i="5"/>
  <c r="Y1242" i="5"/>
  <c r="Z1241" i="5"/>
  <c r="Y1241" i="5"/>
  <c r="Z1240" i="5"/>
  <c r="Y1240" i="5"/>
  <c r="Z1239" i="5"/>
  <c r="Y1239" i="5"/>
  <c r="Z1238" i="5"/>
  <c r="Y1238" i="5"/>
  <c r="Z1237" i="5"/>
  <c r="Y1237" i="5"/>
  <c r="Z1236" i="5"/>
  <c r="Y1236" i="5"/>
  <c r="Z1235" i="5"/>
  <c r="Y1235" i="5"/>
  <c r="Z1234" i="5"/>
  <c r="Y1234" i="5"/>
  <c r="Z1233" i="5"/>
  <c r="Y1233" i="5"/>
  <c r="Z1232" i="5"/>
  <c r="Y1232" i="5"/>
  <c r="Z1231" i="5"/>
  <c r="Y1231" i="5"/>
  <c r="Z1230" i="5"/>
  <c r="Y1230" i="5"/>
  <c r="Z1229" i="5"/>
  <c r="Y1229" i="5"/>
  <c r="Z1228" i="5"/>
  <c r="Y1228" i="5"/>
  <c r="Z1227" i="5"/>
  <c r="Y1227" i="5"/>
  <c r="Z1226" i="5"/>
  <c r="Y1226" i="5"/>
  <c r="Z1225" i="5"/>
  <c r="Y1225" i="5"/>
  <c r="Z1224" i="5"/>
  <c r="Y1224" i="5"/>
  <c r="Z1223" i="5"/>
  <c r="Y1223" i="5"/>
  <c r="Z1222" i="5"/>
  <c r="Y1222" i="5"/>
  <c r="Z1221" i="5"/>
  <c r="Y1221" i="5"/>
  <c r="Z1220" i="5"/>
  <c r="Y1220" i="5"/>
  <c r="Z1219" i="5"/>
  <c r="Y1219" i="5"/>
  <c r="Z1218" i="5"/>
  <c r="Y1218" i="5"/>
  <c r="Z1217" i="5"/>
  <c r="Y1217" i="5"/>
  <c r="Z1216" i="5"/>
  <c r="Y1216" i="5"/>
  <c r="Z1215" i="5"/>
  <c r="Y1215" i="5"/>
  <c r="Z1214" i="5"/>
  <c r="Y1214" i="5"/>
  <c r="Z1213" i="5"/>
  <c r="Y1213" i="5"/>
  <c r="Z1212" i="5"/>
  <c r="Y1212" i="5"/>
  <c r="Z1211" i="5"/>
  <c r="Y1211" i="5"/>
  <c r="Z1210" i="5"/>
  <c r="Y1210" i="5"/>
  <c r="Z1209" i="5"/>
  <c r="Y1209" i="5"/>
  <c r="Z1208" i="5"/>
  <c r="Y1208" i="5"/>
  <c r="Z1207" i="5"/>
  <c r="Y1207" i="5"/>
  <c r="Z1206" i="5"/>
  <c r="Y1206" i="5"/>
  <c r="Z1205" i="5"/>
  <c r="Y1205" i="5"/>
  <c r="Z1204" i="5"/>
  <c r="Y1204" i="5"/>
  <c r="Z1203" i="5"/>
  <c r="Y1203" i="5"/>
  <c r="Z1202" i="5"/>
  <c r="Y1202" i="5"/>
  <c r="Z1201" i="5"/>
  <c r="Y1201" i="5"/>
  <c r="Z1200" i="5"/>
  <c r="Y1200" i="5"/>
  <c r="Z1199" i="5"/>
  <c r="Y1199" i="5"/>
  <c r="Z1198" i="5"/>
  <c r="Y1198" i="5"/>
  <c r="Z1197" i="5"/>
  <c r="Y1197" i="5"/>
  <c r="Z1196" i="5"/>
  <c r="Y1196" i="5"/>
  <c r="Z1195" i="5"/>
  <c r="Y1195" i="5"/>
  <c r="Z1194" i="5"/>
  <c r="Y1194" i="5"/>
  <c r="Z1193" i="5"/>
  <c r="Y1193" i="5"/>
  <c r="Z1192" i="5"/>
  <c r="Y1192" i="5"/>
  <c r="Z1191" i="5"/>
  <c r="Y1191" i="5"/>
  <c r="Z1190" i="5"/>
  <c r="Y1190" i="5"/>
  <c r="Z1189" i="5"/>
  <c r="Y1189" i="5"/>
  <c r="Z1188" i="5"/>
  <c r="Y1188" i="5"/>
  <c r="Z1187" i="5"/>
  <c r="Y1187" i="5"/>
  <c r="Z1186" i="5"/>
  <c r="Y1186" i="5"/>
  <c r="Z1185" i="5"/>
  <c r="Y1185" i="5"/>
  <c r="Z1184" i="5"/>
  <c r="Y1184" i="5"/>
  <c r="Z1183" i="5"/>
  <c r="Y1183" i="5"/>
  <c r="Z1182" i="5"/>
  <c r="Y1182" i="5"/>
  <c r="Z1181" i="5"/>
  <c r="Y1181" i="5"/>
  <c r="Z1180" i="5"/>
  <c r="Y1180" i="5"/>
  <c r="Z1179" i="5"/>
  <c r="Y1179" i="5"/>
  <c r="Z1178" i="5"/>
  <c r="Y1178" i="5"/>
  <c r="Z1177" i="5"/>
  <c r="Y1177" i="5"/>
  <c r="Z1176" i="5"/>
  <c r="Y1176" i="5"/>
  <c r="Z1175" i="5"/>
  <c r="Y1175" i="5"/>
  <c r="Z1174" i="5"/>
  <c r="Y1174" i="5"/>
  <c r="Z1173" i="5"/>
  <c r="Y1173" i="5"/>
  <c r="Z1172" i="5"/>
  <c r="Y1172" i="5"/>
  <c r="Z1171" i="5"/>
  <c r="Y1171" i="5"/>
  <c r="Z1170" i="5"/>
  <c r="Y1170" i="5"/>
  <c r="Z1169" i="5"/>
  <c r="Y1169" i="5"/>
  <c r="Z1168" i="5"/>
  <c r="Y1168" i="5"/>
  <c r="Z1167" i="5"/>
  <c r="Y1167" i="5"/>
  <c r="Z1166" i="5"/>
  <c r="Y1166" i="5"/>
  <c r="Z1165" i="5"/>
  <c r="Y1165" i="5"/>
  <c r="Z1164" i="5"/>
  <c r="Y1164" i="5"/>
  <c r="Z1163" i="5"/>
  <c r="Y1163" i="5"/>
  <c r="Z1162" i="5"/>
  <c r="Y1162" i="5"/>
  <c r="Z1161" i="5"/>
  <c r="Y1161" i="5"/>
  <c r="Z1160" i="5"/>
  <c r="Y1160" i="5"/>
  <c r="Z1159" i="5"/>
  <c r="Y1159" i="5"/>
  <c r="Z1158" i="5"/>
  <c r="Y1158" i="5"/>
  <c r="Z1157" i="5"/>
  <c r="Y1157" i="5"/>
  <c r="Z1156" i="5"/>
  <c r="Y1156" i="5"/>
  <c r="Z1155" i="5"/>
  <c r="Y1155" i="5"/>
  <c r="Z1154" i="5"/>
  <c r="Y1154" i="5"/>
  <c r="Z1153" i="5"/>
  <c r="Y1153" i="5"/>
  <c r="Z1152" i="5"/>
  <c r="Y1152" i="5"/>
  <c r="Z1151" i="5"/>
  <c r="Y1151" i="5"/>
  <c r="Z1150" i="5"/>
  <c r="Y1150" i="5"/>
  <c r="Z1149" i="5"/>
  <c r="Y1149" i="5"/>
  <c r="Z1148" i="5"/>
  <c r="Y1148" i="5"/>
  <c r="Z1147" i="5"/>
  <c r="Y1147" i="5"/>
  <c r="Z1146" i="5"/>
  <c r="Y1146" i="5"/>
  <c r="Z1145" i="5"/>
  <c r="Y1145" i="5"/>
  <c r="Z1144" i="5"/>
  <c r="Y1144" i="5"/>
  <c r="Z1143" i="5"/>
  <c r="Y1143" i="5"/>
  <c r="Z1142" i="5"/>
  <c r="Y1142" i="5"/>
  <c r="Z1141" i="5"/>
  <c r="Y1141" i="5"/>
  <c r="Z1140" i="5"/>
  <c r="Y1140" i="5"/>
  <c r="Z1139" i="5"/>
  <c r="Y1139" i="5"/>
  <c r="Z1138" i="5"/>
  <c r="Y1138" i="5"/>
  <c r="Z1137" i="5"/>
  <c r="Y1137" i="5"/>
  <c r="Z1136" i="5"/>
  <c r="Y1136" i="5"/>
  <c r="Z1135" i="5"/>
  <c r="Y1135" i="5"/>
  <c r="Z1134" i="5"/>
  <c r="Y1134" i="5"/>
  <c r="Z1133" i="5"/>
  <c r="Y1133" i="5"/>
  <c r="Z1132" i="5"/>
  <c r="Y1132" i="5"/>
  <c r="Z1131" i="5"/>
  <c r="Y1131" i="5"/>
  <c r="Z1130" i="5"/>
  <c r="Y1130" i="5"/>
  <c r="Z1129" i="5"/>
  <c r="Y1129" i="5"/>
  <c r="Z1128" i="5"/>
  <c r="Y1128" i="5"/>
  <c r="Z1127" i="5"/>
  <c r="Y1127" i="5"/>
  <c r="Z1126" i="5"/>
  <c r="Y1126" i="5"/>
  <c r="Z1125" i="5"/>
  <c r="Y1125" i="5"/>
  <c r="Z1124" i="5"/>
  <c r="Y1124" i="5"/>
  <c r="Z1123" i="5"/>
  <c r="Y1123" i="5"/>
  <c r="Z1122" i="5"/>
  <c r="Y1122" i="5"/>
  <c r="Z1121" i="5"/>
  <c r="Y1121" i="5"/>
  <c r="Z1120" i="5"/>
  <c r="Y1120" i="5"/>
  <c r="Z1119" i="5"/>
  <c r="Y1119" i="5"/>
  <c r="Z1118" i="5"/>
  <c r="Y1118" i="5"/>
  <c r="Z1117" i="5"/>
  <c r="Y1117" i="5"/>
  <c r="Z1116" i="5"/>
  <c r="Y1116" i="5"/>
  <c r="Z1115" i="5"/>
  <c r="Y1115" i="5"/>
  <c r="Z1114" i="5"/>
  <c r="Y1114" i="5"/>
  <c r="Z1113" i="5"/>
  <c r="Y1113" i="5"/>
  <c r="Z1112" i="5"/>
  <c r="Y1112" i="5"/>
  <c r="Z1111" i="5"/>
  <c r="Y1111" i="5"/>
  <c r="Z1110" i="5"/>
  <c r="Y1110" i="5"/>
  <c r="Z1109" i="5"/>
  <c r="Y1109" i="5"/>
  <c r="Z1108" i="5"/>
  <c r="Y1108" i="5"/>
  <c r="Z1107" i="5"/>
  <c r="Y1107" i="5"/>
  <c r="Z1106" i="5"/>
  <c r="Y1106" i="5"/>
  <c r="Z1105" i="5"/>
  <c r="Y1105" i="5"/>
  <c r="Z1104" i="5"/>
  <c r="Y1104" i="5"/>
  <c r="Z1103" i="5"/>
  <c r="Y1103" i="5"/>
  <c r="Z1102" i="5"/>
  <c r="Y1102" i="5"/>
  <c r="Z1101" i="5"/>
  <c r="Y1101" i="5"/>
  <c r="Z1100" i="5"/>
  <c r="Y1100" i="5"/>
  <c r="Z1099" i="5"/>
  <c r="Y1099" i="5"/>
  <c r="Z1098" i="5"/>
  <c r="Y1098" i="5"/>
  <c r="Z1097" i="5"/>
  <c r="Y1097" i="5"/>
  <c r="Z1096" i="5"/>
  <c r="Y1096" i="5"/>
  <c r="Z1095" i="5"/>
  <c r="Y1095" i="5"/>
  <c r="Z1094" i="5"/>
  <c r="Y1094" i="5"/>
  <c r="Z1093" i="5"/>
  <c r="Y1093" i="5"/>
  <c r="Z1092" i="5"/>
  <c r="Y1092" i="5"/>
  <c r="Z1091" i="5"/>
  <c r="Y1091" i="5"/>
  <c r="Z1090" i="5"/>
  <c r="Y1090" i="5"/>
  <c r="Z1089" i="5"/>
  <c r="Y1089" i="5"/>
  <c r="Z1088" i="5"/>
  <c r="Y1088" i="5"/>
  <c r="Z1087" i="5"/>
  <c r="Y1087" i="5"/>
  <c r="Z1086" i="5"/>
  <c r="Y1086" i="5"/>
  <c r="Z1085" i="5"/>
  <c r="Y1085" i="5"/>
  <c r="Z1084" i="5"/>
  <c r="Y1084" i="5"/>
  <c r="Z1083" i="5"/>
  <c r="Y1083" i="5"/>
  <c r="Z1082" i="5"/>
  <c r="Y1082" i="5"/>
  <c r="Z1081" i="5"/>
  <c r="Y1081" i="5"/>
  <c r="Z1080" i="5"/>
  <c r="Y1080" i="5"/>
  <c r="Z1079" i="5"/>
  <c r="Y1079" i="5"/>
  <c r="Z1078" i="5"/>
  <c r="Y1078" i="5"/>
  <c r="Z1077" i="5"/>
  <c r="Y1077" i="5"/>
  <c r="Z1076" i="5"/>
  <c r="Y1076" i="5"/>
  <c r="Z1075" i="5"/>
  <c r="Y1075" i="5"/>
  <c r="Z1074" i="5"/>
  <c r="Y1074" i="5"/>
  <c r="Z1073" i="5"/>
  <c r="Y1073" i="5"/>
  <c r="Z1072" i="5"/>
  <c r="Y1072" i="5"/>
  <c r="Z1071" i="5"/>
  <c r="Y1071" i="5"/>
  <c r="Z1070" i="5"/>
  <c r="Y1070" i="5"/>
  <c r="Z1069" i="5"/>
  <c r="Y1069" i="5"/>
  <c r="Z1068" i="5"/>
  <c r="Y1068" i="5"/>
  <c r="Z1067" i="5"/>
  <c r="Y1067" i="5"/>
  <c r="Z1066" i="5"/>
  <c r="Y1066" i="5"/>
  <c r="Z1065" i="5"/>
  <c r="Y1065" i="5"/>
  <c r="Z1064" i="5"/>
  <c r="Y1064" i="5"/>
  <c r="Z1063" i="5"/>
  <c r="Y1063" i="5"/>
  <c r="Z1062" i="5"/>
  <c r="Y1062" i="5"/>
  <c r="Z1061" i="5"/>
  <c r="Y1061" i="5"/>
  <c r="Z1060" i="5"/>
  <c r="Y1060" i="5"/>
  <c r="Z1059" i="5"/>
  <c r="Y1059" i="5"/>
  <c r="Z1058" i="5"/>
  <c r="Y1058" i="5"/>
  <c r="Z1057" i="5"/>
  <c r="Y1057" i="5"/>
  <c r="Z1056" i="5"/>
  <c r="Y1056" i="5"/>
  <c r="Z1055" i="5"/>
  <c r="Y1055" i="5"/>
  <c r="Z1054" i="5"/>
  <c r="Y1054" i="5"/>
  <c r="Z1053" i="5"/>
  <c r="Y1053" i="5"/>
  <c r="Z1052" i="5"/>
  <c r="Y1052" i="5"/>
  <c r="Z1051" i="5"/>
  <c r="Y1051" i="5"/>
  <c r="Z1050" i="5"/>
  <c r="Y1050" i="5"/>
  <c r="Z1049" i="5"/>
  <c r="Y1049" i="5"/>
  <c r="Z1048" i="5"/>
  <c r="Y1048" i="5"/>
  <c r="Z1047" i="5"/>
  <c r="Y1047" i="5"/>
  <c r="Z1046" i="5"/>
  <c r="Y1046" i="5"/>
  <c r="Z1045" i="5"/>
  <c r="Y1045" i="5"/>
  <c r="Z1044" i="5"/>
  <c r="Y1044" i="5"/>
  <c r="Z1043" i="5"/>
  <c r="Y1043" i="5"/>
  <c r="Z1042" i="5"/>
  <c r="Y1042" i="5"/>
  <c r="Z1041" i="5"/>
  <c r="Y1041" i="5"/>
  <c r="Z1040" i="5"/>
  <c r="Y1040" i="5"/>
  <c r="Z1039" i="5"/>
  <c r="Y1039" i="5"/>
  <c r="Z1038" i="5"/>
  <c r="Y1038" i="5"/>
  <c r="Z1037" i="5"/>
  <c r="Y1037" i="5"/>
  <c r="Z1036" i="5"/>
  <c r="Y1036" i="5"/>
  <c r="Z1035" i="5"/>
  <c r="Y1035" i="5"/>
  <c r="Z1034" i="5"/>
  <c r="Y1034" i="5"/>
  <c r="Z1033" i="5"/>
  <c r="Y1033" i="5"/>
  <c r="Z1032" i="5"/>
  <c r="Y1032" i="5"/>
  <c r="Z1031" i="5"/>
  <c r="Y1031" i="5"/>
  <c r="Z1030" i="5"/>
  <c r="Y1030" i="5"/>
  <c r="Z1029" i="5"/>
  <c r="Y1029" i="5"/>
  <c r="Z1028" i="5"/>
  <c r="Y1028" i="5"/>
  <c r="Z1027" i="5"/>
  <c r="Y1027" i="5"/>
  <c r="Z1026" i="5"/>
  <c r="Y1026" i="5"/>
  <c r="Z1025" i="5"/>
  <c r="Y1025" i="5"/>
  <c r="Z1024" i="5"/>
  <c r="Y1024" i="5"/>
  <c r="Z1023" i="5"/>
  <c r="Y1023" i="5"/>
  <c r="Z1022" i="5"/>
  <c r="Y1022" i="5"/>
  <c r="Z1021" i="5"/>
  <c r="Y1021" i="5"/>
  <c r="Z1020" i="5"/>
  <c r="Y1020" i="5"/>
  <c r="Z1019" i="5"/>
  <c r="Y1019" i="5"/>
  <c r="Z1018" i="5"/>
  <c r="Y1018" i="5"/>
  <c r="Z1017" i="5"/>
  <c r="Y1017" i="5"/>
  <c r="Z1016" i="5"/>
  <c r="Y1016" i="5"/>
  <c r="Z1015" i="5"/>
  <c r="Y1015" i="5"/>
  <c r="Z1014" i="5"/>
  <c r="Y1014" i="5"/>
  <c r="Z1013" i="5"/>
  <c r="Y1013" i="5"/>
  <c r="Z1012" i="5"/>
  <c r="Y1012" i="5"/>
  <c r="Z1011" i="5"/>
  <c r="Y1011" i="5"/>
  <c r="Z1010" i="5"/>
  <c r="Y1010" i="5"/>
  <c r="Z1009" i="5"/>
  <c r="Y1009" i="5"/>
  <c r="Z1008" i="5"/>
  <c r="Y1008" i="5"/>
  <c r="Z1007" i="5"/>
  <c r="Y1007" i="5"/>
  <c r="Z1006" i="5"/>
  <c r="Y1006" i="5"/>
  <c r="Z1005" i="5"/>
  <c r="Y1005" i="5"/>
  <c r="Z1004" i="5"/>
  <c r="Y1004" i="5"/>
  <c r="Z1003" i="5"/>
  <c r="Y1003" i="5"/>
  <c r="Z1002" i="5"/>
  <c r="Y1002" i="5"/>
  <c r="Z1001" i="5"/>
  <c r="Y1001" i="5"/>
  <c r="Z1000" i="5"/>
  <c r="Y1000" i="5"/>
  <c r="Z999" i="5"/>
  <c r="Y999" i="5"/>
  <c r="Z998" i="5"/>
  <c r="Y998" i="5"/>
  <c r="Z997" i="5"/>
  <c r="Y997" i="5"/>
  <c r="Z996" i="5"/>
  <c r="Y996" i="5"/>
  <c r="Z995" i="5"/>
  <c r="Y995" i="5"/>
  <c r="Z994" i="5"/>
  <c r="Y994" i="5"/>
  <c r="Z993" i="5"/>
  <c r="Y993" i="5"/>
  <c r="Z992" i="5"/>
  <c r="Y992" i="5"/>
  <c r="Z991" i="5"/>
  <c r="Y991" i="5"/>
  <c r="Z990" i="5"/>
  <c r="Y990" i="5"/>
  <c r="Z989" i="5"/>
  <c r="Y989" i="5"/>
  <c r="Z988" i="5"/>
  <c r="Y988" i="5"/>
  <c r="Z987" i="5"/>
  <c r="Y987" i="5"/>
  <c r="Z986" i="5"/>
  <c r="Y986" i="5"/>
  <c r="Z985" i="5"/>
  <c r="Y985" i="5"/>
  <c r="Z984" i="5"/>
  <c r="Y984" i="5"/>
  <c r="Z983" i="5"/>
  <c r="Y983" i="5"/>
  <c r="Z982" i="5"/>
  <c r="Y982" i="5"/>
  <c r="Z981" i="5"/>
  <c r="Y981" i="5"/>
  <c r="Z980" i="5"/>
  <c r="Y980" i="5"/>
  <c r="Z979" i="5"/>
  <c r="Y979" i="5"/>
  <c r="Z978" i="5"/>
  <c r="Y978" i="5"/>
  <c r="Z977" i="5"/>
  <c r="Y977" i="5"/>
  <c r="Z976" i="5"/>
  <c r="Y976" i="5"/>
  <c r="Z975" i="5"/>
  <c r="Y975" i="5"/>
  <c r="Z974" i="5"/>
  <c r="Y974" i="5"/>
  <c r="Z973" i="5"/>
  <c r="Y973" i="5"/>
  <c r="Z972" i="5"/>
  <c r="Y972" i="5"/>
  <c r="Z971" i="5"/>
  <c r="Y971" i="5"/>
  <c r="Z970" i="5"/>
  <c r="Y970" i="5"/>
  <c r="Z969" i="5"/>
  <c r="Y969" i="5"/>
  <c r="Z968" i="5"/>
  <c r="Y968" i="5"/>
  <c r="Z967" i="5"/>
  <c r="Y967" i="5"/>
  <c r="Z966" i="5"/>
  <c r="Y966" i="5"/>
  <c r="Z965" i="5"/>
  <c r="Y965" i="5"/>
  <c r="Z964" i="5"/>
  <c r="Y964" i="5"/>
  <c r="Z963" i="5"/>
  <c r="Y963" i="5"/>
  <c r="Z962" i="5"/>
  <c r="Y962" i="5"/>
  <c r="Z961" i="5"/>
  <c r="Y961" i="5"/>
  <c r="Z960" i="5"/>
  <c r="Y960" i="5"/>
  <c r="Z959" i="5"/>
  <c r="Y959" i="5"/>
  <c r="Z958" i="5"/>
  <c r="Y958" i="5"/>
  <c r="Z957" i="5"/>
  <c r="Y957" i="5"/>
  <c r="Z956" i="5"/>
  <c r="Y956" i="5"/>
  <c r="Z955" i="5"/>
  <c r="Y955" i="5"/>
  <c r="Z954" i="5"/>
  <c r="Y954" i="5"/>
  <c r="Z953" i="5"/>
  <c r="Y953" i="5"/>
  <c r="Z952" i="5"/>
  <c r="Y952" i="5"/>
  <c r="Z951" i="5"/>
  <c r="Y951" i="5"/>
  <c r="Z950" i="5"/>
  <c r="Y950" i="5"/>
  <c r="Z949" i="5"/>
  <c r="Y949" i="5"/>
  <c r="Z948" i="5"/>
  <c r="Y948" i="5"/>
  <c r="Z947" i="5"/>
  <c r="Y947" i="5"/>
  <c r="Z946" i="5"/>
  <c r="Y946" i="5"/>
  <c r="Z945" i="5"/>
  <c r="Y945" i="5"/>
  <c r="Z944" i="5"/>
  <c r="Y944" i="5"/>
  <c r="Z943" i="5"/>
  <c r="Y943" i="5"/>
  <c r="Z942" i="5"/>
  <c r="Y942" i="5"/>
  <c r="Z941" i="5"/>
  <c r="Y941" i="5"/>
  <c r="Z940" i="5"/>
  <c r="Y940" i="5"/>
  <c r="Z939" i="5"/>
  <c r="Y939" i="5"/>
  <c r="Z938" i="5"/>
  <c r="Y938" i="5"/>
  <c r="Z937" i="5"/>
  <c r="Y937" i="5"/>
  <c r="Z936" i="5"/>
  <c r="Y936" i="5"/>
  <c r="Z935" i="5"/>
  <c r="Y935" i="5"/>
  <c r="Z934" i="5"/>
  <c r="Y934" i="5"/>
  <c r="Z933" i="5"/>
  <c r="Y933" i="5"/>
  <c r="Z932" i="5"/>
  <c r="Y932" i="5"/>
  <c r="Z931" i="5"/>
  <c r="Y931" i="5"/>
  <c r="Z930" i="5"/>
  <c r="Y930" i="5"/>
  <c r="Z929" i="5"/>
  <c r="Y929" i="5"/>
  <c r="Z928" i="5"/>
  <c r="Y928" i="5"/>
  <c r="Z927" i="5"/>
  <c r="Y927" i="5"/>
  <c r="Z926" i="5"/>
  <c r="Y926" i="5"/>
  <c r="Z925" i="5"/>
  <c r="Y925" i="5"/>
  <c r="Z924" i="5"/>
  <c r="Y924" i="5"/>
  <c r="Z923" i="5"/>
  <c r="Y923" i="5"/>
  <c r="Z922" i="5"/>
  <c r="Y922" i="5"/>
  <c r="Z921" i="5"/>
  <c r="Y921" i="5"/>
  <c r="Z920" i="5"/>
  <c r="Y920" i="5"/>
  <c r="Z919" i="5"/>
  <c r="Y919" i="5"/>
  <c r="Z918" i="5"/>
  <c r="Y918" i="5"/>
  <c r="Z917" i="5"/>
  <c r="Y917" i="5"/>
  <c r="Z916" i="5"/>
  <c r="Y916" i="5"/>
  <c r="Z915" i="5"/>
  <c r="Y915" i="5"/>
  <c r="Z914" i="5"/>
  <c r="Y914" i="5"/>
  <c r="Z913" i="5"/>
  <c r="Y913" i="5"/>
  <c r="Z912" i="5"/>
  <c r="Y912" i="5"/>
  <c r="Z911" i="5"/>
  <c r="Y911" i="5"/>
  <c r="Z910" i="5"/>
  <c r="Y910" i="5"/>
  <c r="Z909" i="5"/>
  <c r="Y909" i="5"/>
  <c r="Z908" i="5"/>
  <c r="Y908" i="5"/>
  <c r="Z907" i="5"/>
  <c r="Y907" i="5"/>
  <c r="Z906" i="5"/>
  <c r="Y906" i="5"/>
  <c r="Z905" i="5"/>
  <c r="Y905" i="5"/>
  <c r="Z904" i="5"/>
  <c r="Y904" i="5"/>
  <c r="Z903" i="5"/>
  <c r="Y903" i="5"/>
  <c r="Z902" i="5"/>
  <c r="Y902" i="5"/>
  <c r="Z901" i="5"/>
  <c r="Y901" i="5"/>
  <c r="Z900" i="5"/>
  <c r="Y900" i="5"/>
  <c r="Z899" i="5"/>
  <c r="Y899" i="5"/>
  <c r="Z898" i="5"/>
  <c r="Y898" i="5"/>
  <c r="Z897" i="5"/>
  <c r="Y897" i="5"/>
  <c r="Z896" i="5"/>
  <c r="Y896" i="5"/>
  <c r="Z895" i="5"/>
  <c r="Y895" i="5"/>
  <c r="Z894" i="5"/>
  <c r="Y894" i="5"/>
  <c r="Z893" i="5"/>
  <c r="Y893" i="5"/>
  <c r="Z892" i="5"/>
  <c r="Y892" i="5"/>
  <c r="Z891" i="5"/>
  <c r="Y891" i="5"/>
  <c r="Z890" i="5"/>
  <c r="Y890" i="5"/>
  <c r="Z889" i="5"/>
  <c r="Y889" i="5"/>
  <c r="Z888" i="5"/>
  <c r="Y888" i="5"/>
  <c r="Z887" i="5"/>
  <c r="Y887" i="5"/>
  <c r="Z886" i="5"/>
  <c r="Y886" i="5"/>
  <c r="Z885" i="5"/>
  <c r="Y885" i="5"/>
  <c r="Z884" i="5"/>
  <c r="Y884" i="5"/>
  <c r="Z883" i="5"/>
  <c r="Y883" i="5"/>
  <c r="Z882" i="5"/>
  <c r="Y882" i="5"/>
  <c r="Z881" i="5"/>
  <c r="Y881" i="5"/>
  <c r="Z880" i="5"/>
  <c r="Y880" i="5"/>
  <c r="Z879" i="5"/>
  <c r="Y879" i="5"/>
  <c r="Z878" i="5"/>
  <c r="Y878" i="5"/>
  <c r="Z877" i="5"/>
  <c r="Y877" i="5"/>
  <c r="Z876" i="5"/>
  <c r="Y876" i="5"/>
  <c r="Z875" i="5"/>
  <c r="Y875" i="5"/>
  <c r="Z874" i="5"/>
  <c r="Y874" i="5"/>
  <c r="Z873" i="5"/>
  <c r="Y873" i="5"/>
  <c r="Z872" i="5"/>
  <c r="Y872" i="5"/>
  <c r="Z871" i="5"/>
  <c r="Y871" i="5"/>
  <c r="X871" i="5"/>
  <c r="Z870" i="5"/>
  <c r="Y870" i="5"/>
  <c r="X870" i="5"/>
  <c r="Z869" i="5"/>
  <c r="Y869" i="5"/>
  <c r="X869" i="5"/>
  <c r="Z868" i="5"/>
  <c r="Y868" i="5"/>
  <c r="X868" i="5"/>
  <c r="Z867" i="5"/>
  <c r="Y867" i="5"/>
  <c r="X867" i="5"/>
  <c r="Z866" i="5"/>
  <c r="Y866" i="5"/>
  <c r="X866" i="5"/>
  <c r="Z865" i="5"/>
  <c r="Y865" i="5"/>
  <c r="X865" i="5"/>
  <c r="Z864" i="5"/>
  <c r="Y864" i="5"/>
  <c r="X864" i="5"/>
  <c r="Z863" i="5"/>
  <c r="Y863" i="5"/>
  <c r="X863" i="5"/>
  <c r="Z862" i="5"/>
  <c r="Y862" i="5"/>
  <c r="X862" i="5"/>
  <c r="Z861" i="5"/>
  <c r="Y861" i="5"/>
  <c r="X861" i="5"/>
  <c r="Z860" i="5"/>
  <c r="Y860" i="5"/>
  <c r="X860" i="5"/>
  <c r="Z859" i="5"/>
  <c r="Y859" i="5"/>
  <c r="X859" i="5"/>
  <c r="Z858" i="5"/>
  <c r="Y858" i="5"/>
  <c r="X858" i="5"/>
  <c r="Z857" i="5"/>
  <c r="Y857" i="5"/>
  <c r="X857" i="5"/>
  <c r="Z856" i="5"/>
  <c r="Y856" i="5"/>
  <c r="X856" i="5"/>
  <c r="Z855" i="5"/>
  <c r="Y855" i="5"/>
  <c r="X855" i="5"/>
  <c r="Z854" i="5"/>
  <c r="Y854" i="5"/>
  <c r="X854" i="5"/>
  <c r="Z853" i="5"/>
  <c r="Y853" i="5"/>
  <c r="X853" i="5"/>
  <c r="Z852" i="5"/>
  <c r="Y852" i="5"/>
  <c r="X852" i="5"/>
  <c r="Z851" i="5"/>
  <c r="Y851" i="5"/>
  <c r="X851" i="5"/>
  <c r="Z850" i="5"/>
  <c r="Y850" i="5"/>
  <c r="X850" i="5"/>
  <c r="Z849" i="5"/>
  <c r="Y849" i="5"/>
  <c r="X849" i="5"/>
  <c r="Z848" i="5"/>
  <c r="Y848" i="5"/>
  <c r="X848" i="5"/>
  <c r="Z847" i="5"/>
  <c r="Y847" i="5"/>
  <c r="X847" i="5"/>
  <c r="Z846" i="5"/>
  <c r="Y846" i="5"/>
  <c r="X846" i="5"/>
  <c r="Z845" i="5"/>
  <c r="Y845" i="5"/>
  <c r="X845" i="5"/>
  <c r="Z844" i="5"/>
  <c r="Y844" i="5"/>
  <c r="X844" i="5"/>
  <c r="Z843" i="5"/>
  <c r="Y843" i="5"/>
  <c r="X843" i="5"/>
  <c r="Z842" i="5"/>
  <c r="Y842" i="5"/>
  <c r="X842" i="5"/>
  <c r="Z841" i="5"/>
  <c r="Y841" i="5"/>
  <c r="X841" i="5"/>
  <c r="Z840" i="5"/>
  <c r="Y840" i="5"/>
  <c r="X840" i="5"/>
  <c r="Z839" i="5"/>
  <c r="Y839" i="5"/>
  <c r="X839" i="5"/>
  <c r="Z838" i="5"/>
  <c r="Y838" i="5"/>
  <c r="X838" i="5"/>
  <c r="Z837" i="5"/>
  <c r="Y837" i="5"/>
  <c r="X837" i="5"/>
  <c r="Z836" i="5"/>
  <c r="Y836" i="5"/>
  <c r="X836" i="5"/>
  <c r="Z835" i="5"/>
  <c r="Y835" i="5"/>
  <c r="X835" i="5"/>
  <c r="Z834" i="5"/>
  <c r="Y834" i="5"/>
  <c r="X834" i="5"/>
  <c r="Z833" i="5"/>
  <c r="Y833" i="5"/>
  <c r="X833" i="5"/>
  <c r="Z832" i="5"/>
  <c r="Y832" i="5"/>
  <c r="X832" i="5"/>
  <c r="Z831" i="5"/>
  <c r="Y831" i="5"/>
  <c r="X831" i="5"/>
  <c r="Z830" i="5"/>
  <c r="Y830" i="5"/>
  <c r="X830" i="5"/>
  <c r="Z829" i="5"/>
  <c r="Y829" i="5"/>
  <c r="X829" i="5"/>
  <c r="Z828" i="5"/>
  <c r="Y828" i="5"/>
  <c r="X828" i="5"/>
  <c r="Z827" i="5"/>
  <c r="Y827" i="5"/>
  <c r="X827" i="5"/>
  <c r="Z826" i="5"/>
  <c r="Y826" i="5"/>
  <c r="X826" i="5"/>
  <c r="Z825" i="5"/>
  <c r="Y825" i="5"/>
  <c r="X825" i="5"/>
  <c r="Z824" i="5"/>
  <c r="Y824" i="5"/>
  <c r="X824" i="5"/>
  <c r="Z823" i="5"/>
  <c r="Y823" i="5"/>
  <c r="X823" i="5"/>
  <c r="Z822" i="5"/>
  <c r="Y822" i="5"/>
  <c r="X822" i="5"/>
  <c r="Z821" i="5"/>
  <c r="Y821" i="5"/>
  <c r="X821" i="5"/>
  <c r="Z820" i="5"/>
  <c r="Y820" i="5"/>
  <c r="X820" i="5"/>
  <c r="Z819" i="5"/>
  <c r="Y819" i="5"/>
  <c r="X819" i="5"/>
  <c r="Z818" i="5"/>
  <c r="Y818" i="5"/>
  <c r="X818" i="5"/>
  <c r="Z817" i="5"/>
  <c r="Y817" i="5"/>
  <c r="X817" i="5"/>
  <c r="Z816" i="5"/>
  <c r="Y816" i="5"/>
  <c r="X816" i="5"/>
  <c r="Z815" i="5"/>
  <c r="Y815" i="5"/>
  <c r="X815" i="5"/>
  <c r="Z814" i="5"/>
  <c r="Y814" i="5"/>
  <c r="X814" i="5"/>
  <c r="Z813" i="5"/>
  <c r="Y813" i="5"/>
  <c r="X813" i="5"/>
  <c r="Z812" i="5"/>
  <c r="Y812" i="5"/>
  <c r="X812" i="5"/>
  <c r="Z811" i="5"/>
  <c r="Y811" i="5"/>
  <c r="X811" i="5"/>
  <c r="Z810" i="5"/>
  <c r="Y810" i="5"/>
  <c r="X810" i="5"/>
  <c r="Z809" i="5"/>
  <c r="Y809" i="5"/>
  <c r="X809" i="5"/>
  <c r="Z808" i="5"/>
  <c r="Y808" i="5"/>
  <c r="X808" i="5"/>
  <c r="Z807" i="5"/>
  <c r="Y807" i="5"/>
  <c r="X807" i="5"/>
  <c r="Z806" i="5"/>
  <c r="Y806" i="5"/>
  <c r="X806" i="5"/>
  <c r="Z805" i="5"/>
  <c r="Y805" i="5"/>
  <c r="X805" i="5"/>
  <c r="Z804" i="5"/>
  <c r="Y804" i="5"/>
  <c r="X804" i="5"/>
  <c r="Z803" i="5"/>
  <c r="Y803" i="5"/>
  <c r="X803" i="5"/>
  <c r="Z802" i="5"/>
  <c r="Y802" i="5"/>
  <c r="X802" i="5"/>
  <c r="Z801" i="5"/>
  <c r="Y801" i="5"/>
  <c r="X801" i="5"/>
  <c r="Z800" i="5"/>
  <c r="Y800" i="5"/>
  <c r="X800" i="5"/>
  <c r="Z799" i="5"/>
  <c r="Y799" i="5"/>
  <c r="X799" i="5"/>
  <c r="Z798" i="5"/>
  <c r="Y798" i="5"/>
  <c r="X798" i="5"/>
  <c r="Z797" i="5"/>
  <c r="Y797" i="5"/>
  <c r="X797" i="5"/>
  <c r="Z796" i="5"/>
  <c r="Y796" i="5"/>
  <c r="X796" i="5"/>
  <c r="Z795" i="5"/>
  <c r="Y795" i="5"/>
  <c r="X795" i="5"/>
  <c r="Z794" i="5"/>
  <c r="Y794" i="5"/>
  <c r="X794" i="5"/>
  <c r="Z793" i="5"/>
  <c r="Y793" i="5"/>
  <c r="X793" i="5"/>
  <c r="Z792" i="5"/>
  <c r="Y792" i="5"/>
  <c r="X792" i="5"/>
  <c r="Z791" i="5"/>
  <c r="Y791" i="5"/>
  <c r="X791" i="5"/>
  <c r="Z790" i="5"/>
  <c r="Y790" i="5"/>
  <c r="X790" i="5"/>
  <c r="Z789" i="5"/>
  <c r="Y789" i="5"/>
  <c r="X789" i="5"/>
  <c r="Z788" i="5"/>
  <c r="Y788" i="5"/>
  <c r="X788" i="5"/>
  <c r="Z787" i="5"/>
  <c r="Y787" i="5"/>
  <c r="X787" i="5"/>
  <c r="Z786" i="5"/>
  <c r="Y786" i="5"/>
  <c r="X786" i="5"/>
  <c r="Z785" i="5"/>
  <c r="Y785" i="5"/>
  <c r="X785" i="5"/>
  <c r="Z784" i="5"/>
  <c r="Y784" i="5"/>
  <c r="X784" i="5"/>
  <c r="Z783" i="5"/>
  <c r="Y783" i="5"/>
  <c r="X783" i="5"/>
  <c r="Z782" i="5"/>
  <c r="Y782" i="5"/>
  <c r="X782" i="5"/>
  <c r="Z781" i="5"/>
  <c r="Y781" i="5"/>
  <c r="X781" i="5"/>
  <c r="Z780" i="5"/>
  <c r="Y780" i="5"/>
  <c r="X780" i="5"/>
  <c r="Z779" i="5"/>
  <c r="Y779" i="5"/>
  <c r="X779" i="5"/>
  <c r="Z778" i="5"/>
  <c r="Y778" i="5"/>
  <c r="X778" i="5"/>
  <c r="Z777" i="5"/>
  <c r="Y777" i="5"/>
  <c r="X777" i="5"/>
  <c r="Z776" i="5"/>
  <c r="Y776" i="5"/>
  <c r="X776" i="5"/>
  <c r="Z775" i="5"/>
  <c r="Y775" i="5"/>
  <c r="X775" i="5"/>
  <c r="Z774" i="5"/>
  <c r="Y774" i="5"/>
  <c r="X774" i="5"/>
  <c r="Z773" i="5"/>
  <c r="Y773" i="5"/>
  <c r="X773" i="5"/>
  <c r="Z772" i="5"/>
  <c r="Y772" i="5"/>
  <c r="X772" i="5"/>
  <c r="Z771" i="5"/>
  <c r="Y771" i="5"/>
  <c r="X771" i="5"/>
  <c r="Z770" i="5"/>
  <c r="Y770" i="5"/>
  <c r="X770" i="5"/>
  <c r="Z769" i="5"/>
  <c r="Y769" i="5"/>
  <c r="X769" i="5"/>
  <c r="Z768" i="5"/>
  <c r="Y768" i="5"/>
  <c r="X768" i="5"/>
  <c r="Z767" i="5"/>
  <c r="Y767" i="5"/>
  <c r="X767" i="5"/>
  <c r="Z766" i="5"/>
  <c r="Y766" i="5"/>
  <c r="X766" i="5"/>
  <c r="Z765" i="5"/>
  <c r="Y765" i="5"/>
  <c r="X765" i="5"/>
  <c r="Z764" i="5"/>
  <c r="Y764" i="5"/>
  <c r="X764" i="5"/>
  <c r="Z763" i="5"/>
  <c r="Y763" i="5"/>
  <c r="X763" i="5"/>
  <c r="Z762" i="5"/>
  <c r="Y762" i="5"/>
  <c r="X762" i="5"/>
  <c r="Z761" i="5"/>
  <c r="Y761" i="5"/>
  <c r="X761" i="5"/>
  <c r="Z760" i="5"/>
  <c r="Y760" i="5"/>
  <c r="X760" i="5"/>
  <c r="Z759" i="5"/>
  <c r="Y759" i="5"/>
  <c r="X759" i="5"/>
  <c r="Z758" i="5"/>
  <c r="Y758" i="5"/>
  <c r="X758" i="5"/>
  <c r="Z757" i="5"/>
  <c r="Y757" i="5"/>
  <c r="X757" i="5"/>
  <c r="Z756" i="5"/>
  <c r="Y756" i="5"/>
  <c r="X756" i="5"/>
  <c r="Z755" i="5"/>
  <c r="Y755" i="5"/>
  <c r="X755" i="5"/>
  <c r="Z754" i="5"/>
  <c r="Y754" i="5"/>
  <c r="X754" i="5"/>
  <c r="Z753" i="5"/>
  <c r="Y753" i="5"/>
  <c r="X753" i="5"/>
  <c r="Z752" i="5"/>
  <c r="Y752" i="5"/>
  <c r="X752" i="5"/>
  <c r="Z751" i="5"/>
  <c r="Y751" i="5"/>
  <c r="X751" i="5"/>
  <c r="Z750" i="5"/>
  <c r="Y750" i="5"/>
  <c r="X750" i="5"/>
  <c r="Z749" i="5"/>
  <c r="Y749" i="5"/>
  <c r="X749" i="5"/>
  <c r="Z748" i="5"/>
  <c r="Y748" i="5"/>
  <c r="X748" i="5"/>
  <c r="Z747" i="5"/>
  <c r="Y747" i="5"/>
  <c r="X747" i="5"/>
  <c r="Z746" i="5"/>
  <c r="Y746" i="5"/>
  <c r="X746" i="5"/>
  <c r="Z745" i="5"/>
  <c r="Y745" i="5"/>
  <c r="X745" i="5"/>
  <c r="Z744" i="5"/>
  <c r="Y744" i="5"/>
  <c r="X744" i="5"/>
  <c r="Z743" i="5"/>
  <c r="Y743" i="5"/>
  <c r="X743" i="5"/>
  <c r="Z742" i="5"/>
  <c r="Y742" i="5"/>
  <c r="X742" i="5"/>
  <c r="Z741" i="5"/>
  <c r="Y741" i="5"/>
  <c r="X741" i="5"/>
  <c r="Z740" i="5"/>
  <c r="Y740" i="5"/>
  <c r="X740" i="5"/>
  <c r="Z739" i="5"/>
  <c r="Y739" i="5"/>
  <c r="X739" i="5"/>
  <c r="Z738" i="5"/>
  <c r="Y738" i="5"/>
  <c r="X738" i="5"/>
  <c r="Z737" i="5"/>
  <c r="Y737" i="5"/>
  <c r="X737" i="5"/>
  <c r="Z736" i="5"/>
  <c r="Y736" i="5"/>
  <c r="X736" i="5"/>
  <c r="Z735" i="5"/>
  <c r="Y735" i="5"/>
  <c r="X735" i="5"/>
  <c r="Z734" i="5"/>
  <c r="Y734" i="5"/>
  <c r="X734" i="5"/>
  <c r="Z733" i="5"/>
  <c r="Y733" i="5"/>
  <c r="X733" i="5"/>
  <c r="Z732" i="5"/>
  <c r="Y732" i="5"/>
  <c r="X732" i="5"/>
  <c r="Z731" i="5"/>
  <c r="Y731" i="5"/>
  <c r="X731" i="5"/>
  <c r="Z730" i="5"/>
  <c r="Y730" i="5"/>
  <c r="X730" i="5"/>
  <c r="Z729" i="5"/>
  <c r="Y729" i="5"/>
  <c r="X729" i="5"/>
  <c r="Z728" i="5"/>
  <c r="Y728" i="5"/>
  <c r="X728" i="5"/>
  <c r="Z727" i="5"/>
  <c r="Y727" i="5"/>
  <c r="X727" i="5"/>
  <c r="Z726" i="5"/>
  <c r="Y726" i="5"/>
  <c r="X726" i="5"/>
  <c r="Z725" i="5"/>
  <c r="Y725" i="5"/>
  <c r="X725" i="5"/>
  <c r="Z724" i="5"/>
  <c r="Y724" i="5"/>
  <c r="X724" i="5"/>
  <c r="Z723" i="5"/>
  <c r="Y723" i="5"/>
  <c r="X723" i="5"/>
  <c r="Z722" i="5"/>
  <c r="Y722" i="5"/>
  <c r="X722" i="5"/>
  <c r="Z721" i="5"/>
  <c r="Y721" i="5"/>
  <c r="X721" i="5"/>
  <c r="Z720" i="5"/>
  <c r="Y720" i="5"/>
  <c r="X720" i="5"/>
  <c r="Z719" i="5"/>
  <c r="Y719" i="5"/>
  <c r="X719" i="5"/>
  <c r="Z718" i="5"/>
  <c r="Y718" i="5"/>
  <c r="X718" i="5"/>
  <c r="Z717" i="5"/>
  <c r="Y717" i="5"/>
  <c r="X717" i="5"/>
  <c r="Z716" i="5"/>
  <c r="Y716" i="5"/>
  <c r="X716" i="5"/>
  <c r="Z715" i="5"/>
  <c r="Y715" i="5"/>
  <c r="X715" i="5"/>
  <c r="Z714" i="5"/>
  <c r="Y714" i="5"/>
  <c r="X714" i="5"/>
  <c r="Z713" i="5"/>
  <c r="Y713" i="5"/>
  <c r="X713" i="5"/>
  <c r="Z712" i="5"/>
  <c r="Y712" i="5"/>
  <c r="X712" i="5"/>
  <c r="Z711" i="5"/>
  <c r="Y711" i="5"/>
  <c r="X711" i="5"/>
  <c r="Z710" i="5"/>
  <c r="Y710" i="5"/>
  <c r="X710" i="5"/>
  <c r="Z709" i="5"/>
  <c r="Y709" i="5"/>
  <c r="X709" i="5"/>
  <c r="Z708" i="5"/>
  <c r="Y708" i="5"/>
  <c r="X708" i="5"/>
  <c r="Z707" i="5"/>
  <c r="Y707" i="5"/>
  <c r="X707" i="5"/>
  <c r="Z706" i="5"/>
  <c r="Y706" i="5"/>
  <c r="X706" i="5"/>
  <c r="Z705" i="5"/>
  <c r="Y705" i="5"/>
  <c r="X705" i="5"/>
  <c r="Z704" i="5"/>
  <c r="Y704" i="5"/>
  <c r="X704" i="5"/>
  <c r="Z703" i="5"/>
  <c r="Y703" i="5"/>
  <c r="X703" i="5"/>
  <c r="Z702" i="5"/>
  <c r="Y702" i="5"/>
  <c r="X702" i="5"/>
  <c r="Z701" i="5"/>
  <c r="Y701" i="5"/>
  <c r="X701" i="5"/>
  <c r="Z700" i="5"/>
  <c r="Y700" i="5"/>
  <c r="X700" i="5"/>
  <c r="Z699" i="5"/>
  <c r="Y699" i="5"/>
  <c r="X699" i="5"/>
  <c r="Z698" i="5"/>
  <c r="Y698" i="5"/>
  <c r="X698" i="5"/>
  <c r="Z697" i="5"/>
  <c r="Y697" i="5"/>
  <c r="X697" i="5"/>
  <c r="Z696" i="5"/>
  <c r="Y696" i="5"/>
  <c r="X696" i="5"/>
  <c r="Z695" i="5"/>
  <c r="Y695" i="5"/>
  <c r="X695" i="5"/>
  <c r="Z694" i="5"/>
  <c r="Y694" i="5"/>
  <c r="X694" i="5"/>
  <c r="Z693" i="5"/>
  <c r="Y693" i="5"/>
  <c r="X693" i="5"/>
  <c r="Z692" i="5"/>
  <c r="Y692" i="5"/>
  <c r="X692" i="5"/>
  <c r="Z691" i="5"/>
  <c r="Y691" i="5"/>
  <c r="X691" i="5"/>
  <c r="Z690" i="5"/>
  <c r="Y690" i="5"/>
  <c r="X690" i="5"/>
  <c r="Z689" i="5"/>
  <c r="Y689" i="5"/>
  <c r="X689" i="5"/>
  <c r="Z688" i="5"/>
  <c r="Y688" i="5"/>
  <c r="X688" i="5"/>
  <c r="Z687" i="5"/>
  <c r="Y687" i="5"/>
  <c r="X687" i="5"/>
  <c r="Z686" i="5"/>
  <c r="Y686" i="5"/>
  <c r="X686" i="5"/>
  <c r="Z685" i="5"/>
  <c r="Y685" i="5"/>
  <c r="X685" i="5"/>
  <c r="Z684" i="5"/>
  <c r="Y684" i="5"/>
  <c r="X684" i="5"/>
  <c r="Z683" i="5"/>
  <c r="Y683" i="5"/>
  <c r="X683" i="5"/>
  <c r="Z682" i="5"/>
  <c r="Y682" i="5"/>
  <c r="X682" i="5"/>
  <c r="Z681" i="5"/>
  <c r="Y681" i="5"/>
  <c r="X681" i="5"/>
  <c r="Z680" i="5"/>
  <c r="Y680" i="5"/>
  <c r="X680" i="5"/>
  <c r="Z679" i="5"/>
  <c r="Y679" i="5"/>
  <c r="X679" i="5"/>
  <c r="Z678" i="5"/>
  <c r="Y678" i="5"/>
  <c r="X678" i="5"/>
  <c r="Z677" i="5"/>
  <c r="Y677" i="5"/>
  <c r="X677" i="5"/>
  <c r="Z676" i="5"/>
  <c r="Y676" i="5"/>
  <c r="X676" i="5"/>
  <c r="Z675" i="5"/>
  <c r="Y675" i="5"/>
  <c r="X675" i="5"/>
  <c r="Z674" i="5"/>
  <c r="Y674" i="5"/>
  <c r="X674" i="5"/>
  <c r="Z673" i="5"/>
  <c r="Y673" i="5"/>
  <c r="X673" i="5"/>
  <c r="Z672" i="5"/>
  <c r="Y672" i="5"/>
  <c r="X672" i="5"/>
  <c r="Z671" i="5"/>
  <c r="Y671" i="5"/>
  <c r="X671" i="5"/>
  <c r="Z670" i="5"/>
  <c r="Y670" i="5"/>
  <c r="X670" i="5"/>
  <c r="Z669" i="5"/>
  <c r="Y669" i="5"/>
  <c r="X669" i="5"/>
  <c r="Z668" i="5"/>
  <c r="Y668" i="5"/>
  <c r="X668" i="5"/>
  <c r="Z667" i="5"/>
  <c r="Y667" i="5"/>
  <c r="X667" i="5"/>
  <c r="Z666" i="5"/>
  <c r="Y666" i="5"/>
  <c r="X666" i="5"/>
  <c r="Z665" i="5"/>
  <c r="Y665" i="5"/>
  <c r="X665" i="5"/>
  <c r="Z664" i="5"/>
  <c r="Y664" i="5"/>
  <c r="X664" i="5"/>
  <c r="Z663" i="5"/>
  <c r="Y663" i="5"/>
  <c r="X663" i="5"/>
  <c r="Z662" i="5"/>
  <c r="Y662" i="5"/>
  <c r="X662" i="5"/>
  <c r="Z661" i="5"/>
  <c r="Y661" i="5"/>
  <c r="X661" i="5"/>
  <c r="Z660" i="5"/>
  <c r="Y660" i="5"/>
  <c r="X660" i="5"/>
  <c r="Z659" i="5"/>
  <c r="Y659" i="5"/>
  <c r="X659" i="5"/>
  <c r="Z658" i="5"/>
  <c r="Y658" i="5"/>
  <c r="X658" i="5"/>
  <c r="Z657" i="5"/>
  <c r="Y657" i="5"/>
  <c r="X657" i="5"/>
  <c r="Z656" i="5"/>
  <c r="Y656" i="5"/>
  <c r="X656" i="5"/>
  <c r="Z655" i="5"/>
  <c r="Y655" i="5"/>
  <c r="X655" i="5"/>
  <c r="Z654" i="5"/>
  <c r="Y654" i="5"/>
  <c r="X654" i="5"/>
  <c r="Z653" i="5"/>
  <c r="Y653" i="5"/>
  <c r="X653" i="5"/>
  <c r="Z652" i="5"/>
  <c r="Y652" i="5"/>
  <c r="X652" i="5"/>
  <c r="Z651" i="5"/>
  <c r="Y651" i="5"/>
  <c r="X651" i="5"/>
  <c r="Z650" i="5"/>
  <c r="Y650" i="5"/>
  <c r="X650" i="5"/>
  <c r="Z649" i="5"/>
  <c r="Y649" i="5"/>
  <c r="X649" i="5"/>
  <c r="Z648" i="5"/>
  <c r="Y648" i="5"/>
  <c r="X648" i="5"/>
  <c r="Z647" i="5"/>
  <c r="Y647" i="5"/>
  <c r="X647" i="5"/>
  <c r="Z646" i="5"/>
  <c r="Y646" i="5"/>
  <c r="X646" i="5"/>
  <c r="Z645" i="5"/>
  <c r="Y645" i="5"/>
  <c r="X645" i="5"/>
  <c r="Z644" i="5"/>
  <c r="Y644" i="5"/>
  <c r="X644" i="5"/>
  <c r="Z643" i="5"/>
  <c r="Y643" i="5"/>
  <c r="X643" i="5"/>
  <c r="Z642" i="5"/>
  <c r="Y642" i="5"/>
  <c r="X642" i="5"/>
  <c r="Z641" i="5"/>
  <c r="Y641" i="5"/>
  <c r="X641" i="5"/>
  <c r="Z640" i="5"/>
  <c r="Y640" i="5"/>
  <c r="X640" i="5"/>
  <c r="Z639" i="5"/>
  <c r="Y639" i="5"/>
  <c r="X639" i="5"/>
  <c r="Z638" i="5"/>
  <c r="Y638" i="5"/>
  <c r="X638" i="5"/>
  <c r="Z637" i="5"/>
  <c r="Y637" i="5"/>
  <c r="X637" i="5"/>
  <c r="Z636" i="5"/>
  <c r="Y636" i="5"/>
  <c r="X636" i="5"/>
  <c r="Z635" i="5"/>
  <c r="Y635" i="5"/>
  <c r="X635" i="5"/>
  <c r="Z634" i="5"/>
  <c r="Y634" i="5"/>
  <c r="X634" i="5"/>
  <c r="Z633" i="5"/>
  <c r="Y633" i="5"/>
  <c r="X633" i="5"/>
  <c r="Z632" i="5"/>
  <c r="Y632" i="5"/>
  <c r="X632" i="5"/>
  <c r="Z631" i="5"/>
  <c r="Y631" i="5"/>
  <c r="X631" i="5"/>
  <c r="Z630" i="5"/>
  <c r="Y630" i="5"/>
  <c r="X630" i="5"/>
  <c r="Z629" i="5"/>
  <c r="Y629" i="5"/>
  <c r="X629" i="5"/>
  <c r="Z628" i="5"/>
  <c r="Y628" i="5"/>
  <c r="X628" i="5"/>
  <c r="Z627" i="5"/>
  <c r="Y627" i="5"/>
  <c r="X627" i="5"/>
  <c r="Z626" i="5"/>
  <c r="Y626" i="5"/>
  <c r="X626" i="5"/>
  <c r="Z625" i="5"/>
  <c r="Y625" i="5"/>
  <c r="X625" i="5"/>
  <c r="Z624" i="5"/>
  <c r="Y624" i="5"/>
  <c r="X624" i="5"/>
  <c r="Z623" i="5"/>
  <c r="Y623" i="5"/>
  <c r="X623" i="5"/>
  <c r="Z622" i="5"/>
  <c r="Y622" i="5"/>
  <c r="X622" i="5"/>
  <c r="Z621" i="5"/>
  <c r="Y621" i="5"/>
  <c r="X621" i="5"/>
  <c r="Z620" i="5"/>
  <c r="Y620" i="5"/>
  <c r="X620" i="5"/>
  <c r="Z619" i="5"/>
  <c r="Y619" i="5"/>
  <c r="X619" i="5"/>
  <c r="Z618" i="5"/>
  <c r="Y618" i="5"/>
  <c r="X618" i="5"/>
  <c r="Z617" i="5"/>
  <c r="Y617" i="5"/>
  <c r="X617" i="5"/>
  <c r="Z616" i="5"/>
  <c r="Y616" i="5"/>
  <c r="X616" i="5"/>
  <c r="Z615" i="5"/>
  <c r="Y615" i="5"/>
  <c r="X615" i="5"/>
  <c r="Z614" i="5"/>
  <c r="Y614" i="5"/>
  <c r="X614" i="5"/>
  <c r="Z613" i="5"/>
  <c r="Y613" i="5"/>
  <c r="X613" i="5"/>
  <c r="Z612" i="5"/>
  <c r="Y612" i="5"/>
  <c r="X612" i="5"/>
  <c r="Z611" i="5"/>
  <c r="Y611" i="5"/>
  <c r="X611" i="5"/>
  <c r="Z610" i="5"/>
  <c r="Y610" i="5"/>
  <c r="X610" i="5"/>
  <c r="Z609" i="5"/>
  <c r="Y609" i="5"/>
  <c r="X609" i="5"/>
  <c r="Z608" i="5"/>
  <c r="Y608" i="5"/>
  <c r="X608" i="5"/>
  <c r="Z607" i="5"/>
  <c r="Y607" i="5"/>
  <c r="X607" i="5"/>
  <c r="Z606" i="5"/>
  <c r="Y606" i="5"/>
  <c r="X606" i="5"/>
  <c r="Z605" i="5"/>
  <c r="Y605" i="5"/>
  <c r="X605" i="5"/>
  <c r="Z604" i="5"/>
  <c r="Y604" i="5"/>
  <c r="X604" i="5"/>
  <c r="Z603" i="5"/>
  <c r="Y603" i="5"/>
  <c r="X603" i="5"/>
  <c r="Z602" i="5"/>
  <c r="Y602" i="5"/>
  <c r="X602" i="5"/>
  <c r="Z601" i="5"/>
  <c r="Y601" i="5"/>
  <c r="X601" i="5"/>
  <c r="Z600" i="5"/>
  <c r="Y600" i="5"/>
  <c r="X600" i="5"/>
  <c r="Z599" i="5"/>
  <c r="Y599" i="5"/>
  <c r="X599" i="5"/>
  <c r="Z598" i="5"/>
  <c r="Y598" i="5"/>
  <c r="X598" i="5"/>
  <c r="Z597" i="5"/>
  <c r="Y597" i="5"/>
  <c r="X597" i="5"/>
  <c r="Z596" i="5"/>
  <c r="Y596" i="5"/>
  <c r="X596" i="5"/>
  <c r="Z595" i="5"/>
  <c r="Y595" i="5"/>
  <c r="X595" i="5"/>
  <c r="Z594" i="5"/>
  <c r="Y594" i="5"/>
  <c r="X594" i="5"/>
  <c r="Z593" i="5"/>
  <c r="Y593" i="5"/>
  <c r="X593" i="5"/>
  <c r="Z592" i="5"/>
  <c r="Y592" i="5"/>
  <c r="X592" i="5"/>
  <c r="Z591" i="5"/>
  <c r="Y591" i="5"/>
  <c r="X591" i="5"/>
  <c r="Z590" i="5"/>
  <c r="Y590" i="5"/>
  <c r="X590" i="5"/>
  <c r="Z589" i="5"/>
  <c r="Y589" i="5"/>
  <c r="X589" i="5"/>
  <c r="Z588" i="5"/>
  <c r="Y588" i="5"/>
  <c r="X588" i="5"/>
  <c r="Z587" i="5"/>
  <c r="Y587" i="5"/>
  <c r="X587" i="5"/>
  <c r="Z586" i="5"/>
  <c r="Y586" i="5"/>
  <c r="X586" i="5"/>
  <c r="Z585" i="5"/>
  <c r="Y585" i="5"/>
  <c r="X585" i="5"/>
  <c r="Z584" i="5"/>
  <c r="Y584" i="5"/>
  <c r="X584" i="5"/>
  <c r="Z583" i="5"/>
  <c r="Y583" i="5"/>
  <c r="X583" i="5"/>
  <c r="Z582" i="5"/>
  <c r="Y582" i="5"/>
  <c r="X582" i="5"/>
  <c r="Z581" i="5"/>
  <c r="Y581" i="5"/>
  <c r="X581" i="5"/>
  <c r="Z580" i="5"/>
  <c r="Y580" i="5"/>
  <c r="X580" i="5"/>
  <c r="Z579" i="5"/>
  <c r="Y579" i="5"/>
  <c r="X579" i="5"/>
  <c r="Z578" i="5"/>
  <c r="Y578" i="5"/>
  <c r="X578" i="5"/>
  <c r="Z577" i="5"/>
  <c r="Y577" i="5"/>
  <c r="X577" i="5"/>
  <c r="Z576" i="5"/>
  <c r="Y576" i="5"/>
  <c r="X576" i="5"/>
  <c r="Z575" i="5"/>
  <c r="Y575" i="5"/>
  <c r="X575" i="5"/>
  <c r="Z574" i="5"/>
  <c r="Y574" i="5"/>
  <c r="X574" i="5"/>
  <c r="Z573" i="5"/>
  <c r="Y573" i="5"/>
  <c r="X573" i="5"/>
  <c r="Z572" i="5"/>
  <c r="Y572" i="5"/>
  <c r="X572" i="5"/>
  <c r="Z571" i="5"/>
  <c r="Y571" i="5"/>
  <c r="X571" i="5"/>
  <c r="Z570" i="5"/>
  <c r="Y570" i="5"/>
  <c r="X570" i="5"/>
  <c r="Z569" i="5"/>
  <c r="Y569" i="5"/>
  <c r="X569" i="5"/>
  <c r="Z568" i="5"/>
  <c r="Y568" i="5"/>
  <c r="X568" i="5"/>
  <c r="Z567" i="5"/>
  <c r="Y567" i="5"/>
  <c r="X567" i="5"/>
  <c r="Z566" i="5"/>
  <c r="Y566" i="5"/>
  <c r="X566" i="5"/>
  <c r="Z565" i="5"/>
  <c r="Y565" i="5"/>
  <c r="X565" i="5"/>
  <c r="Z564" i="5"/>
  <c r="Y564" i="5"/>
  <c r="X564" i="5"/>
  <c r="Z563" i="5"/>
  <c r="Y563" i="5"/>
  <c r="X563" i="5"/>
  <c r="Z562" i="5"/>
  <c r="Y562" i="5"/>
  <c r="X562" i="5"/>
  <c r="Z561" i="5"/>
  <c r="Y561" i="5"/>
  <c r="X561" i="5"/>
  <c r="Z560" i="5"/>
  <c r="Y560" i="5"/>
  <c r="X560" i="5"/>
  <c r="Z559" i="5"/>
  <c r="Y559" i="5"/>
  <c r="X559" i="5"/>
  <c r="Z558" i="5"/>
  <c r="Y558" i="5"/>
  <c r="X558" i="5"/>
  <c r="Z557" i="5"/>
  <c r="Y557" i="5"/>
  <c r="X557" i="5"/>
  <c r="Z556" i="5"/>
  <c r="Y556" i="5"/>
  <c r="X556" i="5"/>
  <c r="Z555" i="5"/>
  <c r="Y555" i="5"/>
  <c r="X555" i="5"/>
  <c r="Z554" i="5"/>
  <c r="Y554" i="5"/>
  <c r="X554" i="5"/>
  <c r="Z553" i="5"/>
  <c r="Y553" i="5"/>
  <c r="X553" i="5"/>
  <c r="Z552" i="5"/>
  <c r="Y552" i="5"/>
  <c r="X552" i="5"/>
  <c r="Z551" i="5"/>
  <c r="Y551" i="5"/>
  <c r="X551" i="5"/>
  <c r="Z550" i="5"/>
  <c r="Y550" i="5"/>
  <c r="X550" i="5"/>
  <c r="Z549" i="5"/>
  <c r="Y549" i="5"/>
  <c r="X549" i="5"/>
  <c r="Z548" i="5"/>
  <c r="Y548" i="5"/>
  <c r="X548" i="5"/>
  <c r="Z547" i="5"/>
  <c r="Y547" i="5"/>
  <c r="X547" i="5"/>
  <c r="Z546" i="5"/>
  <c r="Y546" i="5"/>
  <c r="X546" i="5"/>
  <c r="Z545" i="5"/>
  <c r="Y545" i="5"/>
  <c r="X545" i="5"/>
  <c r="Z544" i="5"/>
  <c r="Y544" i="5"/>
  <c r="X544" i="5"/>
  <c r="Z543" i="5"/>
  <c r="Y543" i="5"/>
  <c r="X543" i="5"/>
  <c r="Z542" i="5"/>
  <c r="Y542" i="5"/>
  <c r="X542" i="5"/>
  <c r="Z541" i="5"/>
  <c r="Y541" i="5"/>
  <c r="X541" i="5"/>
  <c r="Z540" i="5"/>
  <c r="Y540" i="5"/>
  <c r="X540" i="5"/>
  <c r="Z539" i="5"/>
  <c r="Y539" i="5"/>
  <c r="X539" i="5"/>
  <c r="Z538" i="5"/>
  <c r="Y538" i="5"/>
  <c r="X538" i="5"/>
  <c r="Z537" i="5"/>
  <c r="Y537" i="5"/>
  <c r="X537" i="5"/>
  <c r="Z536" i="5"/>
  <c r="Y536" i="5"/>
  <c r="X536" i="5"/>
  <c r="Z535" i="5"/>
  <c r="Y535" i="5"/>
  <c r="X535" i="5"/>
  <c r="Z534" i="5"/>
  <c r="Y534" i="5"/>
  <c r="X534" i="5"/>
  <c r="Z533" i="5"/>
  <c r="Y533" i="5"/>
  <c r="X533" i="5"/>
  <c r="Z532" i="5"/>
  <c r="Y532" i="5"/>
  <c r="X532" i="5"/>
  <c r="Z531" i="5"/>
  <c r="Y531" i="5"/>
  <c r="X531" i="5"/>
  <c r="Z530" i="5"/>
  <c r="Y530" i="5"/>
  <c r="X530" i="5"/>
  <c r="Z529" i="5"/>
  <c r="Y529" i="5"/>
  <c r="X529" i="5"/>
  <c r="Z528" i="5"/>
  <c r="Y528" i="5"/>
  <c r="X528" i="5"/>
  <c r="Z527" i="5"/>
  <c r="Y527" i="5"/>
  <c r="X527" i="5"/>
  <c r="Z526" i="5"/>
  <c r="Y526" i="5"/>
  <c r="X526" i="5"/>
  <c r="Z525" i="5"/>
  <c r="Y525" i="5"/>
  <c r="X525" i="5"/>
  <c r="Z524" i="5"/>
  <c r="Y524" i="5"/>
  <c r="X524" i="5"/>
  <c r="Z523" i="5"/>
  <c r="Y523" i="5"/>
  <c r="X523" i="5"/>
  <c r="Z522" i="5"/>
  <c r="Y522" i="5"/>
  <c r="X522" i="5"/>
  <c r="Z521" i="5"/>
  <c r="Y521" i="5"/>
  <c r="X521" i="5"/>
  <c r="Z520" i="5"/>
  <c r="Y520" i="5"/>
  <c r="X520" i="5"/>
  <c r="Z519" i="5"/>
  <c r="Y519" i="5"/>
  <c r="X519" i="5"/>
  <c r="Z518" i="5"/>
  <c r="Y518" i="5"/>
  <c r="X518" i="5"/>
  <c r="Z517" i="5"/>
  <c r="Y517" i="5"/>
  <c r="X517" i="5"/>
  <c r="Z516" i="5"/>
  <c r="Y516" i="5"/>
  <c r="X516" i="5"/>
  <c r="Z515" i="5"/>
  <c r="Y515" i="5"/>
  <c r="X515" i="5"/>
  <c r="Z514" i="5"/>
  <c r="Y514" i="5"/>
  <c r="X514" i="5"/>
  <c r="Z513" i="5"/>
  <c r="Y513" i="5"/>
  <c r="X513" i="5"/>
  <c r="Z512" i="5"/>
  <c r="Y512" i="5"/>
  <c r="X512" i="5"/>
  <c r="Z511" i="5"/>
  <c r="Y511" i="5"/>
  <c r="X511" i="5"/>
  <c r="Z510" i="5"/>
  <c r="Y510" i="5"/>
  <c r="X510" i="5"/>
  <c r="Z509" i="5"/>
  <c r="Y509" i="5"/>
  <c r="X509" i="5"/>
  <c r="Z508" i="5"/>
  <c r="Y508" i="5"/>
  <c r="X508" i="5"/>
  <c r="Z507" i="5"/>
  <c r="Y507" i="5"/>
  <c r="X507" i="5"/>
  <c r="Z506" i="5"/>
  <c r="Y506" i="5"/>
  <c r="X506" i="5"/>
  <c r="Z505" i="5"/>
  <c r="Y505" i="5"/>
  <c r="X505" i="5"/>
  <c r="Z504" i="5"/>
  <c r="Y504" i="5"/>
  <c r="X504" i="5"/>
  <c r="Z503" i="5"/>
  <c r="Y503" i="5"/>
  <c r="X503" i="5"/>
  <c r="Z502" i="5"/>
  <c r="Y502" i="5"/>
  <c r="X502" i="5"/>
  <c r="Z501" i="5"/>
  <c r="Y501" i="5"/>
  <c r="X501" i="5"/>
  <c r="Z500" i="5"/>
  <c r="Y500" i="5"/>
  <c r="X500" i="5"/>
  <c r="Z499" i="5"/>
  <c r="Y499" i="5"/>
  <c r="X499" i="5"/>
  <c r="Z498" i="5"/>
  <c r="Y498" i="5"/>
  <c r="X498" i="5"/>
  <c r="Z497" i="5"/>
  <c r="Y497" i="5"/>
  <c r="X497" i="5"/>
  <c r="Z496" i="5"/>
  <c r="Y496" i="5"/>
  <c r="X496" i="5"/>
  <c r="Z495" i="5"/>
  <c r="Y495" i="5"/>
  <c r="X495" i="5"/>
  <c r="Z494" i="5"/>
  <c r="Y494" i="5"/>
  <c r="X494" i="5"/>
  <c r="Z493" i="5"/>
  <c r="Y493" i="5"/>
  <c r="X493" i="5"/>
  <c r="Z492" i="5"/>
  <c r="Y492" i="5"/>
  <c r="X492" i="5"/>
  <c r="Z491" i="5"/>
  <c r="Y491" i="5"/>
  <c r="X491" i="5"/>
  <c r="Z490" i="5"/>
  <c r="Y490" i="5"/>
  <c r="X490" i="5"/>
  <c r="Z489" i="5"/>
  <c r="Y489" i="5"/>
  <c r="X489" i="5"/>
  <c r="Z488" i="5"/>
  <c r="Y488" i="5"/>
  <c r="X488" i="5"/>
  <c r="Z487" i="5"/>
  <c r="Y487" i="5"/>
  <c r="X487" i="5"/>
  <c r="Z486" i="5"/>
  <c r="Y486" i="5"/>
  <c r="X486" i="5"/>
  <c r="Z485" i="5"/>
  <c r="Y485" i="5"/>
  <c r="X485" i="5"/>
  <c r="Z484" i="5"/>
  <c r="Y484" i="5"/>
  <c r="X484" i="5"/>
  <c r="Z483" i="5"/>
  <c r="Y483" i="5"/>
  <c r="X483" i="5"/>
  <c r="Z482" i="5"/>
  <c r="Y482" i="5"/>
  <c r="X482" i="5"/>
  <c r="Z481" i="5"/>
  <c r="Y481" i="5"/>
  <c r="X481" i="5"/>
  <c r="Z480" i="5"/>
  <c r="Y480" i="5"/>
  <c r="X480" i="5"/>
  <c r="Z479" i="5"/>
  <c r="Y479" i="5"/>
  <c r="X479" i="5"/>
  <c r="Z478" i="5"/>
  <c r="Y478" i="5"/>
  <c r="X478" i="5"/>
  <c r="Z477" i="5"/>
  <c r="Y477" i="5"/>
  <c r="X477" i="5"/>
  <c r="Z476" i="5"/>
  <c r="Y476" i="5"/>
  <c r="X476" i="5"/>
  <c r="Z475" i="5"/>
  <c r="Y475" i="5"/>
  <c r="X475" i="5"/>
  <c r="Z474" i="5"/>
  <c r="Y474" i="5"/>
  <c r="X474" i="5"/>
  <c r="Z473" i="5"/>
  <c r="Y473" i="5"/>
  <c r="X473" i="5"/>
  <c r="Z472" i="5"/>
  <c r="Y472" i="5"/>
  <c r="X472" i="5"/>
  <c r="Z471" i="5"/>
  <c r="Y471" i="5"/>
  <c r="X471" i="5"/>
  <c r="Z470" i="5"/>
  <c r="Y470" i="5"/>
  <c r="X470" i="5"/>
  <c r="Z469" i="5"/>
  <c r="Y469" i="5"/>
  <c r="X469" i="5"/>
  <c r="Z468" i="5"/>
  <c r="Y468" i="5"/>
  <c r="X468" i="5"/>
  <c r="Z467" i="5"/>
  <c r="Y467" i="5"/>
  <c r="X467" i="5"/>
  <c r="Z466" i="5"/>
  <c r="Y466" i="5"/>
  <c r="X466" i="5"/>
  <c r="Z465" i="5"/>
  <c r="Y465" i="5"/>
  <c r="X465" i="5"/>
  <c r="Z464" i="5"/>
  <c r="Y464" i="5"/>
  <c r="X464" i="5"/>
  <c r="Z463" i="5"/>
  <c r="Y463" i="5"/>
  <c r="X463" i="5"/>
  <c r="Z462" i="5"/>
  <c r="Y462" i="5"/>
  <c r="X462" i="5"/>
  <c r="Z461" i="5"/>
  <c r="Y461" i="5"/>
  <c r="X461" i="5"/>
  <c r="Z460" i="5"/>
  <c r="Y460" i="5"/>
  <c r="X460" i="5"/>
  <c r="Z459" i="5"/>
  <c r="Y459" i="5"/>
  <c r="X459" i="5"/>
  <c r="Z458" i="5"/>
  <c r="Y458" i="5"/>
  <c r="X458" i="5"/>
  <c r="Z457" i="5"/>
  <c r="Y457" i="5"/>
  <c r="X457" i="5"/>
  <c r="Z456" i="5"/>
  <c r="Y456" i="5"/>
  <c r="X456" i="5"/>
  <c r="Z455" i="5"/>
  <c r="Y455" i="5"/>
  <c r="X455" i="5"/>
  <c r="Z454" i="5"/>
  <c r="Y454" i="5"/>
  <c r="X454" i="5"/>
  <c r="Z453" i="5"/>
  <c r="Y453" i="5"/>
  <c r="X453" i="5"/>
  <c r="Z452" i="5"/>
  <c r="Y452" i="5"/>
  <c r="X452" i="5"/>
  <c r="Z451" i="5"/>
  <c r="Y451" i="5"/>
  <c r="X451" i="5"/>
  <c r="Z450" i="5"/>
  <c r="Y450" i="5"/>
  <c r="X450" i="5"/>
  <c r="Z449" i="5"/>
  <c r="Y449" i="5"/>
  <c r="X449" i="5"/>
  <c r="Z448" i="5"/>
  <c r="Y448" i="5"/>
  <c r="X448" i="5"/>
  <c r="Z447" i="5"/>
  <c r="Y447" i="5"/>
  <c r="X447" i="5"/>
  <c r="Z446" i="5"/>
  <c r="Y446" i="5"/>
  <c r="X446" i="5"/>
  <c r="Z445" i="5"/>
  <c r="Y445" i="5"/>
  <c r="X445" i="5"/>
  <c r="Z444" i="5"/>
  <c r="Y444" i="5"/>
  <c r="X444" i="5"/>
  <c r="Z443" i="5"/>
  <c r="Y443" i="5"/>
  <c r="X443" i="5"/>
  <c r="Z442" i="5"/>
  <c r="Y442" i="5"/>
  <c r="X442" i="5"/>
  <c r="Z441" i="5"/>
  <c r="Y441" i="5"/>
  <c r="X441" i="5"/>
  <c r="Z440" i="5"/>
  <c r="Y440" i="5"/>
  <c r="X440" i="5"/>
  <c r="Z439" i="5"/>
  <c r="Y439" i="5"/>
  <c r="X439" i="5"/>
  <c r="Z438" i="5"/>
  <c r="Y438" i="5"/>
  <c r="X438" i="5"/>
  <c r="Z437" i="5"/>
  <c r="Y437" i="5"/>
  <c r="X437" i="5"/>
  <c r="Z436" i="5"/>
  <c r="Y436" i="5"/>
  <c r="X436" i="5"/>
  <c r="Z435" i="5"/>
  <c r="Y435" i="5"/>
  <c r="X435" i="5"/>
  <c r="Z434" i="5"/>
  <c r="Y434" i="5"/>
  <c r="X434" i="5"/>
  <c r="Z433" i="5"/>
  <c r="Y433" i="5"/>
  <c r="X433" i="5"/>
  <c r="Z432" i="5"/>
  <c r="Y432" i="5"/>
  <c r="X432" i="5"/>
  <c r="Z431" i="5"/>
  <c r="Y431" i="5"/>
  <c r="X431" i="5"/>
  <c r="Z430" i="5"/>
  <c r="Y430" i="5"/>
  <c r="X430" i="5"/>
  <c r="Z429" i="5"/>
  <c r="Y429" i="5"/>
  <c r="X429" i="5"/>
  <c r="Z428" i="5"/>
  <c r="Y428" i="5"/>
  <c r="X428" i="5"/>
  <c r="Z427" i="5"/>
  <c r="Y427" i="5"/>
  <c r="X427" i="5"/>
  <c r="Z426" i="5"/>
  <c r="Y426" i="5"/>
  <c r="X426" i="5"/>
  <c r="Z425" i="5"/>
  <c r="Y425" i="5"/>
  <c r="X425" i="5"/>
  <c r="Z424" i="5"/>
  <c r="Y424" i="5"/>
  <c r="X424" i="5"/>
  <c r="Z423" i="5"/>
  <c r="Y423" i="5"/>
  <c r="X423" i="5"/>
  <c r="Z422" i="5"/>
  <c r="Y422" i="5"/>
  <c r="X422" i="5"/>
  <c r="Z421" i="5"/>
  <c r="Y421" i="5"/>
  <c r="X421" i="5"/>
  <c r="Z420" i="5"/>
  <c r="Y420" i="5"/>
  <c r="X420" i="5"/>
  <c r="Z419" i="5"/>
  <c r="Y419" i="5"/>
  <c r="X419" i="5"/>
  <c r="Z418" i="5"/>
  <c r="Y418" i="5"/>
  <c r="X418" i="5"/>
  <c r="Z417" i="5"/>
  <c r="Y417" i="5"/>
  <c r="X417" i="5"/>
  <c r="Z416" i="5"/>
  <c r="Y416" i="5"/>
  <c r="X416" i="5"/>
  <c r="Z415" i="5"/>
  <c r="Y415" i="5"/>
  <c r="X415" i="5"/>
  <c r="Z414" i="5"/>
  <c r="Y414" i="5"/>
  <c r="X414" i="5"/>
  <c r="Z413" i="5"/>
  <c r="Y413" i="5"/>
  <c r="X413" i="5"/>
  <c r="Z412" i="5"/>
  <c r="Y412" i="5"/>
  <c r="X412" i="5"/>
  <c r="Z411" i="5"/>
  <c r="Y411" i="5"/>
  <c r="X411" i="5"/>
  <c r="Z410" i="5"/>
  <c r="Y410" i="5"/>
  <c r="X410" i="5"/>
  <c r="Z409" i="5"/>
  <c r="Y409" i="5"/>
  <c r="X409" i="5"/>
  <c r="Z408" i="5"/>
  <c r="Y408" i="5"/>
  <c r="X408" i="5"/>
  <c r="Z407" i="5"/>
  <c r="Y407" i="5"/>
  <c r="X407" i="5"/>
  <c r="Z406" i="5"/>
  <c r="Y406" i="5"/>
  <c r="X406" i="5"/>
  <c r="Z405" i="5"/>
  <c r="Y405" i="5"/>
  <c r="X405" i="5"/>
  <c r="Z404" i="5"/>
  <c r="Y404" i="5"/>
  <c r="X404" i="5"/>
  <c r="Z403" i="5"/>
  <c r="Y403" i="5"/>
  <c r="X403" i="5"/>
  <c r="Z402" i="5"/>
  <c r="Y402" i="5"/>
  <c r="X402" i="5"/>
  <c r="Z401" i="5"/>
  <c r="Y401" i="5"/>
  <c r="X401" i="5"/>
  <c r="Z400" i="5"/>
  <c r="Y400" i="5"/>
  <c r="X400" i="5"/>
  <c r="Z399" i="5"/>
  <c r="Y399" i="5"/>
  <c r="X399" i="5"/>
  <c r="Z398" i="5"/>
  <c r="Y398" i="5"/>
  <c r="X398" i="5"/>
  <c r="Z397" i="5"/>
  <c r="Y397" i="5"/>
  <c r="X397" i="5"/>
  <c r="Z396" i="5"/>
  <c r="Y396" i="5"/>
  <c r="X396" i="5"/>
  <c r="Z395" i="5"/>
  <c r="Y395" i="5"/>
  <c r="X395" i="5"/>
  <c r="Z394" i="5"/>
  <c r="Y394" i="5"/>
  <c r="X394" i="5"/>
  <c r="Z393" i="5"/>
  <c r="Y393" i="5"/>
  <c r="X393" i="5"/>
  <c r="Z392" i="5"/>
  <c r="Y392" i="5"/>
  <c r="X392" i="5"/>
  <c r="Z391" i="5"/>
  <c r="Y391" i="5"/>
  <c r="X391" i="5"/>
  <c r="Z390" i="5"/>
  <c r="Y390" i="5"/>
  <c r="X390" i="5"/>
  <c r="Z389" i="5"/>
  <c r="Y389" i="5"/>
  <c r="X389" i="5"/>
  <c r="Z388" i="5"/>
  <c r="Y388" i="5"/>
  <c r="X388" i="5"/>
  <c r="Z387" i="5"/>
  <c r="Y387" i="5"/>
  <c r="X387" i="5"/>
  <c r="Z386" i="5"/>
  <c r="Y386" i="5"/>
  <c r="X386" i="5"/>
  <c r="Z385" i="5"/>
  <c r="Y385" i="5"/>
  <c r="X385" i="5"/>
  <c r="Z384" i="5"/>
  <c r="Y384" i="5"/>
  <c r="X384" i="5"/>
  <c r="Z383" i="5"/>
  <c r="Y383" i="5"/>
  <c r="X383" i="5"/>
  <c r="Z382" i="5"/>
  <c r="Y382" i="5"/>
  <c r="X382" i="5"/>
  <c r="Z381" i="5"/>
  <c r="Y381" i="5"/>
  <c r="X381" i="5"/>
  <c r="Z380" i="5"/>
  <c r="Y380" i="5"/>
  <c r="X380" i="5"/>
  <c r="Z379" i="5"/>
  <c r="Y379" i="5"/>
  <c r="X379" i="5"/>
  <c r="Z378" i="5"/>
  <c r="Y378" i="5"/>
  <c r="X378" i="5"/>
  <c r="Z377" i="5"/>
  <c r="Y377" i="5"/>
  <c r="X377" i="5"/>
  <c r="Z376" i="5"/>
  <c r="Y376" i="5"/>
  <c r="X376" i="5"/>
  <c r="Z375" i="5"/>
  <c r="Y375" i="5"/>
  <c r="X375" i="5"/>
  <c r="Z374" i="5"/>
  <c r="Y374" i="5"/>
  <c r="X374" i="5"/>
  <c r="Z373" i="5"/>
  <c r="Y373" i="5"/>
  <c r="X373" i="5"/>
  <c r="Z372" i="5"/>
  <c r="Y372" i="5"/>
  <c r="X372" i="5"/>
  <c r="Z371" i="5"/>
  <c r="Y371" i="5"/>
  <c r="X371" i="5"/>
  <c r="Z370" i="5"/>
  <c r="Y370" i="5"/>
  <c r="X370" i="5"/>
  <c r="Z369" i="5"/>
  <c r="Y369" i="5"/>
  <c r="X369" i="5"/>
  <c r="Z368" i="5"/>
  <c r="Y368" i="5"/>
  <c r="X368" i="5"/>
  <c r="Z367" i="5"/>
  <c r="Y367" i="5"/>
  <c r="X367" i="5"/>
  <c r="Z366" i="5"/>
  <c r="Y366" i="5"/>
  <c r="X366" i="5"/>
  <c r="Z365" i="5"/>
  <c r="Y365" i="5"/>
  <c r="X365" i="5"/>
  <c r="Z364" i="5"/>
  <c r="Y364" i="5"/>
  <c r="X364" i="5"/>
  <c r="Z363" i="5"/>
  <c r="Y363" i="5"/>
  <c r="X363" i="5"/>
  <c r="Z362" i="5"/>
  <c r="Y362" i="5"/>
  <c r="X362" i="5"/>
  <c r="Z361" i="5"/>
  <c r="Y361" i="5"/>
  <c r="X361" i="5"/>
  <c r="Z360" i="5"/>
  <c r="Y360" i="5"/>
  <c r="X360" i="5"/>
  <c r="Z359" i="5"/>
  <c r="Y359" i="5"/>
  <c r="X359" i="5"/>
  <c r="Z358" i="5"/>
  <c r="Y358" i="5"/>
  <c r="X358" i="5"/>
  <c r="Z357" i="5"/>
  <c r="Y357" i="5"/>
  <c r="X357" i="5"/>
  <c r="Z356" i="5"/>
  <c r="Y356" i="5"/>
  <c r="X356" i="5"/>
  <c r="Z355" i="5"/>
  <c r="Y355" i="5"/>
  <c r="X355" i="5"/>
  <c r="Z354" i="5"/>
  <c r="Y354" i="5"/>
  <c r="X354" i="5"/>
  <c r="Z353" i="5"/>
  <c r="Y353" i="5"/>
  <c r="X353" i="5"/>
  <c r="Z352" i="5"/>
  <c r="Y352" i="5"/>
  <c r="X352" i="5"/>
  <c r="Z351" i="5"/>
  <c r="Y351" i="5"/>
  <c r="X351" i="5"/>
  <c r="Z350" i="5"/>
  <c r="Y350" i="5"/>
  <c r="X350" i="5"/>
  <c r="Z349" i="5"/>
  <c r="Y349" i="5"/>
  <c r="X349" i="5"/>
  <c r="Z348" i="5"/>
  <c r="Y348" i="5"/>
  <c r="X348" i="5"/>
  <c r="Z347" i="5"/>
  <c r="Y347" i="5"/>
  <c r="X347" i="5"/>
  <c r="Z346" i="5"/>
  <c r="Y346" i="5"/>
  <c r="X346" i="5"/>
  <c r="Z345" i="5"/>
  <c r="Y345" i="5"/>
  <c r="X345" i="5"/>
  <c r="Z344" i="5"/>
  <c r="Y344" i="5"/>
  <c r="X344" i="5"/>
  <c r="Z343" i="5"/>
  <c r="Y343" i="5"/>
  <c r="X343" i="5"/>
  <c r="Z342" i="5"/>
  <c r="Y342" i="5"/>
  <c r="X342" i="5"/>
  <c r="Z341" i="5"/>
  <c r="Y341" i="5"/>
  <c r="X341" i="5"/>
  <c r="Z340" i="5"/>
  <c r="Y340" i="5"/>
  <c r="X340" i="5"/>
  <c r="Z339" i="5"/>
  <c r="Y339" i="5"/>
  <c r="X339" i="5"/>
  <c r="Z338" i="5"/>
  <c r="Y338" i="5"/>
  <c r="X338" i="5"/>
  <c r="Z337" i="5"/>
  <c r="Y337" i="5"/>
  <c r="X337" i="5"/>
  <c r="Z336" i="5"/>
  <c r="Y336" i="5"/>
  <c r="X336" i="5"/>
  <c r="Z335" i="5"/>
  <c r="Y335" i="5"/>
  <c r="X335" i="5"/>
  <c r="Z334" i="5"/>
  <c r="Y334" i="5"/>
  <c r="X334" i="5"/>
  <c r="Z333" i="5"/>
  <c r="Y333" i="5"/>
  <c r="X333" i="5"/>
  <c r="Z332" i="5"/>
  <c r="Y332" i="5"/>
  <c r="X332" i="5"/>
  <c r="Z331" i="5"/>
  <c r="Y331" i="5"/>
  <c r="X331" i="5"/>
  <c r="Z330" i="5"/>
  <c r="Y330" i="5"/>
  <c r="X330" i="5"/>
  <c r="Z329" i="5"/>
  <c r="Y329" i="5"/>
  <c r="X329" i="5"/>
  <c r="Z328" i="5"/>
  <c r="Y328" i="5"/>
  <c r="X328" i="5"/>
  <c r="Z327" i="5"/>
  <c r="Y327" i="5"/>
  <c r="X327" i="5"/>
  <c r="Z326" i="5"/>
  <c r="Y326" i="5"/>
  <c r="X326" i="5"/>
  <c r="Z325" i="5"/>
  <c r="Y325" i="5"/>
  <c r="X325" i="5"/>
  <c r="Z324" i="5"/>
  <c r="Y324" i="5"/>
  <c r="X324" i="5"/>
  <c r="Z323" i="5"/>
  <c r="Y323" i="5"/>
  <c r="X323" i="5"/>
  <c r="Z322" i="5"/>
  <c r="Y322" i="5"/>
  <c r="X322" i="5"/>
  <c r="Z321" i="5"/>
  <c r="Y321" i="5"/>
  <c r="X321" i="5"/>
  <c r="Z320" i="5"/>
  <c r="Y320" i="5"/>
  <c r="X320" i="5"/>
  <c r="Z319" i="5"/>
  <c r="Y319" i="5"/>
  <c r="X319" i="5"/>
  <c r="Z318" i="5"/>
  <c r="Y318" i="5"/>
  <c r="X318" i="5"/>
  <c r="Z317" i="5"/>
  <c r="Y317" i="5"/>
  <c r="X317" i="5"/>
  <c r="Z316" i="5"/>
  <c r="Y316" i="5"/>
  <c r="X316" i="5"/>
  <c r="Z315" i="5"/>
  <c r="Y315" i="5"/>
  <c r="X315" i="5"/>
  <c r="Z314" i="5"/>
  <c r="Y314" i="5"/>
  <c r="X314" i="5"/>
  <c r="Z313" i="5"/>
  <c r="Y313" i="5"/>
  <c r="X313" i="5"/>
  <c r="Z312" i="5"/>
  <c r="Y312" i="5"/>
  <c r="X312" i="5"/>
  <c r="Z311" i="5"/>
  <c r="Y311" i="5"/>
  <c r="X311" i="5"/>
  <c r="Z310" i="5"/>
  <c r="Y310" i="5"/>
  <c r="X310" i="5"/>
  <c r="Z309" i="5"/>
  <c r="Y309" i="5"/>
  <c r="X309" i="5"/>
  <c r="Z308" i="5"/>
  <c r="Y308" i="5"/>
  <c r="X308" i="5"/>
  <c r="Z307" i="5"/>
  <c r="Y307" i="5"/>
  <c r="X307" i="5"/>
  <c r="Z306" i="5"/>
  <c r="Y306" i="5"/>
  <c r="X306" i="5"/>
  <c r="Z305" i="5"/>
  <c r="Y305" i="5"/>
  <c r="X305" i="5"/>
  <c r="Z304" i="5"/>
  <c r="Y304" i="5"/>
  <c r="X304" i="5"/>
  <c r="Z303" i="5"/>
  <c r="Y303" i="5"/>
  <c r="X303" i="5"/>
  <c r="Z302" i="5"/>
  <c r="Y302" i="5"/>
  <c r="X302" i="5"/>
  <c r="Z301" i="5"/>
  <c r="Y301" i="5"/>
  <c r="X301" i="5"/>
  <c r="Z300" i="5"/>
  <c r="Y300" i="5"/>
  <c r="X300" i="5"/>
  <c r="Z299" i="5"/>
  <c r="Y299" i="5"/>
  <c r="X299" i="5"/>
  <c r="Z298" i="5"/>
  <c r="Y298" i="5"/>
  <c r="X298" i="5"/>
  <c r="Z297" i="5"/>
  <c r="Y297" i="5"/>
  <c r="X297" i="5"/>
  <c r="Z296" i="5"/>
  <c r="Y296" i="5"/>
  <c r="X296" i="5"/>
  <c r="Z295" i="5"/>
  <c r="Y295" i="5"/>
  <c r="X295" i="5"/>
  <c r="Z294" i="5"/>
  <c r="Y294" i="5"/>
  <c r="X294" i="5"/>
  <c r="Z293" i="5"/>
  <c r="Y293" i="5"/>
  <c r="X293" i="5"/>
  <c r="Z292" i="5"/>
  <c r="Y292" i="5"/>
  <c r="X292" i="5"/>
  <c r="Z291" i="5"/>
  <c r="Y291" i="5"/>
  <c r="X291" i="5"/>
  <c r="Z290" i="5"/>
  <c r="Y290" i="5"/>
  <c r="X290" i="5"/>
  <c r="Z289" i="5"/>
  <c r="Y289" i="5"/>
  <c r="X289" i="5"/>
  <c r="Z288" i="5"/>
  <c r="Y288" i="5"/>
  <c r="X288" i="5"/>
  <c r="Z287" i="5"/>
  <c r="Y287" i="5"/>
  <c r="X287" i="5"/>
  <c r="Z286" i="5"/>
  <c r="Y286" i="5"/>
  <c r="X286" i="5"/>
  <c r="Z285" i="5"/>
  <c r="Y285" i="5"/>
  <c r="X285" i="5"/>
  <c r="Z284" i="5"/>
  <c r="Y284" i="5"/>
  <c r="X284" i="5"/>
  <c r="Z283" i="5"/>
  <c r="Y283" i="5"/>
  <c r="X283" i="5"/>
  <c r="Z282" i="5"/>
  <c r="Y282" i="5"/>
  <c r="X282" i="5"/>
  <c r="Z281" i="5"/>
  <c r="Y281" i="5"/>
  <c r="X281" i="5"/>
  <c r="Z280" i="5"/>
  <c r="Y280" i="5"/>
  <c r="X280" i="5"/>
  <c r="Z279" i="5"/>
  <c r="Y279" i="5"/>
  <c r="X279" i="5"/>
  <c r="Z278" i="5"/>
  <c r="Y278" i="5"/>
  <c r="X278" i="5"/>
  <c r="Z277" i="5"/>
  <c r="Y277" i="5"/>
  <c r="X277" i="5"/>
  <c r="Z276" i="5"/>
  <c r="Y276" i="5"/>
  <c r="X276" i="5"/>
  <c r="Z275" i="5"/>
  <c r="Y275" i="5"/>
  <c r="X275" i="5"/>
  <c r="Z274" i="5"/>
  <c r="Y274" i="5"/>
  <c r="X274" i="5"/>
  <c r="Z273" i="5"/>
  <c r="Y273" i="5"/>
  <c r="X273" i="5"/>
  <c r="Z272" i="5"/>
  <c r="Y272" i="5"/>
  <c r="X272" i="5"/>
  <c r="Z271" i="5"/>
  <c r="Y271" i="5"/>
  <c r="X271" i="5"/>
  <c r="Z270" i="5"/>
  <c r="Y270" i="5"/>
  <c r="X270" i="5"/>
  <c r="Z269" i="5"/>
  <c r="Y269" i="5"/>
  <c r="X269" i="5"/>
  <c r="Z268" i="5"/>
  <c r="Y268" i="5"/>
  <c r="X268" i="5"/>
  <c r="Z267" i="5"/>
  <c r="Y267" i="5"/>
  <c r="X267" i="5"/>
  <c r="Z266" i="5"/>
  <c r="Y266" i="5"/>
  <c r="X266" i="5"/>
  <c r="Z265" i="5"/>
  <c r="Y265" i="5"/>
  <c r="X265" i="5"/>
  <c r="Z264" i="5"/>
  <c r="Y264" i="5"/>
  <c r="X264" i="5"/>
  <c r="Z263" i="5"/>
  <c r="Y263" i="5"/>
  <c r="X263" i="5"/>
  <c r="Z262" i="5"/>
  <c r="Y262" i="5"/>
  <c r="X262" i="5"/>
  <c r="Z261" i="5"/>
  <c r="Y261" i="5"/>
  <c r="X261" i="5"/>
  <c r="Z260" i="5"/>
  <c r="Y260" i="5"/>
  <c r="X260" i="5"/>
  <c r="Z259" i="5"/>
  <c r="Y259" i="5"/>
  <c r="X259" i="5"/>
  <c r="Z258" i="5"/>
  <c r="Y258" i="5"/>
  <c r="X258" i="5"/>
  <c r="Z257" i="5"/>
  <c r="Y257" i="5"/>
  <c r="X257" i="5"/>
  <c r="Z256" i="5"/>
  <c r="Y256" i="5"/>
  <c r="X256" i="5"/>
  <c r="Z255" i="5"/>
  <c r="Y255" i="5"/>
  <c r="X255" i="5"/>
  <c r="Z254" i="5"/>
  <c r="Y254" i="5"/>
  <c r="X254" i="5"/>
  <c r="Z253" i="5"/>
  <c r="Y253" i="5"/>
  <c r="X253" i="5"/>
  <c r="Z252" i="5"/>
  <c r="Y252" i="5"/>
  <c r="X252" i="5"/>
  <c r="Z251" i="5"/>
  <c r="Y251" i="5"/>
  <c r="X251" i="5"/>
  <c r="Z250" i="5"/>
  <c r="Y250" i="5"/>
  <c r="X250" i="5"/>
  <c r="Z249" i="5"/>
  <c r="Y249" i="5"/>
  <c r="X249" i="5"/>
  <c r="Z248" i="5"/>
  <c r="Y248" i="5"/>
  <c r="X248" i="5"/>
  <c r="Z247" i="5"/>
  <c r="Y247" i="5"/>
  <c r="X247" i="5"/>
  <c r="Z246" i="5"/>
  <c r="Y246" i="5"/>
  <c r="X246" i="5"/>
  <c r="Z245" i="5"/>
  <c r="Y245" i="5"/>
  <c r="X245" i="5"/>
  <c r="Z244" i="5"/>
  <c r="Y244" i="5"/>
  <c r="X244" i="5"/>
  <c r="Z243" i="5"/>
  <c r="Y243" i="5"/>
  <c r="X243" i="5"/>
  <c r="Z242" i="5"/>
  <c r="Y242" i="5"/>
  <c r="X242" i="5"/>
  <c r="Z241" i="5"/>
  <c r="Y241" i="5"/>
  <c r="X241" i="5"/>
  <c r="Z240" i="5"/>
  <c r="Y240" i="5"/>
  <c r="X240" i="5"/>
  <c r="Z239" i="5"/>
  <c r="Y239" i="5"/>
  <c r="X239" i="5"/>
  <c r="Z238" i="5"/>
  <c r="Y238" i="5"/>
  <c r="X238" i="5"/>
  <c r="Z237" i="5"/>
  <c r="Y237" i="5"/>
  <c r="X237" i="5"/>
  <c r="Z236" i="5"/>
  <c r="Y236" i="5"/>
  <c r="X236" i="5"/>
  <c r="Z235" i="5"/>
  <c r="Y235" i="5"/>
  <c r="X235" i="5"/>
  <c r="Z234" i="5"/>
  <c r="Y234" i="5"/>
  <c r="X234" i="5"/>
  <c r="Z233" i="5"/>
  <c r="Y233" i="5"/>
  <c r="X233" i="5"/>
  <c r="Z232" i="5"/>
  <c r="Y232" i="5"/>
  <c r="X232" i="5"/>
  <c r="Z231" i="5"/>
  <c r="Y231" i="5"/>
  <c r="X231" i="5"/>
  <c r="Z230" i="5"/>
  <c r="Y230" i="5"/>
  <c r="X230" i="5"/>
  <c r="Z229" i="5"/>
  <c r="Y229" i="5"/>
  <c r="X229" i="5"/>
  <c r="Z228" i="5"/>
  <c r="Y228" i="5"/>
  <c r="X228" i="5"/>
  <c r="Z227" i="5"/>
  <c r="Y227" i="5"/>
  <c r="X227" i="5"/>
  <c r="Z226" i="5"/>
  <c r="Y226" i="5"/>
  <c r="X226" i="5"/>
  <c r="Z225" i="5"/>
  <c r="Y225" i="5"/>
  <c r="X225" i="5"/>
  <c r="Z224" i="5"/>
  <c r="Y224" i="5"/>
  <c r="X224" i="5"/>
  <c r="Z223" i="5"/>
  <c r="Y223" i="5"/>
  <c r="X223" i="5"/>
  <c r="Z222" i="5"/>
  <c r="Y222" i="5"/>
  <c r="X222" i="5"/>
  <c r="Z221" i="5"/>
  <c r="Y221" i="5"/>
  <c r="X221" i="5"/>
  <c r="Z220" i="5"/>
  <c r="Y220" i="5"/>
  <c r="X220" i="5"/>
  <c r="Z219" i="5"/>
  <c r="Y219" i="5"/>
  <c r="X219" i="5"/>
  <c r="Z218" i="5"/>
  <c r="Y218" i="5"/>
  <c r="X218" i="5"/>
  <c r="Z217" i="5"/>
  <c r="Y217" i="5"/>
  <c r="X217" i="5"/>
  <c r="Z216" i="5"/>
  <c r="Y216" i="5"/>
  <c r="X216" i="5"/>
  <c r="Z215" i="5"/>
  <c r="Y215" i="5"/>
  <c r="X215" i="5"/>
  <c r="Z214" i="5"/>
  <c r="Y214" i="5"/>
  <c r="X214" i="5"/>
  <c r="Z213" i="5"/>
  <c r="Y213" i="5"/>
  <c r="X213" i="5"/>
  <c r="Z212" i="5"/>
  <c r="Y212" i="5"/>
  <c r="X212" i="5"/>
  <c r="Z211" i="5"/>
  <c r="Y211" i="5"/>
  <c r="X211" i="5"/>
  <c r="Z210" i="5"/>
  <c r="Y210" i="5"/>
  <c r="X210" i="5"/>
  <c r="Z209" i="5"/>
  <c r="Y209" i="5"/>
  <c r="X209" i="5"/>
  <c r="Z208" i="5"/>
  <c r="Y208" i="5"/>
  <c r="X208" i="5"/>
  <c r="Z207" i="5"/>
  <c r="Y207" i="5"/>
  <c r="X207" i="5"/>
  <c r="Z206" i="5"/>
  <c r="Y206" i="5"/>
  <c r="X206" i="5"/>
  <c r="Z205" i="5"/>
  <c r="Y205" i="5"/>
  <c r="X205" i="5"/>
  <c r="Z204" i="5"/>
  <c r="Y204" i="5"/>
  <c r="X204" i="5"/>
  <c r="Z203" i="5"/>
  <c r="Y203" i="5"/>
  <c r="X203" i="5"/>
  <c r="Z202" i="5"/>
  <c r="Y202" i="5"/>
  <c r="X202" i="5"/>
  <c r="Z201" i="5"/>
  <c r="Y201" i="5"/>
  <c r="X201" i="5"/>
  <c r="Z200" i="5"/>
  <c r="Y200" i="5"/>
  <c r="X200" i="5"/>
  <c r="Z199" i="5"/>
  <c r="Y199" i="5"/>
  <c r="X199" i="5"/>
  <c r="Z198" i="5"/>
  <c r="Y198" i="5"/>
  <c r="X198" i="5"/>
  <c r="Z197" i="5"/>
  <c r="Y197" i="5"/>
  <c r="X197" i="5"/>
  <c r="Z196" i="5"/>
  <c r="Y196" i="5"/>
  <c r="X196" i="5"/>
  <c r="Z195" i="5"/>
  <c r="Y195" i="5"/>
  <c r="X195" i="5"/>
  <c r="Z194" i="5"/>
  <c r="Y194" i="5"/>
  <c r="X194" i="5"/>
  <c r="Z193" i="5"/>
  <c r="Y193" i="5"/>
  <c r="X193" i="5"/>
  <c r="Z192" i="5"/>
  <c r="Y192" i="5"/>
  <c r="X192" i="5"/>
  <c r="Z191" i="5"/>
  <c r="Y191" i="5"/>
  <c r="X191" i="5"/>
  <c r="Z190" i="5"/>
  <c r="Y190" i="5"/>
  <c r="X190" i="5"/>
  <c r="Z189" i="5"/>
  <c r="Y189" i="5"/>
  <c r="X189" i="5"/>
  <c r="Z188" i="5"/>
  <c r="Y188" i="5"/>
  <c r="X188" i="5"/>
  <c r="Z187" i="5"/>
  <c r="Y187" i="5"/>
  <c r="X187" i="5"/>
  <c r="Z186" i="5"/>
  <c r="Y186" i="5"/>
  <c r="X186" i="5"/>
  <c r="Z185" i="5"/>
  <c r="Y185" i="5"/>
  <c r="X185" i="5"/>
  <c r="Z184" i="5"/>
  <c r="Y184" i="5"/>
  <c r="X184" i="5"/>
  <c r="Z183" i="5"/>
  <c r="Y183" i="5"/>
  <c r="X183" i="5"/>
  <c r="Z182" i="5"/>
  <c r="Y182" i="5"/>
  <c r="X182" i="5"/>
  <c r="Z181" i="5"/>
  <c r="Y181" i="5"/>
  <c r="X181" i="5"/>
  <c r="Z180" i="5"/>
  <c r="Y180" i="5"/>
  <c r="X180" i="5"/>
  <c r="Z179" i="5"/>
  <c r="Y179" i="5"/>
  <c r="X179" i="5"/>
  <c r="Z178" i="5"/>
  <c r="Y178" i="5"/>
  <c r="X178" i="5"/>
  <c r="Z177" i="5"/>
  <c r="Y177" i="5"/>
  <c r="X177" i="5"/>
  <c r="Z176" i="5"/>
  <c r="Y176" i="5"/>
  <c r="X176" i="5"/>
  <c r="Z175" i="5"/>
  <c r="Y175" i="5"/>
  <c r="X175" i="5"/>
  <c r="Z174" i="5"/>
  <c r="Y174" i="5"/>
  <c r="X174" i="5"/>
  <c r="Z173" i="5"/>
  <c r="Y173" i="5"/>
  <c r="X173" i="5"/>
  <c r="Z172" i="5"/>
  <c r="Y172" i="5"/>
  <c r="X172" i="5"/>
  <c r="Z171" i="5"/>
  <c r="Y171" i="5"/>
  <c r="X171" i="5"/>
  <c r="Z170" i="5"/>
  <c r="Y170" i="5"/>
  <c r="X170" i="5"/>
  <c r="Z169" i="5"/>
  <c r="Y169" i="5"/>
  <c r="X169" i="5"/>
  <c r="Z168" i="5"/>
  <c r="Y168" i="5"/>
  <c r="X168" i="5"/>
  <c r="Z167" i="5"/>
  <c r="Y167" i="5"/>
  <c r="X167" i="5"/>
  <c r="Z166" i="5"/>
  <c r="Y166" i="5"/>
  <c r="X166" i="5"/>
  <c r="Z165" i="5"/>
  <c r="Y165" i="5"/>
  <c r="X165" i="5"/>
  <c r="Z164" i="5"/>
  <c r="Y164" i="5"/>
  <c r="X164" i="5"/>
  <c r="Z163" i="5"/>
  <c r="Y163" i="5"/>
  <c r="X163" i="5"/>
  <c r="Z162" i="5"/>
  <c r="Y162" i="5"/>
  <c r="X162" i="5"/>
  <c r="Z161" i="5"/>
  <c r="Y161" i="5"/>
  <c r="X161" i="5"/>
  <c r="Z160" i="5"/>
  <c r="Y160" i="5"/>
  <c r="X160" i="5"/>
  <c r="Z159" i="5"/>
  <c r="Y159" i="5"/>
  <c r="X159" i="5"/>
  <c r="Z158" i="5"/>
  <c r="Y158" i="5"/>
  <c r="X158" i="5"/>
  <c r="Z157" i="5"/>
  <c r="Y157" i="5"/>
  <c r="X157" i="5"/>
  <c r="Z156" i="5"/>
  <c r="Y156" i="5"/>
  <c r="X156" i="5"/>
  <c r="Z155" i="5"/>
  <c r="Y155" i="5"/>
  <c r="X155" i="5"/>
  <c r="Z154" i="5"/>
  <c r="Y154" i="5"/>
  <c r="X154" i="5"/>
  <c r="Z153" i="5"/>
  <c r="Y153" i="5"/>
  <c r="X153" i="5"/>
  <c r="Z152" i="5"/>
  <c r="Y152" i="5"/>
  <c r="X152" i="5"/>
  <c r="Z151" i="5"/>
  <c r="Y151" i="5"/>
  <c r="X151" i="5"/>
  <c r="Z150" i="5"/>
  <c r="Y150" i="5"/>
  <c r="X150" i="5"/>
  <c r="Z149" i="5"/>
  <c r="Y149" i="5"/>
  <c r="X149" i="5"/>
  <c r="Z148" i="5"/>
  <c r="Y148" i="5"/>
  <c r="X148" i="5"/>
  <c r="Z147" i="5"/>
  <c r="Y147" i="5"/>
  <c r="X147" i="5"/>
  <c r="Z146" i="5"/>
  <c r="Y146" i="5"/>
  <c r="X146" i="5"/>
  <c r="Z145" i="5"/>
  <c r="Y145" i="5"/>
  <c r="X145" i="5"/>
  <c r="Z144" i="5"/>
  <c r="Y144" i="5"/>
  <c r="X144" i="5"/>
  <c r="Z143" i="5"/>
  <c r="Y143" i="5"/>
  <c r="X143" i="5"/>
  <c r="Z142" i="5"/>
  <c r="Y142" i="5"/>
  <c r="X142" i="5"/>
  <c r="Z141" i="5"/>
  <c r="Y141" i="5"/>
  <c r="X141" i="5"/>
  <c r="Z140" i="5"/>
  <c r="Y140" i="5"/>
  <c r="X140" i="5"/>
  <c r="Z139" i="5"/>
  <c r="Y139" i="5"/>
  <c r="X139" i="5"/>
  <c r="Z138" i="5"/>
  <c r="Y138" i="5"/>
  <c r="X138" i="5"/>
  <c r="Z137" i="5"/>
  <c r="Y137" i="5"/>
  <c r="X137" i="5"/>
  <c r="Z136" i="5"/>
  <c r="Y136" i="5"/>
  <c r="X136" i="5"/>
  <c r="Z135" i="5"/>
  <c r="Y135" i="5"/>
  <c r="X135" i="5"/>
  <c r="Z134" i="5"/>
  <c r="Y134" i="5"/>
  <c r="X134" i="5"/>
  <c r="Z133" i="5"/>
  <c r="Y133" i="5"/>
  <c r="X133" i="5"/>
  <c r="Z132" i="5"/>
  <c r="Y132" i="5"/>
  <c r="X132" i="5"/>
  <c r="Z131" i="5"/>
  <c r="Y131" i="5"/>
  <c r="X131" i="5"/>
  <c r="Z130" i="5"/>
  <c r="Y130" i="5"/>
  <c r="X130" i="5"/>
  <c r="Z129" i="5"/>
  <c r="Y129" i="5"/>
  <c r="X129" i="5"/>
  <c r="Z128" i="5"/>
  <c r="Y128" i="5"/>
  <c r="X128" i="5"/>
  <c r="Z127" i="5"/>
  <c r="Y127" i="5"/>
  <c r="X127" i="5"/>
  <c r="Z126" i="5"/>
  <c r="Y126" i="5"/>
  <c r="X126" i="5"/>
  <c r="Z125" i="5"/>
  <c r="Y125" i="5"/>
  <c r="X125" i="5"/>
  <c r="Z124" i="5"/>
  <c r="Y124" i="5"/>
  <c r="X124" i="5"/>
  <c r="Z123" i="5"/>
  <c r="Y123" i="5"/>
  <c r="X123" i="5"/>
  <c r="Z122" i="5"/>
  <c r="Y122" i="5"/>
  <c r="X122" i="5"/>
  <c r="Z121" i="5"/>
  <c r="Y121" i="5"/>
  <c r="X121" i="5"/>
  <c r="Z120" i="5"/>
  <c r="Y120" i="5"/>
  <c r="X120" i="5"/>
  <c r="Z119" i="5"/>
  <c r="Y119" i="5"/>
  <c r="X119" i="5"/>
  <c r="Z118" i="5"/>
  <c r="Y118" i="5"/>
  <c r="X118" i="5"/>
  <c r="Z117" i="5"/>
  <c r="Y117" i="5"/>
  <c r="X117" i="5"/>
  <c r="Z116" i="5"/>
  <c r="Y116" i="5"/>
  <c r="X116" i="5"/>
  <c r="Z115" i="5"/>
  <c r="Y115" i="5"/>
  <c r="X115" i="5"/>
  <c r="Z114" i="5"/>
  <c r="Y114" i="5"/>
  <c r="X114" i="5"/>
  <c r="Z113" i="5"/>
  <c r="Y113" i="5"/>
  <c r="X113" i="5"/>
  <c r="Z112" i="5"/>
  <c r="Y112" i="5"/>
  <c r="X112" i="5"/>
  <c r="Z111" i="5"/>
  <c r="Y111" i="5"/>
  <c r="X111" i="5"/>
  <c r="Z110" i="5"/>
  <c r="Y110" i="5"/>
  <c r="X110" i="5"/>
  <c r="Z109" i="5"/>
  <c r="Y109" i="5"/>
  <c r="X109" i="5"/>
  <c r="Z108" i="5"/>
  <c r="Y108" i="5"/>
  <c r="X108" i="5"/>
  <c r="Z107" i="5"/>
  <c r="Y107" i="5"/>
  <c r="X107" i="5"/>
  <c r="Z106" i="5"/>
  <c r="Y106" i="5"/>
  <c r="X106" i="5"/>
  <c r="Z105" i="5"/>
  <c r="Y105" i="5"/>
  <c r="X105" i="5"/>
  <c r="Z104" i="5"/>
  <c r="Y104" i="5"/>
  <c r="X104" i="5"/>
  <c r="Z103" i="5"/>
  <c r="Y103" i="5"/>
  <c r="X103" i="5"/>
  <c r="Z102" i="5"/>
  <c r="Y102" i="5"/>
  <c r="X102" i="5"/>
  <c r="Z101" i="5"/>
  <c r="Y101" i="5"/>
  <c r="X101" i="5"/>
  <c r="Z100" i="5"/>
  <c r="Y100" i="5"/>
  <c r="X100" i="5"/>
  <c r="Z99" i="5"/>
  <c r="Y99" i="5"/>
  <c r="X99" i="5"/>
  <c r="Z98" i="5"/>
  <c r="Y98" i="5"/>
  <c r="X98" i="5"/>
  <c r="Z97" i="5"/>
  <c r="Y97" i="5"/>
  <c r="X97" i="5"/>
  <c r="Z96" i="5"/>
  <c r="Y96" i="5"/>
  <c r="X96" i="5"/>
  <c r="Z95" i="5"/>
  <c r="Y95" i="5"/>
  <c r="X95" i="5"/>
  <c r="Z94" i="5"/>
  <c r="Y94" i="5"/>
  <c r="X94" i="5"/>
  <c r="Z93" i="5"/>
  <c r="Y93" i="5"/>
  <c r="X93" i="5"/>
  <c r="Z92" i="5"/>
  <c r="Y92" i="5"/>
  <c r="X92" i="5"/>
  <c r="Z91" i="5"/>
  <c r="Y91" i="5"/>
  <c r="X91" i="5"/>
  <c r="Z90" i="5"/>
  <c r="Y90" i="5"/>
  <c r="X90" i="5"/>
  <c r="Z89" i="5"/>
  <c r="Y89" i="5"/>
  <c r="X89" i="5"/>
  <c r="Y87" i="5"/>
  <c r="X87" i="5"/>
  <c r="Y86" i="5"/>
  <c r="X86" i="5"/>
  <c r="Y85" i="5"/>
  <c r="X85" i="5"/>
  <c r="Y84" i="5"/>
  <c r="X84" i="5"/>
  <c r="Y83" i="5"/>
  <c r="X83" i="5"/>
  <c r="Y82" i="5"/>
  <c r="X82" i="5"/>
  <c r="Y81" i="5"/>
  <c r="X81" i="5"/>
  <c r="Y80" i="5"/>
  <c r="X80" i="5"/>
  <c r="Y79" i="5"/>
  <c r="X79" i="5"/>
  <c r="Y78" i="5"/>
  <c r="X78" i="5"/>
  <c r="Y77" i="5"/>
  <c r="X77" i="5"/>
  <c r="Y76" i="5"/>
  <c r="X76" i="5"/>
  <c r="Y75" i="5"/>
  <c r="X75" i="5"/>
  <c r="Y74" i="5"/>
  <c r="X74" i="5"/>
  <c r="Y73" i="5"/>
  <c r="X73" i="5"/>
  <c r="Y72" i="5"/>
  <c r="X72" i="5"/>
  <c r="Y71" i="5"/>
  <c r="X71" i="5"/>
  <c r="Y70" i="5"/>
  <c r="X70" i="5"/>
  <c r="Y69" i="5"/>
  <c r="X69" i="5"/>
  <c r="Y68" i="5"/>
  <c r="X68" i="5"/>
  <c r="Y67" i="5"/>
  <c r="X67" i="5"/>
  <c r="Y66" i="5"/>
  <c r="X66" i="5"/>
  <c r="Y65" i="5"/>
  <c r="X65" i="5"/>
  <c r="Y64" i="5"/>
  <c r="X64" i="5"/>
  <c r="Y63" i="5"/>
  <c r="X63" i="5"/>
  <c r="Y62" i="5"/>
  <c r="X62" i="5"/>
  <c r="Y61" i="5"/>
  <c r="X61" i="5"/>
  <c r="Y60" i="5"/>
  <c r="X60" i="5"/>
  <c r="Y59" i="5"/>
  <c r="X59" i="5"/>
  <c r="Y58" i="5"/>
  <c r="X58" i="5"/>
  <c r="Y57" i="5"/>
  <c r="X57" i="5"/>
  <c r="Y56" i="5"/>
  <c r="X56" i="5"/>
  <c r="Y55" i="5"/>
  <c r="X55" i="5"/>
  <c r="Y54" i="5"/>
  <c r="X54" i="5"/>
  <c r="Y53" i="5"/>
  <c r="X53" i="5"/>
  <c r="Y52" i="5"/>
  <c r="X52" i="5"/>
  <c r="Y51" i="5"/>
  <c r="X51" i="5"/>
  <c r="Y50" i="5"/>
  <c r="X50" i="5"/>
  <c r="Y49" i="5"/>
  <c r="X49" i="5"/>
  <c r="Y48" i="5"/>
  <c r="X48" i="5"/>
  <c r="Y47" i="5"/>
  <c r="X47" i="5"/>
  <c r="Y46" i="5"/>
  <c r="X46" i="5"/>
  <c r="Y45" i="5"/>
  <c r="X45" i="5"/>
  <c r="Y44" i="5"/>
  <c r="X44" i="5"/>
  <c r="Y43" i="5"/>
  <c r="X43" i="5"/>
  <c r="Y42" i="5"/>
  <c r="X42" i="5"/>
  <c r="Y41" i="5"/>
  <c r="X41" i="5"/>
  <c r="Y40" i="5"/>
  <c r="X40" i="5"/>
  <c r="Y39" i="5"/>
  <c r="X39" i="5"/>
  <c r="Y38" i="5"/>
  <c r="X38" i="5"/>
  <c r="Y37" i="5"/>
  <c r="X37" i="5"/>
  <c r="Y36" i="5"/>
  <c r="X36" i="5"/>
  <c r="Y35" i="5"/>
  <c r="X35" i="5"/>
  <c r="Y34" i="5"/>
  <c r="X34" i="5"/>
  <c r="Y33" i="5"/>
  <c r="X33" i="5"/>
  <c r="Y32" i="5"/>
  <c r="X32" i="5"/>
  <c r="Y31" i="5"/>
  <c r="X31" i="5"/>
  <c r="Y30" i="5"/>
  <c r="X30" i="5"/>
  <c r="Y29" i="5"/>
  <c r="X29" i="5"/>
  <c r="Y28" i="5"/>
  <c r="X28" i="5"/>
  <c r="Y27" i="5"/>
  <c r="X27" i="5"/>
  <c r="Y26" i="5"/>
  <c r="X26" i="5"/>
  <c r="Y25" i="5"/>
  <c r="X25" i="5"/>
  <c r="Y24" i="5"/>
  <c r="X24" i="5"/>
  <c r="Y23" i="5"/>
  <c r="X23" i="5"/>
  <c r="Y22" i="5"/>
  <c r="X22" i="5"/>
  <c r="Y21" i="5"/>
  <c r="X21" i="5"/>
  <c r="Y20" i="5"/>
  <c r="X20" i="5"/>
  <c r="Y19" i="5"/>
  <c r="X19" i="5"/>
  <c r="Y18" i="5"/>
  <c r="X18" i="5"/>
  <c r="Y17" i="5"/>
  <c r="X17" i="5"/>
  <c r="Y16" i="5"/>
  <c r="X16" i="5"/>
  <c r="Y15" i="5"/>
  <c r="X15" i="5"/>
  <c r="Y14" i="5"/>
  <c r="X14" i="5"/>
  <c r="Y13" i="5"/>
  <c r="X13" i="5"/>
  <c r="Y12" i="5"/>
  <c r="X12" i="5"/>
  <c r="Y11" i="5"/>
  <c r="X11" i="5"/>
  <c r="Y10" i="5"/>
  <c r="X10" i="5"/>
  <c r="Y9" i="5"/>
  <c r="X9" i="5"/>
  <c r="K4" i="28"/>
  <c r="W5" i="28"/>
  <c r="H4" i="28"/>
  <c r="V7" i="28"/>
  <c r="U3" i="28"/>
  <c r="V3" i="28"/>
  <c r="M4" i="28"/>
  <c r="I4" i="28"/>
  <c r="E4" i="28"/>
  <c r="U5" i="28"/>
  <c r="W3" i="28"/>
  <c r="T4" i="28"/>
  <c r="V4" i="28"/>
  <c r="V5" i="28"/>
  <c r="X3" i="28"/>
  <c r="S6" i="28"/>
  <c r="F4" i="28"/>
  <c r="Y3" i="28"/>
  <c r="D6" i="28"/>
  <c r="U4" i="28"/>
  <c r="U7" i="28"/>
  <c r="Z3" i="28"/>
  <c r="AA3" i="28"/>
  <c r="Y4" i="28"/>
  <c r="J4" i="28"/>
  <c r="G4" i="28"/>
  <c r="T3" i="28"/>
  <c r="X4" i="28"/>
  <c r="AC3" i="28"/>
  <c r="S5" i="28"/>
  <c r="E5" i="28"/>
  <c r="L4" i="28"/>
  <c r="AB3" i="28"/>
  <c r="P5" i="28"/>
  <c r="O4" i="28"/>
  <c r="N4" i="28"/>
  <c r="W4" i="28"/>
  <c r="W1669" i="5" l="1"/>
  <c r="W1665" i="5"/>
  <c r="W1661" i="5"/>
  <c r="W1657" i="5"/>
  <c r="W1653" i="5"/>
  <c r="W1649" i="5"/>
  <c r="W1645" i="5"/>
  <c r="W1641" i="5"/>
  <c r="W1637" i="5"/>
  <c r="W1633" i="5"/>
  <c r="W1629" i="5"/>
  <c r="W1625" i="5"/>
  <c r="W1621" i="5"/>
  <c r="W1617" i="5"/>
  <c r="W1613" i="5"/>
  <c r="W1609" i="5"/>
  <c r="W1605" i="5"/>
  <c r="W1601" i="5"/>
  <c r="W1597" i="5"/>
  <c r="W1593" i="5"/>
  <c r="W1589" i="5"/>
  <c r="W1585" i="5"/>
  <c r="W1581" i="5"/>
  <c r="W1577" i="5"/>
  <c r="W1573" i="5"/>
  <c r="W1569" i="5"/>
  <c r="W1565" i="5"/>
  <c r="W1561" i="5"/>
  <c r="W1557" i="5"/>
  <c r="W1553" i="5"/>
  <c r="W1549" i="5"/>
  <c r="W1545" i="5"/>
  <c r="W1541" i="5"/>
  <c r="W1537" i="5"/>
  <c r="W1533" i="5"/>
  <c r="W1529" i="5"/>
  <c r="W1525" i="5"/>
  <c r="W1506" i="5"/>
  <c r="W1502" i="5"/>
  <c r="W1498" i="5"/>
  <c r="W1494" i="5"/>
  <c r="W1521" i="5"/>
  <c r="W1505" i="5"/>
  <c r="W1517" i="5"/>
  <c r="W1501" i="5"/>
  <c r="W1513" i="5"/>
  <c r="W1497" i="5"/>
  <c r="W1509" i="5"/>
  <c r="W1493" i="5"/>
  <c r="W1676" i="5"/>
  <c r="W1663" i="5"/>
  <c r="W1644" i="5"/>
  <c r="W1662" i="5"/>
  <c r="W1648" i="5"/>
  <c r="W1668" i="5"/>
  <c r="W1650" i="5"/>
  <c r="W1640" i="5"/>
  <c r="W1635" i="5"/>
  <c r="W1630" i="5"/>
  <c r="W1624" i="5"/>
  <c r="W1619" i="5"/>
  <c r="W1614" i="5"/>
  <c r="W1608" i="5"/>
  <c r="W1603" i="5"/>
  <c r="W1598" i="5"/>
  <c r="W1592" i="5"/>
  <c r="W1587" i="5"/>
  <c r="W1582" i="5"/>
  <c r="W1576" i="5"/>
  <c r="W1571" i="5"/>
  <c r="W1566" i="5"/>
  <c r="W1560" i="5"/>
  <c r="W1555" i="5"/>
  <c r="W1550" i="5"/>
  <c r="W1544" i="5"/>
  <c r="W1539" i="5"/>
  <c r="W1534" i="5"/>
  <c r="W1528" i="5"/>
  <c r="W1523" i="5"/>
  <c r="W1518" i="5"/>
  <c r="W1512" i="5"/>
  <c r="W1507" i="5"/>
  <c r="W1499" i="5"/>
  <c r="W1491" i="5"/>
  <c r="W1651" i="5"/>
  <c r="W1672" i="5"/>
  <c r="W1642" i="5"/>
  <c r="W1631" i="5"/>
  <c r="W1626" i="5"/>
  <c r="W1615" i="5"/>
  <c r="W1604" i="5"/>
  <c r="W1594" i="5"/>
  <c r="W1583" i="5"/>
  <c r="W1572" i="5"/>
  <c r="W1556" i="5"/>
  <c r="W1540" i="5"/>
  <c r="W1524" i="5"/>
  <c r="W1508" i="5"/>
  <c r="W1674" i="5"/>
  <c r="W1660" i="5"/>
  <c r="W1673" i="5"/>
  <c r="W1659" i="5"/>
  <c r="W1643" i="5"/>
  <c r="W1664" i="5"/>
  <c r="W1647" i="5"/>
  <c r="W1639" i="5"/>
  <c r="W1634" i="5"/>
  <c r="W1628" i="5"/>
  <c r="W1623" i="5"/>
  <c r="W1618" i="5"/>
  <c r="W1612" i="5"/>
  <c r="W1607" i="5"/>
  <c r="W1602" i="5"/>
  <c r="W1596" i="5"/>
  <c r="W1591" i="5"/>
  <c r="W1586" i="5"/>
  <c r="W1580" i="5"/>
  <c r="W1575" i="5"/>
  <c r="W1570" i="5"/>
  <c r="W1564" i="5"/>
  <c r="W1559" i="5"/>
  <c r="W1554" i="5"/>
  <c r="W1548" i="5"/>
  <c r="W1543" i="5"/>
  <c r="W1538" i="5"/>
  <c r="W1532" i="5"/>
  <c r="W1527" i="5"/>
  <c r="W1522" i="5"/>
  <c r="W1516" i="5"/>
  <c r="W1511" i="5"/>
  <c r="W1504" i="5"/>
  <c r="W1496" i="5"/>
  <c r="W1666" i="5"/>
  <c r="W1562" i="5"/>
  <c r="W1546" i="5"/>
  <c r="W1530" i="5"/>
  <c r="W1514" i="5"/>
  <c r="W1492" i="5"/>
  <c r="W1671" i="5"/>
  <c r="W1655" i="5"/>
  <c r="W1670" i="5"/>
  <c r="W1656" i="5"/>
  <c r="W1675" i="5"/>
  <c r="W1658" i="5"/>
  <c r="W1646" i="5"/>
  <c r="W1638" i="5"/>
  <c r="W1632" i="5"/>
  <c r="W1627" i="5"/>
  <c r="W1622" i="5"/>
  <c r="W1616" i="5"/>
  <c r="W1611" i="5"/>
  <c r="W1606" i="5"/>
  <c r="W1600" i="5"/>
  <c r="W1595" i="5"/>
  <c r="W1590" i="5"/>
  <c r="W1584" i="5"/>
  <c r="W1579" i="5"/>
  <c r="W1574" i="5"/>
  <c r="W1568" i="5"/>
  <c r="W1563" i="5"/>
  <c r="W1558" i="5"/>
  <c r="W1552" i="5"/>
  <c r="W1547" i="5"/>
  <c r="W1542" i="5"/>
  <c r="W1536" i="5"/>
  <c r="W1531" i="5"/>
  <c r="W1526" i="5"/>
  <c r="W1520" i="5"/>
  <c r="W1515" i="5"/>
  <c r="W1510" i="5"/>
  <c r="W1503" i="5"/>
  <c r="W1495" i="5"/>
  <c r="W1667" i="5"/>
  <c r="W1652" i="5"/>
  <c r="W1654" i="5"/>
  <c r="W1636" i="5"/>
  <c r="W1620" i="5"/>
  <c r="W1610" i="5"/>
  <c r="W1599" i="5"/>
  <c r="W1588" i="5"/>
  <c r="W1578" i="5"/>
  <c r="W1567" i="5"/>
  <c r="W1551" i="5"/>
  <c r="W1535" i="5"/>
  <c r="W1519" i="5"/>
  <c r="W1500" i="5"/>
  <c r="W1488" i="5"/>
  <c r="W1482" i="5"/>
  <c r="W1477" i="5"/>
  <c r="W1472" i="5"/>
  <c r="W1466" i="5"/>
  <c r="W1461" i="5"/>
  <c r="W1456" i="5"/>
  <c r="W1450" i="5"/>
  <c r="W1445" i="5"/>
  <c r="W1440" i="5"/>
  <c r="W1434" i="5"/>
  <c r="W1429" i="5"/>
  <c r="W1424" i="5"/>
  <c r="W1418" i="5"/>
  <c r="W1413" i="5"/>
  <c r="W1408" i="5"/>
  <c r="W1402" i="5"/>
  <c r="W1397" i="5"/>
  <c r="W1392" i="5"/>
  <c r="W1386" i="5"/>
  <c r="W1381" i="5"/>
  <c r="W1376" i="5"/>
  <c r="W1370" i="5"/>
  <c r="W1365" i="5"/>
  <c r="W1360" i="5"/>
  <c r="W1354" i="5"/>
  <c r="W1349" i="5"/>
  <c r="W1344" i="5"/>
  <c r="W1338" i="5"/>
  <c r="W1333" i="5"/>
  <c r="W1328" i="5"/>
  <c r="W1322" i="5"/>
  <c r="W1317" i="5"/>
  <c r="W1312" i="5"/>
  <c r="W1306" i="5"/>
  <c r="W1301" i="5"/>
  <c r="W1296" i="5"/>
  <c r="W1290" i="5"/>
  <c r="W1285" i="5"/>
  <c r="W1280" i="5"/>
  <c r="W1274" i="5"/>
  <c r="W1269" i="5"/>
  <c r="W1264" i="5"/>
  <c r="W1258" i="5"/>
  <c r="W1253" i="5"/>
  <c r="W1248" i="5"/>
  <c r="W1242" i="5"/>
  <c r="W1237" i="5"/>
  <c r="W1232" i="5"/>
  <c r="W1226" i="5"/>
  <c r="W1221" i="5"/>
  <c r="W1216" i="5"/>
  <c r="W1210" i="5"/>
  <c r="W1205" i="5"/>
  <c r="W1200" i="5"/>
  <c r="W1194" i="5"/>
  <c r="W1189" i="5"/>
  <c r="W1184" i="5"/>
  <c r="W1178" i="5"/>
  <c r="W1173" i="5"/>
  <c r="W1168" i="5"/>
  <c r="W1162" i="5"/>
  <c r="W1157" i="5"/>
  <c r="W1152" i="5"/>
  <c r="W1146" i="5"/>
  <c r="W1141" i="5"/>
  <c r="W1136" i="5"/>
  <c r="W1130" i="5"/>
  <c r="W1125" i="5"/>
  <c r="W1120" i="5"/>
  <c r="W1114" i="5"/>
  <c r="W1109" i="5"/>
  <c r="W1104" i="5"/>
  <c r="W1098" i="5"/>
  <c r="W1093" i="5"/>
  <c r="W1088" i="5"/>
  <c r="W1082" i="5"/>
  <c r="W1077" i="5"/>
  <c r="W1072" i="5"/>
  <c r="W1066" i="5"/>
  <c r="W1061" i="5"/>
  <c r="W1056" i="5"/>
  <c r="W1050" i="5"/>
  <c r="W1045" i="5"/>
  <c r="W1486" i="5"/>
  <c r="W1481" i="5"/>
  <c r="W1476" i="5"/>
  <c r="W1470" i="5"/>
  <c r="W1465" i="5"/>
  <c r="W1460" i="5"/>
  <c r="W1454" i="5"/>
  <c r="W1449" i="5"/>
  <c r="W1444" i="5"/>
  <c r="W1438" i="5"/>
  <c r="W1433" i="5"/>
  <c r="W1428" i="5"/>
  <c r="W1422" i="5"/>
  <c r="W1417" i="5"/>
  <c r="W1412" i="5"/>
  <c r="W1406" i="5"/>
  <c r="W1401" i="5"/>
  <c r="W1396" i="5"/>
  <c r="W1390" i="5"/>
  <c r="W1385" i="5"/>
  <c r="W1380" i="5"/>
  <c r="W1374" i="5"/>
  <c r="W1369" i="5"/>
  <c r="W1364" i="5"/>
  <c r="W1358" i="5"/>
  <c r="W1353" i="5"/>
  <c r="W1348" i="5"/>
  <c r="W1342" i="5"/>
  <c r="W1337" i="5"/>
  <c r="W1332" i="5"/>
  <c r="W1326" i="5"/>
  <c r="W1321" i="5"/>
  <c r="W1316" i="5"/>
  <c r="W1310" i="5"/>
  <c r="W1305" i="5"/>
  <c r="W1300" i="5"/>
  <c r="W1294" i="5"/>
  <c r="W1289" i="5"/>
  <c r="W1284" i="5"/>
  <c r="W1278" i="5"/>
  <c r="W1273" i="5"/>
  <c r="W1268" i="5"/>
  <c r="W1262" i="5"/>
  <c r="W1257" i="5"/>
  <c r="W1252" i="5"/>
  <c r="W1246" i="5"/>
  <c r="W1241" i="5"/>
  <c r="W1236" i="5"/>
  <c r="W1230" i="5"/>
  <c r="W1225" i="5"/>
  <c r="W1220" i="5"/>
  <c r="W1214" i="5"/>
  <c r="W1209" i="5"/>
  <c r="W1204" i="5"/>
  <c r="W1198" i="5"/>
  <c r="W1193" i="5"/>
  <c r="W1188" i="5"/>
  <c r="W1182" i="5"/>
  <c r="W1177" i="5"/>
  <c r="W1172" i="5"/>
  <c r="W1166" i="5"/>
  <c r="W1161" i="5"/>
  <c r="W1156" i="5"/>
  <c r="W1150" i="5"/>
  <c r="W1145" i="5"/>
  <c r="W1140" i="5"/>
  <c r="W1134" i="5"/>
  <c r="W1129" i="5"/>
  <c r="W1124" i="5"/>
  <c r="W1118" i="5"/>
  <c r="W1113" i="5"/>
  <c r="W1108" i="5"/>
  <c r="W1102" i="5"/>
  <c r="W1097" i="5"/>
  <c r="W1092" i="5"/>
  <c r="W1086" i="5"/>
  <c r="W1081" i="5"/>
  <c r="W1076" i="5"/>
  <c r="W1070" i="5"/>
  <c r="W1065" i="5"/>
  <c r="W1060" i="5"/>
  <c r="W1054" i="5"/>
  <c r="W1049" i="5"/>
  <c r="W1044" i="5"/>
  <c r="W1485" i="5"/>
  <c r="W1474" i="5"/>
  <c r="W1464" i="5"/>
  <c r="W1453" i="5"/>
  <c r="W1442" i="5"/>
  <c r="W1432" i="5"/>
  <c r="W1421" i="5"/>
  <c r="W1410" i="5"/>
  <c r="W1400" i="5"/>
  <c r="W1389" i="5"/>
  <c r="W1378" i="5"/>
  <c r="W1368" i="5"/>
  <c r="W1357" i="5"/>
  <c r="W1346" i="5"/>
  <c r="W1336" i="5"/>
  <c r="W1325" i="5"/>
  <c r="W1314" i="5"/>
  <c r="W1304" i="5"/>
  <c r="W1293" i="5"/>
  <c r="W1282" i="5"/>
  <c r="W1272" i="5"/>
  <c r="W1261" i="5"/>
  <c r="W1250" i="5"/>
  <c r="W1240" i="5"/>
  <c r="W1229" i="5"/>
  <c r="W1218" i="5"/>
  <c r="W1208" i="5"/>
  <c r="W1197" i="5"/>
  <c r="W1186" i="5"/>
  <c r="W1176" i="5"/>
  <c r="W1165" i="5"/>
  <c r="W1154" i="5"/>
  <c r="W1144" i="5"/>
  <c r="W1133" i="5"/>
  <c r="W1122" i="5"/>
  <c r="W1112" i="5"/>
  <c r="W1101" i="5"/>
  <c r="W1090" i="5"/>
  <c r="W1080" i="5"/>
  <c r="W1069" i="5"/>
  <c r="W1058" i="5"/>
  <c r="W1048" i="5"/>
  <c r="W1040" i="5"/>
  <c r="W1034" i="5"/>
  <c r="W1029" i="5"/>
  <c r="W1024" i="5"/>
  <c r="W1018" i="5"/>
  <c r="W1013" i="5"/>
  <c r="W1008" i="5"/>
  <c r="W1002" i="5"/>
  <c r="W997" i="5"/>
  <c r="W992" i="5"/>
  <c r="W986" i="5"/>
  <c r="W981" i="5"/>
  <c r="W976" i="5"/>
  <c r="W970" i="5"/>
  <c r="W965" i="5"/>
  <c r="W960" i="5"/>
  <c r="W954" i="5"/>
  <c r="W949" i="5"/>
  <c r="W944" i="5"/>
  <c r="W938" i="5"/>
  <c r="W933" i="5"/>
  <c r="W928" i="5"/>
  <c r="W922" i="5"/>
  <c r="W917" i="5"/>
  <c r="W912" i="5"/>
  <c r="W906" i="5"/>
  <c r="W901" i="5"/>
  <c r="W896" i="5"/>
  <c r="W890" i="5"/>
  <c r="W885" i="5"/>
  <c r="W881" i="5"/>
  <c r="W876" i="5"/>
  <c r="W1142" i="5"/>
  <c r="W1132" i="5"/>
  <c r="W1121" i="5"/>
  <c r="W1110" i="5"/>
  <c r="W1100" i="5"/>
  <c r="W1089" i="5"/>
  <c r="W1078" i="5"/>
  <c r="W1068" i="5"/>
  <c r="W1057" i="5"/>
  <c r="W1046" i="5"/>
  <c r="W1038" i="5"/>
  <c r="W1484" i="5"/>
  <c r="W1473" i="5"/>
  <c r="W1462" i="5"/>
  <c r="W1452" i="5"/>
  <c r="W1441" i="5"/>
  <c r="W1430" i="5"/>
  <c r="W1420" i="5"/>
  <c r="W1409" i="5"/>
  <c r="W1398" i="5"/>
  <c r="W1388" i="5"/>
  <c r="W1377" i="5"/>
  <c r="W1366" i="5"/>
  <c r="W1356" i="5"/>
  <c r="W1345" i="5"/>
  <c r="W1334" i="5"/>
  <c r="W1324" i="5"/>
  <c r="W1313" i="5"/>
  <c r="W1302" i="5"/>
  <c r="W1292" i="5"/>
  <c r="W1281" i="5"/>
  <c r="W1270" i="5"/>
  <c r="W1260" i="5"/>
  <c r="W1249" i="5"/>
  <c r="W1238" i="5"/>
  <c r="W1228" i="5"/>
  <c r="W1217" i="5"/>
  <c r="W1206" i="5"/>
  <c r="W1196" i="5"/>
  <c r="W1185" i="5"/>
  <c r="W1174" i="5"/>
  <c r="W1164" i="5"/>
  <c r="W1153" i="5"/>
  <c r="W1480" i="5"/>
  <c r="W1469" i="5"/>
  <c r="W1458" i="5"/>
  <c r="W1448" i="5"/>
  <c r="W1437" i="5"/>
  <c r="W1426" i="5"/>
  <c r="W1416" i="5"/>
  <c r="W1405" i="5"/>
  <c r="W1394" i="5"/>
  <c r="W1384" i="5"/>
  <c r="W1373" i="5"/>
  <c r="W1362" i="5"/>
  <c r="W1352" i="5"/>
  <c r="W1341" i="5"/>
  <c r="W1330" i="5"/>
  <c r="W1320" i="5"/>
  <c r="W1309" i="5"/>
  <c r="W1298" i="5"/>
  <c r="W1288" i="5"/>
  <c r="W1277" i="5"/>
  <c r="W1266" i="5"/>
  <c r="W1256" i="5"/>
  <c r="W1245" i="5"/>
  <c r="W1234" i="5"/>
  <c r="W1224" i="5"/>
  <c r="W1213" i="5"/>
  <c r="W1202" i="5"/>
  <c r="W1192" i="5"/>
  <c r="W1181" i="5"/>
  <c r="W1170" i="5"/>
  <c r="W1160" i="5"/>
  <c r="W1149" i="5"/>
  <c r="W1138" i="5"/>
  <c r="W1128" i="5"/>
  <c r="W1117" i="5"/>
  <c r="W1106" i="5"/>
  <c r="W1096" i="5"/>
  <c r="W1085" i="5"/>
  <c r="W1074" i="5"/>
  <c r="W1064" i="5"/>
  <c r="W1053" i="5"/>
  <c r="W1042" i="5"/>
  <c r="W1037" i="5"/>
  <c r="W1032" i="5"/>
  <c r="W1026" i="5"/>
  <c r="W1021" i="5"/>
  <c r="W1016" i="5"/>
  <c r="W1010" i="5"/>
  <c r="W1005" i="5"/>
  <c r="W1000" i="5"/>
  <c r="W994" i="5"/>
  <c r="W989" i="5"/>
  <c r="W984" i="5"/>
  <c r="W978" i="5"/>
  <c r="W973" i="5"/>
  <c r="W968" i="5"/>
  <c r="W962" i="5"/>
  <c r="W957" i="5"/>
  <c r="W952" i="5"/>
  <c r="W946" i="5"/>
  <c r="W941" i="5"/>
  <c r="W936" i="5"/>
  <c r="W930" i="5"/>
  <c r="W925" i="5"/>
  <c r="W920" i="5"/>
  <c r="W914" i="5"/>
  <c r="W909" i="5"/>
  <c r="W904" i="5"/>
  <c r="W898" i="5"/>
  <c r="W893" i="5"/>
  <c r="W888" i="5"/>
  <c r="W872" i="5"/>
  <c r="W878" i="5"/>
  <c r="W873" i="5"/>
  <c r="W1478" i="5"/>
  <c r="W1436" i="5"/>
  <c r="W1393" i="5"/>
  <c r="W1350" i="5"/>
  <c r="W1308" i="5"/>
  <c r="W1265" i="5"/>
  <c r="W1222" i="5"/>
  <c r="W1180" i="5"/>
  <c r="W1137" i="5"/>
  <c r="W1094" i="5"/>
  <c r="W1052" i="5"/>
  <c r="W1030" i="5"/>
  <c r="W1020" i="5"/>
  <c r="W1009" i="5"/>
  <c r="W998" i="5"/>
  <c r="W988" i="5"/>
  <c r="W977" i="5"/>
  <c r="W966" i="5"/>
  <c r="W956" i="5"/>
  <c r="W945" i="5"/>
  <c r="W934" i="5"/>
  <c r="W924" i="5"/>
  <c r="W913" i="5"/>
  <c r="W902" i="5"/>
  <c r="W892" i="5"/>
  <c r="W882" i="5"/>
  <c r="W910" i="5"/>
  <c r="W889" i="5"/>
  <c r="W1446" i="5"/>
  <c r="W1361" i="5"/>
  <c r="W1276" i="5"/>
  <c r="W1468" i="5"/>
  <c r="W1425" i="5"/>
  <c r="W1382" i="5"/>
  <c r="W1340" i="5"/>
  <c r="W1297" i="5"/>
  <c r="W1254" i="5"/>
  <c r="W1212" i="5"/>
  <c r="W1169" i="5"/>
  <c r="W1126" i="5"/>
  <c r="W1084" i="5"/>
  <c r="W1041" i="5"/>
  <c r="W1028" i="5"/>
  <c r="W1017" i="5"/>
  <c r="W1006" i="5"/>
  <c r="W996" i="5"/>
  <c r="W985" i="5"/>
  <c r="W974" i="5"/>
  <c r="W964" i="5"/>
  <c r="W953" i="5"/>
  <c r="W942" i="5"/>
  <c r="W932" i="5"/>
  <c r="W921" i="5"/>
  <c r="W900" i="5"/>
  <c r="W880" i="5"/>
  <c r="W1457" i="5"/>
  <c r="W1414" i="5"/>
  <c r="W1372" i="5"/>
  <c r="W1329" i="5"/>
  <c r="W1286" i="5"/>
  <c r="W1244" i="5"/>
  <c r="W1201" i="5"/>
  <c r="W1158" i="5"/>
  <c r="W1116" i="5"/>
  <c r="W1073" i="5"/>
  <c r="W1036" i="5"/>
  <c r="W1025" i="5"/>
  <c r="W1014" i="5"/>
  <c r="W1004" i="5"/>
  <c r="W993" i="5"/>
  <c r="W982" i="5"/>
  <c r="W972" i="5"/>
  <c r="W961" i="5"/>
  <c r="W950" i="5"/>
  <c r="W940" i="5"/>
  <c r="W929" i="5"/>
  <c r="W918" i="5"/>
  <c r="W908" i="5"/>
  <c r="W897" i="5"/>
  <c r="W886" i="5"/>
  <c r="W877" i="5"/>
  <c r="W1490" i="5"/>
  <c r="W1404" i="5"/>
  <c r="W1318" i="5"/>
  <c r="W1190" i="5"/>
  <c r="W1033" i="5"/>
  <c r="W990" i="5"/>
  <c r="W948" i="5"/>
  <c r="W905" i="5"/>
  <c r="W1012" i="5"/>
  <c r="W969" i="5"/>
  <c r="W884" i="5"/>
  <c r="W1062" i="5"/>
  <c r="W958" i="5"/>
  <c r="W916" i="5"/>
  <c r="W1148" i="5"/>
  <c r="W1022" i="5"/>
  <c r="W980" i="5"/>
  <c r="W937" i="5"/>
  <c r="W894" i="5"/>
  <c r="W1105" i="5"/>
  <c r="W926" i="5"/>
  <c r="W1233" i="5"/>
  <c r="W1001" i="5"/>
  <c r="W874" i="5"/>
  <c r="W1483" i="5"/>
  <c r="W1451" i="5"/>
  <c r="W1419" i="5"/>
  <c r="W1387" i="5"/>
  <c r="W1339" i="5"/>
  <c r="W1287" i="5"/>
  <c r="W1235" i="5"/>
  <c r="W1191" i="5"/>
  <c r="W1143" i="5"/>
  <c r="W1095" i="5"/>
  <c r="W1043" i="5"/>
  <c r="W995" i="5"/>
  <c r="W951" i="5"/>
  <c r="W919" i="5"/>
  <c r="W1383" i="5"/>
  <c r="W1335" i="5"/>
  <c r="W1291" i="5"/>
  <c r="W1251" i="5"/>
  <c r="W1203" i="5"/>
  <c r="W1151" i="5"/>
  <c r="W1099" i="5"/>
  <c r="W1047" i="5"/>
  <c r="W1003" i="5"/>
  <c r="W955" i="5"/>
  <c r="W1479" i="5"/>
  <c r="W1447" i="5"/>
  <c r="W1415" i="5"/>
  <c r="W1379" i="5"/>
  <c r="W1331" i="5"/>
  <c r="W1283" i="5"/>
  <c r="W1231" i="5"/>
  <c r="W1183" i="5"/>
  <c r="W1135" i="5"/>
  <c r="W1091" i="5"/>
  <c r="W1051" i="5"/>
  <c r="W999" i="5"/>
  <c r="W947" i="5"/>
  <c r="W903" i="5"/>
  <c r="W879" i="5"/>
  <c r="W1459" i="5"/>
  <c r="W1347" i="5"/>
  <c r="W1199" i="5"/>
  <c r="W1055" i="5"/>
  <c r="W891" i="5"/>
  <c r="W1299" i="5"/>
  <c r="W1211" i="5"/>
  <c r="W1059" i="5"/>
  <c r="W1487" i="5"/>
  <c r="W1391" i="5"/>
  <c r="W1243" i="5"/>
  <c r="W1103" i="5"/>
  <c r="W959" i="5"/>
  <c r="W1475" i="5"/>
  <c r="W1443" i="5"/>
  <c r="W1411" i="5"/>
  <c r="W1371" i="5"/>
  <c r="W1327" i="5"/>
  <c r="W1271" i="5"/>
  <c r="W1223" i="5"/>
  <c r="W1179" i="5"/>
  <c r="W1131" i="5"/>
  <c r="W1083" i="5"/>
  <c r="W1031" i="5"/>
  <c r="W983" i="5"/>
  <c r="W943" i="5"/>
  <c r="W907" i="5"/>
  <c r="W1375" i="5"/>
  <c r="W1323" i="5"/>
  <c r="W1279" i="5"/>
  <c r="W1239" i="5"/>
  <c r="W1187" i="5"/>
  <c r="W1139" i="5"/>
  <c r="W1087" i="5"/>
  <c r="W1035" i="5"/>
  <c r="W991" i="5"/>
  <c r="W939" i="5"/>
  <c r="W1471" i="5"/>
  <c r="W1439" i="5"/>
  <c r="W1407" i="5"/>
  <c r="W1367" i="5"/>
  <c r="W1319" i="5"/>
  <c r="W1267" i="5"/>
  <c r="W1219" i="5"/>
  <c r="W1171" i="5"/>
  <c r="W1127" i="5"/>
  <c r="W1079" i="5"/>
  <c r="W1039" i="5"/>
  <c r="W987" i="5"/>
  <c r="W931" i="5"/>
  <c r="W895" i="5"/>
  <c r="W875" i="5"/>
  <c r="W1395" i="5"/>
  <c r="W1303" i="5"/>
  <c r="W1155" i="5"/>
  <c r="W1007" i="5"/>
  <c r="W927" i="5"/>
  <c r="W1351" i="5"/>
  <c r="W1163" i="5"/>
  <c r="W1015" i="5"/>
  <c r="W1455" i="5"/>
  <c r="W1343" i="5"/>
  <c r="W1195" i="5"/>
  <c r="W1063" i="5"/>
  <c r="W911" i="5"/>
  <c r="W1467" i="5"/>
  <c r="W1435" i="5"/>
  <c r="W1403" i="5"/>
  <c r="W1359" i="5"/>
  <c r="W1315" i="5"/>
  <c r="W1259" i="5"/>
  <c r="W1215" i="5"/>
  <c r="W1167" i="5"/>
  <c r="W1115" i="5"/>
  <c r="W1067" i="5"/>
  <c r="W1019" i="5"/>
  <c r="W975" i="5"/>
  <c r="W935" i="5"/>
  <c r="W899" i="5"/>
  <c r="W1363" i="5"/>
  <c r="W1311" i="5"/>
  <c r="W1275" i="5"/>
  <c r="W1227" i="5"/>
  <c r="W1175" i="5"/>
  <c r="W1123" i="5"/>
  <c r="W1071" i="5"/>
  <c r="W1023" i="5"/>
  <c r="W979" i="5"/>
  <c r="W915" i="5"/>
  <c r="W1463" i="5"/>
  <c r="W1431" i="5"/>
  <c r="W1399" i="5"/>
  <c r="W1355" i="5"/>
  <c r="W1307" i="5"/>
  <c r="W1255" i="5"/>
  <c r="W1207" i="5"/>
  <c r="W1159" i="5"/>
  <c r="W1119" i="5"/>
  <c r="W1075" i="5"/>
  <c r="W1027" i="5"/>
  <c r="W971" i="5"/>
  <c r="W923" i="5"/>
  <c r="W887" i="5"/>
  <c r="W1489" i="5"/>
  <c r="W1427" i="5"/>
  <c r="W1247" i="5"/>
  <c r="W1107" i="5"/>
  <c r="W963" i="5"/>
  <c r="W1263" i="5"/>
  <c r="W1111" i="5"/>
  <c r="W967" i="5"/>
  <c r="W1423" i="5"/>
  <c r="W1295" i="5"/>
  <c r="W1147" i="5"/>
  <c r="W1011" i="5"/>
  <c r="W883" i="5"/>
  <c r="AD4" i="28"/>
  <c r="M5" i="6"/>
  <c r="M6" i="6"/>
  <c r="M7" i="6"/>
  <c r="M8" i="6"/>
  <c r="M9" i="6"/>
  <c r="M10" i="6"/>
  <c r="M11" i="6"/>
  <c r="M12" i="6"/>
  <c r="M13" i="6"/>
  <c r="M14" i="6"/>
  <c r="M15" i="6"/>
  <c r="M16" i="6"/>
  <c r="M17" i="6"/>
  <c r="M18" i="6"/>
  <c r="M19" i="6"/>
  <c r="M20" i="6"/>
  <c r="M21" i="6"/>
  <c r="M22" i="6"/>
  <c r="M23" i="6"/>
  <c r="M24" i="6"/>
  <c r="M25" i="6"/>
  <c r="M26" i="6"/>
  <c r="M27" i="6"/>
  <c r="M28" i="6"/>
  <c r="M29" i="6"/>
  <c r="M30" i="6"/>
  <c r="M31" i="6"/>
  <c r="M32" i="6"/>
  <c r="M33" i="6"/>
  <c r="M34" i="6"/>
  <c r="M35" i="6"/>
  <c r="M36" i="6"/>
  <c r="M37" i="6"/>
  <c r="M38" i="6"/>
  <c r="M39" i="6"/>
  <c r="M40" i="6"/>
  <c r="M41" i="6"/>
  <c r="M42" i="6"/>
  <c r="M43" i="6"/>
  <c r="M44" i="6"/>
  <c r="M45" i="6"/>
  <c r="M46" i="6"/>
  <c r="M47" i="6"/>
  <c r="M48" i="6"/>
  <c r="M49" i="6"/>
  <c r="M50" i="6"/>
  <c r="M51" i="6"/>
  <c r="M52" i="6"/>
  <c r="M53" i="6"/>
  <c r="M54" i="6"/>
  <c r="M55" i="6"/>
  <c r="M56" i="6"/>
  <c r="M57" i="6"/>
  <c r="M58" i="6"/>
  <c r="M59" i="6"/>
  <c r="M60" i="6"/>
  <c r="M61" i="6"/>
  <c r="M62" i="6"/>
  <c r="M63" i="6"/>
  <c r="M64" i="6"/>
  <c r="M65" i="6"/>
  <c r="M66" i="6"/>
  <c r="M67" i="6"/>
  <c r="M68" i="6"/>
  <c r="M4" i="6"/>
  <c r="D5" i="28"/>
  <c r="P4" i="28"/>
  <c r="E69" i="6" l="1"/>
  <c r="E70" i="6"/>
  <c r="E71" i="6"/>
  <c r="E72" i="6"/>
  <c r="E73" i="6"/>
  <c r="E74" i="6"/>
  <c r="E75" i="6"/>
  <c r="E76" i="6"/>
  <c r="E77" i="6"/>
  <c r="E78" i="6"/>
  <c r="E79" i="6"/>
  <c r="E80" i="6"/>
  <c r="E81" i="6"/>
  <c r="D69" i="6"/>
  <c r="D70" i="6"/>
  <c r="D71" i="6"/>
  <c r="D72" i="6"/>
  <c r="D73" i="6"/>
  <c r="D74" i="6"/>
  <c r="D75" i="6"/>
  <c r="D76" i="6"/>
  <c r="D77" i="6"/>
  <c r="D78" i="6"/>
  <c r="D79" i="6"/>
  <c r="D80" i="6"/>
  <c r="D81" i="6"/>
  <c r="A5" i="5"/>
  <c r="AD3" i="28"/>
  <c r="H2" i="5" l="1"/>
  <c r="D4" i="5"/>
  <c r="Q4" i="5" l="1"/>
  <c r="A6" i="5"/>
  <c r="E17" i="5"/>
  <c r="E36" i="5"/>
  <c r="E24" i="5"/>
  <c r="E85" i="5"/>
  <c r="E60" i="5"/>
  <c r="E67" i="5"/>
  <c r="E9" i="5"/>
  <c r="E74" i="5"/>
  <c r="E43" i="5"/>
  <c r="E81" i="5"/>
  <c r="E87" i="5"/>
  <c r="E34" i="5"/>
  <c r="E32" i="5"/>
  <c r="E44" i="5"/>
  <c r="E53" i="5"/>
  <c r="E13" i="5"/>
  <c r="E29" i="5"/>
  <c r="E21" i="5"/>
  <c r="E57" i="5"/>
  <c r="E35" i="5"/>
  <c r="E58" i="5"/>
  <c r="E59" i="5"/>
  <c r="E56" i="5"/>
  <c r="E86" i="5"/>
  <c r="E28" i="5"/>
  <c r="E22" i="5"/>
  <c r="E79" i="5"/>
  <c r="E27" i="5"/>
  <c r="E63" i="5"/>
  <c r="E65" i="5"/>
  <c r="E51" i="5"/>
  <c r="E84" i="5"/>
  <c r="E14" i="5"/>
  <c r="E48" i="5"/>
  <c r="E82" i="5"/>
  <c r="E46" i="5"/>
  <c r="E52" i="5"/>
  <c r="E19" i="5"/>
  <c r="E11" i="5"/>
  <c r="E72" i="5"/>
  <c r="E64" i="5"/>
  <c r="E18" i="5"/>
  <c r="E71" i="5"/>
  <c r="E16" i="5"/>
  <c r="E12" i="5"/>
  <c r="E47" i="5"/>
  <c r="E73" i="5"/>
  <c r="E50" i="5"/>
  <c r="E66" i="5"/>
  <c r="E33" i="5"/>
  <c r="E54" i="5"/>
  <c r="E69" i="5"/>
  <c r="E83" i="5"/>
  <c r="E26" i="5"/>
  <c r="E75" i="5"/>
  <c r="E76" i="5"/>
  <c r="E70" i="5"/>
  <c r="E20" i="5"/>
  <c r="E23" i="5"/>
  <c r="E40" i="5"/>
  <c r="E10" i="5"/>
  <c r="E31" i="5"/>
  <c r="E37" i="5"/>
  <c r="E38" i="5"/>
  <c r="E42" i="5"/>
  <c r="V7" i="5"/>
  <c r="E55" i="5"/>
  <c r="E30" i="5"/>
  <c r="E62" i="5"/>
  <c r="E78" i="5"/>
  <c r="E39" i="5"/>
  <c r="E49" i="5"/>
  <c r="E80" i="5"/>
  <c r="E68" i="5"/>
  <c r="E45" i="5"/>
  <c r="E25" i="5"/>
  <c r="E41" i="5"/>
  <c r="E61" i="5"/>
  <c r="E77" i="5"/>
  <c r="E15" i="5"/>
  <c r="F32" i="6" l="1"/>
  <c r="F31" i="6"/>
  <c r="F30" i="6"/>
  <c r="F33" i="6"/>
  <c r="F34" i="6"/>
  <c r="F11" i="6"/>
  <c r="F4" i="6"/>
  <c r="F13" i="6"/>
  <c r="F26" i="6"/>
  <c r="F21" i="6"/>
  <c r="F5" i="6"/>
  <c r="F29" i="6"/>
  <c r="F27" i="6"/>
  <c r="F17" i="6"/>
  <c r="F22" i="6"/>
  <c r="F18" i="6"/>
  <c r="F10" i="6"/>
  <c r="F8" i="6"/>
  <c r="F28" i="6"/>
  <c r="F7" i="6"/>
  <c r="F16" i="6"/>
  <c r="F23" i="6"/>
  <c r="F25" i="6"/>
  <c r="F19" i="6"/>
  <c r="F6" i="6"/>
  <c r="F12" i="6"/>
  <c r="F15" i="6"/>
  <c r="F14" i="6"/>
  <c r="F9" i="6"/>
  <c r="F24" i="6"/>
  <c r="F20" i="6"/>
  <c r="F62" i="6"/>
  <c r="F70" i="6"/>
  <c r="F61" i="6"/>
  <c r="F74" i="6"/>
  <c r="F54" i="6"/>
  <c r="F35" i="6"/>
  <c r="F71" i="6"/>
  <c r="F79" i="6"/>
  <c r="F37" i="6"/>
  <c r="F42" i="6"/>
  <c r="F49" i="6"/>
  <c r="F56" i="6"/>
  <c r="F41" i="6"/>
  <c r="F68" i="6"/>
  <c r="F78" i="6"/>
  <c r="F77" i="6"/>
  <c r="F38" i="6"/>
  <c r="F65" i="6"/>
  <c r="F60" i="6"/>
  <c r="F63" i="6"/>
  <c r="F58" i="6"/>
  <c r="F64" i="6"/>
  <c r="F66" i="6"/>
  <c r="F50" i="6"/>
  <c r="F53" i="6"/>
  <c r="F46" i="6"/>
  <c r="F57" i="6"/>
  <c r="F51" i="6"/>
  <c r="F45" i="6"/>
  <c r="F75" i="6"/>
  <c r="F76" i="6"/>
  <c r="F59" i="6"/>
  <c r="F36" i="6"/>
  <c r="F43" i="6"/>
  <c r="F39" i="6"/>
  <c r="F67" i="6"/>
  <c r="F44" i="6"/>
  <c r="F80" i="6"/>
  <c r="F40" i="6"/>
  <c r="F55" i="6"/>
  <c r="F48" i="6"/>
  <c r="F81" i="6"/>
  <c r="F69" i="6"/>
  <c r="F52" i="6"/>
  <c r="F47" i="6"/>
  <c r="F73" i="6"/>
  <c r="F72" i="6"/>
  <c r="C69" i="6"/>
  <c r="P5" i="5"/>
  <c r="J4" i="5"/>
  <c r="U5" i="5"/>
  <c r="E5" i="5"/>
  <c r="N4" i="5"/>
  <c r="O4" i="5"/>
  <c r="E4" i="5"/>
  <c r="S6" i="5"/>
  <c r="D6" i="5"/>
  <c r="W5" i="5"/>
  <c r="M4" i="5"/>
  <c r="I4" i="5"/>
  <c r="L4" i="5"/>
  <c r="U7" i="5"/>
  <c r="F4" i="5"/>
  <c r="S5" i="5"/>
  <c r="K4" i="5"/>
  <c r="G4" i="5"/>
  <c r="V5" i="5"/>
  <c r="H4" i="5"/>
  <c r="AA1470" i="5" l="1"/>
  <c r="AA1471" i="5"/>
  <c r="AA1472" i="5"/>
  <c r="AA1473" i="5"/>
  <c r="AA1474" i="5"/>
  <c r="AA1475" i="5"/>
  <c r="AA1476" i="5"/>
  <c r="AA1477" i="5"/>
  <c r="AA1478" i="5"/>
  <c r="AA1479" i="5"/>
  <c r="AA1480" i="5"/>
  <c r="AA1481" i="5"/>
  <c r="AA1482" i="5"/>
  <c r="AA1483" i="5"/>
  <c r="AA1484" i="5"/>
  <c r="AA1485" i="5"/>
  <c r="AA1486" i="5"/>
  <c r="AA1487" i="5"/>
  <c r="AA1488" i="5"/>
  <c r="AA1489" i="5"/>
  <c r="AA1490" i="5"/>
  <c r="J2" i="6"/>
  <c r="P4" i="5"/>
  <c r="D5" i="5"/>
  <c r="AA1460" i="5" l="1"/>
  <c r="AA1461" i="5"/>
  <c r="AA1462" i="5"/>
  <c r="AA1463" i="5"/>
  <c r="AA1464" i="5"/>
  <c r="AA1465" i="5"/>
  <c r="AA1466" i="5"/>
  <c r="AA1467" i="5"/>
  <c r="AA1468" i="5"/>
  <c r="AA1469" i="5"/>
  <c r="AA1406" i="5"/>
  <c r="AA1407" i="5"/>
  <c r="AA1408" i="5"/>
  <c r="AA1409" i="5"/>
  <c r="AA1410" i="5"/>
  <c r="AA1411" i="5"/>
  <c r="AA1412" i="5"/>
  <c r="AA1413" i="5"/>
  <c r="AA1414" i="5"/>
  <c r="AA1415" i="5"/>
  <c r="AA1416" i="5"/>
  <c r="AA1417" i="5"/>
  <c r="AA1418" i="5"/>
  <c r="AA1419" i="5"/>
  <c r="AA1420" i="5"/>
  <c r="AA1421" i="5"/>
  <c r="AA1422" i="5"/>
  <c r="AA1423" i="5"/>
  <c r="AA1424" i="5"/>
  <c r="AA1425" i="5"/>
  <c r="AA1426" i="5"/>
  <c r="AA1427" i="5"/>
  <c r="AA1428" i="5"/>
  <c r="AA1429" i="5"/>
  <c r="AA1430" i="5"/>
  <c r="AA1431" i="5"/>
  <c r="AA1432" i="5"/>
  <c r="AA1433" i="5"/>
  <c r="AA1434" i="5"/>
  <c r="AA1435" i="5"/>
  <c r="AA1436" i="5"/>
  <c r="AA1437" i="5"/>
  <c r="AA1438" i="5"/>
  <c r="AA1439" i="5"/>
  <c r="AA1440" i="5"/>
  <c r="AA1441" i="5"/>
  <c r="AA1442" i="5"/>
  <c r="AA1443" i="5"/>
  <c r="AA1444" i="5"/>
  <c r="AA1445" i="5"/>
  <c r="AA1446" i="5"/>
  <c r="AA1447" i="5"/>
  <c r="AA1448" i="5"/>
  <c r="AA1449" i="5"/>
  <c r="AA1450" i="5"/>
  <c r="AA1451" i="5"/>
  <c r="AA1452" i="5"/>
  <c r="AA1453" i="5"/>
  <c r="AA1454" i="5"/>
  <c r="AA1455" i="5"/>
  <c r="AA1456" i="5"/>
  <c r="AA1457" i="5"/>
  <c r="AA1458" i="5"/>
  <c r="AA1459" i="5"/>
  <c r="AA1363" i="5"/>
  <c r="AA1364" i="5"/>
  <c r="AA1365" i="5"/>
  <c r="AA1366" i="5"/>
  <c r="AA1367" i="5"/>
  <c r="AA1368" i="5"/>
  <c r="AA1369" i="5"/>
  <c r="AA1370" i="5"/>
  <c r="AA1371" i="5"/>
  <c r="AA1372" i="5"/>
  <c r="AA1373" i="5"/>
  <c r="AA1374" i="5"/>
  <c r="AA1375" i="5"/>
  <c r="AA1376" i="5"/>
  <c r="AA1377" i="5"/>
  <c r="AA1378" i="5"/>
  <c r="AA1379" i="5"/>
  <c r="AA1380" i="5"/>
  <c r="AA1381" i="5"/>
  <c r="AA1382" i="5"/>
  <c r="AA1383" i="5"/>
  <c r="AA1384" i="5"/>
  <c r="AA1385" i="5"/>
  <c r="AA1386" i="5"/>
  <c r="AA1387" i="5"/>
  <c r="AA1388" i="5"/>
  <c r="AA1389" i="5"/>
  <c r="AA1390" i="5"/>
  <c r="AA1391" i="5"/>
  <c r="AA1392" i="5"/>
  <c r="AA1393" i="5"/>
  <c r="AA1394" i="5"/>
  <c r="AA1395" i="5"/>
  <c r="AA1396" i="5"/>
  <c r="AA1397" i="5"/>
  <c r="AA1398" i="5"/>
  <c r="AA1399" i="5"/>
  <c r="AA1400" i="5"/>
  <c r="AA1401" i="5"/>
  <c r="AA1402" i="5"/>
  <c r="AA1403" i="5"/>
  <c r="AA1404" i="5"/>
  <c r="AA1405" i="5"/>
  <c r="AD3" i="5"/>
  <c r="F1" i="6" l="1"/>
  <c r="N2" i="6"/>
  <c r="M2" i="6"/>
  <c r="L2" i="6"/>
  <c r="AA90" i="5" l="1"/>
  <c r="AA91" i="5"/>
  <c r="AA92" i="5"/>
  <c r="AA93" i="5"/>
  <c r="AA94" i="5"/>
  <c r="AA95" i="5"/>
  <c r="AA96" i="5"/>
  <c r="AA97" i="5"/>
  <c r="AA98" i="5"/>
  <c r="AA99" i="5"/>
  <c r="AA100" i="5"/>
  <c r="AA101" i="5"/>
  <c r="AA102" i="5"/>
  <c r="AA103" i="5"/>
  <c r="AA104" i="5"/>
  <c r="AA105" i="5"/>
  <c r="AA106" i="5"/>
  <c r="AA107" i="5"/>
  <c r="AA108" i="5"/>
  <c r="AA109" i="5"/>
  <c r="AA110" i="5"/>
  <c r="AA111" i="5"/>
  <c r="AA112" i="5"/>
  <c r="AA113" i="5"/>
  <c r="AA114" i="5"/>
  <c r="AA115" i="5"/>
  <c r="AA116" i="5"/>
  <c r="AA117" i="5"/>
  <c r="AA118" i="5"/>
  <c r="AA119" i="5"/>
  <c r="AA120" i="5"/>
  <c r="AA121" i="5"/>
  <c r="AA122" i="5"/>
  <c r="AA123" i="5"/>
  <c r="AA124" i="5"/>
  <c r="AA125" i="5"/>
  <c r="AA126" i="5"/>
  <c r="AA127" i="5"/>
  <c r="AA128" i="5"/>
  <c r="AA129" i="5"/>
  <c r="AA130" i="5"/>
  <c r="AA131" i="5"/>
  <c r="AA132" i="5"/>
  <c r="AA133" i="5"/>
  <c r="AA134" i="5"/>
  <c r="AA135" i="5"/>
  <c r="AA136" i="5"/>
  <c r="AA137" i="5"/>
  <c r="AA138" i="5"/>
  <c r="AA139" i="5"/>
  <c r="AA140" i="5"/>
  <c r="AA141" i="5"/>
  <c r="AA142" i="5"/>
  <c r="AA143" i="5"/>
  <c r="AA144" i="5"/>
  <c r="AA145" i="5"/>
  <c r="AA146" i="5"/>
  <c r="AA147" i="5"/>
  <c r="AA148" i="5"/>
  <c r="AA149" i="5"/>
  <c r="AA150" i="5"/>
  <c r="AA151" i="5"/>
  <c r="AA152" i="5"/>
  <c r="AA153" i="5"/>
  <c r="AA154" i="5"/>
  <c r="AA155" i="5"/>
  <c r="AA156" i="5"/>
  <c r="AA157" i="5"/>
  <c r="AA158" i="5"/>
  <c r="AA159" i="5"/>
  <c r="AA160" i="5"/>
  <c r="AA161" i="5"/>
  <c r="AA162" i="5"/>
  <c r="AA163" i="5"/>
  <c r="AA164" i="5"/>
  <c r="AA165" i="5"/>
  <c r="AA166" i="5"/>
  <c r="AA167" i="5"/>
  <c r="AA168" i="5"/>
  <c r="AA169" i="5"/>
  <c r="AA170" i="5"/>
  <c r="AA171" i="5"/>
  <c r="AA172" i="5"/>
  <c r="AA173" i="5"/>
  <c r="AA174" i="5"/>
  <c r="AA175" i="5"/>
  <c r="AA176" i="5"/>
  <c r="AA177" i="5"/>
  <c r="AA178" i="5"/>
  <c r="AA179" i="5"/>
  <c r="AA180" i="5"/>
  <c r="AA181" i="5"/>
  <c r="AA182" i="5"/>
  <c r="AA183" i="5"/>
  <c r="AA184" i="5"/>
  <c r="AA185" i="5"/>
  <c r="AA186" i="5"/>
  <c r="AA187" i="5"/>
  <c r="AA188" i="5"/>
  <c r="AA189" i="5"/>
  <c r="AA190" i="5"/>
  <c r="AA191" i="5"/>
  <c r="AA192" i="5"/>
  <c r="AA193" i="5"/>
  <c r="AA194" i="5"/>
  <c r="AA195" i="5"/>
  <c r="AA196" i="5"/>
  <c r="AA197" i="5"/>
  <c r="AA198" i="5"/>
  <c r="AA199" i="5"/>
  <c r="AA200" i="5"/>
  <c r="AA201" i="5"/>
  <c r="AA202" i="5"/>
  <c r="AA203" i="5"/>
  <c r="AA204" i="5"/>
  <c r="AA205" i="5"/>
  <c r="AA206" i="5"/>
  <c r="AA207" i="5"/>
  <c r="AA208" i="5"/>
  <c r="AA209" i="5"/>
  <c r="AA210" i="5"/>
  <c r="AA211" i="5"/>
  <c r="AA212" i="5"/>
  <c r="AA213" i="5"/>
  <c r="AA214" i="5"/>
  <c r="AA215" i="5"/>
  <c r="AA216" i="5"/>
  <c r="AA217" i="5"/>
  <c r="AA218" i="5"/>
  <c r="AA219" i="5"/>
  <c r="AA220" i="5"/>
  <c r="AA221" i="5"/>
  <c r="AA222" i="5"/>
  <c r="AA223" i="5"/>
  <c r="AA224" i="5"/>
  <c r="AA225" i="5"/>
  <c r="AA226" i="5"/>
  <c r="AA227" i="5"/>
  <c r="AA228" i="5"/>
  <c r="AA229" i="5"/>
  <c r="AA230" i="5"/>
  <c r="AA231" i="5"/>
  <c r="AA232" i="5"/>
  <c r="AA233" i="5"/>
  <c r="AA234" i="5"/>
  <c r="AA235" i="5"/>
  <c r="AA236" i="5"/>
  <c r="AA237" i="5"/>
  <c r="AA238" i="5"/>
  <c r="AA239" i="5"/>
  <c r="AA240" i="5"/>
  <c r="AA241" i="5"/>
  <c r="AA242" i="5"/>
  <c r="AA243" i="5"/>
  <c r="AA244" i="5"/>
  <c r="AA245" i="5"/>
  <c r="AA246" i="5"/>
  <c r="AA247" i="5"/>
  <c r="AA248" i="5"/>
  <c r="AA249" i="5"/>
  <c r="AA250" i="5"/>
  <c r="AA251" i="5"/>
  <c r="AA252" i="5"/>
  <c r="AA253" i="5"/>
  <c r="AA254" i="5"/>
  <c r="AA255" i="5"/>
  <c r="AA256" i="5"/>
  <c r="AA257" i="5"/>
  <c r="AA258" i="5"/>
  <c r="AA259" i="5"/>
  <c r="AA260" i="5"/>
  <c r="AA261" i="5"/>
  <c r="AA262" i="5"/>
  <c r="AA263" i="5"/>
  <c r="AA264" i="5"/>
  <c r="AA265" i="5"/>
  <c r="AA266" i="5"/>
  <c r="AA267" i="5"/>
  <c r="AA268" i="5"/>
  <c r="AA269" i="5"/>
  <c r="AA270" i="5"/>
  <c r="AA271" i="5"/>
  <c r="AA272" i="5"/>
  <c r="AA273" i="5"/>
  <c r="AA274" i="5"/>
  <c r="AA275" i="5"/>
  <c r="AA276" i="5"/>
  <c r="AA277" i="5"/>
  <c r="AA278" i="5"/>
  <c r="AA279" i="5"/>
  <c r="AA280" i="5"/>
  <c r="AA281" i="5"/>
  <c r="AA282" i="5"/>
  <c r="AA283" i="5"/>
  <c r="AA284" i="5"/>
  <c r="AA285" i="5"/>
  <c r="AA286" i="5"/>
  <c r="AA287" i="5"/>
  <c r="AA288" i="5"/>
  <c r="AA289" i="5"/>
  <c r="AA290" i="5"/>
  <c r="AA291" i="5"/>
  <c r="AA292" i="5"/>
  <c r="AA293" i="5"/>
  <c r="AA294" i="5"/>
  <c r="AA295" i="5"/>
  <c r="AA296" i="5"/>
  <c r="AA297" i="5"/>
  <c r="AA298" i="5"/>
  <c r="AA299" i="5"/>
  <c r="AA300" i="5"/>
  <c r="AA301" i="5"/>
  <c r="AA302" i="5"/>
  <c r="AA303" i="5"/>
  <c r="AA304" i="5"/>
  <c r="AA305" i="5"/>
  <c r="AA306" i="5"/>
  <c r="AA307" i="5"/>
  <c r="AA308" i="5"/>
  <c r="AA309" i="5"/>
  <c r="AA310" i="5"/>
  <c r="AA311" i="5"/>
  <c r="AA312" i="5"/>
  <c r="AA313" i="5"/>
  <c r="AA314" i="5"/>
  <c r="AA315" i="5"/>
  <c r="AA316" i="5"/>
  <c r="AA317" i="5"/>
  <c r="AA318" i="5"/>
  <c r="AA319" i="5"/>
  <c r="AA320" i="5"/>
  <c r="AA321" i="5"/>
  <c r="AA322" i="5"/>
  <c r="AA323" i="5"/>
  <c r="AA324" i="5"/>
  <c r="AA325" i="5"/>
  <c r="AA326" i="5"/>
  <c r="AA327" i="5"/>
  <c r="AA328" i="5"/>
  <c r="AA329" i="5"/>
  <c r="AA330" i="5"/>
  <c r="AA331" i="5"/>
  <c r="AA332" i="5"/>
  <c r="AA333" i="5"/>
  <c r="AA334" i="5"/>
  <c r="AA335" i="5"/>
  <c r="AA336" i="5"/>
  <c r="AA337" i="5"/>
  <c r="AA338" i="5"/>
  <c r="AA339" i="5"/>
  <c r="AA340" i="5"/>
  <c r="AA341" i="5"/>
  <c r="AA342" i="5"/>
  <c r="AA343" i="5"/>
  <c r="AA344" i="5"/>
  <c r="AA345" i="5"/>
  <c r="AA346" i="5"/>
  <c r="AA347" i="5"/>
  <c r="AA348" i="5"/>
  <c r="AA349" i="5"/>
  <c r="AA350" i="5"/>
  <c r="AA351" i="5"/>
  <c r="AA352" i="5"/>
  <c r="AA353" i="5"/>
  <c r="AA354" i="5"/>
  <c r="AA355" i="5"/>
  <c r="AA356" i="5"/>
  <c r="AA357" i="5"/>
  <c r="AA358" i="5"/>
  <c r="AA359" i="5"/>
  <c r="AA360" i="5"/>
  <c r="AA361" i="5"/>
  <c r="AA362" i="5"/>
  <c r="AA363" i="5"/>
  <c r="AA364" i="5"/>
  <c r="AA365" i="5"/>
  <c r="AA366" i="5"/>
  <c r="AA367" i="5"/>
  <c r="AA368" i="5"/>
  <c r="AA369" i="5"/>
  <c r="AA370" i="5"/>
  <c r="AA371" i="5"/>
  <c r="AA372" i="5"/>
  <c r="AA373" i="5"/>
  <c r="AA374" i="5"/>
  <c r="AA375" i="5"/>
  <c r="AA376" i="5"/>
  <c r="AA377" i="5"/>
  <c r="AA378" i="5"/>
  <c r="AA379" i="5"/>
  <c r="AA380" i="5"/>
  <c r="AA381" i="5"/>
  <c r="AA382" i="5"/>
  <c r="AA383" i="5"/>
  <c r="AA384" i="5"/>
  <c r="AA385" i="5"/>
  <c r="AA386" i="5"/>
  <c r="AA387" i="5"/>
  <c r="AA388" i="5"/>
  <c r="AA389" i="5"/>
  <c r="AA390" i="5"/>
  <c r="AA391" i="5"/>
  <c r="AA392" i="5"/>
  <c r="AA393" i="5"/>
  <c r="AA394" i="5"/>
  <c r="AA395" i="5"/>
  <c r="AA396" i="5"/>
  <c r="AA397" i="5"/>
  <c r="AA398" i="5"/>
  <c r="AA399" i="5"/>
  <c r="AA400" i="5"/>
  <c r="AA401" i="5"/>
  <c r="AA402" i="5"/>
  <c r="AA403" i="5"/>
  <c r="AA404" i="5"/>
  <c r="AA405" i="5"/>
  <c r="AA406" i="5"/>
  <c r="AA407" i="5"/>
  <c r="AA408" i="5"/>
  <c r="AA409" i="5"/>
  <c r="AA410" i="5"/>
  <c r="AA411" i="5"/>
  <c r="AA412" i="5"/>
  <c r="AA413" i="5"/>
  <c r="AA414" i="5"/>
  <c r="AA415" i="5"/>
  <c r="AA416" i="5"/>
  <c r="AA417" i="5"/>
  <c r="AA418" i="5"/>
  <c r="AA419" i="5"/>
  <c r="AA420" i="5"/>
  <c r="AA421" i="5"/>
  <c r="AA422" i="5"/>
  <c r="AA423" i="5"/>
  <c r="AA424" i="5"/>
  <c r="AA425" i="5"/>
  <c r="AA426" i="5"/>
  <c r="AA427" i="5"/>
  <c r="AA428" i="5"/>
  <c r="AA429" i="5"/>
  <c r="AA430" i="5"/>
  <c r="AA431" i="5"/>
  <c r="AA432" i="5"/>
  <c r="AA433" i="5"/>
  <c r="AA434" i="5"/>
  <c r="AA435" i="5"/>
  <c r="AA436" i="5"/>
  <c r="AA437" i="5"/>
  <c r="AA438" i="5"/>
  <c r="AA439" i="5"/>
  <c r="AA440" i="5"/>
  <c r="AA441" i="5"/>
  <c r="AA442" i="5"/>
  <c r="AA443" i="5"/>
  <c r="AA444" i="5"/>
  <c r="AA445" i="5"/>
  <c r="AA446" i="5"/>
  <c r="AA447" i="5"/>
  <c r="AA448" i="5"/>
  <c r="AA449" i="5"/>
  <c r="AA450" i="5"/>
  <c r="AA451" i="5"/>
  <c r="AA452" i="5"/>
  <c r="AA453" i="5"/>
  <c r="AA454" i="5"/>
  <c r="AA455" i="5"/>
  <c r="AA456" i="5"/>
  <c r="AA457" i="5"/>
  <c r="AA458" i="5"/>
  <c r="AA459" i="5"/>
  <c r="AA460" i="5"/>
  <c r="AA461" i="5"/>
  <c r="AA462" i="5"/>
  <c r="AA463" i="5"/>
  <c r="AA464" i="5"/>
  <c r="AA465" i="5"/>
  <c r="AA466" i="5"/>
  <c r="AA467" i="5"/>
  <c r="AA468" i="5"/>
  <c r="AA469" i="5"/>
  <c r="AA470" i="5"/>
  <c r="AA471" i="5"/>
  <c r="AA472" i="5"/>
  <c r="AA473" i="5"/>
  <c r="AA474" i="5"/>
  <c r="AA475" i="5"/>
  <c r="AA476" i="5"/>
  <c r="AA477" i="5"/>
  <c r="AA478" i="5"/>
  <c r="AA479" i="5"/>
  <c r="AA480" i="5"/>
  <c r="AA481" i="5"/>
  <c r="AA482" i="5"/>
  <c r="AA483" i="5"/>
  <c r="AA484" i="5"/>
  <c r="AA485" i="5"/>
  <c r="AA486" i="5"/>
  <c r="AA487" i="5"/>
  <c r="AA488" i="5"/>
  <c r="AA489" i="5"/>
  <c r="AA490" i="5"/>
  <c r="AA491" i="5"/>
  <c r="AA492" i="5"/>
  <c r="AA493" i="5"/>
  <c r="AA494" i="5"/>
  <c r="AA495" i="5"/>
  <c r="AA496" i="5"/>
  <c r="AA497" i="5"/>
  <c r="AA498" i="5"/>
  <c r="AA499" i="5"/>
  <c r="AA500" i="5"/>
  <c r="AA501" i="5"/>
  <c r="AA502" i="5"/>
  <c r="AA503" i="5"/>
  <c r="AA504" i="5"/>
  <c r="AA505" i="5"/>
  <c r="AA506" i="5"/>
  <c r="AA507" i="5"/>
  <c r="AA508" i="5"/>
  <c r="AA509" i="5"/>
  <c r="AA510" i="5"/>
  <c r="AA511" i="5"/>
  <c r="AA512" i="5"/>
  <c r="AA513" i="5"/>
  <c r="AA514" i="5"/>
  <c r="AA515" i="5"/>
  <c r="AA516" i="5"/>
  <c r="AA517" i="5"/>
  <c r="AA518" i="5"/>
  <c r="AA519" i="5"/>
  <c r="AA520" i="5"/>
  <c r="AA521" i="5"/>
  <c r="AA522" i="5"/>
  <c r="AA523" i="5"/>
  <c r="AA524" i="5"/>
  <c r="AA525" i="5"/>
  <c r="AA526" i="5"/>
  <c r="AA527" i="5"/>
  <c r="AA528" i="5"/>
  <c r="AA529" i="5"/>
  <c r="AA530" i="5"/>
  <c r="AA531" i="5"/>
  <c r="AA532" i="5"/>
  <c r="AA533" i="5"/>
  <c r="AA534" i="5"/>
  <c r="AA535" i="5"/>
  <c r="AA536" i="5"/>
  <c r="AA537" i="5"/>
  <c r="AA538" i="5"/>
  <c r="AA539" i="5"/>
  <c r="AA540" i="5"/>
  <c r="AA541" i="5"/>
  <c r="AA542" i="5"/>
  <c r="AA543" i="5"/>
  <c r="AA544" i="5"/>
  <c r="AA545" i="5"/>
  <c r="AA546" i="5"/>
  <c r="AA547" i="5"/>
  <c r="AA548" i="5"/>
  <c r="AA549" i="5"/>
  <c r="AA550" i="5"/>
  <c r="AA551" i="5"/>
  <c r="AA552" i="5"/>
  <c r="AA553" i="5"/>
  <c r="AA554" i="5"/>
  <c r="AA555" i="5"/>
  <c r="AA556" i="5"/>
  <c r="AA557" i="5"/>
  <c r="AA558" i="5"/>
  <c r="AA559" i="5"/>
  <c r="AA560" i="5"/>
  <c r="AA561" i="5"/>
  <c r="AA562" i="5"/>
  <c r="AA563" i="5"/>
  <c r="AA564" i="5"/>
  <c r="AA565" i="5"/>
  <c r="AA566" i="5"/>
  <c r="AA567" i="5"/>
  <c r="AA568" i="5"/>
  <c r="AA569" i="5"/>
  <c r="AA570" i="5"/>
  <c r="AA571" i="5"/>
  <c r="AA572" i="5"/>
  <c r="AA573" i="5"/>
  <c r="AA574" i="5"/>
  <c r="AA575" i="5"/>
  <c r="AA576" i="5"/>
  <c r="AA577" i="5"/>
  <c r="AA578" i="5"/>
  <c r="AA579" i="5"/>
  <c r="AA580" i="5"/>
  <c r="AA581" i="5"/>
  <c r="AA582" i="5"/>
  <c r="AA583" i="5"/>
  <c r="AA584" i="5"/>
  <c r="AA585" i="5"/>
  <c r="AA586" i="5"/>
  <c r="AA587" i="5"/>
  <c r="AA588" i="5"/>
  <c r="AA589" i="5"/>
  <c r="AA590" i="5"/>
  <c r="AA591" i="5"/>
  <c r="AA592" i="5"/>
  <c r="AA593" i="5"/>
  <c r="AA594" i="5"/>
  <c r="AA595" i="5"/>
  <c r="AA596" i="5"/>
  <c r="AA597" i="5"/>
  <c r="AA598" i="5"/>
  <c r="AA599" i="5"/>
  <c r="AA600" i="5"/>
  <c r="AA601" i="5"/>
  <c r="AA602" i="5"/>
  <c r="AA603" i="5"/>
  <c r="AA604" i="5"/>
  <c r="AA605" i="5"/>
  <c r="AA606" i="5"/>
  <c r="AA607" i="5"/>
  <c r="AA608" i="5"/>
  <c r="AA609" i="5"/>
  <c r="AA610" i="5"/>
  <c r="AA611" i="5"/>
  <c r="AA612" i="5"/>
  <c r="AA613" i="5"/>
  <c r="AA614" i="5"/>
  <c r="AA615" i="5"/>
  <c r="AA616" i="5"/>
  <c r="AA617" i="5"/>
  <c r="AA618" i="5"/>
  <c r="AA619" i="5"/>
  <c r="AA620" i="5"/>
  <c r="AA621" i="5"/>
  <c r="AA622" i="5"/>
  <c r="AA623" i="5"/>
  <c r="AA624" i="5"/>
  <c r="AA625" i="5"/>
  <c r="AA626" i="5"/>
  <c r="AA627" i="5"/>
  <c r="AA628" i="5"/>
  <c r="AA629" i="5"/>
  <c r="AA630" i="5"/>
  <c r="AA631" i="5"/>
  <c r="AA632" i="5"/>
  <c r="AA633" i="5"/>
  <c r="AA634" i="5"/>
  <c r="AA635" i="5"/>
  <c r="AA636" i="5"/>
  <c r="AA637" i="5"/>
  <c r="AA638" i="5"/>
  <c r="AA639" i="5"/>
  <c r="AA640" i="5"/>
  <c r="AA641" i="5"/>
  <c r="AA642" i="5"/>
  <c r="AA643" i="5"/>
  <c r="AA644" i="5"/>
  <c r="AA645" i="5"/>
  <c r="AA646" i="5"/>
  <c r="AA647" i="5"/>
  <c r="AA648" i="5"/>
  <c r="AA649" i="5"/>
  <c r="AA650" i="5"/>
  <c r="AA651" i="5"/>
  <c r="AA652" i="5"/>
  <c r="AA653" i="5"/>
  <c r="AA654" i="5"/>
  <c r="AA655" i="5"/>
  <c r="AA656" i="5"/>
  <c r="AA657" i="5"/>
  <c r="AA658" i="5"/>
  <c r="AA659" i="5"/>
  <c r="AA660" i="5"/>
  <c r="AA661" i="5"/>
  <c r="AA662" i="5"/>
  <c r="AA663" i="5"/>
  <c r="AA664" i="5"/>
  <c r="AA665" i="5"/>
  <c r="AA666" i="5"/>
  <c r="AA667" i="5"/>
  <c r="AA668" i="5"/>
  <c r="AA669" i="5"/>
  <c r="AA670" i="5"/>
  <c r="AA671" i="5"/>
  <c r="AA672" i="5"/>
  <c r="AA673" i="5"/>
  <c r="AA674" i="5"/>
  <c r="AA675" i="5"/>
  <c r="AA676" i="5"/>
  <c r="AA677" i="5"/>
  <c r="AA678" i="5"/>
  <c r="AA679" i="5"/>
  <c r="AA680" i="5"/>
  <c r="AA681" i="5"/>
  <c r="AA682" i="5"/>
  <c r="AA683" i="5"/>
  <c r="AA684" i="5"/>
  <c r="AA685" i="5"/>
  <c r="AA686" i="5"/>
  <c r="AA687" i="5"/>
  <c r="AA688" i="5"/>
  <c r="AA689" i="5"/>
  <c r="AA690" i="5"/>
  <c r="AA691" i="5"/>
  <c r="AA692" i="5"/>
  <c r="AA693" i="5"/>
  <c r="AA694" i="5"/>
  <c r="AA695" i="5"/>
  <c r="AA696" i="5"/>
  <c r="AA697" i="5"/>
  <c r="AA698" i="5"/>
  <c r="AA699" i="5"/>
  <c r="AA700" i="5"/>
  <c r="AA701" i="5"/>
  <c r="AA702" i="5"/>
  <c r="AA703" i="5"/>
  <c r="AA704" i="5"/>
  <c r="AA705" i="5"/>
  <c r="AA706" i="5"/>
  <c r="AA707" i="5"/>
  <c r="AA708" i="5"/>
  <c r="AA709" i="5"/>
  <c r="AA710" i="5"/>
  <c r="AA711" i="5"/>
  <c r="AA712" i="5"/>
  <c r="AA713" i="5"/>
  <c r="AA714" i="5"/>
  <c r="AA715" i="5"/>
  <c r="AA716" i="5"/>
  <c r="AA717" i="5"/>
  <c r="AA718" i="5"/>
  <c r="AA719" i="5"/>
  <c r="AA720" i="5"/>
  <c r="AA721" i="5"/>
  <c r="AA722" i="5"/>
  <c r="AA723" i="5"/>
  <c r="AA724" i="5"/>
  <c r="AA725" i="5"/>
  <c r="AA726" i="5"/>
  <c r="AA727" i="5"/>
  <c r="AA728" i="5"/>
  <c r="AA729" i="5"/>
  <c r="AA730" i="5"/>
  <c r="AA731" i="5"/>
  <c r="AA732" i="5"/>
  <c r="AA733" i="5"/>
  <c r="AA734" i="5"/>
  <c r="AA735" i="5"/>
  <c r="AA736" i="5"/>
  <c r="AA737" i="5"/>
  <c r="AA738" i="5"/>
  <c r="AA739" i="5"/>
  <c r="AA740" i="5"/>
  <c r="AA741" i="5"/>
  <c r="AA742" i="5"/>
  <c r="AA743" i="5"/>
  <c r="AA744" i="5"/>
  <c r="AA745" i="5"/>
  <c r="AA746" i="5"/>
  <c r="AA747" i="5"/>
  <c r="AA748" i="5"/>
  <c r="AA749" i="5"/>
  <c r="AA750" i="5"/>
  <c r="AA751" i="5"/>
  <c r="AA752" i="5"/>
  <c r="AA753" i="5"/>
  <c r="AA754" i="5"/>
  <c r="AA755" i="5"/>
  <c r="AA756" i="5"/>
  <c r="AA757" i="5"/>
  <c r="AA758" i="5"/>
  <c r="AA759" i="5"/>
  <c r="AA760" i="5"/>
  <c r="AA761" i="5"/>
  <c r="AA762" i="5"/>
  <c r="AA763" i="5"/>
  <c r="AA764" i="5"/>
  <c r="AA765" i="5"/>
  <c r="AA766" i="5"/>
  <c r="AA767" i="5"/>
  <c r="AA768" i="5"/>
  <c r="AA769" i="5"/>
  <c r="AA770" i="5"/>
  <c r="AA771" i="5"/>
  <c r="AA772" i="5"/>
  <c r="AA773" i="5"/>
  <c r="AA774" i="5"/>
  <c r="AA775" i="5"/>
  <c r="AA776" i="5"/>
  <c r="AA777" i="5"/>
  <c r="AA778" i="5"/>
  <c r="AA779" i="5"/>
  <c r="AA780" i="5"/>
  <c r="AA781" i="5"/>
  <c r="AA782" i="5"/>
  <c r="AA783" i="5"/>
  <c r="AA784" i="5"/>
  <c r="AA785" i="5"/>
  <c r="AA786" i="5"/>
  <c r="AA787" i="5"/>
  <c r="AA788" i="5"/>
  <c r="AA789" i="5"/>
  <c r="AA790" i="5"/>
  <c r="AA791" i="5"/>
  <c r="AA792" i="5"/>
  <c r="AA793" i="5"/>
  <c r="AA794" i="5"/>
  <c r="AA795" i="5"/>
  <c r="AA796" i="5"/>
  <c r="AA797" i="5"/>
  <c r="AA798" i="5"/>
  <c r="AA799" i="5"/>
  <c r="AA800" i="5"/>
  <c r="AA801" i="5"/>
  <c r="AA802" i="5"/>
  <c r="AA803" i="5"/>
  <c r="AA804" i="5"/>
  <c r="AA805" i="5"/>
  <c r="AA806" i="5"/>
  <c r="AA807" i="5"/>
  <c r="AA808" i="5"/>
  <c r="AA809" i="5"/>
  <c r="AA810" i="5"/>
  <c r="AA811" i="5"/>
  <c r="AA812" i="5"/>
  <c r="AA813" i="5"/>
  <c r="AA814" i="5"/>
  <c r="AA815" i="5"/>
  <c r="AA816" i="5"/>
  <c r="AA817" i="5"/>
  <c r="AA818" i="5"/>
  <c r="AA819" i="5"/>
  <c r="AA820" i="5"/>
  <c r="AA821" i="5"/>
  <c r="AA822" i="5"/>
  <c r="AA823" i="5"/>
  <c r="AA824" i="5"/>
  <c r="AA825" i="5"/>
  <c r="AA826" i="5"/>
  <c r="AA827" i="5"/>
  <c r="AA828" i="5"/>
  <c r="AA829" i="5"/>
  <c r="AA830" i="5"/>
  <c r="AA831" i="5"/>
  <c r="AA832" i="5"/>
  <c r="AA833" i="5"/>
  <c r="AA834" i="5"/>
  <c r="AA835" i="5"/>
  <c r="AA836" i="5"/>
  <c r="AA837" i="5"/>
  <c r="AA838" i="5"/>
  <c r="AA839" i="5"/>
  <c r="AA840" i="5"/>
  <c r="AA841" i="5"/>
  <c r="AA842" i="5"/>
  <c r="AA843" i="5"/>
  <c r="AA844" i="5"/>
  <c r="AA845" i="5"/>
  <c r="AA846" i="5"/>
  <c r="AA847" i="5"/>
  <c r="AA848" i="5"/>
  <c r="AA849" i="5"/>
  <c r="AA850" i="5"/>
  <c r="AA851" i="5"/>
  <c r="AA852" i="5"/>
  <c r="AA853" i="5"/>
  <c r="AA854" i="5"/>
  <c r="AA855" i="5"/>
  <c r="AA856" i="5"/>
  <c r="AA857" i="5"/>
  <c r="AA858" i="5"/>
  <c r="AA859" i="5"/>
  <c r="AA860" i="5"/>
  <c r="AA861" i="5"/>
  <c r="AA862" i="5"/>
  <c r="AA863" i="5"/>
  <c r="AA864" i="5"/>
  <c r="AA865" i="5"/>
  <c r="AA866" i="5"/>
  <c r="AA867" i="5"/>
  <c r="AA868" i="5"/>
  <c r="AA869" i="5"/>
  <c r="AA870" i="5"/>
  <c r="AA871" i="5"/>
  <c r="AA872" i="5"/>
  <c r="AA873" i="5"/>
  <c r="AA874" i="5"/>
  <c r="AA875" i="5"/>
  <c r="AA876" i="5"/>
  <c r="AA877" i="5"/>
  <c r="AA878" i="5"/>
  <c r="AA879" i="5"/>
  <c r="AA880" i="5"/>
  <c r="AA881" i="5"/>
  <c r="AA882" i="5"/>
  <c r="AA883" i="5"/>
  <c r="AA884" i="5"/>
  <c r="AA885" i="5"/>
  <c r="AA886" i="5"/>
  <c r="AA887" i="5"/>
  <c r="AA888" i="5"/>
  <c r="AA889" i="5"/>
  <c r="AA890" i="5"/>
  <c r="AA891" i="5"/>
  <c r="AA892" i="5"/>
  <c r="AA893" i="5"/>
  <c r="AA894" i="5"/>
  <c r="AA895" i="5"/>
  <c r="AA896" i="5"/>
  <c r="AA897" i="5"/>
  <c r="AA898" i="5"/>
  <c r="AA899" i="5"/>
  <c r="AA900" i="5"/>
  <c r="AA901" i="5"/>
  <c r="AA902" i="5"/>
  <c r="AA903" i="5"/>
  <c r="AA904" i="5"/>
  <c r="AA905" i="5"/>
  <c r="AA906" i="5"/>
  <c r="AA907" i="5"/>
  <c r="AA908" i="5"/>
  <c r="AA909" i="5"/>
  <c r="AA910" i="5"/>
  <c r="AA911" i="5"/>
  <c r="AA912" i="5"/>
  <c r="AA913" i="5"/>
  <c r="AA914" i="5"/>
  <c r="AA915" i="5"/>
  <c r="AA916" i="5"/>
  <c r="AA917" i="5"/>
  <c r="AA918" i="5"/>
  <c r="AA919" i="5"/>
  <c r="AA920" i="5"/>
  <c r="AA921" i="5"/>
  <c r="AA922" i="5"/>
  <c r="AA923" i="5"/>
  <c r="AA924" i="5"/>
  <c r="AA925" i="5"/>
  <c r="AA926" i="5"/>
  <c r="AA927" i="5"/>
  <c r="AA928" i="5"/>
  <c r="AA929" i="5"/>
  <c r="AA930" i="5"/>
  <c r="AA931" i="5"/>
  <c r="AA932" i="5"/>
  <c r="AA933" i="5"/>
  <c r="AA934" i="5"/>
  <c r="AA935" i="5"/>
  <c r="AA936" i="5"/>
  <c r="AA937" i="5"/>
  <c r="AA938" i="5"/>
  <c r="AA939" i="5"/>
  <c r="AA940" i="5"/>
  <c r="AA941" i="5"/>
  <c r="AA942" i="5"/>
  <c r="AA943" i="5"/>
  <c r="AA944" i="5"/>
  <c r="AA945" i="5"/>
  <c r="AA946" i="5"/>
  <c r="AA947" i="5"/>
  <c r="AA948" i="5"/>
  <c r="AA949" i="5"/>
  <c r="AA950" i="5"/>
  <c r="AA951" i="5"/>
  <c r="AA952" i="5"/>
  <c r="AA953" i="5"/>
  <c r="AA954" i="5"/>
  <c r="AA955" i="5"/>
  <c r="AA956" i="5"/>
  <c r="AA957" i="5"/>
  <c r="AA958" i="5"/>
  <c r="AA959" i="5"/>
  <c r="AA960" i="5"/>
  <c r="AA961" i="5"/>
  <c r="AA962" i="5"/>
  <c r="AA963" i="5"/>
  <c r="AA964" i="5"/>
  <c r="AA965" i="5"/>
  <c r="AA966" i="5"/>
  <c r="AA967" i="5"/>
  <c r="AA968" i="5"/>
  <c r="AA969" i="5"/>
  <c r="AA970" i="5"/>
  <c r="AA971" i="5"/>
  <c r="AA972" i="5"/>
  <c r="AA973" i="5"/>
  <c r="AA974" i="5"/>
  <c r="AA975" i="5"/>
  <c r="AA976" i="5"/>
  <c r="AA977" i="5"/>
  <c r="AA978" i="5"/>
  <c r="AA979" i="5"/>
  <c r="AA980" i="5"/>
  <c r="AA981" i="5"/>
  <c r="AA982" i="5"/>
  <c r="AA983" i="5"/>
  <c r="AA984" i="5"/>
  <c r="AA985" i="5"/>
  <c r="AA986" i="5"/>
  <c r="AA987" i="5"/>
  <c r="AA988" i="5"/>
  <c r="AA989" i="5"/>
  <c r="AA990" i="5"/>
  <c r="AA991" i="5"/>
  <c r="AA992" i="5"/>
  <c r="AA993" i="5"/>
  <c r="AA994" i="5"/>
  <c r="AA995" i="5"/>
  <c r="AA996" i="5"/>
  <c r="AA997" i="5"/>
  <c r="AA998" i="5"/>
  <c r="AA999" i="5"/>
  <c r="AA1000" i="5"/>
  <c r="AA1001" i="5"/>
  <c r="AA1002" i="5"/>
  <c r="AA1003" i="5"/>
  <c r="AA1004" i="5"/>
  <c r="AA1005" i="5"/>
  <c r="AA1006" i="5"/>
  <c r="AA1007" i="5"/>
  <c r="AA1008" i="5"/>
  <c r="AA1009" i="5"/>
  <c r="AA1010" i="5"/>
  <c r="AA1011" i="5"/>
  <c r="AA1012" i="5"/>
  <c r="AA1013" i="5"/>
  <c r="AA1014" i="5"/>
  <c r="AA1015" i="5"/>
  <c r="AA1016" i="5"/>
  <c r="AA1017" i="5"/>
  <c r="AA1018" i="5"/>
  <c r="AA1019" i="5"/>
  <c r="AA1020" i="5"/>
  <c r="AA1021" i="5"/>
  <c r="AA1022" i="5"/>
  <c r="AA1023" i="5"/>
  <c r="AA1024" i="5"/>
  <c r="AA1025" i="5"/>
  <c r="AA1026" i="5"/>
  <c r="AA1027" i="5"/>
  <c r="AA1028" i="5"/>
  <c r="AA1029" i="5"/>
  <c r="AA1030" i="5"/>
  <c r="AA1031" i="5"/>
  <c r="AA1032" i="5"/>
  <c r="AA1033" i="5"/>
  <c r="AA1034" i="5"/>
  <c r="AA1035" i="5"/>
  <c r="AA1036" i="5"/>
  <c r="AA1037" i="5"/>
  <c r="AA1038" i="5"/>
  <c r="AA1039" i="5"/>
  <c r="AA1040" i="5"/>
  <c r="AA1041" i="5"/>
  <c r="AA1042" i="5"/>
  <c r="AA1043" i="5"/>
  <c r="AA1044" i="5"/>
  <c r="AA1045" i="5"/>
  <c r="AA1046" i="5"/>
  <c r="AA1047" i="5"/>
  <c r="AA1048" i="5"/>
  <c r="AA1049" i="5"/>
  <c r="AA1050" i="5"/>
  <c r="AA1051" i="5"/>
  <c r="AA1052" i="5"/>
  <c r="AA1053" i="5"/>
  <c r="AA1054" i="5"/>
  <c r="AA1055" i="5"/>
  <c r="AA1056" i="5"/>
  <c r="AA1057" i="5"/>
  <c r="AA1058" i="5"/>
  <c r="AA1059" i="5"/>
  <c r="AA1060" i="5"/>
  <c r="AA1061" i="5"/>
  <c r="AA1062" i="5"/>
  <c r="AA1063" i="5"/>
  <c r="AA1064" i="5"/>
  <c r="AA1065" i="5"/>
  <c r="AA1066" i="5"/>
  <c r="AA1067" i="5"/>
  <c r="AA1068" i="5"/>
  <c r="AA1069" i="5"/>
  <c r="AA1070" i="5"/>
  <c r="AA1071" i="5"/>
  <c r="AA1072" i="5"/>
  <c r="AA1073" i="5"/>
  <c r="AA1074" i="5"/>
  <c r="AA1075" i="5"/>
  <c r="AA1076" i="5"/>
  <c r="AA1077" i="5"/>
  <c r="AA1078" i="5"/>
  <c r="AA1079" i="5"/>
  <c r="AA1080" i="5"/>
  <c r="AA1081" i="5"/>
  <c r="AA1082" i="5"/>
  <c r="AA1083" i="5"/>
  <c r="AA1084" i="5"/>
  <c r="AA1085" i="5"/>
  <c r="AA1086" i="5"/>
  <c r="AA1087" i="5"/>
  <c r="AA1088" i="5"/>
  <c r="AA1089" i="5"/>
  <c r="AA1090" i="5"/>
  <c r="AA1091" i="5"/>
  <c r="AA1092" i="5"/>
  <c r="AA1093" i="5"/>
  <c r="AA1094" i="5"/>
  <c r="AA1095" i="5"/>
  <c r="AA1096" i="5"/>
  <c r="AA1097" i="5"/>
  <c r="AA1098" i="5"/>
  <c r="AA1099" i="5"/>
  <c r="AA1100" i="5"/>
  <c r="AA1101" i="5"/>
  <c r="AA1102" i="5"/>
  <c r="AA1103" i="5"/>
  <c r="AA1104" i="5"/>
  <c r="AA1105" i="5"/>
  <c r="AA1106" i="5"/>
  <c r="AA1107" i="5"/>
  <c r="AA1108" i="5"/>
  <c r="AA1109" i="5"/>
  <c r="AA1110" i="5"/>
  <c r="AA1111" i="5"/>
  <c r="AA1112" i="5"/>
  <c r="AA1113" i="5"/>
  <c r="AA1114" i="5"/>
  <c r="AA1115" i="5"/>
  <c r="AA1116" i="5"/>
  <c r="AA1117" i="5"/>
  <c r="AA1118" i="5"/>
  <c r="AA1119" i="5"/>
  <c r="AA1120" i="5"/>
  <c r="AA1121" i="5"/>
  <c r="AA1122" i="5"/>
  <c r="AA1123" i="5"/>
  <c r="AA1124" i="5"/>
  <c r="AA1125" i="5"/>
  <c r="AA1126" i="5"/>
  <c r="AA1127" i="5"/>
  <c r="AA1128" i="5"/>
  <c r="AA1129" i="5"/>
  <c r="AA1130" i="5"/>
  <c r="AA1131" i="5"/>
  <c r="AA1132" i="5"/>
  <c r="AA1133" i="5"/>
  <c r="AA1134" i="5"/>
  <c r="AA1135" i="5"/>
  <c r="AA1136" i="5"/>
  <c r="AA1137" i="5"/>
  <c r="AA1138" i="5"/>
  <c r="AA1139" i="5"/>
  <c r="AA1140" i="5"/>
  <c r="AA1141" i="5"/>
  <c r="AA1142" i="5"/>
  <c r="AA1143" i="5"/>
  <c r="AA1144" i="5"/>
  <c r="AA1145" i="5"/>
  <c r="AA1146" i="5"/>
  <c r="AA1147" i="5"/>
  <c r="AA1148" i="5"/>
  <c r="AA1149" i="5"/>
  <c r="AA1150" i="5"/>
  <c r="AA1151" i="5"/>
  <c r="AA1152" i="5"/>
  <c r="AA1153" i="5"/>
  <c r="AA1154" i="5"/>
  <c r="AA1155" i="5"/>
  <c r="AA1156" i="5"/>
  <c r="AA1157" i="5"/>
  <c r="AA1158" i="5"/>
  <c r="AA1159" i="5"/>
  <c r="AA1160" i="5"/>
  <c r="AA1161" i="5"/>
  <c r="AA1162" i="5"/>
  <c r="AA1163" i="5"/>
  <c r="AA1164" i="5"/>
  <c r="AA1165" i="5"/>
  <c r="AA1166" i="5"/>
  <c r="AA1167" i="5"/>
  <c r="AA1168" i="5"/>
  <c r="AA1169" i="5"/>
  <c r="AA1170" i="5"/>
  <c r="AA1171" i="5"/>
  <c r="AA1172" i="5"/>
  <c r="AA1173" i="5"/>
  <c r="AA1174" i="5"/>
  <c r="AA1175" i="5"/>
  <c r="AA1176" i="5"/>
  <c r="AA1177" i="5"/>
  <c r="AA1178" i="5"/>
  <c r="AA1179" i="5"/>
  <c r="AA1180" i="5"/>
  <c r="AA1181" i="5"/>
  <c r="AA1182" i="5"/>
  <c r="AA1183" i="5"/>
  <c r="AA1184" i="5"/>
  <c r="AA1185" i="5"/>
  <c r="AA1186" i="5"/>
  <c r="AA1187" i="5"/>
  <c r="AA1188" i="5"/>
  <c r="AA1189" i="5"/>
  <c r="AA1190" i="5"/>
  <c r="AA1191" i="5"/>
  <c r="AA1192" i="5"/>
  <c r="AA1193" i="5"/>
  <c r="AA1194" i="5"/>
  <c r="AA1195" i="5"/>
  <c r="AA1196" i="5"/>
  <c r="AA1197" i="5"/>
  <c r="AA1198" i="5"/>
  <c r="AA1199" i="5"/>
  <c r="AA1200" i="5"/>
  <c r="AA1201" i="5"/>
  <c r="AA1202" i="5"/>
  <c r="AA1203" i="5"/>
  <c r="AA1204" i="5"/>
  <c r="AA1205" i="5"/>
  <c r="AA1206" i="5"/>
  <c r="AA1207" i="5"/>
  <c r="AA1208" i="5"/>
  <c r="AA1209" i="5"/>
  <c r="AA1210" i="5"/>
  <c r="AA1211" i="5"/>
  <c r="AA1212" i="5"/>
  <c r="AA1213" i="5"/>
  <c r="AA1214" i="5"/>
  <c r="AA1215" i="5"/>
  <c r="AA1216" i="5"/>
  <c r="AA1217" i="5"/>
  <c r="AA1218" i="5"/>
  <c r="AA1219" i="5"/>
  <c r="AA1220" i="5"/>
  <c r="AA1221" i="5"/>
  <c r="AA1222" i="5"/>
  <c r="AA1223" i="5"/>
  <c r="AA1224" i="5"/>
  <c r="AA1225" i="5"/>
  <c r="AA1226" i="5"/>
  <c r="AA1227" i="5"/>
  <c r="AA1228" i="5"/>
  <c r="AA1229" i="5"/>
  <c r="AA1230" i="5"/>
  <c r="AA1231" i="5"/>
  <c r="AA1232" i="5"/>
  <c r="AA1233" i="5"/>
  <c r="AA1234" i="5"/>
  <c r="AA1235" i="5"/>
  <c r="AA1236" i="5"/>
  <c r="AA1237" i="5"/>
  <c r="AA1238" i="5"/>
  <c r="AA1239" i="5"/>
  <c r="AA1240" i="5"/>
  <c r="AA1241" i="5"/>
  <c r="AA1242" i="5"/>
  <c r="AA1243" i="5"/>
  <c r="AA1244" i="5"/>
  <c r="AA1245" i="5"/>
  <c r="AA1246" i="5"/>
  <c r="AA1247" i="5"/>
  <c r="AA1248" i="5"/>
  <c r="AA1249" i="5"/>
  <c r="AA1250" i="5"/>
  <c r="AA1251" i="5"/>
  <c r="AA1252" i="5"/>
  <c r="AA1253" i="5"/>
  <c r="AA1254" i="5"/>
  <c r="AA1255" i="5"/>
  <c r="AA1256" i="5"/>
  <c r="AA1257" i="5"/>
  <c r="AA1258" i="5"/>
  <c r="AA1259" i="5"/>
  <c r="AA1260" i="5"/>
  <c r="AA1261" i="5"/>
  <c r="AA1262" i="5"/>
  <c r="AA1263" i="5"/>
  <c r="AA1264" i="5"/>
  <c r="AA1265" i="5"/>
  <c r="AA1266" i="5"/>
  <c r="AA1267" i="5"/>
  <c r="AA1268" i="5"/>
  <c r="AA1269" i="5"/>
  <c r="AA1270" i="5"/>
  <c r="AA1271" i="5"/>
  <c r="AA1272" i="5"/>
  <c r="AA1273" i="5"/>
  <c r="AA1274" i="5"/>
  <c r="AA1275" i="5"/>
  <c r="AA1276" i="5"/>
  <c r="AA1277" i="5"/>
  <c r="AA1278" i="5"/>
  <c r="AA1279" i="5"/>
  <c r="AA1280" i="5"/>
  <c r="AA1281" i="5"/>
  <c r="AA1282" i="5"/>
  <c r="AA1283" i="5"/>
  <c r="AA1284" i="5"/>
  <c r="AA1285" i="5"/>
  <c r="AA1286" i="5"/>
  <c r="AA1287" i="5"/>
  <c r="AA1288" i="5"/>
  <c r="AA1289" i="5"/>
  <c r="AA1290" i="5"/>
  <c r="AA1291" i="5"/>
  <c r="AA1292" i="5"/>
  <c r="AA1293" i="5"/>
  <c r="AA1294" i="5"/>
  <c r="AA1295" i="5"/>
  <c r="AA1296" i="5"/>
  <c r="AA1297" i="5"/>
  <c r="AA1298" i="5"/>
  <c r="AA1299" i="5"/>
  <c r="AA1300" i="5"/>
  <c r="AA1301" i="5"/>
  <c r="AA1302" i="5"/>
  <c r="AA1303" i="5"/>
  <c r="AA1304" i="5"/>
  <c r="AA1305" i="5"/>
  <c r="AA1306" i="5"/>
  <c r="AA1307" i="5"/>
  <c r="AA1308" i="5"/>
  <c r="AA1309" i="5"/>
  <c r="AA1310" i="5"/>
  <c r="AA1311" i="5"/>
  <c r="AA1312" i="5"/>
  <c r="AA1313" i="5"/>
  <c r="AA1314" i="5"/>
  <c r="AA1315" i="5"/>
  <c r="AA1316" i="5"/>
  <c r="AA1317" i="5"/>
  <c r="AA1318" i="5"/>
  <c r="AA1319" i="5"/>
  <c r="AA1320" i="5"/>
  <c r="AA1321" i="5"/>
  <c r="AA1322" i="5"/>
  <c r="AA1323" i="5"/>
  <c r="AA1324" i="5"/>
  <c r="AA1325" i="5"/>
  <c r="AA1326" i="5"/>
  <c r="AA1327" i="5"/>
  <c r="AA1328" i="5"/>
  <c r="AA1329" i="5"/>
  <c r="AA1330" i="5"/>
  <c r="AA1331" i="5"/>
  <c r="AA1332" i="5"/>
  <c r="AA1333" i="5"/>
  <c r="AA1334" i="5"/>
  <c r="AA1335" i="5"/>
  <c r="AA1336" i="5"/>
  <c r="AA1337" i="5"/>
  <c r="AA1338" i="5"/>
  <c r="AA1339" i="5"/>
  <c r="AA1340" i="5"/>
  <c r="AA1341" i="5"/>
  <c r="AA1342" i="5"/>
  <c r="AA1343" i="5"/>
  <c r="AA1344" i="5"/>
  <c r="AA1345" i="5"/>
  <c r="AA1346" i="5"/>
  <c r="AA1347" i="5"/>
  <c r="AA1348" i="5"/>
  <c r="AA1349" i="5"/>
  <c r="AA1350" i="5"/>
  <c r="AA1351" i="5"/>
  <c r="AA1352" i="5"/>
  <c r="AA1353" i="5"/>
  <c r="AA1354" i="5"/>
  <c r="AA1355" i="5"/>
  <c r="AA1356" i="5"/>
  <c r="AA1357" i="5"/>
  <c r="AA1358" i="5"/>
  <c r="AA1359" i="5"/>
  <c r="AA1360" i="5"/>
  <c r="AA1361" i="5"/>
  <c r="AA1362" i="5"/>
  <c r="AA89" i="5"/>
  <c r="O2" i="6" l="1"/>
  <c r="K2" i="6"/>
  <c r="H2" i="6"/>
  <c r="E2" i="6"/>
  <c r="G2" i="6"/>
  <c r="G58" i="5"/>
  <c r="G70" i="5"/>
  <c r="G23" i="5"/>
  <c r="G46" i="5"/>
  <c r="G15" i="5"/>
  <c r="G22" i="5"/>
  <c r="G32" i="5"/>
  <c r="G21" i="5"/>
  <c r="G78" i="5"/>
  <c r="G40" i="5"/>
  <c r="G17" i="5"/>
  <c r="G41" i="5"/>
  <c r="G50" i="5"/>
  <c r="G14" i="5"/>
  <c r="G77" i="5"/>
  <c r="G59" i="5"/>
  <c r="G13" i="5"/>
  <c r="G75" i="5"/>
  <c r="G42" i="5"/>
  <c r="G84" i="5"/>
  <c r="G76" i="5"/>
  <c r="G56" i="5"/>
  <c r="G43" i="5"/>
  <c r="G38" i="5"/>
  <c r="G85" i="5"/>
  <c r="G73" i="5"/>
  <c r="G44" i="5"/>
  <c r="G28" i="5"/>
  <c r="G71" i="5"/>
  <c r="G86" i="5"/>
  <c r="G20" i="5"/>
  <c r="G10" i="5"/>
  <c r="G34" i="5"/>
  <c r="G53" i="5"/>
  <c r="G48" i="5"/>
  <c r="G66" i="5"/>
  <c r="G81" i="5"/>
  <c r="G69" i="5"/>
  <c r="G54" i="5"/>
  <c r="G62" i="5"/>
  <c r="G79" i="5"/>
  <c r="G80" i="5"/>
  <c r="G35" i="5"/>
  <c r="G72" i="5"/>
  <c r="G49" i="5"/>
  <c r="G63" i="5"/>
  <c r="G67" i="5"/>
  <c r="G55" i="5"/>
  <c r="G51" i="5"/>
  <c r="G74" i="5"/>
  <c r="G18" i="5"/>
  <c r="G57" i="5"/>
  <c r="G61" i="5"/>
  <c r="G29" i="5"/>
  <c r="G60" i="5"/>
  <c r="G33" i="5"/>
  <c r="G24" i="5"/>
  <c r="G82" i="5"/>
  <c r="G83" i="5"/>
  <c r="G31" i="5"/>
  <c r="G37" i="5"/>
  <c r="G68" i="5"/>
  <c r="G16" i="5"/>
  <c r="G52" i="5"/>
  <c r="G64" i="5"/>
  <c r="G39" i="5"/>
  <c r="G27" i="5"/>
  <c r="G11" i="5"/>
  <c r="G65" i="5"/>
  <c r="G47" i="5"/>
  <c r="G30" i="5"/>
  <c r="G36" i="5"/>
  <c r="G26" i="5"/>
  <c r="G19" i="5"/>
  <c r="G45" i="5"/>
  <c r="G12" i="5"/>
  <c r="G25" i="5"/>
  <c r="G87" i="5" l="1"/>
  <c r="K1" i="7"/>
  <c r="I1" i="7" s="1"/>
  <c r="J1" i="7" l="1"/>
  <c r="C79" i="6" l="1"/>
  <c r="C75" i="6"/>
  <c r="C71" i="6"/>
  <c r="C72" i="6"/>
  <c r="C78" i="6"/>
  <c r="C74" i="6"/>
  <c r="C70" i="6"/>
  <c r="C80" i="6"/>
  <c r="C77" i="6"/>
  <c r="C73" i="6"/>
  <c r="C76" i="6"/>
  <c r="W89" i="5" l="1"/>
  <c r="W90" i="5"/>
  <c r="W91" i="5"/>
  <c r="W179" i="5"/>
  <c r="W871" i="5"/>
  <c r="W867" i="5"/>
  <c r="W863" i="5"/>
  <c r="W859" i="5"/>
  <c r="W855" i="5"/>
  <c r="W851" i="5"/>
  <c r="W847" i="5"/>
  <c r="W843" i="5"/>
  <c r="W839" i="5"/>
  <c r="W835" i="5"/>
  <c r="W831" i="5"/>
  <c r="W827" i="5"/>
  <c r="W823" i="5"/>
  <c r="W819" i="5"/>
  <c r="W815" i="5"/>
  <c r="W811" i="5"/>
  <c r="W807" i="5"/>
  <c r="W803" i="5"/>
  <c r="W799" i="5"/>
  <c r="W795" i="5"/>
  <c r="W791" i="5"/>
  <c r="W787" i="5"/>
  <c r="W783" i="5"/>
  <c r="W779" i="5"/>
  <c r="W775" i="5"/>
  <c r="W771" i="5"/>
  <c r="W767" i="5"/>
  <c r="W763" i="5"/>
  <c r="W759" i="5"/>
  <c r="W755" i="5"/>
  <c r="W751" i="5"/>
  <c r="W747" i="5"/>
  <c r="W743" i="5"/>
  <c r="W739" i="5"/>
  <c r="W735" i="5"/>
  <c r="W731" i="5"/>
  <c r="W727" i="5"/>
  <c r="W723" i="5"/>
  <c r="W719" i="5"/>
  <c r="W715" i="5"/>
  <c r="W711" i="5"/>
  <c r="W707" i="5"/>
  <c r="W703" i="5"/>
  <c r="W699" i="5"/>
  <c r="W695" i="5"/>
  <c r="W691" i="5"/>
  <c r="W687" i="5"/>
  <c r="W683" i="5"/>
  <c r="W679" i="5"/>
  <c r="W675" i="5"/>
  <c r="W671" i="5"/>
  <c r="W667" i="5"/>
  <c r="W663" i="5"/>
  <c r="W870" i="5"/>
  <c r="W866" i="5"/>
  <c r="W862" i="5"/>
  <c r="W858" i="5"/>
  <c r="W854" i="5"/>
  <c r="W850" i="5"/>
  <c r="W846" i="5"/>
  <c r="W842" i="5"/>
  <c r="W838" i="5"/>
  <c r="W834" i="5"/>
  <c r="W830" i="5"/>
  <c r="W826" i="5"/>
  <c r="W822" i="5"/>
  <c r="W818" i="5"/>
  <c r="W814" i="5"/>
  <c r="W810" i="5"/>
  <c r="W806" i="5"/>
  <c r="W802" i="5"/>
  <c r="W798" i="5"/>
  <c r="W794" i="5"/>
  <c r="W790" i="5"/>
  <c r="W786" i="5"/>
  <c r="W782" i="5"/>
  <c r="W778" i="5"/>
  <c r="W774" i="5"/>
  <c r="W770" i="5"/>
  <c r="W766" i="5"/>
  <c r="W762" i="5"/>
  <c r="W758" i="5"/>
  <c r="W754" i="5"/>
  <c r="W750" i="5"/>
  <c r="W746" i="5"/>
  <c r="W742" i="5"/>
  <c r="W738" i="5"/>
  <c r="W734" i="5"/>
  <c r="W730" i="5"/>
  <c r="W726" i="5"/>
  <c r="W722" i="5"/>
  <c r="W718" i="5"/>
  <c r="W714" i="5"/>
  <c r="W710" i="5"/>
  <c r="W706" i="5"/>
  <c r="W702" i="5"/>
  <c r="W698" i="5"/>
  <c r="W694" i="5"/>
  <c r="W690" i="5"/>
  <c r="W686" i="5"/>
  <c r="W682" i="5"/>
  <c r="W678" i="5"/>
  <c r="W674" i="5"/>
  <c r="W670" i="5"/>
  <c r="W666" i="5"/>
  <c r="W864" i="5"/>
  <c r="W856" i="5"/>
  <c r="W848" i="5"/>
  <c r="W840" i="5"/>
  <c r="W832" i="5"/>
  <c r="W824" i="5"/>
  <c r="W816" i="5"/>
  <c r="W808" i="5"/>
  <c r="W800" i="5"/>
  <c r="W792" i="5"/>
  <c r="W784" i="5"/>
  <c r="W776" i="5"/>
  <c r="W768" i="5"/>
  <c r="W760" i="5"/>
  <c r="W752" i="5"/>
  <c r="W744" i="5"/>
  <c r="W736" i="5"/>
  <c r="W728" i="5"/>
  <c r="W720" i="5"/>
  <c r="W712" i="5"/>
  <c r="W704" i="5"/>
  <c r="W696" i="5"/>
  <c r="W688" i="5"/>
  <c r="W680" i="5"/>
  <c r="W672" i="5"/>
  <c r="W664" i="5"/>
  <c r="W659" i="5"/>
  <c r="W655" i="5"/>
  <c r="W651" i="5"/>
  <c r="W647" i="5"/>
  <c r="W643" i="5"/>
  <c r="W639" i="5"/>
  <c r="W635" i="5"/>
  <c r="W631" i="5"/>
  <c r="W627" i="5"/>
  <c r="W623" i="5"/>
  <c r="W619" i="5"/>
  <c r="W615" i="5"/>
  <c r="W611" i="5"/>
  <c r="W607" i="5"/>
  <c r="W603" i="5"/>
  <c r="W599" i="5"/>
  <c r="W595" i="5"/>
  <c r="W591" i="5"/>
  <c r="W587" i="5"/>
  <c r="W583" i="5"/>
  <c r="W579" i="5"/>
  <c r="W575" i="5"/>
  <c r="W571" i="5"/>
  <c r="W567" i="5"/>
  <c r="W563" i="5"/>
  <c r="W559" i="5"/>
  <c r="W555" i="5"/>
  <c r="W551" i="5"/>
  <c r="W547" i="5"/>
  <c r="W543" i="5"/>
  <c r="W539" i="5"/>
  <c r="W535" i="5"/>
  <c r="W531" i="5"/>
  <c r="W527" i="5"/>
  <c r="W523" i="5"/>
  <c r="W519" i="5"/>
  <c r="W515" i="5"/>
  <c r="W511" i="5"/>
  <c r="W507" i="5"/>
  <c r="W503" i="5"/>
  <c r="W499" i="5"/>
  <c r="W495" i="5"/>
  <c r="W491" i="5"/>
  <c r="W487" i="5"/>
  <c r="W483" i="5"/>
  <c r="W479" i="5"/>
  <c r="W475" i="5"/>
  <c r="W471" i="5"/>
  <c r="W467" i="5"/>
  <c r="W463" i="5"/>
  <c r="W459" i="5"/>
  <c r="W455" i="5"/>
  <c r="W451" i="5"/>
  <c r="W447" i="5"/>
  <c r="W443" i="5"/>
  <c r="W439" i="5"/>
  <c r="W435" i="5"/>
  <c r="W431" i="5"/>
  <c r="W427" i="5"/>
  <c r="W423" i="5"/>
  <c r="W419" i="5"/>
  <c r="W415" i="5"/>
  <c r="W411" i="5"/>
  <c r="W407" i="5"/>
  <c r="W403" i="5"/>
  <c r="W399" i="5"/>
  <c r="W395" i="5"/>
  <c r="W391" i="5"/>
  <c r="W387" i="5"/>
  <c r="W383" i="5"/>
  <c r="W379" i="5"/>
  <c r="W375" i="5"/>
  <c r="W371" i="5"/>
  <c r="W367" i="5"/>
  <c r="W363" i="5"/>
  <c r="W359" i="5"/>
  <c r="W355" i="5"/>
  <c r="W351" i="5"/>
  <c r="W347" i="5"/>
  <c r="W343" i="5"/>
  <c r="W339" i="5"/>
  <c r="W335" i="5"/>
  <c r="W331" i="5"/>
  <c r="W327" i="5"/>
  <c r="W323" i="5"/>
  <c r="W319" i="5"/>
  <c r="W315" i="5"/>
  <c r="W311" i="5"/>
  <c r="W307" i="5"/>
  <c r="W303" i="5"/>
  <c r="W299" i="5"/>
  <c r="W295" i="5"/>
  <c r="W291" i="5"/>
  <c r="W287" i="5"/>
  <c r="W283" i="5"/>
  <c r="W279" i="5"/>
  <c r="W275" i="5"/>
  <c r="W271" i="5"/>
  <c r="W267" i="5"/>
  <c r="W263" i="5"/>
  <c r="W259" i="5"/>
  <c r="W255" i="5"/>
  <c r="W251" i="5"/>
  <c r="W247" i="5"/>
  <c r="W243" i="5"/>
  <c r="W239" i="5"/>
  <c r="W235" i="5"/>
  <c r="W231" i="5"/>
  <c r="W227" i="5"/>
  <c r="W223" i="5"/>
  <c r="W219" i="5"/>
  <c r="W215" i="5"/>
  <c r="W211" i="5"/>
  <c r="W207" i="5"/>
  <c r="W203" i="5"/>
  <c r="W199" i="5"/>
  <c r="W195" i="5"/>
  <c r="W191" i="5"/>
  <c r="W187" i="5"/>
  <c r="W183" i="5"/>
  <c r="W175" i="5"/>
  <c r="W171" i="5"/>
  <c r="W167" i="5"/>
  <c r="W163" i="5"/>
  <c r="W159" i="5"/>
  <c r="W865" i="5"/>
  <c r="W857" i="5"/>
  <c r="W849" i="5"/>
  <c r="W841" i="5"/>
  <c r="W833" i="5"/>
  <c r="W825" i="5"/>
  <c r="W817" i="5"/>
  <c r="W809" i="5"/>
  <c r="W801" i="5"/>
  <c r="W793" i="5"/>
  <c r="W785" i="5"/>
  <c r="W777" i="5"/>
  <c r="W769" i="5"/>
  <c r="W761" i="5"/>
  <c r="W753" i="5"/>
  <c r="W745" i="5"/>
  <c r="W737" i="5"/>
  <c r="W729" i="5"/>
  <c r="W721" i="5"/>
  <c r="W713" i="5"/>
  <c r="W705" i="5"/>
  <c r="W697" i="5"/>
  <c r="W689" i="5"/>
  <c r="W681" i="5"/>
  <c r="W673" i="5"/>
  <c r="W665" i="5"/>
  <c r="W660" i="5"/>
  <c r="W656" i="5"/>
  <c r="W652" i="5"/>
  <c r="W648" i="5"/>
  <c r="W644" i="5"/>
  <c r="W640" i="5"/>
  <c r="W636" i="5"/>
  <c r="W632" i="5"/>
  <c r="W628" i="5"/>
  <c r="W624" i="5"/>
  <c r="W620" i="5"/>
  <c r="W616" i="5"/>
  <c r="W612" i="5"/>
  <c r="W608" i="5"/>
  <c r="W604" i="5"/>
  <c r="W600" i="5"/>
  <c r="W596" i="5"/>
  <c r="W592" i="5"/>
  <c r="W588" i="5"/>
  <c r="W584" i="5"/>
  <c r="W580" i="5"/>
  <c r="W576" i="5"/>
  <c r="W572" i="5"/>
  <c r="W568" i="5"/>
  <c r="W564" i="5"/>
  <c r="W560" i="5"/>
  <c r="W556" i="5"/>
  <c r="W552" i="5"/>
  <c r="W548" i="5"/>
  <c r="W544" i="5"/>
  <c r="W540" i="5"/>
  <c r="W536" i="5"/>
  <c r="W532" i="5"/>
  <c r="W528" i="5"/>
  <c r="W524" i="5"/>
  <c r="W520" i="5"/>
  <c r="W516" i="5"/>
  <c r="W512" i="5"/>
  <c r="W508" i="5"/>
  <c r="W504" i="5"/>
  <c r="W500" i="5"/>
  <c r="W496" i="5"/>
  <c r="W492" i="5"/>
  <c r="W488" i="5"/>
  <c r="W484" i="5"/>
  <c r="W480" i="5"/>
  <c r="W476" i="5"/>
  <c r="W472" i="5"/>
  <c r="W468" i="5"/>
  <c r="W464" i="5"/>
  <c r="W460" i="5"/>
  <c r="W456" i="5"/>
  <c r="W452" i="5"/>
  <c r="W448" i="5"/>
  <c r="W444" i="5"/>
  <c r="W440" i="5"/>
  <c r="W436" i="5"/>
  <c r="W432" i="5"/>
  <c r="W428" i="5"/>
  <c r="W424" i="5"/>
  <c r="W420" i="5"/>
  <c r="W416" i="5"/>
  <c r="W412" i="5"/>
  <c r="W408" i="5"/>
  <c r="W404" i="5"/>
  <c r="W400" i="5"/>
  <c r="W396" i="5"/>
  <c r="W392" i="5"/>
  <c r="W388" i="5"/>
  <c r="W384" i="5"/>
  <c r="W380" i="5"/>
  <c r="W376" i="5"/>
  <c r="W372" i="5"/>
  <c r="W368" i="5"/>
  <c r="W364" i="5"/>
  <c r="W360" i="5"/>
  <c r="W356" i="5"/>
  <c r="W352" i="5"/>
  <c r="W348" i="5"/>
  <c r="W344" i="5"/>
  <c r="W340" i="5"/>
  <c r="W336" i="5"/>
  <c r="W332" i="5"/>
  <c r="W328" i="5"/>
  <c r="W324" i="5"/>
  <c r="W320" i="5"/>
  <c r="W316" i="5"/>
  <c r="W312" i="5"/>
  <c r="W308" i="5"/>
  <c r="W304" i="5"/>
  <c r="W300" i="5"/>
  <c r="W296" i="5"/>
  <c r="W292" i="5"/>
  <c r="W288" i="5"/>
  <c r="W284" i="5"/>
  <c r="W280" i="5"/>
  <c r="W276" i="5"/>
  <c r="W272" i="5"/>
  <c r="W268" i="5"/>
  <c r="W264" i="5"/>
  <c r="W260" i="5"/>
  <c r="W256" i="5"/>
  <c r="W252" i="5"/>
  <c r="W248" i="5"/>
  <c r="W244" i="5"/>
  <c r="W240" i="5"/>
  <c r="W236" i="5"/>
  <c r="W232" i="5"/>
  <c r="W228" i="5"/>
  <c r="W224" i="5"/>
  <c r="W220" i="5"/>
  <c r="W216" i="5"/>
  <c r="W212" i="5"/>
  <c r="W208" i="5"/>
  <c r="W204" i="5"/>
  <c r="W200" i="5"/>
  <c r="W196" i="5"/>
  <c r="W192" i="5"/>
  <c r="W188" i="5"/>
  <c r="W184" i="5"/>
  <c r="W180" i="5"/>
  <c r="W176" i="5"/>
  <c r="W172" i="5"/>
  <c r="W168" i="5"/>
  <c r="W164" i="5"/>
  <c r="W160" i="5"/>
  <c r="W156" i="5"/>
  <c r="W868" i="5"/>
  <c r="W860" i="5"/>
  <c r="W852" i="5"/>
  <c r="W844" i="5"/>
  <c r="W836" i="5"/>
  <c r="W828" i="5"/>
  <c r="W820" i="5"/>
  <c r="W812" i="5"/>
  <c r="W804" i="5"/>
  <c r="W796" i="5"/>
  <c r="W788" i="5"/>
  <c r="W780" i="5"/>
  <c r="W772" i="5"/>
  <c r="W764" i="5"/>
  <c r="W756" i="5"/>
  <c r="W748" i="5"/>
  <c r="W740" i="5"/>
  <c r="W732" i="5"/>
  <c r="W724" i="5"/>
  <c r="W716" i="5"/>
  <c r="W708" i="5"/>
  <c r="W700" i="5"/>
  <c r="W692" i="5"/>
  <c r="W684" i="5"/>
  <c r="W676" i="5"/>
  <c r="W668" i="5"/>
  <c r="W661" i="5"/>
  <c r="W657" i="5"/>
  <c r="W653" i="5"/>
  <c r="W649" i="5"/>
  <c r="W645" i="5"/>
  <c r="W641" i="5"/>
  <c r="W637" i="5"/>
  <c r="W633" i="5"/>
  <c r="W629" i="5"/>
  <c r="W625" i="5"/>
  <c r="W621" i="5"/>
  <c r="W617" i="5"/>
  <c r="W613" i="5"/>
  <c r="W609" i="5"/>
  <c r="W605" i="5"/>
  <c r="W601" i="5"/>
  <c r="W597" i="5"/>
  <c r="W593" i="5"/>
  <c r="W589" i="5"/>
  <c r="W585" i="5"/>
  <c r="W581" i="5"/>
  <c r="W577" i="5"/>
  <c r="W573" i="5"/>
  <c r="W569" i="5"/>
  <c r="W565" i="5"/>
  <c r="W561" i="5"/>
  <c r="W557" i="5"/>
  <c r="W553" i="5"/>
  <c r="W549" i="5"/>
  <c r="W545" i="5"/>
  <c r="W541" i="5"/>
  <c r="W537" i="5"/>
  <c r="W533" i="5"/>
  <c r="W529" i="5"/>
  <c r="W525" i="5"/>
  <c r="W521" i="5"/>
  <c r="W517" i="5"/>
  <c r="W513" i="5"/>
  <c r="W509" i="5"/>
  <c r="W505" i="5"/>
  <c r="W501" i="5"/>
  <c r="W497" i="5"/>
  <c r="W493" i="5"/>
  <c r="W489" i="5"/>
  <c r="W485" i="5"/>
  <c r="W481" i="5"/>
  <c r="W477" i="5"/>
  <c r="W473" i="5"/>
  <c r="W469" i="5"/>
  <c r="W465" i="5"/>
  <c r="W461" i="5"/>
  <c r="W457" i="5"/>
  <c r="W453" i="5"/>
  <c r="W449" i="5"/>
  <c r="W445" i="5"/>
  <c r="W441" i="5"/>
  <c r="W437" i="5"/>
  <c r="W433" i="5"/>
  <c r="W429" i="5"/>
  <c r="W425" i="5"/>
  <c r="W421" i="5"/>
  <c r="W417" i="5"/>
  <c r="W413" i="5"/>
  <c r="W409" i="5"/>
  <c r="W405" i="5"/>
  <c r="W401" i="5"/>
  <c r="W397" i="5"/>
  <c r="W393" i="5"/>
  <c r="W389" i="5"/>
  <c r="W385" i="5"/>
  <c r="W381" i="5"/>
  <c r="W377" i="5"/>
  <c r="W373" i="5"/>
  <c r="W369" i="5"/>
  <c r="W365" i="5"/>
  <c r="W361" i="5"/>
  <c r="W357" i="5"/>
  <c r="W353" i="5"/>
  <c r="W349" i="5"/>
  <c r="W345" i="5"/>
  <c r="W341" i="5"/>
  <c r="W337" i="5"/>
  <c r="W333" i="5"/>
  <c r="W329" i="5"/>
  <c r="W325" i="5"/>
  <c r="W321" i="5"/>
  <c r="W317" i="5"/>
  <c r="W313" i="5"/>
  <c r="W309" i="5"/>
  <c r="W305" i="5"/>
  <c r="W301" i="5"/>
  <c r="W297" i="5"/>
  <c r="W293" i="5"/>
  <c r="W289" i="5"/>
  <c r="W285" i="5"/>
  <c r="W281" i="5"/>
  <c r="W277" i="5"/>
  <c r="W273" i="5"/>
  <c r="W269" i="5"/>
  <c r="W265" i="5"/>
  <c r="W261" i="5"/>
  <c r="W257" i="5"/>
  <c r="W253" i="5"/>
  <c r="W249" i="5"/>
  <c r="W245" i="5"/>
  <c r="W241" i="5"/>
  <c r="W237" i="5"/>
  <c r="W233" i="5"/>
  <c r="W229" i="5"/>
  <c r="W225" i="5"/>
  <c r="W221" i="5"/>
  <c r="W217" i="5"/>
  <c r="W213" i="5"/>
  <c r="W209" i="5"/>
  <c r="W205" i="5"/>
  <c r="W201" i="5"/>
  <c r="W197" i="5"/>
  <c r="W193" i="5"/>
  <c r="W189" i="5"/>
  <c r="W185" i="5"/>
  <c r="W181" i="5"/>
  <c r="W177" i="5"/>
  <c r="W173" i="5"/>
  <c r="W169" i="5"/>
  <c r="W165" i="5"/>
  <c r="W161" i="5"/>
  <c r="W157" i="5"/>
  <c r="W853" i="5"/>
  <c r="W821" i="5"/>
  <c r="W789" i="5"/>
  <c r="W757" i="5"/>
  <c r="W725" i="5"/>
  <c r="W693" i="5"/>
  <c r="W662" i="5"/>
  <c r="W646" i="5"/>
  <c r="W630" i="5"/>
  <c r="W614" i="5"/>
  <c r="W598" i="5"/>
  <c r="W582" i="5"/>
  <c r="W566" i="5"/>
  <c r="W550" i="5"/>
  <c r="W534" i="5"/>
  <c r="W518" i="5"/>
  <c r="W502" i="5"/>
  <c r="W486" i="5"/>
  <c r="W470" i="5"/>
  <c r="W454" i="5"/>
  <c r="W438" i="5"/>
  <c r="W422" i="5"/>
  <c r="W406" i="5"/>
  <c r="W390" i="5"/>
  <c r="W374" i="5"/>
  <c r="W358" i="5"/>
  <c r="W342" i="5"/>
  <c r="W326" i="5"/>
  <c r="W310" i="5"/>
  <c r="W294" i="5"/>
  <c r="W278" i="5"/>
  <c r="W262" i="5"/>
  <c r="W246" i="5"/>
  <c r="W230" i="5"/>
  <c r="W214" i="5"/>
  <c r="W198" i="5"/>
  <c r="W182" i="5"/>
  <c r="W166" i="5"/>
  <c r="W861" i="5"/>
  <c r="W829" i="5"/>
  <c r="W797" i="5"/>
  <c r="W765" i="5"/>
  <c r="W733" i="5"/>
  <c r="W701" i="5"/>
  <c r="W669" i="5"/>
  <c r="W650" i="5"/>
  <c r="W634" i="5"/>
  <c r="W618" i="5"/>
  <c r="W602" i="5"/>
  <c r="W586" i="5"/>
  <c r="W570" i="5"/>
  <c r="W554" i="5"/>
  <c r="W538" i="5"/>
  <c r="W522" i="5"/>
  <c r="W506" i="5"/>
  <c r="W490" i="5"/>
  <c r="W474" i="5"/>
  <c r="W458" i="5"/>
  <c r="W442" i="5"/>
  <c r="W426" i="5"/>
  <c r="W410" i="5"/>
  <c r="W394" i="5"/>
  <c r="W378" i="5"/>
  <c r="W362" i="5"/>
  <c r="W346" i="5"/>
  <c r="W330" i="5"/>
  <c r="W314" i="5"/>
  <c r="W298" i="5"/>
  <c r="W282" i="5"/>
  <c r="W266" i="5"/>
  <c r="W250" i="5"/>
  <c r="W234" i="5"/>
  <c r="W218" i="5"/>
  <c r="W202" i="5"/>
  <c r="W186" i="5"/>
  <c r="W170" i="5"/>
  <c r="W869" i="5"/>
  <c r="W837" i="5"/>
  <c r="W805" i="5"/>
  <c r="W773" i="5"/>
  <c r="W741" i="5"/>
  <c r="W709" i="5"/>
  <c r="W677" i="5"/>
  <c r="W654" i="5"/>
  <c r="W638" i="5"/>
  <c r="W622" i="5"/>
  <c r="W606" i="5"/>
  <c r="W590" i="5"/>
  <c r="W574" i="5"/>
  <c r="W558" i="5"/>
  <c r="W542" i="5"/>
  <c r="W526" i="5"/>
  <c r="W510" i="5"/>
  <c r="W494" i="5"/>
  <c r="W478" i="5"/>
  <c r="W462" i="5"/>
  <c r="W446" i="5"/>
  <c r="W430" i="5"/>
  <c r="W414" i="5"/>
  <c r="W398" i="5"/>
  <c r="W382" i="5"/>
  <c r="W366" i="5"/>
  <c r="W350" i="5"/>
  <c r="W334" i="5"/>
  <c r="W318" i="5"/>
  <c r="W302" i="5"/>
  <c r="W286" i="5"/>
  <c r="W270" i="5"/>
  <c r="W254" i="5"/>
  <c r="W238" i="5"/>
  <c r="W222" i="5"/>
  <c r="W206" i="5"/>
  <c r="W190" i="5"/>
  <c r="W174" i="5"/>
  <c r="W158" i="5"/>
  <c r="W845" i="5"/>
  <c r="W813" i="5"/>
  <c r="W781" i="5"/>
  <c r="W749" i="5"/>
  <c r="W717" i="5"/>
  <c r="W685" i="5"/>
  <c r="W658" i="5"/>
  <c r="W642" i="5"/>
  <c r="W626" i="5"/>
  <c r="W610" i="5"/>
  <c r="W594" i="5"/>
  <c r="W578" i="5"/>
  <c r="W562" i="5"/>
  <c r="W546" i="5"/>
  <c r="W530" i="5"/>
  <c r="W514" i="5"/>
  <c r="W498" i="5"/>
  <c r="W482" i="5"/>
  <c r="W466" i="5"/>
  <c r="W450" i="5"/>
  <c r="W434" i="5"/>
  <c r="W418" i="5"/>
  <c r="W402" i="5"/>
  <c r="W386" i="5"/>
  <c r="W370" i="5"/>
  <c r="W354" i="5"/>
  <c r="W338" i="5"/>
  <c r="W322" i="5"/>
  <c r="W306" i="5"/>
  <c r="W290" i="5"/>
  <c r="W274" i="5"/>
  <c r="W258" i="5"/>
  <c r="W242" i="5"/>
  <c r="W226" i="5"/>
  <c r="W210" i="5"/>
  <c r="W194" i="5"/>
  <c r="W178" i="5"/>
  <c r="W162" i="5"/>
  <c r="W101" i="5"/>
  <c r="W117" i="5"/>
  <c r="W133" i="5"/>
  <c r="W149" i="5"/>
  <c r="W100" i="5"/>
  <c r="W116" i="5"/>
  <c r="W132" i="5"/>
  <c r="W148" i="5"/>
  <c r="W99" i="5"/>
  <c r="W115" i="5"/>
  <c r="W131" i="5"/>
  <c r="W147" i="5"/>
  <c r="W98" i="5"/>
  <c r="W114" i="5"/>
  <c r="W130" i="5"/>
  <c r="W146" i="5"/>
  <c r="W97" i="5"/>
  <c r="W113" i="5"/>
  <c r="W129" i="5"/>
  <c r="W145" i="5"/>
  <c r="W96" i="5"/>
  <c r="W112" i="5"/>
  <c r="W128" i="5"/>
  <c r="W144" i="5"/>
  <c r="W95" i="5"/>
  <c r="W111" i="5"/>
  <c r="W127" i="5"/>
  <c r="W143" i="5"/>
  <c r="W94" i="5"/>
  <c r="W110" i="5"/>
  <c r="W126" i="5"/>
  <c r="W142" i="5"/>
  <c r="W93" i="5"/>
  <c r="W109" i="5"/>
  <c r="W125" i="5"/>
  <c r="W141" i="5"/>
  <c r="W92" i="5"/>
  <c r="W108" i="5"/>
  <c r="W124" i="5"/>
  <c r="W140" i="5"/>
  <c r="W107" i="5"/>
  <c r="W123" i="5"/>
  <c r="W139" i="5"/>
  <c r="W155" i="5"/>
  <c r="W106" i="5"/>
  <c r="W122" i="5"/>
  <c r="W138" i="5"/>
  <c r="W154" i="5"/>
  <c r="W105" i="5"/>
  <c r="W121" i="5"/>
  <c r="W137" i="5"/>
  <c r="W153" i="5"/>
  <c r="W104" i="5"/>
  <c r="W120" i="5"/>
  <c r="W136" i="5"/>
  <c r="W152" i="5"/>
  <c r="W103" i="5"/>
  <c r="W119" i="5"/>
  <c r="W135" i="5"/>
  <c r="W151" i="5"/>
  <c r="W102" i="5"/>
  <c r="W118" i="5"/>
  <c r="W134" i="5"/>
  <c r="W150" i="5"/>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W4" i="5"/>
  <c r="Y1" i="5"/>
  <c r="H8" i="5"/>
  <c r="Z3" i="5"/>
  <c r="Y3" i="5"/>
  <c r="AB4" i="5"/>
  <c r="Z1" i="5"/>
  <c r="W1" i="5"/>
  <c r="U4" i="5"/>
  <c r="Z4" i="5"/>
  <c r="AC4" i="5"/>
  <c r="AC1" i="5"/>
  <c r="T4" i="5"/>
  <c r="X3" i="5"/>
  <c r="V3" i="5"/>
  <c r="AA4" i="5"/>
  <c r="V4" i="5"/>
  <c r="X1" i="5"/>
  <c r="AB1" i="5"/>
  <c r="X4" i="5"/>
  <c r="V1" i="5"/>
  <c r="T3" i="5"/>
  <c r="AA1" i="5"/>
  <c r="T1" i="5"/>
  <c r="Y4" i="5"/>
  <c r="U1" i="5"/>
  <c r="AC3" i="5"/>
  <c r="W3" i="5"/>
  <c r="U3" i="5"/>
  <c r="AA3" i="5"/>
  <c r="AB3" i="5"/>
  <c r="E3" i="6" l="1"/>
  <c r="G3" i="6"/>
  <c r="H3" i="6"/>
  <c r="AD4" i="5"/>
  <c r="F3" i="6" s="1"/>
  <c r="AD1" i="5"/>
  <c r="I1" i="6"/>
  <c r="J1" i="6"/>
  <c r="J3" i="6"/>
  <c r="I3" i="6"/>
  <c r="O1" i="6"/>
  <c r="N1" i="6"/>
  <c r="M1" i="6"/>
  <c r="L1" i="6"/>
  <c r="K1" i="6"/>
  <c r="O3" i="6"/>
  <c r="N3" i="6"/>
  <c r="M3" i="6"/>
  <c r="L3" i="6"/>
  <c r="K3" i="6"/>
  <c r="A86" i="5"/>
  <c r="A87" i="5" s="1"/>
  <c r="A75" i="5"/>
  <c r="A76" i="5" s="1"/>
  <c r="A77" i="5" s="1"/>
  <c r="A78" i="5" s="1"/>
  <c r="A79" i="5" s="1"/>
  <c r="A80" i="5" s="1"/>
  <c r="A81" i="5" s="1"/>
  <c r="A82" i="5" s="1"/>
  <c r="A83" i="5" s="1"/>
  <c r="A84" i="5" s="1"/>
  <c r="A85" i="5" s="1"/>
  <c r="E1" i="6" l="1"/>
  <c r="G1" i="6"/>
  <c r="H1" i="6"/>
</calcChain>
</file>

<file path=xl/sharedStrings.xml><?xml version="1.0" encoding="utf-8"?>
<sst xmlns="http://schemas.openxmlformats.org/spreadsheetml/2006/main" count="54784" uniqueCount="12451">
  <si>
    <t>AI</t>
  </si>
  <si>
    <t>C:\Meetings\SAWG2\SA_WG2__XlZipLinksPrefs.ini</t>
  </si>
  <si>
    <t>3GPP TSG SA WG2 (Architecture)</t>
  </si>
  <si>
    <t>Tdoc #</t>
  </si>
  <si>
    <t xml:space="preserve"> </t>
  </si>
  <si>
    <t>Frank</t>
  </si>
  <si>
    <t>Puneet</t>
  </si>
  <si>
    <t>Krisztian</t>
  </si>
  <si>
    <t>Shabnam</t>
  </si>
  <si>
    <t>Mirko</t>
  </si>
  <si>
    <t>Haris</t>
  </si>
  <si>
    <t>Magnus</t>
  </si>
  <si>
    <t>TOTAL</t>
  </si>
  <si>
    <t>YES</t>
  </si>
  <si>
    <t xml:space="preserve">ALLOC DOCS </t>
  </si>
  <si>
    <t>RECEIVED DOCS</t>
  </si>
  <si>
    <t># MISSING DOCS</t>
  </si>
  <si>
    <t>DOCS DEALT WITH</t>
  </si>
  <si>
    <t>LS In</t>
  </si>
  <si>
    <t>LS OUT</t>
  </si>
  <si>
    <t>P-CR</t>
  </si>
  <si>
    <t>W</t>
  </si>
  <si>
    <t>CR</t>
  </si>
  <si>
    <t>[CR]</t>
  </si>
  <si>
    <t>DOCS LEFT TO DEAL WITH</t>
  </si>
  <si>
    <t>SUBMISSION DEADLINES</t>
  </si>
  <si>
    <t>NO</t>
  </si>
  <si>
    <t>Withdrawn</t>
  </si>
  <si>
    <t>WD</t>
  </si>
  <si>
    <t>Revised - not recd</t>
  </si>
  <si>
    <t>Rev</t>
  </si>
  <si>
    <t>.OPEN?</t>
  </si>
  <si>
    <t>Convenor</t>
  </si>
  <si>
    <t>Av</t>
  </si>
  <si>
    <t>Ag.</t>
  </si>
  <si>
    <t>Type</t>
  </si>
  <si>
    <t>Doc For</t>
  </si>
  <si>
    <t xml:space="preserve">. </t>
  </si>
  <si>
    <t>Source</t>
  </si>
  <si>
    <t>Spec</t>
  </si>
  <si>
    <t>CR #</t>
  </si>
  <si>
    <t>Cat</t>
  </si>
  <si>
    <t>C_Ver</t>
  </si>
  <si>
    <t>Rel</t>
  </si>
  <si>
    <t>WI</t>
  </si>
  <si>
    <t>Summary</t>
  </si>
  <si>
    <t>Discussion</t>
  </si>
  <si>
    <t>Conclusion</t>
  </si>
  <si>
    <t>Contact</t>
  </si>
  <si>
    <t>-</t>
  </si>
  <si>
    <t>---</t>
  </si>
  <si>
    <t>----</t>
  </si>
  <si>
    <t>#docs</t>
  </si>
  <si>
    <t>------</t>
  </si>
  <si>
    <t>TD Number request:                TD Submission:</t>
  </si>
  <si>
    <t>SA2</t>
  </si>
  <si>
    <t>Agenda Title</t>
  </si>
  <si>
    <t>Note</t>
  </si>
  <si>
    <t>1</t>
  </si>
  <si>
    <t>Opening of the meeting</t>
  </si>
  <si>
    <t>2</t>
  </si>
  <si>
    <t>Approval of the agenda</t>
  </si>
  <si>
    <t>2.1</t>
  </si>
  <si>
    <t>IPR Call and Antitrust Reminder</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</si>
  <si>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</si>
  <si>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</si>
  <si>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Meeting reports</t>
  </si>
  <si>
    <t>4</t>
  </si>
  <si>
    <t>General</t>
  </si>
  <si>
    <t>4.1</t>
  </si>
  <si>
    <t>Common issues and Incoming LSs</t>
  </si>
  <si>
    <t>5</t>
  </si>
  <si>
    <t>Pre-Rel-15 Essential Corrections</t>
  </si>
  <si>
    <t>5.1</t>
  </si>
  <si>
    <t>3GPP Packet Access Maintenance</t>
  </si>
  <si>
    <t>5.2</t>
  </si>
  <si>
    <t>5.3</t>
  </si>
  <si>
    <t>Not_on_agenda</t>
  </si>
  <si>
    <t>For corrections of any issues that relate to non-3GPP access related aspects and for any work items from that area, like: SEW1. And for maintenance of functionality introduced by TEIx CRs (x&lt;15) in the area of non-3GPP Access. Also for alignment to non-3GPP aspects from past features (e.g. SAES) and for alignment to diverse features specified by other working groups, etc.</t>
  </si>
  <si>
    <t>5.4</t>
  </si>
  <si>
    <t>6</t>
  </si>
  <si>
    <t>6.1</t>
  </si>
  <si>
    <t>6.2</t>
  </si>
  <si>
    <t>6.3</t>
  </si>
  <si>
    <t>6.4</t>
  </si>
  <si>
    <t>6.5</t>
  </si>
  <si>
    <t>6.5.1</t>
  </si>
  <si>
    <t>General aspects, concepts and reference models</t>
  </si>
  <si>
    <t>6.5.2</t>
  </si>
  <si>
    <t>6.5.3</t>
  </si>
  <si>
    <t>Session management and continuity functions and flows</t>
  </si>
  <si>
    <t>6.5.4</t>
  </si>
  <si>
    <t>Security related functions and flows</t>
  </si>
  <si>
    <t>Related high level function descriptions. Related system procedure flows. Related service based procedures.</t>
  </si>
  <si>
    <t>6.5.5</t>
  </si>
  <si>
    <t>QoS concept and functionality</t>
  </si>
  <si>
    <t>6.5.6</t>
  </si>
  <si>
    <t>Policy and charging control</t>
  </si>
  <si>
    <t>6.5.8</t>
  </si>
  <si>
    <t>6.5.9</t>
  </si>
  <si>
    <t>Interworking and Migration</t>
  </si>
  <si>
    <t>6.5.10</t>
  </si>
  <si>
    <t>Non-3GPP access specific functionality and flows</t>
  </si>
  <si>
    <t>6.5.11</t>
  </si>
  <si>
    <t>Framework functions</t>
  </si>
  <si>
    <t>6.6</t>
  </si>
  <si>
    <t>6.7</t>
  </si>
  <si>
    <t>6.8</t>
  </si>
  <si>
    <t>6.9</t>
  </si>
  <si>
    <t>6.10</t>
  </si>
  <si>
    <t>7</t>
  </si>
  <si>
    <t>Project Planning and Management</t>
  </si>
  <si>
    <t>7.1</t>
  </si>
  <si>
    <t>7.2</t>
  </si>
  <si>
    <t>Review of the Work Plan</t>
  </si>
  <si>
    <t>7.3</t>
  </si>
  <si>
    <t>Planning future meetings</t>
  </si>
  <si>
    <t>8</t>
  </si>
  <si>
    <t>AOB</t>
  </si>
  <si>
    <t>9</t>
  </si>
  <si>
    <t>Close of the Meeting</t>
  </si>
  <si>
    <t>99</t>
  </si>
  <si>
    <t>Withdrawn and reserved documents</t>
  </si>
  <si>
    <t>FLAG</t>
  </si>
  <si>
    <t>Rx</t>
  </si>
  <si>
    <t>Ag. Item</t>
  </si>
  <si>
    <t>Title</t>
  </si>
  <si>
    <t>Available</t>
  </si>
  <si>
    <t>Y</t>
  </si>
  <si>
    <t>Approval</t>
  </si>
  <si>
    <t>SA WG2 Chairman</t>
  </si>
  <si>
    <t>The meeting agenda.</t>
  </si>
  <si>
    <t>Approved</t>
  </si>
  <si>
    <t>Frank Mademann</t>
  </si>
  <si>
    <t>REPORT</t>
  </si>
  <si>
    <t>SA WG2 Secretary</t>
  </si>
  <si>
    <t>Postponed</t>
  </si>
  <si>
    <t>Maurice Pope</t>
  </si>
  <si>
    <t>Action</t>
  </si>
  <si>
    <t>Rel-14</t>
  </si>
  <si>
    <t>Replied to</t>
  </si>
  <si>
    <t>Information</t>
  </si>
  <si>
    <t>Noted</t>
  </si>
  <si>
    <t>Noted in parallel session</t>
  </si>
  <si>
    <t>Rel-15</t>
  </si>
  <si>
    <t>DISCUSSION</t>
  </si>
  <si>
    <t>KDDI Corporation</t>
  </si>
  <si>
    <t>23.501</t>
  </si>
  <si>
    <t>WITHDRAWN</t>
  </si>
  <si>
    <t>Takeshi Usui</t>
  </si>
  <si>
    <t>Endorsed</t>
  </si>
  <si>
    <t>Tao Sun</t>
  </si>
  <si>
    <t>[LS OUT]</t>
  </si>
  <si>
    <t>China Mobile</t>
  </si>
  <si>
    <t>OTHER</t>
  </si>
  <si>
    <t>5GS_Ph1</t>
  </si>
  <si>
    <t>Merged</t>
  </si>
  <si>
    <t>23.502</t>
  </si>
  <si>
    <t>LG Electronics</t>
  </si>
  <si>
    <t>Runze Zhou</t>
  </si>
  <si>
    <t>Huawei, HiSilicon</t>
  </si>
  <si>
    <t>23.401</t>
  </si>
  <si>
    <t>F</t>
  </si>
  <si>
    <t>Not Handled</t>
  </si>
  <si>
    <t>Zhuoyun Zhang</t>
  </si>
  <si>
    <t>Huawei</t>
  </si>
  <si>
    <t>Apostolis Salkintzis</t>
  </si>
  <si>
    <t>Motorola Mobility, Lenovo</t>
  </si>
  <si>
    <t>23.682</t>
  </si>
  <si>
    <t>Motorola Mobility, Lenovo, Broadcom</t>
  </si>
  <si>
    <t>Laeyoung Kim</t>
  </si>
  <si>
    <t>Qiang Deng</t>
  </si>
  <si>
    <t>Huawei, Hisilicon</t>
  </si>
  <si>
    <t>Qualcomm Incorporated</t>
  </si>
  <si>
    <t>Haris Zisimopoulos</t>
  </si>
  <si>
    <t>C</t>
  </si>
  <si>
    <t>A</t>
  </si>
  <si>
    <t>Decision</t>
  </si>
  <si>
    <t>NEC</t>
  </si>
  <si>
    <t>Iskren Ianev</t>
  </si>
  <si>
    <t>Ericsson</t>
  </si>
  <si>
    <t>Shabnam Sultana</t>
  </si>
  <si>
    <t>Kundan Tiwari</t>
  </si>
  <si>
    <t>Intel</t>
  </si>
  <si>
    <t>Changhong Shan</t>
  </si>
  <si>
    <t>Laurent Thiebaut</t>
  </si>
  <si>
    <t>Michael Starsinic</t>
  </si>
  <si>
    <t>Endorsement</t>
  </si>
  <si>
    <t>B</t>
  </si>
  <si>
    <t>Nicolas Drevon</t>
  </si>
  <si>
    <t>Tricci So</t>
  </si>
  <si>
    <t>Agreement</t>
  </si>
  <si>
    <t>T-Mobile USA INC</t>
  </si>
  <si>
    <t>Christopher Joul</t>
  </si>
  <si>
    <t>Samsung</t>
  </si>
  <si>
    <t>Puneet Jain</t>
  </si>
  <si>
    <t>Hong Cheng</t>
  </si>
  <si>
    <t>P-A</t>
  </si>
  <si>
    <t>Devaki Chandramouli</t>
  </si>
  <si>
    <t>WID NEW</t>
  </si>
  <si>
    <t>NTT DOCOMO</t>
  </si>
  <si>
    <t>ETRI</t>
  </si>
  <si>
    <t>LG Electronics Inc.</t>
  </si>
  <si>
    <t>Myungjune Youn</t>
  </si>
  <si>
    <t>Sony</t>
  </si>
  <si>
    <t>Lars Nord</t>
  </si>
  <si>
    <t>Sunghoon Kim</t>
  </si>
  <si>
    <t>Hoyeon Lee</t>
  </si>
  <si>
    <t>CATT</t>
  </si>
  <si>
    <t>Yali Guo</t>
  </si>
  <si>
    <t>Juan Zhang</t>
  </si>
  <si>
    <t>Youngkyo Baek</t>
  </si>
  <si>
    <t>Irfan Ali</t>
  </si>
  <si>
    <t>ZTE</t>
  </si>
  <si>
    <t>ITRI</t>
  </si>
  <si>
    <t>Hucheng Wang</t>
  </si>
  <si>
    <t>KDDI</t>
  </si>
  <si>
    <t>Vodafone</t>
  </si>
  <si>
    <t>Chris Pudney</t>
  </si>
  <si>
    <t>Saso Stojanovski</t>
  </si>
  <si>
    <t xml:space="preserve">WITHDRAWN: </t>
  </si>
  <si>
    <t>Yang Xu</t>
  </si>
  <si>
    <t>Jungshin Park</t>
  </si>
  <si>
    <t>Jicheol Lee</t>
  </si>
  <si>
    <t>Hannu Hietalahti</t>
  </si>
  <si>
    <t>Alessio Casati</t>
  </si>
  <si>
    <t>Genadi Velev</t>
  </si>
  <si>
    <t>Sebastian Speicher</t>
  </si>
  <si>
    <t>Orange</t>
  </si>
  <si>
    <t>Antoine Mouquet</t>
  </si>
  <si>
    <t>SA WG2</t>
  </si>
  <si>
    <t>23.203</t>
  </si>
  <si>
    <t>Reserved for Krisztian's parallel sessions</t>
  </si>
  <si>
    <t>Qualcomm Incorporated, LG Electronics</t>
  </si>
  <si>
    <t>Reserved for Puneet's parallel sessions</t>
  </si>
  <si>
    <t>Devaki</t>
  </si>
  <si>
    <t>For corrections of any issues that are IMS-related and similar aspects and for any work items from that area, like: IMS, Emergency, PS_data_off. And for maintenance of functionality introduced by TEIx CRs (x&lt;15) in the area of IMS-related. Also for alignment to IMS-related and similar aspects from past features and for alignment to diverse features specified by other working groups, etc.</t>
  </si>
  <si>
    <t>Also for alignment to Rel-15 aspects or features specified by other working groups</t>
  </si>
  <si>
    <t>6.11</t>
  </si>
  <si>
    <t>6.12</t>
  </si>
  <si>
    <t>Guillaume Sebire</t>
  </si>
  <si>
    <t>MediaTek Inc.</t>
  </si>
  <si>
    <t>Lalith Kumar</t>
  </si>
  <si>
    <t>To: CT WG1</t>
  </si>
  <si>
    <t>Malla Reddy Sama</t>
  </si>
  <si>
    <t>Yang Shen</t>
  </si>
  <si>
    <t>Zhendong Li</t>
  </si>
  <si>
    <t>SID NEW</t>
  </si>
  <si>
    <t>Deutsche Telekom AG</t>
  </si>
  <si>
    <t>Xiaoyan Shi</t>
  </si>
  <si>
    <t>Email</t>
  </si>
  <si>
    <t>Representing</t>
  </si>
  <si>
    <t>Status</t>
  </si>
  <si>
    <t>Check-In</t>
  </si>
  <si>
    <t>N</t>
  </si>
  <si>
    <t>Cntl</t>
  </si>
  <si>
    <t>NTT DOCOMO INC.</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</si>
  <si>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</si>
  <si>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</si>
  <si>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</si>
  <si>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</si>
  <si>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</si>
  <si>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</si>
  <si>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</si>
  <si>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</si>
  <si>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</si>
  <si>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</si>
  <si>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</si>
  <si>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</si>
  <si>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</si>
  <si>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</si>
  <si>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</si>
  <si>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</si>
  <si>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</si>
  <si>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</si>
  <si>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</si>
  <si>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</si>
  <si>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</si>
  <si>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</si>
  <si>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</si>
  <si>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T</t>
  </si>
  <si>
    <t>Q</t>
  </si>
  <si>
    <t>Paste CR Summary to selected cell</t>
  </si>
  <si>
    <t>p</t>
  </si>
  <si>
    <t>Paste With Format Painter</t>
  </si>
  <si>
    <t>Re-Smart-Paste selected Cells</t>
  </si>
  <si>
    <t>L</t>
  </si>
  <si>
    <t>Create a response LS</t>
  </si>
  <si>
    <t>Revise TSG SA TD to Next available TD number</t>
  </si>
  <si>
    <t>r</t>
  </si>
  <si>
    <t>Revise to an SA WG2 TD to an existing TD number</t>
  </si>
  <si>
    <t>Z</t>
  </si>
  <si>
    <t>Unzip CRs to CRs Directory</t>
  </si>
  <si>
    <t>NICT</t>
  </si>
  <si>
    <t>dieter.gludovacz@t-mobile.at</t>
  </si>
  <si>
    <t>Jeff.Gray@trideaworks.com</t>
  </si>
  <si>
    <t>OTD</t>
  </si>
  <si>
    <t>qh8316@att.com</t>
  </si>
  <si>
    <t>AT&amp;T GNS Belgium SPRL</t>
  </si>
  <si>
    <t>T-Mobile USA Inc.</t>
  </si>
  <si>
    <t>laeyoung.kim@lge.com</t>
  </si>
  <si>
    <t>HuaWei Technologies Co., Ltd</t>
  </si>
  <si>
    <t>homa@nict.go.jp</t>
  </si>
  <si>
    <t>magnus.m.olsson@ericsson.com</t>
  </si>
  <si>
    <t>maurice.pope@etsi.org</t>
  </si>
  <si>
    <t>ETSI</t>
  </si>
  <si>
    <t>selvam@trideaworks.com</t>
  </si>
  <si>
    <t>salki@motorola.com</t>
  </si>
  <si>
    <t>sama@docomolab-euro.com</t>
  </si>
  <si>
    <t>DOCOMO Communications Lab.</t>
  </si>
  <si>
    <t>m.spini@huawei.com</t>
  </si>
  <si>
    <t>Huawei Technologies France</t>
  </si>
  <si>
    <t>shabnam.sultana@ericsson.com</t>
  </si>
  <si>
    <t>dario.tonesi@huawei.com</t>
  </si>
  <si>
    <t>ta-usui@kddi-research.jp</t>
  </si>
  <si>
    <t>m.youn@lge.com</t>
  </si>
  <si>
    <t>zhu.jinguo@zte.com.cn</t>
  </si>
  <si>
    <t>OPEN</t>
  </si>
  <si>
    <t># OPEN for Convenor:</t>
  </si>
  <si>
    <t>Total</t>
  </si>
  <si>
    <t xml:space="preserve">OPEN: </t>
  </si>
  <si>
    <t># Allocated / Unhandled:</t>
  </si>
  <si>
    <t>6.13</t>
  </si>
  <si>
    <t>6.14</t>
  </si>
  <si>
    <t>6.15</t>
  </si>
  <si>
    <t>For corrections of any issues that relate to 3GPP access related aspects and for any work items from that area, like: SAE, CSFB, DÉCOR, MTC, CioT, CUPS, V2X.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</si>
  <si>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And for maintenance of functionality introduced by TEIx CRs (x&lt;15) in the area of QoS and PCC. Also QoS and PCC related alignments to past features (e.g. SAES) and alignment to diverse features specified by other working groups.</t>
  </si>
  <si>
    <t>Aihua Li</t>
  </si>
  <si>
    <t>Huawei, HiSilicon, Ericsson</t>
  </si>
  <si>
    <t>EDCE5</t>
  </si>
  <si>
    <t>Dimitrios Karampatsis</t>
  </si>
  <si>
    <t>TEI15</t>
  </si>
  <si>
    <t>Dieter Gludovacz</t>
  </si>
  <si>
    <t>First Name</t>
  </si>
  <si>
    <t>Family Name</t>
  </si>
  <si>
    <t>Mr.</t>
  </si>
  <si>
    <t>3GPPMEMBER</t>
  </si>
  <si>
    <t>Irfan</t>
  </si>
  <si>
    <t>Ali</t>
  </si>
  <si>
    <t>TTC</t>
  </si>
  <si>
    <t>ARIB</t>
  </si>
  <si>
    <t>Dr.</t>
  </si>
  <si>
    <t>TTA</t>
  </si>
  <si>
    <t>ATIS</t>
  </si>
  <si>
    <t>Miss</t>
  </si>
  <si>
    <t>Michael</t>
  </si>
  <si>
    <t>Ms.</t>
  </si>
  <si>
    <t>Nicolas</t>
  </si>
  <si>
    <t>Dieter</t>
  </si>
  <si>
    <t>Gludovacz</t>
  </si>
  <si>
    <t>Jeffrey</t>
  </si>
  <si>
    <t>Gray</t>
  </si>
  <si>
    <t>CCSA</t>
  </si>
  <si>
    <t>James</t>
  </si>
  <si>
    <t>Hu</t>
  </si>
  <si>
    <t>3GPPORG_REP</t>
  </si>
  <si>
    <t>Kim</t>
  </si>
  <si>
    <t>Laeyoung</t>
  </si>
  <si>
    <t>Lee</t>
  </si>
  <si>
    <t>TSDSI</t>
  </si>
  <si>
    <t>Li</t>
  </si>
  <si>
    <t>Mrs.</t>
  </si>
  <si>
    <t>Homare</t>
  </si>
  <si>
    <t>Murakami</t>
  </si>
  <si>
    <t>Lars</t>
  </si>
  <si>
    <t>Nord</t>
  </si>
  <si>
    <t>Olsson</t>
  </si>
  <si>
    <t>Maurice</t>
  </si>
  <si>
    <t>Pope</t>
  </si>
  <si>
    <t>Selvam</t>
  </si>
  <si>
    <t>Rengasami</t>
  </si>
  <si>
    <t>Apostolis</t>
  </si>
  <si>
    <t>Salkintzis</t>
  </si>
  <si>
    <t>Malla Reddy</t>
  </si>
  <si>
    <t>Sama</t>
  </si>
  <si>
    <t>Marco</t>
  </si>
  <si>
    <t>Spini</t>
  </si>
  <si>
    <t>Sultana</t>
  </si>
  <si>
    <t>Dario Serafino</t>
  </si>
  <si>
    <t>Tonesi</t>
  </si>
  <si>
    <t>Takeshi</t>
  </si>
  <si>
    <t>Usui</t>
  </si>
  <si>
    <t>Myungjune</t>
  </si>
  <si>
    <t>Youn</t>
  </si>
  <si>
    <t>Zhang</t>
  </si>
  <si>
    <t>Zhu</t>
  </si>
  <si>
    <t>Jinguo</t>
  </si>
  <si>
    <t>Partner</t>
  </si>
  <si>
    <t>Postponed in parallel session</t>
  </si>
  <si>
    <t>Rx:</t>
  </si>
  <si>
    <t>X Rx:</t>
  </si>
  <si>
    <t>W/D</t>
  </si>
  <si>
    <t>lars.nord@sony.com</t>
  </si>
  <si>
    <t>Goto Start of Allocated List</t>
  </si>
  <si>
    <t>Paste (P-)CR Sources</t>
  </si>
  <si>
    <t>Related high level function descriptions including non3GPP access related specifics of RM and CM states and registration procedures. Related system procedure flows. Related service based procedures.</t>
  </si>
  <si>
    <t>5GS_Ph1-CT</t>
  </si>
  <si>
    <t>Wei</t>
  </si>
  <si>
    <t>Luis Lopes</t>
  </si>
  <si>
    <t>Nikolai Leung</t>
  </si>
  <si>
    <t>Svante Alnås</t>
  </si>
  <si>
    <t>Related high level function descriptions. Related system procedure flows. Related service based procedures. Any QoS related aspects from specific services support.</t>
  </si>
  <si>
    <t>Ming Ai</t>
  </si>
  <si>
    <t>TS OR TR COVER</t>
  </si>
  <si>
    <t>InterDigital Inc.</t>
  </si>
  <si>
    <t>Drevon</t>
  </si>
  <si>
    <t>nicolas.drevon@nokia.com</t>
  </si>
  <si>
    <t>Mademann</t>
  </si>
  <si>
    <t>frank.mademann@huawei.com</t>
  </si>
  <si>
    <t>Ronneke</t>
  </si>
  <si>
    <t>Hans</t>
  </si>
  <si>
    <t>hans.ronneke@ericsson.com</t>
  </si>
  <si>
    <t>For corrections of any issues that relate to QoS and PCC, including the policy related aspects of other WIs from that area, but also work items specific for that area</t>
  </si>
  <si>
    <t>For corrections of any issues that are IMS and related aspects and for any work items from that area</t>
  </si>
  <si>
    <t>6.23</t>
  </si>
  <si>
    <t>6.21</t>
  </si>
  <si>
    <t>NR_newRAT-Core</t>
  </si>
  <si>
    <t>1.0.0</t>
  </si>
  <si>
    <t>For corrections of any issues that relate to non-3GPP access related aspects and for any work items from that area, like: VoWLAN</t>
  </si>
  <si>
    <t>23.786</t>
  </si>
  <si>
    <t>FS_eV2XARC</t>
  </si>
  <si>
    <t>23.221</t>
  </si>
  <si>
    <t>Qualcomm Incorporated,</t>
  </si>
  <si>
    <t>Zhou</t>
  </si>
  <si>
    <t>Runze</t>
  </si>
  <si>
    <t>zhourunze@huawei.com</t>
  </si>
  <si>
    <t>Jean-Marc Guyot</t>
  </si>
  <si>
    <t>6.16</t>
  </si>
  <si>
    <t>6.22</t>
  </si>
  <si>
    <t>6.24</t>
  </si>
  <si>
    <t>Cisco Systems</t>
  </si>
  <si>
    <t>FS_5WWC</t>
  </si>
  <si>
    <t>Nokia, Nokia Shanghai Bell</t>
  </si>
  <si>
    <t>Jianhua Liu</t>
  </si>
  <si>
    <t>OPPO</t>
  </si>
  <si>
    <t>Jari Mutikainen</t>
  </si>
  <si>
    <t>Convida Wireless LLC</t>
  </si>
  <si>
    <t>Rel-16</t>
  </si>
  <si>
    <t>TD Avail</t>
  </si>
  <si>
    <t>Alnås</t>
  </si>
  <si>
    <t>Svante</t>
  </si>
  <si>
    <t>svante.alnas@sony.com</t>
  </si>
  <si>
    <t>Dimitrovski</t>
  </si>
  <si>
    <t>Toni</t>
  </si>
  <si>
    <t>toni.dimitrovski@tno.nl</t>
  </si>
  <si>
    <t>KPN N.V.</t>
  </si>
  <si>
    <t>Mutikainen</t>
  </si>
  <si>
    <t>Jari</t>
  </si>
  <si>
    <t>mutikainen@docomolab-euro.com</t>
  </si>
  <si>
    <t xml:space="preserve">Par. Agreed </t>
  </si>
  <si>
    <t>Ericsson, Nokia, Nokia Shanghai Bell</t>
  </si>
  <si>
    <t>Huawei, Hisilicon, Ericsson</t>
  </si>
  <si>
    <t>Reserved</t>
  </si>
  <si>
    <t>Nokia, Nokia Shanghai Bell, Ericsson</t>
  </si>
  <si>
    <t>Any QoS related aspects from specific services support, like MPS, are handled under 6.5.5. - NAS level procedures and functions that are needed to support or enable specific services, e.g. for carrying SMS. All common NAS procedures/support for users like SM or SMS should be under 6.5.2. Here should be only users of common NAS, like SMS specific NAS or like NAS for Location Services. SM specific NAS is under 6.5.3. - SMS, PWS, IMS or Location Services procedures and functions that are above or outside NAS.</t>
  </si>
  <si>
    <t>irfaali@cisco.com</t>
  </si>
  <si>
    <t>23.503</t>
  </si>
  <si>
    <t>FLUS</t>
  </si>
  <si>
    <t>Qualcomm Incorporated, Nokia, Nokia Shanghai Bell</t>
  </si>
  <si>
    <t>Guo</t>
  </si>
  <si>
    <t>Yali</t>
  </si>
  <si>
    <t>guoyali@catt.cn</t>
  </si>
  <si>
    <t>NEC Corporation</t>
  </si>
  <si>
    <t>Liu</t>
  </si>
  <si>
    <t>Sebastian</t>
  </si>
  <si>
    <t>Velev</t>
  </si>
  <si>
    <t>Genadi</t>
  </si>
  <si>
    <t>gvelev@lenovo.com</t>
  </si>
  <si>
    <t>Juan</t>
  </si>
  <si>
    <t>juanzhan@qti.qualcomm.com</t>
  </si>
  <si>
    <t>David</t>
  </si>
  <si>
    <t>Filin</t>
  </si>
  <si>
    <t>Stanislav</t>
  </si>
  <si>
    <t>sfilin@nict.go.jp</t>
  </si>
  <si>
    <t>Telstra Corporation Limited</t>
  </si>
  <si>
    <t>Nokia, Nokia Shanghai Bell, AT&amp;T</t>
  </si>
  <si>
    <t>Vivo</t>
  </si>
  <si>
    <t>Huawei, HiSilicon, Nokia, Nokia Shanghai Bell</t>
  </si>
  <si>
    <t>NEC Europe Ltd</t>
  </si>
  <si>
    <t>Huawei Technologies Co. Ltd.</t>
  </si>
  <si>
    <t>Singh</t>
  </si>
  <si>
    <t>Shubhranshu</t>
  </si>
  <si>
    <t>shubhranshu.singh@neclab.eu</t>
  </si>
  <si>
    <t>SID REVISED</t>
  </si>
  <si>
    <t>6.17</t>
  </si>
  <si>
    <t>6.18</t>
  </si>
  <si>
    <t>6.19</t>
  </si>
  <si>
    <t>Rel-15 maintenance - 5G System Architecture</t>
  </si>
  <si>
    <t>Study on encrypted traffic detection and verification (FS_ENTRADE)</t>
  </si>
  <si>
    <t>Study on Enhanced IMS to 5GC Integration (FS_eIMS5G)</t>
  </si>
  <si>
    <t>TEI16 Category B/C - Enhancements and Improvements only. 3GPP Packet Access</t>
  </si>
  <si>
    <t>TEI16 Category B/C - Enhancements and Improvements only. PCC/QoS</t>
  </si>
  <si>
    <t>TEI16 Category B/C - Enhancements and Improvements only. Non-3GPP Access</t>
  </si>
  <si>
    <t>TEI16 Category B/C - Enhancements and Improvements only. IMS, IMS-Related, Emergency, Other</t>
  </si>
  <si>
    <t>Marko Niemi</t>
  </si>
  <si>
    <t>Adrian Escott</t>
  </si>
  <si>
    <t>5GS_Ph1-SEC</t>
  </si>
  <si>
    <t>Study on EPC support for Mobility with Low Latency Communication (FS_LLC_Mob)</t>
  </si>
  <si>
    <t>LaeYoung</t>
  </si>
  <si>
    <t>xiaowan ke</t>
  </si>
  <si>
    <t>23.724</t>
  </si>
  <si>
    <t>FS_CIoT_5G</t>
  </si>
  <si>
    <t>23.791</t>
  </si>
  <si>
    <t>FS_eNA</t>
  </si>
  <si>
    <t>0.2.0</t>
  </si>
  <si>
    <t>23.285</t>
  </si>
  <si>
    <t>16.0.0</t>
  </si>
  <si>
    <t>15.3.0</t>
  </si>
  <si>
    <t>V2XARC</t>
  </si>
  <si>
    <t>Susana Sabater</t>
  </si>
  <si>
    <t>ORANGE</t>
  </si>
  <si>
    <t>To: RAN WG2</t>
  </si>
  <si>
    <t>Faccin</t>
  </si>
  <si>
    <t>Stefano</t>
  </si>
  <si>
    <t>sfaccin@qti.qualcomm.com</t>
  </si>
  <si>
    <t>Fan</t>
  </si>
  <si>
    <t>Linghang</t>
  </si>
  <si>
    <t>linghang.fan@emea.nec.com</t>
  </si>
  <si>
    <t>Reserved for Irfan's parallel sessions</t>
  </si>
  <si>
    <t>Murhammer</t>
  </si>
  <si>
    <t>Leopold</t>
  </si>
  <si>
    <t>leopold.murhammer@t-mobile.at</t>
  </si>
  <si>
    <t>Varma</t>
  </si>
  <si>
    <t>Vijay</t>
  </si>
  <si>
    <t>P-E</t>
  </si>
  <si>
    <t>Rel-15 3GPP Packet Acc. Maint. - essential corrections - excl. R15 5GS</t>
  </si>
  <si>
    <t>Rel-15 PCC/QoS Maintenance- essential corrections - excl. R15 5GS</t>
  </si>
  <si>
    <t>Rel-15 Non-3GPP Access Maint. - essential corrections - excl. R15 5GS</t>
  </si>
  <si>
    <t>Rel-15 IMS-Related Maintenance- essential corrections - excl. R15 5GS</t>
  </si>
  <si>
    <t>Krisztian Kiss</t>
  </si>
  <si>
    <t>NOT USED</t>
  </si>
  <si>
    <t>AGENDA</t>
  </si>
  <si>
    <t>Ivo Sedlacek</t>
  </si>
  <si>
    <t>KDDI, TOYOTA ITC</t>
  </si>
  <si>
    <t>CAPIF4xMB</t>
  </si>
  <si>
    <t>Intel, LG Electronics</t>
  </si>
  <si>
    <t>TEI16</t>
  </si>
  <si>
    <t>Ericsson, Huawei, HiSilicon</t>
  </si>
  <si>
    <t>Huawei, HiSilicon, Motorola Mobility, Lenovo</t>
  </si>
  <si>
    <t>6.20</t>
  </si>
  <si>
    <t>6.31</t>
  </si>
  <si>
    <t>6.32</t>
  </si>
  <si>
    <t>6.33</t>
  </si>
  <si>
    <t>6.34</t>
  </si>
  <si>
    <t>Study on enhancement of systems using EPS for Ultra Reliability and Availability using commodity equipment (FS_EPS_URACE)</t>
  </si>
  <si>
    <t>Study on Application Awareness Interworking between LTE and NR (FS_AAI_LTE_NR)</t>
  </si>
  <si>
    <t>Any TEI16 technical enhancements should be proposed under 7.1 with a brief justification/discussion paper, possibly together with related CRs. So that the group can discuss and decide whether and how to move forward with the proposed TEI16 items and consider what meeting time to allocate per accepted TEI16 item during the work planning session.</t>
  </si>
  <si>
    <t>Faccin Stefano</t>
  </si>
  <si>
    <t>15.4.0</t>
  </si>
  <si>
    <t>23.740</t>
  </si>
  <si>
    <t>FS_eNS</t>
  </si>
  <si>
    <t>FS_eSBA</t>
  </si>
  <si>
    <t>23.725</t>
  </si>
  <si>
    <t>FS_5G_URLLC</t>
  </si>
  <si>
    <t>Dodd-noble</t>
  </si>
  <si>
    <t>Aeneas</t>
  </si>
  <si>
    <t>noblea@cisco.com</t>
  </si>
  <si>
    <t>Cisco Systems France</t>
  </si>
  <si>
    <t>Seungik</t>
  </si>
  <si>
    <t>seungiklee@etri.re.kr</t>
  </si>
  <si>
    <t>Sabater</t>
  </si>
  <si>
    <t>Susana</t>
  </si>
  <si>
    <t>susana.sabater@vodafone.com</t>
  </si>
  <si>
    <t>Study on system architecture for next generation real time communication services</t>
  </si>
  <si>
    <t>Kisuk Kweon</t>
  </si>
  <si>
    <t>Samsung Electronics</t>
  </si>
  <si>
    <t>Oracle Corporation</t>
  </si>
  <si>
    <t>Bari</t>
  </si>
  <si>
    <t>Farooq</t>
  </si>
  <si>
    <t>fb5431@att.com</t>
  </si>
  <si>
    <t>AT&amp;T</t>
  </si>
  <si>
    <t>Kiss</t>
  </si>
  <si>
    <t>kkiss@apple.com</t>
  </si>
  <si>
    <t>Meng</t>
  </si>
  <si>
    <t>raymond.limeng@huawei.com</t>
  </si>
  <si>
    <t>Yang</t>
  </si>
  <si>
    <t>Sebire</t>
  </si>
  <si>
    <t>Guillaume</t>
  </si>
  <si>
    <t>guillaume.sebire@mediatek.com</t>
  </si>
  <si>
    <t>Tao</t>
  </si>
  <si>
    <t>Zisimopoulos</t>
  </si>
  <si>
    <t>harisz@qti.qualcomm.com</t>
  </si>
  <si>
    <t>Mahmoud Watfa</t>
  </si>
  <si>
    <t>Suresh Nair</t>
  </si>
  <si>
    <t>Linghang Fan</t>
  </si>
  <si>
    <t>Study on supporting Flexible Local Area Data Network</t>
  </si>
  <si>
    <t>Xiaofeng Huang</t>
  </si>
  <si>
    <t>Nokia, Nokia Shanghai Bell, Huawei, HiSilicon</t>
  </si>
  <si>
    <t>Ericsson, LG Electronics</t>
  </si>
  <si>
    <t>Nokia</t>
  </si>
  <si>
    <t>Huawei, Hisillicon</t>
  </si>
  <si>
    <t>Christine Jost</t>
  </si>
  <si>
    <t>Martin</t>
  </si>
  <si>
    <t>Pancorbo</t>
  </si>
  <si>
    <t>Belen</t>
  </si>
  <si>
    <t>belen.pancorbo@ericsson.com</t>
  </si>
  <si>
    <t>Wanqiang</t>
  </si>
  <si>
    <t>zhangwanqiang@huawei.com</t>
  </si>
  <si>
    <t>HUAWEI Technologies Japan K.K.</t>
  </si>
  <si>
    <t>App        P-CR</t>
  </si>
  <si>
    <t>6.5.7</t>
  </si>
  <si>
    <t>6.25</t>
  </si>
  <si>
    <t>6.26</t>
  </si>
  <si>
    <t>6.27</t>
  </si>
  <si>
    <t>6.28</t>
  </si>
  <si>
    <t>08:30 on Monday</t>
  </si>
  <si>
    <t>For corrections of any issues that relate to 3GPP access related aspects and for any work items from that area, like: EDCE5 or ProSe_WLAN_DD_Stage2</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</si>
  <si>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related Handover procedures and related. Service Request procedures and related, including selective activation of UP connections Service Request with impact on SMF/UPF like changing those NFs is considered under 6.5.3.  Any RRC_inactive related</t>
  </si>
  <si>
    <t>17:00 on Friday</t>
  </si>
  <si>
    <t>Study on architecture aspects for using satellite access in 5G (FS_5GSAT_ARCH)</t>
  </si>
  <si>
    <t>Study on optimisations on UE radio capability signalling (FS_RACS)</t>
  </si>
  <si>
    <t>Study on User Data Interworking and Coexistence (FS_UDICoM)</t>
  </si>
  <si>
    <t>6.29</t>
  </si>
  <si>
    <t>15.5.0</t>
  </si>
  <si>
    <t>FS_UDICoM</t>
  </si>
  <si>
    <t>23.732</t>
  </si>
  <si>
    <t>23.743</t>
  </si>
  <si>
    <t>FS_RACS</t>
  </si>
  <si>
    <t>23.737</t>
  </si>
  <si>
    <t>FS_5GSAT_ARCH</t>
  </si>
  <si>
    <t>23.734</t>
  </si>
  <si>
    <t>FS_Vertical_LAN</t>
  </si>
  <si>
    <t>Yoonseon Han</t>
  </si>
  <si>
    <t>Yannick Lair</t>
  </si>
  <si>
    <t>KDDI, ETRI</t>
  </si>
  <si>
    <t>#TDs</t>
  </si>
  <si>
    <t>Fraunhofer HHI</t>
  </si>
  <si>
    <t>Haorui</t>
  </si>
  <si>
    <t>yanghaorui@oppo.com</t>
  </si>
  <si>
    <t>Lair</t>
  </si>
  <si>
    <t>Yannick</t>
  </si>
  <si>
    <t>yannick.lair@nokia.com</t>
  </si>
  <si>
    <t>App CR</t>
  </si>
  <si>
    <t>Wenham</t>
  </si>
  <si>
    <t>Steven</t>
  </si>
  <si>
    <t>steven.wenham@huawei.com</t>
  </si>
  <si>
    <t>Huawei Technologies R&amp;D UK</t>
  </si>
  <si>
    <t>Sony Corporation</t>
  </si>
  <si>
    <t>T-Mobile Austria GmbH</t>
  </si>
  <si>
    <t>Wang</t>
  </si>
  <si>
    <t>HiSilicon Technologies Co. Ltd</t>
  </si>
  <si>
    <t>Ericsson, ZTE</t>
  </si>
  <si>
    <t>Tuesday, 14 August 2018 15:00 UTC / 17:00 (CEST)      Tuesday, 14 August 2018 15:00 UTC / 17:00 (CEST)</t>
  </si>
  <si>
    <t>5GS Transfer of Policies for Background Data Transfer</t>
  </si>
  <si>
    <t>Sung Hwan WON</t>
  </si>
  <si>
    <t>Haorui Yang</t>
  </si>
  <si>
    <t>Hans@ipcom-munich.com</t>
  </si>
  <si>
    <t>IPCom GmbH &amp; Co.KG</t>
  </si>
  <si>
    <t>Meghashree D Kedalagudde</t>
  </si>
  <si>
    <t>Sang-Jun Moon</t>
  </si>
  <si>
    <t>Lincoln Lavoie</t>
  </si>
  <si>
    <t>Motorola Mobility, Lenovo, Huawei, HiSilicon</t>
  </si>
  <si>
    <t>Ali Hamidan</t>
  </si>
  <si>
    <t>Brown</t>
  </si>
  <si>
    <t>michael_brown@affirmednetworks.com</t>
  </si>
  <si>
    <t>Affirmed Networks Inc.</t>
  </si>
  <si>
    <t>Cheng</t>
  </si>
  <si>
    <t>Hong</t>
  </si>
  <si>
    <t>hongc@qti.qualcomm.com</t>
  </si>
  <si>
    <t>Wong</t>
  </si>
  <si>
    <t>Curt</t>
  </si>
  <si>
    <t>curt.wong@charter.com</t>
  </si>
  <si>
    <t>Charter Communications, Inc</t>
  </si>
  <si>
    <t>Tencent</t>
  </si>
  <si>
    <t>Foti</t>
  </si>
  <si>
    <t>George</t>
  </si>
  <si>
    <t>george.foti@ericsson.com</t>
  </si>
  <si>
    <t>Shi</t>
  </si>
  <si>
    <t>Guanzhou</t>
  </si>
  <si>
    <t>guanzhou.wang@interdigital.com</t>
  </si>
  <si>
    <t>Fenqin</t>
  </si>
  <si>
    <t>zhufenqin@huawei.com</t>
  </si>
  <si>
    <t>6.15.1</t>
  </si>
  <si>
    <t>6.15.2</t>
  </si>
  <si>
    <t>6.15.3</t>
  </si>
  <si>
    <t>5GS Enhanced support of Vertical and LAN Services - 5G-LAN aspects</t>
  </si>
  <si>
    <t>5GS Enhanced support of Vertical and LAN Services - TSN aspects</t>
  </si>
  <si>
    <t>5GS Enhanced support of Vertical and LAN Services - type a/b aspects</t>
  </si>
  <si>
    <t>CT WG1 has been working on specifying in roaming scenarios, the S-NSSAI(s) that should be used by the AMF for SMF selection when it receives the 5GMM: UL NAS TRANSPORT message including the 5GSM: PDU SESSION ESTABLISHMENT message and the following question arose: Question: If the UE in a VPLMN did not provide the AMF with any S-NSSAI in the 5GMM: UL NAS TRASNPORT message and the AMF has an S-NSSAI of the VPLMN mapped to a default S-NSSAI, should the AMF use the S-NSSAI of the VPLMN for V-SMF selection? It is CT WG1's understanding that an AMF is not mandated to use an S-NSSAI of a VPLMN for V-SMF selection. Action: CT WG1 kindly asks SA WG2 to answer the question above.</t>
  </si>
  <si>
    <t>LS from CT WG1: LS on S-NSSAI(s) for SMF selection</t>
  </si>
  <si>
    <t>CT WG1 (C1-185792)</t>
  </si>
  <si>
    <t>5GS_Ph1-Sec</t>
  </si>
  <si>
    <t>Lei</t>
  </si>
  <si>
    <t>Yixue</t>
  </si>
  <si>
    <t>yixuelei@tencent.com</t>
  </si>
  <si>
    <t>Masputra</t>
  </si>
  <si>
    <t>Adi</t>
  </si>
  <si>
    <t>adi@apple.com</t>
  </si>
  <si>
    <t>Futurewei Technologies</t>
  </si>
  <si>
    <t>Qianghua</t>
  </si>
  <si>
    <t>zhuqianghua@huawei.com</t>
  </si>
  <si>
    <t>15.6.0</t>
  </si>
  <si>
    <t>Alex Leadbeater</t>
  </si>
  <si>
    <t>It is proposed to update solution 4 for correction and clarification.</t>
  </si>
  <si>
    <t>Intel, Convida Wireless LLC</t>
  </si>
  <si>
    <t>Apple</t>
  </si>
  <si>
    <t>FS_NR_V2X</t>
  </si>
  <si>
    <t>Yixue Lei</t>
  </si>
  <si>
    <t>China Mobile, Huawei</t>
  </si>
  <si>
    <t>Interdigital Inc.</t>
  </si>
  <si>
    <t>Ming</t>
  </si>
  <si>
    <t>Aoyagi</t>
  </si>
  <si>
    <t>Kenichiro</t>
  </si>
  <si>
    <t>aoyagike@nttdocomo.com</t>
  </si>
  <si>
    <t>Aramoto</t>
  </si>
  <si>
    <t>Masafumi</t>
  </si>
  <si>
    <t>aramoto.masafumi@sharp.co.jp</t>
  </si>
  <si>
    <t>SHARP Corporation</t>
  </si>
  <si>
    <t>Baek</t>
  </si>
  <si>
    <t>Youngkyo</t>
  </si>
  <si>
    <t>youngkyo.baek@samsung.com</t>
  </si>
  <si>
    <t>Bennett</t>
  </si>
  <si>
    <t>Andy</t>
  </si>
  <si>
    <t>a.bennett@samsung.com</t>
  </si>
  <si>
    <t>Casati</t>
  </si>
  <si>
    <t>Alessio</t>
  </si>
  <si>
    <t>alessio.casati@NOKIA.COM</t>
  </si>
  <si>
    <t>Chandramouli</t>
  </si>
  <si>
    <t>devaki.chandramouli@nokia.com</t>
  </si>
  <si>
    <t>Hietalahti</t>
  </si>
  <si>
    <t>Hannu</t>
  </si>
  <si>
    <t>hannu.hietalahti@nokia.com</t>
  </si>
  <si>
    <t>Ianev</t>
  </si>
  <si>
    <t>Iskren</t>
  </si>
  <si>
    <t>iskren.ianev@emea.nec.com</t>
  </si>
  <si>
    <t>Jain</t>
  </si>
  <si>
    <t>puneet.jain@intel.com</t>
  </si>
  <si>
    <t>Joul</t>
  </si>
  <si>
    <t>Christopher</t>
  </si>
  <si>
    <t>chris.joul@t-mobile.com</t>
  </si>
  <si>
    <t>Kang</t>
  </si>
  <si>
    <t>Yooah</t>
  </si>
  <si>
    <t>yhkang@etri.re.kr</t>
  </si>
  <si>
    <t>Karampatsis</t>
  </si>
  <si>
    <t>Dimitrios</t>
  </si>
  <si>
    <t>dkarampatsis@lenovo.com</t>
  </si>
  <si>
    <t>ke</t>
  </si>
  <si>
    <t>xiaowan</t>
  </si>
  <si>
    <t>xiaowan.ke@vivo.com</t>
  </si>
  <si>
    <t>Kedalagudde</t>
  </si>
  <si>
    <t>Meghashree D</t>
  </si>
  <si>
    <t>meghashree.dattatri.kedalagudde@intel.com</t>
  </si>
  <si>
    <t>Sunghoon</t>
  </si>
  <si>
    <t>s.hun.kim@samsung.com</t>
  </si>
  <si>
    <t>Koizumi</t>
  </si>
  <si>
    <t>Yoshiko</t>
  </si>
  <si>
    <t>Hoyeon</t>
  </si>
  <si>
    <t>hy50.lee@samsung.com</t>
  </si>
  <si>
    <t>Jicheol</t>
  </si>
  <si>
    <t>jicheol.lee@samsung.com</t>
  </si>
  <si>
    <t>Tianjin Samsung Telecom</t>
  </si>
  <si>
    <t>Xu</t>
  </si>
  <si>
    <t>Libunao</t>
  </si>
  <si>
    <t>Gerardo</t>
  </si>
  <si>
    <t>gerry.libunao@verizon.com</t>
  </si>
  <si>
    <t>Verizon UK Ltd</t>
  </si>
  <si>
    <t>Jianhua</t>
  </si>
  <si>
    <t>liujianhua@oppo.com</t>
  </si>
  <si>
    <t>Minokuchi</t>
  </si>
  <si>
    <t>Atsushi</t>
  </si>
  <si>
    <t>minokuchi@nttdocomo.com</t>
  </si>
  <si>
    <t>Moon</t>
  </si>
  <si>
    <t>Sang-Jun</t>
  </si>
  <si>
    <t>moonst@samsung.com</t>
  </si>
  <si>
    <t>Noda</t>
  </si>
  <si>
    <t>Aki</t>
  </si>
  <si>
    <t>aki.noda@jp.fujitsu.com</t>
  </si>
  <si>
    <t>Fujitsu Limited</t>
  </si>
  <si>
    <t>Olvera</t>
  </si>
  <si>
    <t>Ulises</t>
  </si>
  <si>
    <t>ulises.olvera-hernandez@interdigital.com</t>
  </si>
  <si>
    <t>Park</t>
  </si>
  <si>
    <t>Jungshin</t>
  </si>
  <si>
    <t>shin02.park@samsung.com</t>
  </si>
  <si>
    <t>Samsung Electronics France SA</t>
  </si>
  <si>
    <t>Pudney</t>
  </si>
  <si>
    <t>Chris</t>
  </si>
  <si>
    <t>chris.pudney@vodafone.com</t>
  </si>
  <si>
    <t>Schramm</t>
  </si>
  <si>
    <t>Mirko.Schramm@huawei.com</t>
  </si>
  <si>
    <t>Huawei Technologies Sweden AB</t>
  </si>
  <si>
    <t>Shan</t>
  </si>
  <si>
    <t>Changhong</t>
  </si>
  <si>
    <t>chang.hong.shan@intel.com</t>
  </si>
  <si>
    <t>Shen</t>
  </si>
  <si>
    <t>sherry.shen@nokia-sbell.com</t>
  </si>
  <si>
    <t>Nokia Shanghai Bell</t>
  </si>
  <si>
    <t>Xiaoyan</t>
  </si>
  <si>
    <t>xiaoyan.shi@interdigital.com</t>
  </si>
  <si>
    <t>Speicher</t>
  </si>
  <si>
    <t>sspeiche@qti.qualcomm.com</t>
  </si>
  <si>
    <t>Starsinic</t>
  </si>
  <si>
    <t>Starsinic.Michael@ConvidaWireless.com</t>
  </si>
  <si>
    <t>Convida Wireless</t>
  </si>
  <si>
    <t>Stojanovski</t>
  </si>
  <si>
    <t>Saso</t>
  </si>
  <si>
    <t>saso.stojanovski@intel.com</t>
  </si>
  <si>
    <t>Sun</t>
  </si>
  <si>
    <t>suntao@chinamobile.com</t>
  </si>
  <si>
    <t>Tamura</t>
  </si>
  <si>
    <t>Toshiyuki</t>
  </si>
  <si>
    <t>tamurato@aj.jp.nec.com</t>
  </si>
  <si>
    <t>Thiebaut</t>
  </si>
  <si>
    <t>Laurent</t>
  </si>
  <si>
    <t>laurent.thiebaut@nokia.com</t>
  </si>
  <si>
    <t>Qing</t>
  </si>
  <si>
    <t>qing.wei@huawei.com</t>
  </si>
  <si>
    <t>HUAWEI TECH. GmbH</t>
  </si>
  <si>
    <t>Xiong</t>
  </si>
  <si>
    <t>Chunshan</t>
  </si>
  <si>
    <t>chunshxiong@tencent.com</t>
  </si>
  <si>
    <t>Zhendong</t>
  </si>
  <si>
    <t>li.zhendong@zte.com.cn</t>
  </si>
  <si>
    <t>Hualin</t>
  </si>
  <si>
    <t>zhuhualin1@huawei.com</t>
  </si>
  <si>
    <t>Huawei Telecommunication India</t>
  </si>
  <si>
    <t xml:space="preserve">LS from SA WG5: Reply LS on Slice related Data Analytics </t>
  </si>
  <si>
    <t>SA WG5 (S5-186491)</t>
  </si>
  <si>
    <t>SA WG5 would like to thank SA WG2 for the LS on Slice related Data Analytics. For the slice SLA assurance, SA WG5 agrees that both SA WG2 and RAN WG3 contribute towards the fulfilment of slice SLA from the control plane perspective while SA WG5 provides the SLA assurance from the management perspective. The attached discussion paper is endorsed by SA WG5. The proposal for way forward is to continue the successful collaboration between SA WG5 and RAN WG3 on SON topics (as defined in TS 32.500) since Rel-8 and extend it to the 5GC by including close collaboration with SA WG2. SA WG5 has discussed the following two aspects identified by SA WG2: 1. Use cases where service level data collected on user experience within a slice can be provided to O&amp;M systems for further Action: related to slice level congestion management. SA WG2 assumes the work related with SLA(s) management is under SA WG5 responsibility. SA WG5 Answer: SA WG5 would like to inform SA WG2 that there is an ongoing SA WG5 Rel-16 WID about 'Management of QoE measurement collection' which addresses to collect the QoE measurements from the applications in the UE. This is done in cooperation with SA WG4, CT WG1, RAN WG2 and RAN WG3. An overall description will be captured in TS 28.405. SA WG5 agrees that the UE Service Experience distribution information discussed in SA WG2 is useful for SLA management. The combination of both, service level and network level KPIs data would potentially enable OAM (by for example adopting Analytics Service) to provide better SLA management. SA WG5 kindly request SA WG2 to study how to produce the statistics so that it will be available for OAM. 2. Use cases where NFs under SA WG2 responsibility (such as NWDAF) need input from O&amp;M systems on slice level congestion in a region. This feature was partially included in Release 15 but its usefulness without input from O&amp;M systems is limited. SA WG5 think slice level congestion in region is about the summary statistics of UE based application/service experience and would like to further clarify with SA WG2 on what inputs are expected from OAM to support the slice level congestion statistics, for example is region a set of cells, tracking areas or something else. SA WG5 agreed to consider the use cases relating to 'How to ensure that slice SLA is guaranteed' to be of high priority in their Release 16 work. It is also SA WG5 understanding that both management and control plane are of key relevance and would contribute to a better SLA from various aspects. Potentially, SA WG5 contribution towards SLA would be based on network management optimization and analytics aspect while SA WG2 contribution would be towards UE application and service optimisation aspects, etc. SA WG5 is working on the Rel-16 study item 'Study on management aspects of communication services' and Rel-16 Work item 'Enhancement of performance assurance for 5G networks including network slicing'. The related SLA assurance work will be captured in the corresponding specifications. SA WG5 is looking forward to close cooperation and coordination with SA WG2 on the above topics. Action: SA WG5 kindly asks SA WG2 to take the reply in this LS into account and clarify on what inputs are expected from OAM to support the slice level congestion statistics.</t>
  </si>
  <si>
    <t>Xiaowen Sun</t>
  </si>
  <si>
    <t>RAN WG2 would like to thank SA WG3 on their LS on initial NAS security agreements. RAN WG2 noticed SA WG3 stated that 'SA WG3 interpret the guidance given by SA plenary means that RAN specifications shall only include S-NSSAI ciphered in RRC layer'. RAN WG2 would like to inform SA WG3 that in the current RRC specifications, the list of S-NSSAIs can only be sent in RRCConnectionSetupComplete (LTE/5GC) and RRCSetupComplete (NR), i.e. 'Msg5' during RRC connection establishment procedure, without any encryption. It should be noted that the list of S-NSSAI is included in the above messages only if upper layer provides the information to RRC. RAN WG2 also would like to point out that release-15 specification is frozen and backwards incompatible change cannot be made any more.</t>
  </si>
  <si>
    <t>LS from RAN WG2: Reply LS on initial NAS security agreements</t>
  </si>
  <si>
    <t>RAN WG2 (R2-1816022)</t>
  </si>
  <si>
    <t>Masato Kitazoe</t>
  </si>
  <si>
    <t>FS_NR_unlic</t>
  </si>
  <si>
    <t>FS_NR_IIOT</t>
  </si>
  <si>
    <t>LS from RAN WG2: LS on agreements regarding UE behaviour in RRC_INACTIVE while going out-of-service</t>
  </si>
  <si>
    <t>Guirguis</t>
  </si>
  <si>
    <t>Ihab</t>
  </si>
  <si>
    <t>ihab.guirguis@firstnet.gov</t>
  </si>
  <si>
    <t>FirstNet</t>
  </si>
  <si>
    <t>InterDigital, Inc.</t>
  </si>
  <si>
    <t>Tan</t>
  </si>
  <si>
    <t>Tze Jie</t>
  </si>
  <si>
    <t>sebastian.tan@itri.org.tw</t>
  </si>
  <si>
    <t>Hedman</t>
  </si>
  <si>
    <t>Peter</t>
  </si>
  <si>
    <t>peter.hedman@ericsson.com</t>
  </si>
  <si>
    <t>Kweon</t>
  </si>
  <si>
    <t>Kisuk</t>
  </si>
  <si>
    <t>kisuk.kweon@samsung.com</t>
  </si>
  <si>
    <t>Samsung Research America</t>
  </si>
  <si>
    <t>So</t>
  </si>
  <si>
    <t>Tricci</t>
  </si>
  <si>
    <t>ZTE Wistron Telecom AB</t>
  </si>
  <si>
    <t>PA</t>
  </si>
  <si>
    <t>Service request with change of access</t>
  </si>
  <si>
    <t>CT WG1 would like to thank RAN WG2 for the LS R2-1813465 on establishment causes. CT WG1 also studied TS 38.331 15.3.0 and TS 36.331 15.3.0 and identified that mo-VideoCall, mo-SMS, mps-PriorityAccess, mcs-PriorityAccess establishment causes were introduced for NR connected to 5GCN but were not introduced for E-UTRA connected to 5GCN. Based on the LS R2-1813465 and TS 38.331 15.3.0 and TS 36.331 15.3.0, CT WG1 agreed the attached CR. Regarding the following question in the LS R2-1813465: Q1: Please confirm that the 'High Priority Access', 'MPS-PriorityAccess' and 'MCS-PriorityAccess' will override 'MT Access' when determining the cause value also in CT WG1 specifications for CN paging. CT WG1 response: In NR connected to 5GCN, highPriorityAccess, mps-PriorityAccess and mcs-PriorityAccess RRC establishment causes override mt-Access RRC establishment cause when determining the RRC establishment cause value for CN paging in CT WG1 specifications. In E-UTRA connected to 5GCN, - highPriorityAccess RRC establishment cause overrides mt-Access RRC establishment cause when determining the RRC establishment cause value for CN paging in CT WG1 specifications; and - for a user with access identity 1 or 2, NAS layer provides highPriorityAccess RRC establishment cause as TS 36.331 v15.3.0 does not specify mps-PriorityAccess and mcs-PriorityAccess establishment causes. See the attached CR. Regarding the following question in the LS R2-1813465: Q2: Please inform RAN WG2 if a cause value for 'Delay tolerant access' needs to be specified for NR or for LTE Resume. CT WG1 response: CT WG1 does not expect usage of delayTolerantAccess RRC establishment cause in Rel-15 5GS CT WG1 specifications. Thus, delayTolerantAccess RRC establishment cause: - does not need to be specified for NR connected to 5GCN in Rel-15 RAN WG2 specifications; and - could be marked as not used in E-UTRA connected to 5GCN in Rel-15 RAN WG2 specifications. Furthermore, CT WG1 would like to highlight that in E-UTRA connected to 5GCN, for a user with access identity 0 establishing the RRC connection for access attempt of: - access category 4 (= MO MMTel voice) or 5 (= MO MMTel video), NAS layer provides mo-VoiceCall RRC establishment cause; and - access category 6 (= MO SMS and SMSoIP), NAS layer provides mo-Data RRC establishment cause.</t>
  </si>
  <si>
    <t>RAN WG1 is currently evaluating whether Rel-14 LTE as baseline meets the 5G requirements defined in clause 9.1 TR 38.913 for dedicated broadcast networks. RAN WG1 would like to request feedback on whether the following requirements: - The new RAT shall support Multicast/Broadcast network sharing between multiple participating MNOs, including the case of a dedicated MBMS network. - The new RAT shall support dynamic adjustment of the Multicast/Broadcast area based on e.g. the user distribution or service requirements. can be met by mechanisms specified in SA/CT groups and, if so provide, a brief description of the techniques/features and a reference to the relevant clauses in the Technical Specifications for inclusion in TR 36.776. RAN WG1 respectfully requests SA WG2 to provide feedback on the two requirements above.</t>
  </si>
  <si>
    <t>RAN WG3 discussed the notification control during handover based on section 5.7.2.4 in the TS 23. 501 During a handover, the Source NG-RAN shall inform the Target NG-RAN about those QoS Flows for which a notification that the GFBR cannot be fulfilled has been sent. This is to trigger the Target NG-RAN to send a notification when the GFBR can be fulfilled again for such a QoS Flow which is successfully handed over. After handover, the Target NG-RAN sends a subsequent notification that the GFBR cannot be fulfilled whenever necessary, i.e. even during the configured time described above. RAN WG3 discussed the above quoted stage 2 specification; there seems to be a misalignment with admission control principles at RAN: successful setup of RAN resources for a QoS flow implies that resources are available to support the requested QoS and GFBR requirements are fulfilled. This behaviour is also applicable for any resource setup scenario at mobility in RRC_CONNECTED. Therefore, Path Switch from the NG-RAN indicates that the GFBR can be fulfilled again and therefore there is no need for subsequent notification. There is consensus in RAN WG3 about this RAN behaviour. Action: RAN WG3 kindly asks SA WG2 to take the above into account and feedback if needed.</t>
  </si>
  <si>
    <t>In the attached contribution (S4-180674) SA WG4 investigates how to support the transport of richer media over FLUS which involves the uplink transmission of video at bit rates up to 150Mbps, and possibly higher. To support this investigation, SA WG4 requested RAN WG2 to provide feedback on questions in S4-180889. Based on the positive response from RAN WG2 in S4-181026, SA WG4 requests that SA WG2 specify five new 5QI/QCIs listed in clause 3 of S4-180674 and colored in red below to cover the following combination of PDBs and PLRs to support higher latency reliable streaming services {. . .} At this time, SA WG4 is not requesting specification of the PDB values of &gt;=1 second to avoid definition of too many new QCI/5QI's and understanding that at least for 5GS, the 5QI characteristics can be explicitly signalled to give more flexibility.</t>
  </si>
  <si>
    <t>LS from CT WG1: Reply LS on establishment causes</t>
  </si>
  <si>
    <t>CT WG1 (C1-186967)</t>
  </si>
  <si>
    <t>LS from CT WG1: Reply LS on inclusion of selected PLMN into the complete message</t>
  </si>
  <si>
    <t>LS from CT WG1: LS on initial NAS message protection</t>
  </si>
  <si>
    <t>CT WG1 (C1-186995)</t>
  </si>
  <si>
    <t>CT WG1 thanks SA WG3 for their LS on initial NAS message protection. CT WG1 would like to inform SA WG3/SA WG2 about the progress made regarding the protection of initial NAS messages. 1. Agreements on initial NAS message protection Summary of the agreements: A. At initial registration with no 5G NAS security context, the UE sends a Registration Request with cleartext IEs only. The UE then sends the complete Registration Request message (with cleartext IEs and non-cleartext IEs) in a NAS container as part of the Security Mode Complete message. B. At registration with a 5G NAS security context, the UE sends a Registration Request with cleartext IEs and, if the UE needs to send non-cleartext IEs, a NAS container which contains a complete Registration Request message (with cleartext IEs and non-cleartext IEs). The UE ciphers the NAS container. C. If the Security Mode Command is received during a registration procedure, the UE always sends the complete Registration Request message in a NAS container as part of the Security Mode Complete i.e. the UE does not perform a check on the HASH that is received in the Security Mode Command. D. During a service request procedure, the UE sends a Service Request message with cleartext IEs and, if the UE needs to send non-cleartext IEs, a NAS container which contains a complete Service Request message (with cleartext IEs and non-cleartext IEs). The UE ciphers the NAS container. 2. On the cleartext IEs CT WG1 has agreed that all the mandatory IEs in the initial NAS messages (Registration Request, Service Request, and Deregistration Request) are cleartext IEs. For optional IEs, CT WG1 has not concluded on the complete list of cleartext IEs. The list will be updated after discussions are finalized in SA WG2. The agreements described above can be found in the attached documents. Action: CT WG1 kindly requests SA WG3/SA WG2 to take the above into account and provide feedback if needed. Action: CT WG1 kindly requests SA WG2 to inform CT WG1 about the complete list of cleartext IEs when possible.</t>
  </si>
  <si>
    <t xml:space="preserve">LS from CT WG1: LS on SM request reattempt upon PLMN change </t>
  </si>
  <si>
    <t>CT WG1 (C1-187008)</t>
  </si>
  <si>
    <t>CT WG1 could not agree with UE behaviour of SM request reattempt upon PLMN change with e.g., following scenario. PLMN#A's default S-NSSAI is S-NSSAI#A. PLMN#B's default S-NSSAI is S-NSSAI #B. 1. The UE registers to PLMN#A and requests SM request without S-NSSAI. 2. The PLMN#A rejects the SM request with a back-off timer due to the S-NSSAI only based congestion control. This means the SM request to S-NSSAI#A in PLMN#A is under the congestion control. 3. The UE changes the PLMN to PLMN#B where the default S-NSSAI is S-NSSAI#B and S-NSSAI#B is NOT under the S-NSSAI only based congestion control. CT WG1 would like to ask: Question 1: Upon PLMN change, if a back-off timer is running due to S-NSSAI only based congestion control and associated with no S-NSSAI, is the UE allowed to send a PDU SESSION ESTABLISHMENT REQUEST message without S-NSSAI in new PLMN? Question 2: Upon PLMN change, if a back-off timer is running for [S-NSSAI, DNN] based congestion control and associated with no [S-NSSAI, DNN], is the UE allowed to send a PDU SESSION ESTABLISHMENT REQUEST message without [S-NSSAI, DNN] in new PLMN? Action: CT WG1 kindly asks SA WG2 to answer the questions above.</t>
  </si>
  <si>
    <t>Tsuyoshi Takakura</t>
  </si>
  <si>
    <t>LS from RAN WG1: LS on 5G requirements for dedicated broadcast networks</t>
  </si>
  <si>
    <t>RAN WG1 (R1-1811739)</t>
  </si>
  <si>
    <t>Alberto Rico</t>
  </si>
  <si>
    <t>LS from RAN WG3: LS on Notification Control during Handover</t>
  </si>
  <si>
    <t>RAN WG3 (R3-186249)</t>
  </si>
  <si>
    <t>Feng Han</t>
  </si>
  <si>
    <t>LS from RAN WG3: Reply LS on RRC cause in RRC reestablishment fallback</t>
  </si>
  <si>
    <t>RAN WG3 (R3-187082)</t>
  </si>
  <si>
    <t>RAN WG3 discussed the following question from RAN WG2, and provided the answers as follows. Q3: In the reestablishment fallback case, if the RRC establishment cause is not available at the gNB and hence cannot be able to be provided to CN, does this cause any problem RAN WG3 has chosen a protocol solution where the NGAP RRC Establishment Cause IE is mandatory in the INITIAL UE MESSAGE. This approach can also cover the case where no RRC establishment cause is available at the gNB, as outlined in the Q3, by adding an appropriate code point to the NGAP RRC Establishment Cause IE, e.g. 'RRC Establishment Cause not available'. Action: RAN WG3 kindly asks RAN WG2 and SA WG2 to inform RAN WG3 if NGAP needs to support a case where the RRC Establishment Cause is not available at the gNB.</t>
  </si>
  <si>
    <t>LS from SA WG4: LS on New QCI-5QIs for FLUS</t>
  </si>
  <si>
    <t>SA WG4 (S4-181167)</t>
  </si>
  <si>
    <t>5GAA WG2 would like to thank SA WG2 for the LS response to 3GPP (S2-185846/S2-1810867) on the following aspects: 1. Regarding REQ.6 and REQ.7 {...}. 2. Regarding time-criticality {...}. 3. Regarding REQ.2 and REQ.3. Action: 5GAA WG2 would like to respectfully request SA WG2 to take above into consideration.</t>
  </si>
  <si>
    <t>RAN WG1 thanks SA WG2 for the LS on redundant transmission for URLLC. RAN WG1 discussed Q7 below: Q7: In general, what kind of deployment scenarios in terms of frequency planning (uniform and dedicated frequency allocation between gNBs, uniform frequency planning in a portion of the network, frequently changing frequency allocation between gNBs) should be assumed? Do RAN WG1, RAN WG2, RAN WG3 see NRG (solution #10/solution #2) to be a feasible solution in all deployments? With respect to the third deployment scenario in terms of frequency planning for the network, frequently changing frequency allocation between gNBs in geographic area may result in inter-frequency measurements and frequent inter-frequency handover. For uniform and dedicated frequency allocation between gNBs and uniform frequency planning in a portion of the network, given that the coverage for different bands or carriers may be different, there may be potential challenge for network planning to guarantee the two RGs operate on different bands or carriers but achieve almost the same coverage. RAN WG1 is not able to provide any recommendation on the deployment scenarios to be assumed in the SA study. RAN WG1 does not have the expertise to assess if solution#10/solution#2 is feasible or not in all deployment scenarios. Action: RAN WG1 respectfully asks SA WG2 to take the above into account.</t>
  </si>
  <si>
    <t>RAN WG1 completed the study on NR-based Access to Unlicensed Spectrum in RAN WG1 #95. The study concludes [1] that it is feasible to modify NR to operate in unlicensed spectrum in carrier aggregation (CA) with a licensed band NR carrier(s), dual connectivity (DC) with LTE or NR in a licensed band, stand-alone (SA) with DL and UL in unlicensed band, and SA with DL in unlicensed band and UL in licensed band. RAN WG1, as the leading WG for the NR-U SI, sees no issue with proceeding with a corresponding WI.</t>
  </si>
  <si>
    <t>Further update based on CT WG4 LS to SA WG3 in C4-187633</t>
  </si>
  <si>
    <t>QUALCOMM Incorporated</t>
  </si>
  <si>
    <t>TEI16, E-FLUS</t>
  </si>
  <si>
    <t>LS from 5GAA WG2: LS Reply to 3GPP on Time-Criticality of In-Advance QoS Notification</t>
  </si>
  <si>
    <t>5GAA WG2 (5GAA_A-180328)</t>
  </si>
  <si>
    <t>LS from RAN WG1: Response to LS on redundant transmission for URLLC</t>
  </si>
  <si>
    <t>RAN WG1 (R1-1814191)</t>
  </si>
  <si>
    <t>Yan Cheng</t>
  </si>
  <si>
    <t>LS from RAN WG1: LS on study item completion of NR-U</t>
  </si>
  <si>
    <t>RAN WG1 (R1-1814340)</t>
  </si>
  <si>
    <t>Jing Sun</t>
  </si>
  <si>
    <t>SA WG5 (S5-187461)</t>
  </si>
  <si>
    <t>5G_SLICE_ePA</t>
  </si>
  <si>
    <t>1. SA WG5 would like to ask for clarification of the slicing related terminology in the TS 23.501. The TS 23.501 sometimes is using different terms 'Network Slice' and 'Network Slice Instance' in similar situations. For example, the title of the sub-clause 5.15.2 is 'Identification and selection of a Network Slice: the S-NSSAI and the NSSAI'. However, in 5.15.5: 'It [the NSSF] selects the Network Slice instance(s) to serve the UE …' 2. SA WG5 would like to ask for clarification of the slicing related terminology in the TS 38.300 as related to the terminology used in the TS 23.501. The TS 38.300 is not using the term 'Network Slice Instance'; it is the 'Network Slice' that is selected for the UE. For example in the sub-clause 16.3.1: 'NG-RAN supports the selection of the RAN part of the network slice, by assistance information provided by the UE or the 5GC …'. The latter can be interpreted, as the term 'network slice' in the TS 38.300 is equivalent to the term 'network slice instance' in 23.501. 3. SA WG5 would like to ask for clarification of the role of the parameter S-NSSAI. In the TS 23.501, sub-clause 5.15.2: 'Based on the operator's operational or deployment needs, a Network Slice instance can be associated with one or more S-NSSAIs, and an S-NSSAI can be associated with one or more Network Slice instances.' In the sub-clause 16.3.1 of the TS 38.300: 'Each network slice is uniquely identified by a S-NSSAI, as defined in 3GPP TS 23.501'. Assuming that the term 'network slice' in the TS 38.300 means same as 'network slice instance' in 23.501, this sentence seems not in line with the above quotation from the TS 23.501. It seems that other RAN specifications also assume that S-NSSAI is a unique identifier of the Network Slice Instance. For example, the sub-clause 9.2.1 in the TS 38.413, shows for every PDU session one single S-NSSAI value, included into the PDU SESSION RESOURCE SETUP REQUEST message. Action: Please kindly provide clarification on the following issues: a. Which term in the TS 38.300 corresponds to the Network Slice Instance defined in the TS 23.501? b. In RAN, is it possible that a single S-NSSAI value is mapped on more than one Network Slice Instance?</t>
  </si>
  <si>
    <t>Vladimir Yanover</t>
  </si>
  <si>
    <t>InterDigital</t>
  </si>
  <si>
    <t>This contribution evaluates the solution#14 to key issue #12 'System migration and interworking for eV2X ' and proposed a conclusion related to solution #14 for this key issue.</t>
  </si>
  <si>
    <t>Handling of slice based overload control at NG-RAN</t>
  </si>
  <si>
    <t>Clarifies SA WG2's understanding of notification control during Handover.</t>
  </si>
  <si>
    <t>Huawei, HiSilicon, Sony</t>
  </si>
  <si>
    <t>23.743: Update of maximum IE size for 5GCore</t>
  </si>
  <si>
    <t>23.732: Evaluation of Solution 1</t>
  </si>
  <si>
    <t>23.786: KI # 12 System migration and interworking for eV2X conclusions</t>
  </si>
  <si>
    <t>23.732: Evaluation of solutions 4 and 5</t>
  </si>
  <si>
    <t>23.743: KI2 KI3 solution4 update - UE capability signalling using UDR</t>
  </si>
  <si>
    <t>RAN WG2 has discussed V2X RAT and interface selection and the TP in attachment (R2-1818740) has been agreed to capture RAN WG2 agreements. Meanwhile, RAN WG2 would like to ask SA WG2 the following questions on RAT selection for SL. - Question 1: Whether there can be any V2X service(s) which could be associated with: a. LTE or NR RAT (i.e. the packet for a service can be transmitted on either of the two RATs) b. LTE and NR RAT (i.e. the packet for a service shall be transmitted on both RATs)? - Question 2: Can different data packets of a given V2X service be associated with different types of transmission, e.g. NR V2X SL unicast, groupcast and broadcast transmission? - Question 3: Does SA WG2 have any concern on the assumption that RAT selection is only applied to V2X SL broadcast transmission?. Action: RAN WG2 respectfully asks SA WG2 to take the above information into account and provide input to the questions.</t>
  </si>
  <si>
    <t>LS from RAN WG2: Reply LS on redundant transmission for URLLC</t>
  </si>
  <si>
    <t>RAN WG2 (R2-1818796)</t>
  </si>
  <si>
    <t>During RAN WG2#104 meeting, RAN WG2 discussed the questions included in the SA WG2 LS S2-1811555. For the questions requiring RAN WG2 to reply, RAN WG2 would like to provide the following answers: Q1: RAN WG2, RAN WG3 assessment on the feasibility and the impacts of the above solutions included in TR 23.725. [A1]: RAN WG2 has not studied the impacts of each solution in details. Q2: For solution #10, does RAN WG2 have a mechanism to support RG (Reliability Group) broadcasting in air interface for cell (Re-)selection? [A2]: For solution #10 RG (Reliability Group) could be broadcast in SIB if deemed necessary. However, in RAN WG2's understanding, existing mechanisms (e.g., providing cell reselection priorities in dedicated signaling) can achieve the same functionality, and such an approach is preferable from RAN WG2 point of view. Question 3: For solution #3 protocol stack option 1 (Enhancing PDCP and GTP-U protocols), does RAN WG3 see any issue to support mapping or reusing SN in GTP-U (e.g. 'PDCP PDU Number' in GTP-U header) to PDCP SN and vice versa? [A3]: Although this question is addressed to RAN WG3, RAN WG2 foresees impacts on PDCP since PDCP has its own mechanism to set the Sequence Number. The PDCP SN has several purposes. It is used to assist the re-ordering of PDCP PDU and, in addition, the PDCP SN is used for ciphering, deciphering, and integrity protection. Thus, it is extremely important that both PDCP transmitter and receiver have the same view of the SN of each of the PDCP PDUs. The PDCP SN is always set to zero when the PDCP is established. This can happen, for instance, when the entity is initially set up or when an RRC reconfiguration with the full configuration option is signalled. In this latter case (full configuration option), there is a risk of packet losses in PDCP. In addition, PDCP re-establishment also leads to PDCP SN reset to its initial value for UMD DRBs. PDCP (re-)establishment are also triggered by RRC. In conclusion, RAN WG2 foresees impacts each time PDCP SN is reset for solution #3 protocol stack option 1, and RAN WG2 needs to further study these impacts. Q4: For solution #3 protocol stack option 2 (introducing HRP protocol between UE and UPF), does RAN WG2, RAN WG3 see any impact to RAN? [A4]: RAN WG2 can foresee that RAN protocols may require to know if the new protocol is used/configured and if the headers are included or not and the length of the headers. Otherwise, header compression/decompression cannot be performed in PDCP. Further, discussion of RAN impact for solution #3 in TR 23.725 v1.0.0 mentions that that 'The RAN node shall support redundant transmission via DC architecture with two N3 tunnels.' RAN WG2 would like to point out that for solution#3, unlike DC based duplication defined by RAN WG2, it requires two PDCP entities for redundancy. Q6: For solution #7, does RAN WG2, RAN WG3 see any issue in using indication from UPF regarding the packet replication in GTP-U packet in order to take further action? [A6]: Based on the existing SA WG2 input, RAN WG2 does not see specification impacts of having such indication from the UPF for DL transmission, since gNB may read the information in GTP-U packet and perform an Action: based on implementation. RAN WG2 has not assessed the impact of any of the actions discussed in SA WG2 TR associated with solution#7. RAN WG2 needs to further study impacts for UL transmission based on more detailed inputs from SA WG2. Q7: In general, what kind of deployment scenarios in terms of frequency planning (uniform and dedicated frequency allocation between gNBs, uniform frequency planning in a portion of the network, frequently changing frequency allocation between gNBs) should be assumed? Do RAN WG1, RAN WG2, RAN WG3 see NRG (solution #10/solution #2) to be a feasible solution in all deployments? [A7]: The question on deployment scenarios in terms of frequency planning is outside RAN WG2 scope. RAN WG2 can further study the technical issues in these deployment scenarios if needed. Finally, RAN WG2 would like to note that AS URLLC solutions address Uu reliability, and RAN WG2 don't think that the SA WG2 proposals additionally enhances the Uu reliability. In addition, RAN WG2 would favour solutions that leverage existing RAN based solutions, such that AS impact is small. Action: RAN WG2 respectfully asks SA WG2 to take the above information into account for their further work in the related SIs/WIs.</t>
  </si>
  <si>
    <t xml:space="preserve">Zhenzhen Cao </t>
  </si>
  <si>
    <t>LS from RAN WG2: LS on RAT selection for SL</t>
  </si>
  <si>
    <t>RAN WG2 (R2-1819082)</t>
  </si>
  <si>
    <t>Lin Chen</t>
  </si>
  <si>
    <t>[DRAFT] LS Reply on Notification Control during Handover</t>
  </si>
  <si>
    <t>[DRAFT] Reply LS on RAT selection for SL</t>
  </si>
  <si>
    <t>[DRAFT] Reply LS on SM request reattempt upon PLMN change</t>
  </si>
  <si>
    <t>Huawei, HiSilicon, Deutsche Telekom, ZTE, Continental Automotive GmbH, Fraunhofer HHI</t>
  </si>
  <si>
    <t>Summary of change: New QCIs for enhanced Framework for Live Uplink Streaming</t>
  </si>
  <si>
    <t>Summary of change: New 5Qis for enhanced Framework for Live Uplink Streaming</t>
  </si>
  <si>
    <t>Summary of change: Add description that when the matching URSP rule has no valid RSDs, the UE tries other matching URSPs, except the match-all URSP rule and UE Local Configurations. Similar handlings for cases when UE failed to establish PDU sessions according to the matching URSP rule.</t>
  </si>
  <si>
    <t>This contribution evaluates the solutions for Key issue #1.</t>
  </si>
  <si>
    <t>Summary of change: This CR is to update the stage-2 related description to cover the independent UL and DL maximum supported data rate.</t>
  </si>
  <si>
    <t>This document provides some views on solution 1 in TR 23.732.</t>
  </si>
  <si>
    <t>This document provides some views on solution 3 in TR 23.732.</t>
  </si>
  <si>
    <t>This document provides some views on the solutions 4 and 5 in TR 23.732.</t>
  </si>
  <si>
    <t>SA WG3 thanks SA WG2 for the reply LS S2-1811543. Regarding encryption at NAS level: SA WG3 thanks for the confirmation and updating the SA WG2 specifications. Regarding encryption at Access Stratum (AS) level: SA WG3 discussed the two CRs attached in the LS S2-1811403 and S2-1811565. SA WG3 concluded that CR S2-1811403 always provides privacy while sending NSSAI. CR S2-1811565 supports privacy in default mode. But NSSAI is allowed to be sent in cleartext, only if both HPLMN and VPLMN allow it by policy, in RRC messages for the slices that don't require privacy protection of NSSAI by cryptographic means. With the above in mind, SA WG3 leaves up to SA WG2 to choose which of the CRs is most suitable for Rel-15 5GS. Action: SA WG3 respectfully asks to take the above information into account.</t>
  </si>
  <si>
    <t>LS from SA WG3: Reply LS to S2-1811543 on NSSAI in the Access Stratum</t>
  </si>
  <si>
    <t>SA WG3 (S3-183659)</t>
  </si>
  <si>
    <t>Abhijeet Kolekar</t>
  </si>
  <si>
    <t>LS from SA WG3: LS on initial NAS message protection</t>
  </si>
  <si>
    <t>SA WG3 (S3-183741)</t>
  </si>
  <si>
    <t>SA WG3 thank CT WG1 for the liaison statement (C1-186995/S3-183268) on initial NAS security. SA WG3 observe that the CT WG1 agreed CR proposes some changes to the stage 2 description of initial NAS security in TS 33.501. These changes are as follows: - Updated the Cleartext IEs to include the Additional GUTI based on the SA WG2 and CT WG1 feedback - The complete initial NAS message is included in the NAS Security Mode Complete message when the UE needs to include IEs from the initial NAS message in the NAS Security Mode Complete message - UE automatically includes the complete initial NAS message in the NAS Security Mode Complete message in the case when the UE sends the initial NAS message without a security context - HASH check is no longer needed to decide what is sent in the NAS Security Mode Complete message as it is now always the complete NAS message that is included - The complete initial NAS message is included in the NAS container that ciphered and sent in the initial message along with the cleartext IEs when the UE has a 5G security context As the complete initial NAS message is now returned to the AMF in the NAS Security Mode Complete message, there is no need for the HASH check at all as HASH check was intended to provide an integrity check for the IEs in the initial NAS message. SA WG3 have removed the HASH calculation and introduced a generic flag explicitly requesting the complete initial NAS message rather than including the HASH in the NAS Security Mode Command message. It is left to CT WG1 whether to use the HASH IE or a different IE to trigger the inclusion of the complete initial NAS message in the NAS Security Mode Complete.</t>
  </si>
  <si>
    <t>During UE mobility, the target NG-RAN node needs to provide the new security result/status to SMF, via 'Handover Request Acknowledge Transfer' and 'Path Switch Request Transfer' containers. Based on similar principle, RAN WG3 discussed the issue about Security Result exchange between NG-RAN node and SMF in DC scenarios as below: If the security policy for a PDU session includes 'IP (Integrity Protection) preferred', then it is possible for IP to be configured or not configured in dual connectivity, depending on the NG-RAN termination node. For example, when the PDU session changes its termination node, i.e. MN -&gt; SN or SN -&gt; MN, then the new terminating NG-RAN node will decide its new security status. Some companies think that the SMF always needs to know the latest security result/status for any concerned PDU session with 'IP preferred' (including changes from DC operation) , and the usage of that is up to SMF implementation. If so, it would follow that the MN should report the updated Security Result to SMF, i.e. via PDU SESSION RESOURCE MODIFY INDICATION message in the use case described above. Action: RAN WG3 kindly asks SA WG2 to confirm above understanding and provide feedback on the need to keep SMF updated on the security status of PDU sessions with 'IP preferred'.</t>
  </si>
  <si>
    <t>LS from RAN WG3: LS on Security Result Exchange Between NG-RAN and SMF in DC</t>
  </si>
  <si>
    <t>RAN WG3 (R3-187244)</t>
  </si>
  <si>
    <t>Li Yang</t>
  </si>
  <si>
    <t>LS from RAN WG3: Enforcement of maximum supported data rate for integrity protection</t>
  </si>
  <si>
    <t>RAN WG3 (R3-187267)</t>
  </si>
  <si>
    <t>RAN WG3 has defined signalling support to enable the SMF to communicate the User Plane Security Enforcement information to the NG-RAN, including also the maximum supported data rate per UE for integrity protection, as part of PDU session related signalling. RAN WG3 understands that the NG-RAN may use this information when deciding whether to accept the establishment of resources for a PDU session, or QoS flow. RAN WG3 also understands that the NG-RAN enforces the maximum rate limit for the set of all radio bearers for which integrity protection is activated (post-admission). Further internal NG-RAN signalling has been defined for this purpose. RAN WG3 has discussed such enforcement and noted that uplink traffic policing becomes complex and/or inefficient in certain cases e.g. when (for multiple PDU sessions), there is a mix of bearers with and without integrity protection activated. A possible solution for the above would be to leave such policing to the UE, while NG-RAN handles admission control and DL enforcement. Question: Could the limiting of the uplink data rate (according to the maximum integrity protected bit rate) be performed by the concerned UE itself (assuming the RAN already performs admission control)?. Action: RAN WG3 kindly asks SA WG2 and RAN WG2 to address the question raised above.</t>
  </si>
  <si>
    <t>SA WG4 is currently working on the E-FLUS (Enhancements to Framework for Live Uplink Streaming) work item and has a few questions for SA WG2 regarding the QoS support in terms of functional entities, interfaces and defined capabilities, in the EPS and 5GS contexts. One of the objectives of the E-FLUS work item is to enable 3rd party content providers of Live Uplink Streaming services to request QoS support of uplink streaming delivery over a 3GPP unicast network by their subscribers. We are aware at a high level of the network elements and associated reference points as specified in the 4G and 5G network architectures that allow dynamic QoS information to be exchanged between a 3rd-party AF and the Policy/Charging Function (PCRF or PCF), for example in the request and allocation of QoS support for service data flows of identified UEs. However, we are not clear on a number of details to determine for E-FLUS whether the QoS support desired by 3rd party providers for their customers' traffic over 3GPP bearers can already be fulfilled by existing specifications, or may require additional functionality to be defined. Towards attaining better understanding, SA WG4 has the following questions for SA WG2: a) For EPS, is PCRF the network entity with which a 3rd-party FLUS sink, acting as an AF, should interact, via the Rx/T8 reference point, to request QoS support for uplink streaming by its subscribers operating UEs as FLUS sources? b) For 5GS, is NEF the network entity with which a 3rd-party FLUS sink/AF should interact, via the N33/Nnef reference point, to request QoS support for uplink streaming by its subscribers operating UEs as FLUS sources? c) In both EPS and 5GS is it possible for QoS support by the 3GPP network to be requested by and provisioned to both the uplink contribution path from the source UE to the network, and subsequent downlink distribution path from the network to the UE receiving the same streaming content, for end-to-end delivery between UE-based FLUS source and recipients? d) What QoS parameters have already been devised, or are being contemplated, by SA WG2 for the interaction between the AF and the EPS/5GS for QoS provisioning for a UE?. Action: SA WG4 gratefully asks SA WG2 to provide responses to the above questions.</t>
  </si>
  <si>
    <t>As described in clauses 5.5.5.2 and 5.5.5.3 of TR 26.919, the lack of ECN support for NR has prompted SA WG4 to investigate procedures for informing the PCF (and PCRF for EPC) of end-to-end support of RAN Assisted Codec Adaptation (referred to as ANBR = Access Network Bitrate Recommendation in SA WG4) in a session. As described in the TR, it is envisioned that this information could be used by the PCF (or PCRF) when determining whether to set M(F)BR&gt;G(F)BR. SA WG4 kindly asks SA WG2 to comment on whether it would be useful to inform the PCF/PCRF of end-to-end support of RAN Assisted Codec Adaptation by the UEs and gNB/eNBs in a session. Action: SA WG4 kindly asks SA WG2 to provide feedback on the question above.</t>
  </si>
  <si>
    <t>LS from SA WG4: LS on API for 3rd Party Provisioning of QoS</t>
  </si>
  <si>
    <t>SA WG4 (S4-181457)</t>
  </si>
  <si>
    <t>E-FLUS</t>
  </si>
  <si>
    <t>Charles Lo</t>
  </si>
  <si>
    <t>LS from SA WG4: LS on moving xMB to TS 26.348</t>
  </si>
  <si>
    <t>SA WG4 (S4-181491)</t>
  </si>
  <si>
    <t>26.348</t>
  </si>
  <si>
    <t>SA WG4 has moved xMB reference point stage 2 specification from TS26.346 to TS26.348 in Rel-16. Considering that both TS 23.246 and TS 29.116 specifications refer to TS 26.346 on xMB matters, these specifications should be updated in Rel-16 to take this change into account. SA WG4 has provided change request examples for each specification to help in this process. SA WG4 would like to request SA WG2 and CT WG3 to update their respective specification to properly refer to TS 26.348, using our provided example as a basis. Action: SA WG4 kindly asks SA WG2 to take the comments and requests by SA WG4 into account and update SA WG4 on the status of the work.</t>
  </si>
  <si>
    <t>LS from SA WG4: LS on Informing PCF/PCRF of End-to-end RAN Assisted Codec Adaptation (ANBR) Support</t>
  </si>
  <si>
    <t>SA WG4 (S4-181515)</t>
  </si>
  <si>
    <t xml:space="preserve">5G_MEDIA_MTSI_ext </t>
  </si>
  <si>
    <t>RAN WG2 (R2-1818802)</t>
  </si>
  <si>
    <t>RAN WG2 would like to thank CT WG1 for the feedback indicating that previous agreements would have caused considerable changes in CT WG1 specifications with limited benefits. Based on that, RAN WG2 has re-discussed UE behaviour and made the following agreements: Agreements 1 If the UE enters 'Any cell selection' the UE remains in RRC_INACTIVE 2 The UE goes to RRC_IDLE after camping on the acceptable cell (change to previous agreements). RAN WG2 understanding is that a UE can remain in RRC_INACTIVE state while searching for the suitable or acceptable cell (i.e. when a UE is in 'any cell selection' state) because cell search and cell re-selection actions are transparent to NAS. However, if a UE fails to find any suitable cell and finally camps on the acceptable cell, AS layer will move to RRC_IDLE and inform NAS about it. The resulting UE behaviour is captured in TS 38.304 and TS 38.331 (CRs attached)</t>
  </si>
  <si>
    <t>[DRAFT] Reply LS on FN-RG authentication and related questions</t>
  </si>
  <si>
    <t>Hewlett-Packard Enterprise</t>
  </si>
  <si>
    <t>TD Tech Ltd</t>
  </si>
  <si>
    <t>Oy LM Ericsson AB</t>
  </si>
  <si>
    <t>Ericsson Limited</t>
  </si>
  <si>
    <t>VT iDirect Solutions Ltd</t>
  </si>
  <si>
    <t>InterDigital Germany GmbH</t>
  </si>
  <si>
    <t>China Mobile M2M Company Ltd.</t>
  </si>
  <si>
    <t>Lu</t>
  </si>
  <si>
    <t>Created at meeting WITHDRAWN</t>
  </si>
  <si>
    <t>Qualcomm Incorporated, KDDI, Telecom Italia, Lenovo, Motorola Mobility</t>
  </si>
  <si>
    <t>S2-1900001</t>
  </si>
  <si>
    <t>S2-1900002</t>
  </si>
  <si>
    <t>S2-1900003</t>
  </si>
  <si>
    <t>S2-1900004</t>
  </si>
  <si>
    <t>S2-1900005</t>
  </si>
  <si>
    <t>S2-1900006</t>
  </si>
  <si>
    <t>S2-1900007</t>
  </si>
  <si>
    <t>S2-1900008</t>
  </si>
  <si>
    <t>S2-1900009</t>
  </si>
  <si>
    <t>S2-1900010</t>
  </si>
  <si>
    <t>S2-1900011</t>
  </si>
  <si>
    <t>S2-1900012</t>
  </si>
  <si>
    <t>S2-1900013</t>
  </si>
  <si>
    <t>S2-1900014</t>
  </si>
  <si>
    <t>S2-1900015</t>
  </si>
  <si>
    <t>S2-1900016</t>
  </si>
  <si>
    <t>S2-1900017</t>
  </si>
  <si>
    <t>S2-1900018</t>
  </si>
  <si>
    <t>S2-1900019</t>
  </si>
  <si>
    <t>S2-1900020</t>
  </si>
  <si>
    <t>S2-1900021</t>
  </si>
  <si>
    <t>S2-1900022</t>
  </si>
  <si>
    <t>S2-1900023</t>
  </si>
  <si>
    <t>S2-1900024</t>
  </si>
  <si>
    <t>S2-1900025</t>
  </si>
  <si>
    <t>S2-1900026</t>
  </si>
  <si>
    <t>S2-1900027</t>
  </si>
  <si>
    <t>S2-1900028</t>
  </si>
  <si>
    <t>S2-1900029</t>
  </si>
  <si>
    <t>S2-1900030</t>
  </si>
  <si>
    <t>S2-1900031</t>
  </si>
  <si>
    <t>S2-1900032</t>
  </si>
  <si>
    <t>S2-1900033</t>
  </si>
  <si>
    <t>S2-1900034</t>
  </si>
  <si>
    <t>S2-1900035</t>
  </si>
  <si>
    <t>S2-1900036</t>
  </si>
  <si>
    <t>S2-1900037</t>
  </si>
  <si>
    <t>S2-1900038</t>
  </si>
  <si>
    <t>S2-1900039</t>
  </si>
  <si>
    <t>S2-1900040</t>
  </si>
  <si>
    <t>S2-1900041</t>
  </si>
  <si>
    <t>S2-1900042</t>
  </si>
  <si>
    <t>S2-1900043</t>
  </si>
  <si>
    <t>S2-1900044</t>
  </si>
  <si>
    <t>S2-1900045</t>
  </si>
  <si>
    <t>S2-1900046</t>
  </si>
  <si>
    <t>S2-1900047</t>
  </si>
  <si>
    <t>S2-1900048</t>
  </si>
  <si>
    <t>S2-1900049</t>
  </si>
  <si>
    <t>S2-1900050</t>
  </si>
  <si>
    <t>S2-1900051</t>
  </si>
  <si>
    <t>S2-1900052</t>
  </si>
  <si>
    <t>S2-1900053</t>
  </si>
  <si>
    <t>S2-1900054</t>
  </si>
  <si>
    <t>S2-1900055</t>
  </si>
  <si>
    <t>S2-1900056</t>
  </si>
  <si>
    <t>S2-1900057</t>
  </si>
  <si>
    <t>S2-1900058</t>
  </si>
  <si>
    <t>S2-1900059</t>
  </si>
  <si>
    <t>S2-1900060</t>
  </si>
  <si>
    <t>S2-1900061</t>
  </si>
  <si>
    <t>S2-1900062</t>
  </si>
  <si>
    <t>S2-1900063</t>
  </si>
  <si>
    <t>S2-1900064</t>
  </si>
  <si>
    <t>S2-1900065</t>
  </si>
  <si>
    <t>S2-1900066</t>
  </si>
  <si>
    <t>S2-1900067</t>
  </si>
  <si>
    <t>S2-1900068</t>
  </si>
  <si>
    <t>S2-1900069</t>
  </si>
  <si>
    <t>S2-1900070</t>
  </si>
  <si>
    <t>S2-1900071</t>
  </si>
  <si>
    <t>S2-1900072</t>
  </si>
  <si>
    <t>S2-1900073</t>
  </si>
  <si>
    <t>S2-1900074</t>
  </si>
  <si>
    <t>S2-1900075</t>
  </si>
  <si>
    <t>S2-1900076</t>
  </si>
  <si>
    <t>S2-1900077</t>
  </si>
  <si>
    <t>S2-1900078</t>
  </si>
  <si>
    <t>S2-1900079</t>
  </si>
  <si>
    <t>S2-1900080</t>
  </si>
  <si>
    <t>S2-1900081</t>
  </si>
  <si>
    <t>S2-1900082</t>
  </si>
  <si>
    <t>S2-1900083</t>
  </si>
  <si>
    <t>S2-1900084</t>
  </si>
  <si>
    <t>S2-1900085</t>
  </si>
  <si>
    <t>S2-1900086</t>
  </si>
  <si>
    <t>S2-1900087</t>
  </si>
  <si>
    <t>S2-1900088</t>
  </si>
  <si>
    <t>S2-1900089</t>
  </si>
  <si>
    <t>S2-1900090</t>
  </si>
  <si>
    <t>S2-1900091</t>
  </si>
  <si>
    <t>S2-1900092</t>
  </si>
  <si>
    <t>S2-1900093</t>
  </si>
  <si>
    <t>S2-1900094</t>
  </si>
  <si>
    <t>S2-1900095</t>
  </si>
  <si>
    <t>S2-1900096</t>
  </si>
  <si>
    <t>S2-1900097</t>
  </si>
  <si>
    <t>S2-1900098</t>
  </si>
  <si>
    <t>S2-1900099</t>
  </si>
  <si>
    <t>S2-1900100</t>
  </si>
  <si>
    <t>S2-1900101</t>
  </si>
  <si>
    <t>S2-1900102</t>
  </si>
  <si>
    <t>S2-1900103</t>
  </si>
  <si>
    <t>S2-1900104</t>
  </si>
  <si>
    <t>S2-1900105</t>
  </si>
  <si>
    <t>S2-1900106</t>
  </si>
  <si>
    <t>S2-1900107</t>
  </si>
  <si>
    <t>S2-1900108</t>
  </si>
  <si>
    <t>S2-1900109</t>
  </si>
  <si>
    <t>S2-1900110</t>
  </si>
  <si>
    <t>S2-1900111</t>
  </si>
  <si>
    <t>S2-1900112</t>
  </si>
  <si>
    <t>S2-1900113</t>
  </si>
  <si>
    <t>S2-1900114</t>
  </si>
  <si>
    <t>S2-1900115</t>
  </si>
  <si>
    <t>S2-1900116</t>
  </si>
  <si>
    <t>S2-1900117</t>
  </si>
  <si>
    <t>S2-1900118</t>
  </si>
  <si>
    <t>S2-1900119</t>
  </si>
  <si>
    <t>S2-1900120</t>
  </si>
  <si>
    <t>S2-1900121</t>
  </si>
  <si>
    <t>S2-1900122</t>
  </si>
  <si>
    <t>S2-1900123</t>
  </si>
  <si>
    <t>S2-1900124</t>
  </si>
  <si>
    <t>S2-1900125</t>
  </si>
  <si>
    <t>S2-1900126</t>
  </si>
  <si>
    <t>S2-1900127</t>
  </si>
  <si>
    <t>S2-1900128</t>
  </si>
  <si>
    <t>S2-1900129</t>
  </si>
  <si>
    <t>S2-1900130</t>
  </si>
  <si>
    <t>S2-1900131</t>
  </si>
  <si>
    <t>S2-1900132</t>
  </si>
  <si>
    <t>S2-1900133</t>
  </si>
  <si>
    <t>S2-1900134</t>
  </si>
  <si>
    <t>S2-1900135</t>
  </si>
  <si>
    <t>S2-1900136</t>
  </si>
  <si>
    <t>S2-1900137</t>
  </si>
  <si>
    <t>S2-1900138</t>
  </si>
  <si>
    <t>S2-1900139</t>
  </si>
  <si>
    <t>S2-1900140</t>
  </si>
  <si>
    <t>S2-1900141</t>
  </si>
  <si>
    <t>S2-1900142</t>
  </si>
  <si>
    <t>S2-1900143</t>
  </si>
  <si>
    <t>S2-1900144</t>
  </si>
  <si>
    <t>S2-1900145</t>
  </si>
  <si>
    <t>S2-1900146</t>
  </si>
  <si>
    <t>S2-1900147</t>
  </si>
  <si>
    <t>S2-1900148</t>
  </si>
  <si>
    <t>S2-1900149</t>
  </si>
  <si>
    <t>S2-1900150</t>
  </si>
  <si>
    <t>S2-1900151</t>
  </si>
  <si>
    <t>S2-1900152</t>
  </si>
  <si>
    <t>S2-1900153</t>
  </si>
  <si>
    <t>S2-1900154</t>
  </si>
  <si>
    <t>S2-1900155</t>
  </si>
  <si>
    <t>S2-1900156</t>
  </si>
  <si>
    <t>S2-1900157</t>
  </si>
  <si>
    <t>S2-1900158</t>
  </si>
  <si>
    <t>S2-1900159</t>
  </si>
  <si>
    <t>S2-1900160</t>
  </si>
  <si>
    <t>S2-1900161</t>
  </si>
  <si>
    <t>S2-1900162</t>
  </si>
  <si>
    <t>S2-1900163</t>
  </si>
  <si>
    <t>S2-1900164</t>
  </si>
  <si>
    <t>S2-1900165</t>
  </si>
  <si>
    <t>S2-1900166</t>
  </si>
  <si>
    <t>S2-1900167</t>
  </si>
  <si>
    <t>S2-1900168</t>
  </si>
  <si>
    <t>S2-1900169</t>
  </si>
  <si>
    <t>S2-1900170</t>
  </si>
  <si>
    <t>S2-1900171</t>
  </si>
  <si>
    <t>S2-1900172</t>
  </si>
  <si>
    <t>S2-1900173</t>
  </si>
  <si>
    <t>S2-1900174</t>
  </si>
  <si>
    <t>S2-1900175</t>
  </si>
  <si>
    <t>S2-1900176</t>
  </si>
  <si>
    <t>S2-1900177</t>
  </si>
  <si>
    <t>S2-1900178</t>
  </si>
  <si>
    <t>S2-1900179</t>
  </si>
  <si>
    <t>S2-1900180</t>
  </si>
  <si>
    <t>S2-1900181</t>
  </si>
  <si>
    <t>S2-1900182</t>
  </si>
  <si>
    <t>S2-1900183</t>
  </si>
  <si>
    <t>S2-1900184</t>
  </si>
  <si>
    <t>S2-1900185</t>
  </si>
  <si>
    <t>S2-1900186</t>
  </si>
  <si>
    <t>S2-1900187</t>
  </si>
  <si>
    <t>S2-1900188</t>
  </si>
  <si>
    <t>S2-1900189</t>
  </si>
  <si>
    <t>S2-1900190</t>
  </si>
  <si>
    <t>S2-1900191</t>
  </si>
  <si>
    <t>S2-1900192</t>
  </si>
  <si>
    <t>S2-1900193</t>
  </si>
  <si>
    <t>S2-1900194</t>
  </si>
  <si>
    <t>S2-1900195</t>
  </si>
  <si>
    <t>S2-1900196</t>
  </si>
  <si>
    <t>S2-1900197</t>
  </si>
  <si>
    <t>S2-1900198</t>
  </si>
  <si>
    <t>S2-1900199</t>
  </si>
  <si>
    <t>S2-1900200</t>
  </si>
  <si>
    <t>S2-1900201</t>
  </si>
  <si>
    <t>S2-1900202</t>
  </si>
  <si>
    <t>S2-1900203</t>
  </si>
  <si>
    <t>S2-1900204</t>
  </si>
  <si>
    <t>S2-1900205</t>
  </si>
  <si>
    <t>S2-1900206</t>
  </si>
  <si>
    <t>S2-1900207</t>
  </si>
  <si>
    <t>S2-1900208</t>
  </si>
  <si>
    <t>S2-1900209</t>
  </si>
  <si>
    <t>S2-1900210</t>
  </si>
  <si>
    <t>S2-1900211</t>
  </si>
  <si>
    <t>S2-1900212</t>
  </si>
  <si>
    <t>S2-1900213</t>
  </si>
  <si>
    <t>S2-1900214</t>
  </si>
  <si>
    <t>S2-1900215</t>
  </si>
  <si>
    <t>S2-1900216</t>
  </si>
  <si>
    <t>S2-1900217</t>
  </si>
  <si>
    <t>S2-1900218</t>
  </si>
  <si>
    <t>S2-1900219</t>
  </si>
  <si>
    <t>S2-1900220</t>
  </si>
  <si>
    <t>S2-1900221</t>
  </si>
  <si>
    <t>S2-1900222</t>
  </si>
  <si>
    <t>S2-1900223</t>
  </si>
  <si>
    <t>S2-1900224</t>
  </si>
  <si>
    <t>S2-1900225</t>
  </si>
  <si>
    <t>S2-1900226</t>
  </si>
  <si>
    <t>S2-1900227</t>
  </si>
  <si>
    <t>S2-1900228</t>
  </si>
  <si>
    <t>S2-1900229</t>
  </si>
  <si>
    <t>S2-1900230</t>
  </si>
  <si>
    <t>S2-1900231</t>
  </si>
  <si>
    <t>S2-1900232</t>
  </si>
  <si>
    <t>S2-1900233</t>
  </si>
  <si>
    <t>S2-1900234</t>
  </si>
  <si>
    <t>S2-1900235</t>
  </si>
  <si>
    <t>S2-1900236</t>
  </si>
  <si>
    <t>S2-1900237</t>
  </si>
  <si>
    <t>S2-1900238</t>
  </si>
  <si>
    <t>S2-1900239</t>
  </si>
  <si>
    <t>S2-1900240</t>
  </si>
  <si>
    <t>S2-1900241</t>
  </si>
  <si>
    <t>S2-1900242</t>
  </si>
  <si>
    <t>S2-1900243</t>
  </si>
  <si>
    <t>S2-1900244</t>
  </si>
  <si>
    <t>S2-1900245</t>
  </si>
  <si>
    <t>S2-1900246</t>
  </si>
  <si>
    <t>S2-1900247</t>
  </si>
  <si>
    <t>S2-1900248</t>
  </si>
  <si>
    <t>S2-1900249</t>
  </si>
  <si>
    <t>S2-1900250</t>
  </si>
  <si>
    <t>S2-1900251</t>
  </si>
  <si>
    <t>S2-1900252</t>
  </si>
  <si>
    <t>S2-1900253</t>
  </si>
  <si>
    <t>S2-1900254</t>
  </si>
  <si>
    <t>S2-1900255</t>
  </si>
  <si>
    <t>S2-1900256</t>
  </si>
  <si>
    <t>S2-1900257</t>
  </si>
  <si>
    <t>S2-1900258</t>
  </si>
  <si>
    <t>S2-1900259</t>
  </si>
  <si>
    <t>S2-1900260</t>
  </si>
  <si>
    <t>S2-1900261</t>
  </si>
  <si>
    <t>S2-1900262</t>
  </si>
  <si>
    <t>S2-1900263</t>
  </si>
  <si>
    <t>S2-1900264</t>
  </si>
  <si>
    <t>S2-1900265</t>
  </si>
  <si>
    <t>S2-1900266</t>
  </si>
  <si>
    <t>S2-1900267</t>
  </si>
  <si>
    <t>S2-1900268</t>
  </si>
  <si>
    <t>S2-1900269</t>
  </si>
  <si>
    <t>S2-1900270</t>
  </si>
  <si>
    <t>S2-1900271</t>
  </si>
  <si>
    <t>S2-1900272</t>
  </si>
  <si>
    <t>S2-1900273</t>
  </si>
  <si>
    <t>S2-1900274</t>
  </si>
  <si>
    <t>S2-1900275</t>
  </si>
  <si>
    <t>S2-1900276</t>
  </si>
  <si>
    <t>S2-1900277</t>
  </si>
  <si>
    <t>S2-1900278</t>
  </si>
  <si>
    <t>S2-1900279</t>
  </si>
  <si>
    <t>S2-1900280</t>
  </si>
  <si>
    <t>S2-1900281</t>
  </si>
  <si>
    <t>S2-1900282</t>
  </si>
  <si>
    <t>S2-1900283</t>
  </si>
  <si>
    <t>S2-1900284</t>
  </si>
  <si>
    <t>S2-1900285</t>
  </si>
  <si>
    <t>S2-1900286</t>
  </si>
  <si>
    <t>S2-1900287</t>
  </si>
  <si>
    <t>S2-1900288</t>
  </si>
  <si>
    <t>S2-1900289</t>
  </si>
  <si>
    <t>S2-1900290</t>
  </si>
  <si>
    <t>S2-1900291</t>
  </si>
  <si>
    <t>S2-1900292</t>
  </si>
  <si>
    <t>S2-1900293</t>
  </si>
  <si>
    <t>S2-1900294</t>
  </si>
  <si>
    <t>S2-1900295</t>
  </si>
  <si>
    <t>S2-1900296</t>
  </si>
  <si>
    <t>S2-1900297</t>
  </si>
  <si>
    <t>S2-1900298</t>
  </si>
  <si>
    <t>S2-1900299</t>
  </si>
  <si>
    <t>S2-1900300</t>
  </si>
  <si>
    <t>S2-1900301</t>
  </si>
  <si>
    <t>S2-1900302</t>
  </si>
  <si>
    <t>S2-1900303</t>
  </si>
  <si>
    <t>S2-1900304</t>
  </si>
  <si>
    <t>S2-1900305</t>
  </si>
  <si>
    <t>S2-1900306</t>
  </si>
  <si>
    <t>S2-1900307</t>
  </si>
  <si>
    <t>S2-1900308</t>
  </si>
  <si>
    <t>S2-1900309</t>
  </si>
  <si>
    <t>S2-1900310</t>
  </si>
  <si>
    <t>S2-1900311</t>
  </si>
  <si>
    <t>S2-1900312</t>
  </si>
  <si>
    <t>S2-1900313</t>
  </si>
  <si>
    <t>S2-1900314</t>
  </si>
  <si>
    <t>S2-1900315</t>
  </si>
  <si>
    <t>S2-1900316</t>
  </si>
  <si>
    <t>S2-1900317</t>
  </si>
  <si>
    <t>S2-1900318</t>
  </si>
  <si>
    <t>S2-1900319</t>
  </si>
  <si>
    <t>S2-1900320</t>
  </si>
  <si>
    <t>S2-1900321</t>
  </si>
  <si>
    <t>S2-1900322</t>
  </si>
  <si>
    <t>S2-1900323</t>
  </si>
  <si>
    <t>S2-1900324</t>
  </si>
  <si>
    <t>S2-1900325</t>
  </si>
  <si>
    <t>S2-1900326</t>
  </si>
  <si>
    <t>S2-1900327</t>
  </si>
  <si>
    <t>S2-1900328</t>
  </si>
  <si>
    <t>S2-1900329</t>
  </si>
  <si>
    <t>S2-1900330</t>
  </si>
  <si>
    <t>S2-1900331</t>
  </si>
  <si>
    <t>S2-1900332</t>
  </si>
  <si>
    <t>S2-1900333</t>
  </si>
  <si>
    <t>S2-1900334</t>
  </si>
  <si>
    <t>S2-1900335</t>
  </si>
  <si>
    <t>S2-1900336</t>
  </si>
  <si>
    <t>S2-1900337</t>
  </si>
  <si>
    <t>S2-1900338</t>
  </si>
  <si>
    <t>S2-1900339</t>
  </si>
  <si>
    <t>S2-1900340</t>
  </si>
  <si>
    <t>S2-1900341</t>
  </si>
  <si>
    <t>S2-1900342</t>
  </si>
  <si>
    <t>S2-1900343</t>
  </si>
  <si>
    <t>S2-1900344</t>
  </si>
  <si>
    <t>S2-1900345</t>
  </si>
  <si>
    <t>S2-1900346</t>
  </si>
  <si>
    <t>S2-1900347</t>
  </si>
  <si>
    <t>S2-1900348</t>
  </si>
  <si>
    <t>S2-1900349</t>
  </si>
  <si>
    <t>S2-1900350</t>
  </si>
  <si>
    <t>S2-1900351</t>
  </si>
  <si>
    <t>S2-1900352</t>
  </si>
  <si>
    <t>S2-1900353</t>
  </si>
  <si>
    <t>S2-1900354</t>
  </si>
  <si>
    <t>S2-1900355</t>
  </si>
  <si>
    <t>S2-1900356</t>
  </si>
  <si>
    <t>S2-1900357</t>
  </si>
  <si>
    <t>S2-1900358</t>
  </si>
  <si>
    <t>S2-1900359</t>
  </si>
  <si>
    <t>S2-1900360</t>
  </si>
  <si>
    <t>S2-1900361</t>
  </si>
  <si>
    <t>S2-1900362</t>
  </si>
  <si>
    <t>S2-1900363</t>
  </si>
  <si>
    <t>S2-1900364</t>
  </si>
  <si>
    <t>S2-1900365</t>
  </si>
  <si>
    <t>S2-1900366</t>
  </si>
  <si>
    <t>S2-1900367</t>
  </si>
  <si>
    <t>S2-1900368</t>
  </si>
  <si>
    <t>S2-1900369</t>
  </si>
  <si>
    <t>S2-1900370</t>
  </si>
  <si>
    <t>S2-1900371</t>
  </si>
  <si>
    <t>S2-1900372</t>
  </si>
  <si>
    <t>S2-1900373</t>
  </si>
  <si>
    <t>S2-1900374</t>
  </si>
  <si>
    <t>S2-1900375</t>
  </si>
  <si>
    <t>S2-1900376</t>
  </si>
  <si>
    <t>S2-1900377</t>
  </si>
  <si>
    <t>S2-1900378</t>
  </si>
  <si>
    <t>S2-1900379</t>
  </si>
  <si>
    <t>S2-1900380</t>
  </si>
  <si>
    <t>S2-1900381</t>
  </si>
  <si>
    <t>S2-1900382</t>
  </si>
  <si>
    <t>S2-1900383</t>
  </si>
  <si>
    <t>S2-1900384</t>
  </si>
  <si>
    <t>S2-1900385</t>
  </si>
  <si>
    <t>S2-1900386</t>
  </si>
  <si>
    <t>S2-1900387</t>
  </si>
  <si>
    <t>S2-1900388</t>
  </si>
  <si>
    <t>S2-1900389</t>
  </si>
  <si>
    <t>S2-1900390</t>
  </si>
  <si>
    <t>S2-1900391</t>
  </si>
  <si>
    <t>S2-1900392</t>
  </si>
  <si>
    <t>S2-1900393</t>
  </si>
  <si>
    <t>S2-1900394</t>
  </si>
  <si>
    <t>S2-1900395</t>
  </si>
  <si>
    <t>S2-1900396</t>
  </si>
  <si>
    <t>S2-1900397</t>
  </si>
  <si>
    <t>S2-1900398</t>
  </si>
  <si>
    <t>S2-1900399</t>
  </si>
  <si>
    <t>S2-1900400</t>
  </si>
  <si>
    <t>S2-1900401</t>
  </si>
  <si>
    <t>S2-1900402</t>
  </si>
  <si>
    <t>S2-1900403</t>
  </si>
  <si>
    <t>S2-1900404</t>
  </si>
  <si>
    <t>S2-1900405</t>
  </si>
  <si>
    <t>S2-1900406</t>
  </si>
  <si>
    <t>S2-1900407</t>
  </si>
  <si>
    <t>S2-1900408</t>
  </si>
  <si>
    <t>S2-1900409</t>
  </si>
  <si>
    <t>S2-1900410</t>
  </si>
  <si>
    <t>S2-1900411</t>
  </si>
  <si>
    <t>S2-1900412</t>
  </si>
  <si>
    <t>S2-1900413</t>
  </si>
  <si>
    <t>S2-1900414</t>
  </si>
  <si>
    <t>S2-1900415</t>
  </si>
  <si>
    <t>S2-1900416</t>
  </si>
  <si>
    <t>S2-1900417</t>
  </si>
  <si>
    <t>S2-1900418</t>
  </si>
  <si>
    <t>S2-1900419</t>
  </si>
  <si>
    <t>S2-1900420</t>
  </si>
  <si>
    <t>S2-1900421</t>
  </si>
  <si>
    <t>S2-1900422</t>
  </si>
  <si>
    <t>S2-1900423</t>
  </si>
  <si>
    <t>S2-1900424</t>
  </si>
  <si>
    <t>S2-1900425</t>
  </si>
  <si>
    <t>S2-1900426</t>
  </si>
  <si>
    <t>S2-1900427</t>
  </si>
  <si>
    <t>S2-1900428</t>
  </si>
  <si>
    <t>S2-1900429</t>
  </si>
  <si>
    <t>S2-1900430</t>
  </si>
  <si>
    <t>S2-1900431</t>
  </si>
  <si>
    <t>S2-1900432</t>
  </si>
  <si>
    <t>S2-1900433</t>
  </si>
  <si>
    <t>S2-1900434</t>
  </si>
  <si>
    <t>S2-1900435</t>
  </si>
  <si>
    <t>S2-1900436</t>
  </si>
  <si>
    <t>S2-1900437</t>
  </si>
  <si>
    <t>S2-1900438</t>
  </si>
  <si>
    <t>S2-1900439</t>
  </si>
  <si>
    <t>S2-1900440</t>
  </si>
  <si>
    <t>S2-1900441</t>
  </si>
  <si>
    <t>S2-1900442</t>
  </si>
  <si>
    <t>S2-1900443</t>
  </si>
  <si>
    <t>S2-1900444</t>
  </si>
  <si>
    <t>S2-1900445</t>
  </si>
  <si>
    <t>S2-1900446</t>
  </si>
  <si>
    <t>S2-1900447</t>
  </si>
  <si>
    <t>S2-1900448</t>
  </si>
  <si>
    <t>S2-1900449</t>
  </si>
  <si>
    <t>S2-1900450</t>
  </si>
  <si>
    <t>S2-1900451</t>
  </si>
  <si>
    <t>S2-1900452</t>
  </si>
  <si>
    <t>S2-1900453</t>
  </si>
  <si>
    <t>S2-1900454</t>
  </si>
  <si>
    <t>S2-1900455</t>
  </si>
  <si>
    <t>S2-1900456</t>
  </si>
  <si>
    <t>S2-1900457</t>
  </si>
  <si>
    <t>S2-1900458</t>
  </si>
  <si>
    <t>S2-1900459</t>
  </si>
  <si>
    <t>S2-1900460</t>
  </si>
  <si>
    <t>S2-1900461</t>
  </si>
  <si>
    <t>S2-1900462</t>
  </si>
  <si>
    <t>S2-1900463</t>
  </si>
  <si>
    <t>S2-1900464</t>
  </si>
  <si>
    <t>S2-1900465</t>
  </si>
  <si>
    <t>S2-1900466</t>
  </si>
  <si>
    <t>S2-1900467</t>
  </si>
  <si>
    <t>S2-1900468</t>
  </si>
  <si>
    <t>S2-1900469</t>
  </si>
  <si>
    <t>S2-1900470</t>
  </si>
  <si>
    <t>S2-1900471</t>
  </si>
  <si>
    <t>S2-1900472</t>
  </si>
  <si>
    <t>S2-1900473</t>
  </si>
  <si>
    <t>S2-1900474</t>
  </si>
  <si>
    <t>S2-1900475</t>
  </si>
  <si>
    <t>S2-1900476</t>
  </si>
  <si>
    <t>S2-1900477</t>
  </si>
  <si>
    <t>S2-1900478</t>
  </si>
  <si>
    <t>S2-1900479</t>
  </si>
  <si>
    <t>S2-1900480</t>
  </si>
  <si>
    <t>S2-1900481</t>
  </si>
  <si>
    <t>S2-1900482</t>
  </si>
  <si>
    <t>S2-1900483</t>
  </si>
  <si>
    <t>S2-1900484</t>
  </si>
  <si>
    <t>S2-1900485</t>
  </si>
  <si>
    <t>S2-1900486</t>
  </si>
  <si>
    <t>S2-1900487</t>
  </si>
  <si>
    <t>S2-1900488</t>
  </si>
  <si>
    <t>S2-1900489</t>
  </si>
  <si>
    <t>S2-1900490</t>
  </si>
  <si>
    <t>S2-1900491</t>
  </si>
  <si>
    <t>S2-1900492</t>
  </si>
  <si>
    <t>S2-1900493</t>
  </si>
  <si>
    <t>S2-1900494</t>
  </si>
  <si>
    <t>S2-1900495</t>
  </si>
  <si>
    <t>S2-1900496</t>
  </si>
  <si>
    <t>S2-1900497</t>
  </si>
  <si>
    <t>S2-1900498</t>
  </si>
  <si>
    <t>S2-1900499</t>
  </si>
  <si>
    <t>S2-1900500</t>
  </si>
  <si>
    <t>S2-1900501</t>
  </si>
  <si>
    <t>S2-1900502</t>
  </si>
  <si>
    <t>S2-1900503</t>
  </si>
  <si>
    <t>S2-1900504</t>
  </si>
  <si>
    <t>S2-1900505</t>
  </si>
  <si>
    <t>S2-1900506</t>
  </si>
  <si>
    <t>S2-1900507</t>
  </si>
  <si>
    <t>S2-1900508</t>
  </si>
  <si>
    <t>S2-1900509</t>
  </si>
  <si>
    <t>S2-1900510</t>
  </si>
  <si>
    <t>S2-1900511</t>
  </si>
  <si>
    <t>S2-1900512</t>
  </si>
  <si>
    <t>S2-1900513</t>
  </si>
  <si>
    <t>S2-1900514</t>
  </si>
  <si>
    <t>S2-1900515</t>
  </si>
  <si>
    <t>S2-1900516</t>
  </si>
  <si>
    <t>S2-1900517</t>
  </si>
  <si>
    <t>S2-1900518</t>
  </si>
  <si>
    <t>S2-1900519</t>
  </si>
  <si>
    <t>S2-1900520</t>
  </si>
  <si>
    <t>S2-1900521</t>
  </si>
  <si>
    <t>S2-1900522</t>
  </si>
  <si>
    <t>S2-1900523</t>
  </si>
  <si>
    <t>S2-1900524</t>
  </si>
  <si>
    <t>S2-1900525</t>
  </si>
  <si>
    <t>S2-1900526</t>
  </si>
  <si>
    <t>S2-1900527</t>
  </si>
  <si>
    <t>S2-1900528</t>
  </si>
  <si>
    <t>S2-1900529</t>
  </si>
  <si>
    <t>S2-1900530</t>
  </si>
  <si>
    <t>S2-1900531</t>
  </si>
  <si>
    <t>S2-1900532</t>
  </si>
  <si>
    <t>S2-1900533</t>
  </si>
  <si>
    <t>S2-1900534</t>
  </si>
  <si>
    <t>S2-1900535</t>
  </si>
  <si>
    <t>S2-1900536</t>
  </si>
  <si>
    <t>S2-1900537</t>
  </si>
  <si>
    <t>S2-1900538</t>
  </si>
  <si>
    <t>S2-1900539</t>
  </si>
  <si>
    <t>S2-1900540</t>
  </si>
  <si>
    <t>S2-1900541</t>
  </si>
  <si>
    <t>S2-1900542</t>
  </si>
  <si>
    <t>S2-1900543</t>
  </si>
  <si>
    <t>S2-1900544</t>
  </si>
  <si>
    <t>S2-1900545</t>
  </si>
  <si>
    <t>S2-1900546</t>
  </si>
  <si>
    <t>S2-1900547</t>
  </si>
  <si>
    <t>S2-1900548</t>
  </si>
  <si>
    <t>S2-1900549</t>
  </si>
  <si>
    <t>S2-1900550</t>
  </si>
  <si>
    <t>S2-1900551</t>
  </si>
  <si>
    <t>S2-1900552</t>
  </si>
  <si>
    <t>S2-1900553</t>
  </si>
  <si>
    <t>S2-1900554</t>
  </si>
  <si>
    <t>S2-1900555</t>
  </si>
  <si>
    <t>S2-1900556</t>
  </si>
  <si>
    <t>S2-1900557</t>
  </si>
  <si>
    <t>S2-1900558</t>
  </si>
  <si>
    <t>S2-1900559</t>
  </si>
  <si>
    <t>S2-1900560</t>
  </si>
  <si>
    <t>S2-1900561</t>
  </si>
  <si>
    <t>S2-1900562</t>
  </si>
  <si>
    <t>S2-1900563</t>
  </si>
  <si>
    <t>S2-1900564</t>
  </si>
  <si>
    <t>S2-1900565</t>
  </si>
  <si>
    <t>S2-1900566</t>
  </si>
  <si>
    <t>S2-1900567</t>
  </si>
  <si>
    <t>S2-1900568</t>
  </si>
  <si>
    <t>S2-1900569</t>
  </si>
  <si>
    <t>S2-1900570</t>
  </si>
  <si>
    <t>S2-1900571</t>
  </si>
  <si>
    <t>S2-1900572</t>
  </si>
  <si>
    <t>S2-1900573</t>
  </si>
  <si>
    <t>S2-1900574</t>
  </si>
  <si>
    <t>S2-1900575</t>
  </si>
  <si>
    <t>S2-1900576</t>
  </si>
  <si>
    <t>S2-1900577</t>
  </si>
  <si>
    <t>S2-1900578</t>
  </si>
  <si>
    <t>S2-1900579</t>
  </si>
  <si>
    <t>S2-1900580</t>
  </si>
  <si>
    <t>S2-1900581</t>
  </si>
  <si>
    <t>S2-1900582</t>
  </si>
  <si>
    <t>S2-1900583</t>
  </si>
  <si>
    <t>S2-1900584</t>
  </si>
  <si>
    <t>S2-1900585</t>
  </si>
  <si>
    <t>S2-1900586</t>
  </si>
  <si>
    <t>S2-1900587</t>
  </si>
  <si>
    <t>S2-1900588</t>
  </si>
  <si>
    <t>S2-1900589</t>
  </si>
  <si>
    <t>S2-1900590</t>
  </si>
  <si>
    <t>S2-1900591</t>
  </si>
  <si>
    <t>S2-1900592</t>
  </si>
  <si>
    <t>S2-1900593</t>
  </si>
  <si>
    <t>S2-1900594</t>
  </si>
  <si>
    <t>S2-1900595</t>
  </si>
  <si>
    <t>S2-1900596</t>
  </si>
  <si>
    <t>S2-1900597</t>
  </si>
  <si>
    <t>S2-1900598</t>
  </si>
  <si>
    <t>S2-1900599</t>
  </si>
  <si>
    <t>S2-1900600</t>
  </si>
  <si>
    <t>S2-1900601</t>
  </si>
  <si>
    <t>S2-1900602</t>
  </si>
  <si>
    <t>S2-1900603</t>
  </si>
  <si>
    <t>S2-1900604</t>
  </si>
  <si>
    <t>S2-1900605</t>
  </si>
  <si>
    <t>S2-1900606</t>
  </si>
  <si>
    <t>S2-1900607</t>
  </si>
  <si>
    <t>S2-1900608</t>
  </si>
  <si>
    <t>S2-1900609</t>
  </si>
  <si>
    <t>S2-1900610</t>
  </si>
  <si>
    <t>S2-1900611</t>
  </si>
  <si>
    <t>S2-1900612</t>
  </si>
  <si>
    <t>S2-1900613</t>
  </si>
  <si>
    <t>S2-1900614</t>
  </si>
  <si>
    <t>S2-1900615</t>
  </si>
  <si>
    <t>S2-1900616</t>
  </si>
  <si>
    <t>S2-1900617</t>
  </si>
  <si>
    <t>S2-1900618</t>
  </si>
  <si>
    <t>S2-1900619</t>
  </si>
  <si>
    <t>S2-1900620</t>
  </si>
  <si>
    <t>S2-1900621</t>
  </si>
  <si>
    <t>S2-1900622</t>
  </si>
  <si>
    <t>S2-1900623</t>
  </si>
  <si>
    <t>S2-1900624</t>
  </si>
  <si>
    <t>S2-1900625</t>
  </si>
  <si>
    <t>S2-1900626</t>
  </si>
  <si>
    <t>S2-1900627</t>
  </si>
  <si>
    <t>S2-1900628</t>
  </si>
  <si>
    <t>S2-1900629</t>
  </si>
  <si>
    <t>S2-1900630</t>
  </si>
  <si>
    <t>S2-1900631</t>
  </si>
  <si>
    <t>S2-1900632</t>
  </si>
  <si>
    <t>S2-1900633</t>
  </si>
  <si>
    <t>S2-1900634</t>
  </si>
  <si>
    <t>S2-1900635</t>
  </si>
  <si>
    <t>S2-1900636</t>
  </si>
  <si>
    <t>S2-1900637</t>
  </si>
  <si>
    <t>S2-1900638</t>
  </si>
  <si>
    <t>S2-1900639</t>
  </si>
  <si>
    <t>S2-1900640</t>
  </si>
  <si>
    <t>S2-1900641</t>
  </si>
  <si>
    <t>S2-1900642</t>
  </si>
  <si>
    <t>S2-1900643</t>
  </si>
  <si>
    <t>S2-1900644</t>
  </si>
  <si>
    <t>S2-1900645</t>
  </si>
  <si>
    <t>S2-1900646</t>
  </si>
  <si>
    <t>S2-1900647</t>
  </si>
  <si>
    <t>S2-1900648</t>
  </si>
  <si>
    <t>S2-1900649</t>
  </si>
  <si>
    <t>S2-1900650</t>
  </si>
  <si>
    <t>S2-1900651</t>
  </si>
  <si>
    <t>S2-1900652</t>
  </si>
  <si>
    <t>S2-1900653</t>
  </si>
  <si>
    <t>S2-1900654</t>
  </si>
  <si>
    <t>S2-1900655</t>
  </si>
  <si>
    <t>S2-1900656</t>
  </si>
  <si>
    <t>S2-1900657</t>
  </si>
  <si>
    <t>S2-1900658</t>
  </si>
  <si>
    <t>S2-1900659</t>
  </si>
  <si>
    <t>S2-1900660</t>
  </si>
  <si>
    <t>S2-1900661</t>
  </si>
  <si>
    <t>S2-1900662</t>
  </si>
  <si>
    <t>S2-1900663</t>
  </si>
  <si>
    <t>S2-1900664</t>
  </si>
  <si>
    <t>S2-1900665</t>
  </si>
  <si>
    <t>S2-1900666</t>
  </si>
  <si>
    <t>S2-1900667</t>
  </si>
  <si>
    <t>S2-1900668</t>
  </si>
  <si>
    <t>S2-1900669</t>
  </si>
  <si>
    <t>S2-1900670</t>
  </si>
  <si>
    <t>S2-1900671</t>
  </si>
  <si>
    <t>S2-1900672</t>
  </si>
  <si>
    <t>S2-1900673</t>
  </si>
  <si>
    <t>S2-1900674</t>
  </si>
  <si>
    <t>S2-1900675</t>
  </si>
  <si>
    <t>S2-1900676</t>
  </si>
  <si>
    <t>S2-1900677</t>
  </si>
  <si>
    <t>S2-1900678</t>
  </si>
  <si>
    <t>S2-1900679</t>
  </si>
  <si>
    <t>S2-1900680</t>
  </si>
  <si>
    <t>S2-1900681</t>
  </si>
  <si>
    <t>S2-1900682</t>
  </si>
  <si>
    <t>S2-1900683</t>
  </si>
  <si>
    <t>S2-1900684</t>
  </si>
  <si>
    <t>S2-1900685</t>
  </si>
  <si>
    <t>S2-1900686</t>
  </si>
  <si>
    <t>S2-1900687</t>
  </si>
  <si>
    <t>S2-1900688</t>
  </si>
  <si>
    <t>S2-1900689</t>
  </si>
  <si>
    <t>S2-1900690</t>
  </si>
  <si>
    <t>S2-1900691</t>
  </si>
  <si>
    <t>S2-1900692</t>
  </si>
  <si>
    <t>S2-1900693</t>
  </si>
  <si>
    <t>S2-1900694</t>
  </si>
  <si>
    <t>S2-1900695</t>
  </si>
  <si>
    <t>S2-1900696</t>
  </si>
  <si>
    <t>S2-1900697</t>
  </si>
  <si>
    <t>S2-1900698</t>
  </si>
  <si>
    <t>S2-1900699</t>
  </si>
  <si>
    <t>S2-1900700</t>
  </si>
  <si>
    <t>S2-1900701</t>
  </si>
  <si>
    <t>S2-1900702</t>
  </si>
  <si>
    <t>S2-1900703</t>
  </si>
  <si>
    <t>S2-1900704</t>
  </si>
  <si>
    <t>S2-1900705</t>
  </si>
  <si>
    <t>S2-1900706</t>
  </si>
  <si>
    <t>S2-1900707</t>
  </si>
  <si>
    <t>S2-1900708</t>
  </si>
  <si>
    <t>S2-1900709</t>
  </si>
  <si>
    <t>S2-1900710</t>
  </si>
  <si>
    <t>S2-1900711</t>
  </si>
  <si>
    <t>S2-1900712</t>
  </si>
  <si>
    <t>S2-1900713</t>
  </si>
  <si>
    <t>S2-1900714</t>
  </si>
  <si>
    <t>S2-1900715</t>
  </si>
  <si>
    <t>S2-1900716</t>
  </si>
  <si>
    <t>S2-1900717</t>
  </si>
  <si>
    <t>S2-1900718</t>
  </si>
  <si>
    <t>S2-1900719</t>
  </si>
  <si>
    <t>S2-1900720</t>
  </si>
  <si>
    <t>S2-1900721</t>
  </si>
  <si>
    <t>S2-1900722</t>
  </si>
  <si>
    <t>S2-1900723</t>
  </si>
  <si>
    <t>S2-1900724</t>
  </si>
  <si>
    <t>S2-1900725</t>
  </si>
  <si>
    <t>S2-1900726</t>
  </si>
  <si>
    <t>S2-1900727</t>
  </si>
  <si>
    <t>S2-1900728</t>
  </si>
  <si>
    <t>S2-1900729</t>
  </si>
  <si>
    <t>S2-1900730</t>
  </si>
  <si>
    <t>S2-1900731</t>
  </si>
  <si>
    <t>S2-1900732</t>
  </si>
  <si>
    <t>S2-1900733</t>
  </si>
  <si>
    <t>S2-1900734</t>
  </si>
  <si>
    <t>S2-1900735</t>
  </si>
  <si>
    <t>S2-1900736</t>
  </si>
  <si>
    <t>S2-1900737</t>
  </si>
  <si>
    <t>S2-1900738</t>
  </si>
  <si>
    <t>S2-1900739</t>
  </si>
  <si>
    <t>S2-1900740</t>
  </si>
  <si>
    <t>S2-1900741</t>
  </si>
  <si>
    <t>S2-1900742</t>
  </si>
  <si>
    <t>S2-1900743</t>
  </si>
  <si>
    <t>S2-1900744</t>
  </si>
  <si>
    <t>S2-1900745</t>
  </si>
  <si>
    <t>S2-1900746</t>
  </si>
  <si>
    <t>S2-1900747</t>
  </si>
  <si>
    <t>S2-1900748</t>
  </si>
  <si>
    <t>S2-1900749</t>
  </si>
  <si>
    <t>S2-1900750</t>
  </si>
  <si>
    <t>S2-1900751</t>
  </si>
  <si>
    <t>S2-1900752</t>
  </si>
  <si>
    <t>S2-1900753</t>
  </si>
  <si>
    <t>S2-1900754</t>
  </si>
  <si>
    <t>S2-1900755</t>
  </si>
  <si>
    <t>S2-1900756</t>
  </si>
  <si>
    <t>S2-1900757</t>
  </si>
  <si>
    <t>S2-1900758</t>
  </si>
  <si>
    <t>S2-1900759</t>
  </si>
  <si>
    <t>S2-1900760</t>
  </si>
  <si>
    <t>S2-1900761</t>
  </si>
  <si>
    <t>S2-1900762</t>
  </si>
  <si>
    <t>S2-1900763</t>
  </si>
  <si>
    <t>S2-1900764</t>
  </si>
  <si>
    <t>S2-1900765</t>
  </si>
  <si>
    <t>S2-1900766</t>
  </si>
  <si>
    <t>S2-1900767</t>
  </si>
  <si>
    <t>S2-1900768</t>
  </si>
  <si>
    <t>S2-1900769</t>
  </si>
  <si>
    <t>S2-1900770</t>
  </si>
  <si>
    <t>S2-1900771</t>
  </si>
  <si>
    <t>S2-1900772</t>
  </si>
  <si>
    <t>S2-1900773</t>
  </si>
  <si>
    <t>S2-1900774</t>
  </si>
  <si>
    <t>S2-1900775</t>
  </si>
  <si>
    <t>S2-1900776</t>
  </si>
  <si>
    <t>S2-1900777</t>
  </si>
  <si>
    <t>S2-1900778</t>
  </si>
  <si>
    <t>S2-1900779</t>
  </si>
  <si>
    <t>S2-1900780</t>
  </si>
  <si>
    <t>S2-1900781</t>
  </si>
  <si>
    <t>S2-1900782</t>
  </si>
  <si>
    <t>S2-1900783</t>
  </si>
  <si>
    <t>S2-1900784</t>
  </si>
  <si>
    <t>S2-1900785</t>
  </si>
  <si>
    <t>S2-1900786</t>
  </si>
  <si>
    <t>S2-1900787</t>
  </si>
  <si>
    <t>S2-1900788</t>
  </si>
  <si>
    <t>S2-1900789</t>
  </si>
  <si>
    <t>S2-1900790</t>
  </si>
  <si>
    <t>S2-1900791</t>
  </si>
  <si>
    <t>S2-1900792</t>
  </si>
  <si>
    <t>S2-1900793</t>
  </si>
  <si>
    <t>S2-1900794</t>
  </si>
  <si>
    <t>S2-1900795</t>
  </si>
  <si>
    <t>S2-1900796</t>
  </si>
  <si>
    <t>S2-1900797</t>
  </si>
  <si>
    <t>S2-1900798</t>
  </si>
  <si>
    <t>S2-1900799</t>
  </si>
  <si>
    <t>S2-1900800</t>
  </si>
  <si>
    <t>S2-1900801</t>
  </si>
  <si>
    <t>S2-1900802</t>
  </si>
  <si>
    <t>S2-1900803</t>
  </si>
  <si>
    <t>S2-1900804</t>
  </si>
  <si>
    <t>S2-1900805</t>
  </si>
  <si>
    <t>S2-1900806</t>
  </si>
  <si>
    <t>S2-1900807</t>
  </si>
  <si>
    <t>S2-1900808</t>
  </si>
  <si>
    <t>S2-1900809</t>
  </si>
  <si>
    <t>S2-1900810</t>
  </si>
  <si>
    <t>S2-1900811</t>
  </si>
  <si>
    <t>S2-1900812</t>
  </si>
  <si>
    <t>S2-1900813</t>
  </si>
  <si>
    <t>S2-1900814</t>
  </si>
  <si>
    <t>S2-1900815</t>
  </si>
  <si>
    <t>S2-1900816</t>
  </si>
  <si>
    <t>S2-1900817</t>
  </si>
  <si>
    <t>S2-1900818</t>
  </si>
  <si>
    <t>S2-1900819</t>
  </si>
  <si>
    <t>S2-1900820</t>
  </si>
  <si>
    <t>S2-1900821</t>
  </si>
  <si>
    <t>S2-1900822</t>
  </si>
  <si>
    <t>S2-1900823</t>
  </si>
  <si>
    <t>S2-1900824</t>
  </si>
  <si>
    <t>S2-1900825</t>
  </si>
  <si>
    <t>S2-1900826</t>
  </si>
  <si>
    <t>S2-1900827</t>
  </si>
  <si>
    <t>S2-1900828</t>
  </si>
  <si>
    <t>S2-1900829</t>
  </si>
  <si>
    <t>S2-1900830</t>
  </si>
  <si>
    <t>S2-1900831</t>
  </si>
  <si>
    <t>S2-1900832</t>
  </si>
  <si>
    <t>S2-1900833</t>
  </si>
  <si>
    <t>S2-1900834</t>
  </si>
  <si>
    <t>S2-1900835</t>
  </si>
  <si>
    <t>S2-1900836</t>
  </si>
  <si>
    <t>S2-1900837</t>
  </si>
  <si>
    <t>S2-1900838</t>
  </si>
  <si>
    <t>S2-1900839</t>
  </si>
  <si>
    <t>S2-1900840</t>
  </si>
  <si>
    <t>S2-1900841</t>
  </si>
  <si>
    <t>S2-1900842</t>
  </si>
  <si>
    <t>S2-1900843</t>
  </si>
  <si>
    <t>S2-1900844</t>
  </si>
  <si>
    <t>S2-1900845</t>
  </si>
  <si>
    <t>S2-1900846</t>
  </si>
  <si>
    <t>S2-1900847</t>
  </si>
  <si>
    <t>S2-1900848</t>
  </si>
  <si>
    <t>S2-1900849</t>
  </si>
  <si>
    <t>S2-1900850</t>
  </si>
  <si>
    <t>S2-1900851</t>
  </si>
  <si>
    <t>S2-1900852</t>
  </si>
  <si>
    <t>S2-1900853</t>
  </si>
  <si>
    <t>S2-1900854</t>
  </si>
  <si>
    <t>S2-1900855</t>
  </si>
  <si>
    <t>S2-1900856</t>
  </si>
  <si>
    <t>S2-1900857</t>
  </si>
  <si>
    <t>S2-1900858</t>
  </si>
  <si>
    <t>S2-1900859</t>
  </si>
  <si>
    <t>S2-1900860</t>
  </si>
  <si>
    <t>S2-1900861</t>
  </si>
  <si>
    <t>S2-1900862</t>
  </si>
  <si>
    <t>S2-1900863</t>
  </si>
  <si>
    <t>S2-1900864</t>
  </si>
  <si>
    <t>S2-1900865</t>
  </si>
  <si>
    <t>S2-1900866</t>
  </si>
  <si>
    <t>S2-1900867</t>
  </si>
  <si>
    <t>S2-1900868</t>
  </si>
  <si>
    <t>S2-1900869</t>
  </si>
  <si>
    <t>S2-1900870</t>
  </si>
  <si>
    <t>S2-1900871</t>
  </si>
  <si>
    <t>S2-1900872</t>
  </si>
  <si>
    <t>S2-1900873</t>
  </si>
  <si>
    <t>S2-1900874</t>
  </si>
  <si>
    <t>S2-1900875</t>
  </si>
  <si>
    <t>S2-1900876</t>
  </si>
  <si>
    <t>S2-1900877</t>
  </si>
  <si>
    <t>S2-1900878</t>
  </si>
  <si>
    <t>S2-1900879</t>
  </si>
  <si>
    <t>S2-1900880</t>
  </si>
  <si>
    <t>S2-1900881</t>
  </si>
  <si>
    <t>S2-1900882</t>
  </si>
  <si>
    <t>S2-1900883</t>
  </si>
  <si>
    <t>S2-1900884</t>
  </si>
  <si>
    <t>S2-1900885</t>
  </si>
  <si>
    <t>S2-1900886</t>
  </si>
  <si>
    <t>S2-1900887</t>
  </si>
  <si>
    <t>S2-1900888</t>
  </si>
  <si>
    <t>S2-1900889</t>
  </si>
  <si>
    <t>S2-1900890</t>
  </si>
  <si>
    <t>S2-1900891</t>
  </si>
  <si>
    <t>S2-1900892</t>
  </si>
  <si>
    <t>S2-1900893</t>
  </si>
  <si>
    <t>S2-1900894</t>
  </si>
  <si>
    <t>S2-1900895</t>
  </si>
  <si>
    <t>S2-1900896</t>
  </si>
  <si>
    <t>S2-1900897</t>
  </si>
  <si>
    <t>S2-1900898</t>
  </si>
  <si>
    <t>S2-1900899</t>
  </si>
  <si>
    <t>S2-1900900</t>
  </si>
  <si>
    <t>S2-1900901</t>
  </si>
  <si>
    <t>S2-1900902</t>
  </si>
  <si>
    <t>S2-1900903</t>
  </si>
  <si>
    <t>S2-1900904</t>
  </si>
  <si>
    <t>S2-1900905</t>
  </si>
  <si>
    <t>S2-1900906</t>
  </si>
  <si>
    <t>S2-1900907</t>
  </si>
  <si>
    <t>S2-1900908</t>
  </si>
  <si>
    <t>S2-1900909</t>
  </si>
  <si>
    <t>S2-1900910</t>
  </si>
  <si>
    <t>S2-1900911</t>
  </si>
  <si>
    <t>S2-1900912</t>
  </si>
  <si>
    <t>S2-1900913</t>
  </si>
  <si>
    <t>S2-1900914</t>
  </si>
  <si>
    <t>S2-1900915</t>
  </si>
  <si>
    <t>S2-1900916</t>
  </si>
  <si>
    <t>S2-1900917</t>
  </si>
  <si>
    <t>S2-1900918</t>
  </si>
  <si>
    <t>S2-1900919</t>
  </si>
  <si>
    <t>S2-1900920</t>
  </si>
  <si>
    <t>S2-1900921</t>
  </si>
  <si>
    <t>S2-1900922</t>
  </si>
  <si>
    <t>S2-1900923</t>
  </si>
  <si>
    <t>S2-1900924</t>
  </si>
  <si>
    <t>S2-1900925</t>
  </si>
  <si>
    <t>S2-1900926</t>
  </si>
  <si>
    <t>S2-1900927</t>
  </si>
  <si>
    <t>S2-1900928</t>
  </si>
  <si>
    <t>S2-1900929</t>
  </si>
  <si>
    <t>S2-1900930</t>
  </si>
  <si>
    <t>S2-1900931</t>
  </si>
  <si>
    <t>S2-1900932</t>
  </si>
  <si>
    <t>S2-1900933</t>
  </si>
  <si>
    <t>S2-1900934</t>
  </si>
  <si>
    <t>S2-1900935</t>
  </si>
  <si>
    <t>S2-1900936</t>
  </si>
  <si>
    <t>S2-1900937</t>
  </si>
  <si>
    <t>S2-1900938</t>
  </si>
  <si>
    <t>S2-1900939</t>
  </si>
  <si>
    <t>S2-1900940</t>
  </si>
  <si>
    <t>S2-1900941</t>
  </si>
  <si>
    <t>S2-1900942</t>
  </si>
  <si>
    <t>S2-1900943</t>
  </si>
  <si>
    <t>S2-1900944</t>
  </si>
  <si>
    <t>S2-1900945</t>
  </si>
  <si>
    <t>S2-1900946</t>
  </si>
  <si>
    <t>S2-1900947</t>
  </si>
  <si>
    <t>S2-1900948</t>
  </si>
  <si>
    <t>S2-1900949</t>
  </si>
  <si>
    <t>S2-1900950</t>
  </si>
  <si>
    <t>S2-1900951</t>
  </si>
  <si>
    <t>S2-1900952</t>
  </si>
  <si>
    <t>S2-1900953</t>
  </si>
  <si>
    <t>S2-1900954</t>
  </si>
  <si>
    <t>S2-1900955</t>
  </si>
  <si>
    <t>S2-1900956</t>
  </si>
  <si>
    <t>S2-1900957</t>
  </si>
  <si>
    <t>S2-1900958</t>
  </si>
  <si>
    <t>S2-1900959</t>
  </si>
  <si>
    <t>S2-1900960</t>
  </si>
  <si>
    <t>S2-1900961</t>
  </si>
  <si>
    <t>S2-1900962</t>
  </si>
  <si>
    <t>S2-1900963</t>
  </si>
  <si>
    <t>S2-1900964</t>
  </si>
  <si>
    <t>S2-1900965</t>
  </si>
  <si>
    <t>S2-1900966</t>
  </si>
  <si>
    <t>S2-1900967</t>
  </si>
  <si>
    <t>S2-1900968</t>
  </si>
  <si>
    <t>S2-1900969</t>
  </si>
  <si>
    <t>S2-1900970</t>
  </si>
  <si>
    <t>S2-1900971</t>
  </si>
  <si>
    <t>S2-1900972</t>
  </si>
  <si>
    <t>S2-1900973</t>
  </si>
  <si>
    <t>S2-1900974</t>
  </si>
  <si>
    <t>S2-1900975</t>
  </si>
  <si>
    <t>S2-1900976</t>
  </si>
  <si>
    <t>S2-1900977</t>
  </si>
  <si>
    <t>S2-1900978</t>
  </si>
  <si>
    <t>S2-1900979</t>
  </si>
  <si>
    <t>S2-1900980</t>
  </si>
  <si>
    <t>S2-1900981</t>
  </si>
  <si>
    <t>S2-1900982</t>
  </si>
  <si>
    <t>S2-1900983</t>
  </si>
  <si>
    <t>S2-1900984</t>
  </si>
  <si>
    <t>S2-1900985</t>
  </si>
  <si>
    <t>S2-1900986</t>
  </si>
  <si>
    <t>S2-1900987</t>
  </si>
  <si>
    <t>S2-1900988</t>
  </si>
  <si>
    <t>S2-1900989</t>
  </si>
  <si>
    <t>S2-1900990</t>
  </si>
  <si>
    <t>S2-1900991</t>
  </si>
  <si>
    <t>S2-1900992</t>
  </si>
  <si>
    <t>S2-1900993</t>
  </si>
  <si>
    <t>S2-1900994</t>
  </si>
  <si>
    <t>S2-1900995</t>
  </si>
  <si>
    <t>S2-1900996</t>
  </si>
  <si>
    <t>S2-1900997</t>
  </si>
  <si>
    <t>S2-1900998</t>
  </si>
  <si>
    <t>S2-1900999</t>
  </si>
  <si>
    <t>S2-1901000</t>
  </si>
  <si>
    <t>S2-1901001</t>
  </si>
  <si>
    <t>S2-1901002</t>
  </si>
  <si>
    <t>S2-1901003</t>
  </si>
  <si>
    <t>S2-1901004</t>
  </si>
  <si>
    <t>S2-1901005</t>
  </si>
  <si>
    <t>S2-1901006</t>
  </si>
  <si>
    <t>S2-1901007</t>
  </si>
  <si>
    <t>S2-1901008</t>
  </si>
  <si>
    <t>S2-1901009</t>
  </si>
  <si>
    <t>S2-1901010</t>
  </si>
  <si>
    <t>S2-1901011</t>
  </si>
  <si>
    <t>S2-1901012</t>
  </si>
  <si>
    <t>S2-1901013</t>
  </si>
  <si>
    <t>S2-1901014</t>
  </si>
  <si>
    <t>S2-1901015</t>
  </si>
  <si>
    <t>S2-1901016</t>
  </si>
  <si>
    <t>S2-1901017</t>
  </si>
  <si>
    <t>S2-1901018</t>
  </si>
  <si>
    <t>S2-1901019</t>
  </si>
  <si>
    <t>S2-1901020</t>
  </si>
  <si>
    <t>S2-1901021</t>
  </si>
  <si>
    <t>S2-1901022</t>
  </si>
  <si>
    <t>S2-1901023</t>
  </si>
  <si>
    <t>S2-1901024</t>
  </si>
  <si>
    <t>S2-1901025</t>
  </si>
  <si>
    <t>S2-1901026</t>
  </si>
  <si>
    <t>S2-1901027</t>
  </si>
  <si>
    <t>S2-1901028</t>
  </si>
  <si>
    <t>S2-1901029</t>
  </si>
  <si>
    <t>S2-1901030</t>
  </si>
  <si>
    <t>S2-1901031</t>
  </si>
  <si>
    <t>S2-1901032</t>
  </si>
  <si>
    <t>S2-1901033</t>
  </si>
  <si>
    <t>S2-1901034</t>
  </si>
  <si>
    <t>S2-1901035</t>
  </si>
  <si>
    <t>S2-1901036</t>
  </si>
  <si>
    <t>S2-1901037</t>
  </si>
  <si>
    <t>S2-1901038</t>
  </si>
  <si>
    <t>S2-1901039</t>
  </si>
  <si>
    <t>S2-1901040</t>
  </si>
  <si>
    <t>S2-1901041</t>
  </si>
  <si>
    <t>S2-1901042</t>
  </si>
  <si>
    <t>S2-1901043</t>
  </si>
  <si>
    <t>S2-1901044</t>
  </si>
  <si>
    <t>S2-1901045</t>
  </si>
  <si>
    <t>S2-1901046</t>
  </si>
  <si>
    <t>S2-1901047</t>
  </si>
  <si>
    <t>S2-1901048</t>
  </si>
  <si>
    <t>S2-1901049</t>
  </si>
  <si>
    <t>S2-1901050</t>
  </si>
  <si>
    <t>S2-1901051</t>
  </si>
  <si>
    <t>S2-1901052</t>
  </si>
  <si>
    <t>S2-1901053</t>
  </si>
  <si>
    <t>S2-1901054</t>
  </si>
  <si>
    <t>S2-1901055</t>
  </si>
  <si>
    <t>S2-1901056</t>
  </si>
  <si>
    <t>S2-1901057</t>
  </si>
  <si>
    <t>S2-1901058</t>
  </si>
  <si>
    <t>S2-1901059</t>
  </si>
  <si>
    <t>S2-1901060</t>
  </si>
  <si>
    <t>S2-1901061</t>
  </si>
  <si>
    <t>S2-1901062</t>
  </si>
  <si>
    <t>S2-1901063</t>
  </si>
  <si>
    <t>S2-1901064</t>
  </si>
  <si>
    <t>S2-1901065</t>
  </si>
  <si>
    <t>S2-1901066</t>
  </si>
  <si>
    <t>S2-1901067</t>
  </si>
  <si>
    <t>S2-1901068</t>
  </si>
  <si>
    <t>S2-1901069</t>
  </si>
  <si>
    <t>S2-1901070</t>
  </si>
  <si>
    <t>S2-1901071</t>
  </si>
  <si>
    <t>S2-1901072</t>
  </si>
  <si>
    <t>S2-1901073</t>
  </si>
  <si>
    <t>S2-1901074</t>
  </si>
  <si>
    <t>S2-1901075</t>
  </si>
  <si>
    <t>S2-1901076</t>
  </si>
  <si>
    <t>S2-1901077</t>
  </si>
  <si>
    <t>S2-1901078</t>
  </si>
  <si>
    <t>S2-1901079</t>
  </si>
  <si>
    <t>S2-1901080</t>
  </si>
  <si>
    <t>S2-1901081</t>
  </si>
  <si>
    <t>S2-1901082</t>
  </si>
  <si>
    <t>S2-1901083</t>
  </si>
  <si>
    <t>S2-1901084</t>
  </si>
  <si>
    <t>S2-1901085</t>
  </si>
  <si>
    <t>S2-1901086</t>
  </si>
  <si>
    <t>S2-1901087</t>
  </si>
  <si>
    <t>S2-1901088</t>
  </si>
  <si>
    <t>S2-1901089</t>
  </si>
  <si>
    <t>S2-1901090</t>
  </si>
  <si>
    <t>S2-1901091</t>
  </si>
  <si>
    <t>S2-1901092</t>
  </si>
  <si>
    <t>S2-1901093</t>
  </si>
  <si>
    <t>S2-1901094</t>
  </si>
  <si>
    <t>S2-1901095</t>
  </si>
  <si>
    <t>S2-1901096</t>
  </si>
  <si>
    <t>S2-1901097</t>
  </si>
  <si>
    <t>S2-1901098</t>
  </si>
  <si>
    <t>S2-1901099</t>
  </si>
  <si>
    <t>S2-1901100</t>
  </si>
  <si>
    <t>S2-1901101</t>
  </si>
  <si>
    <t>S2-1901102</t>
  </si>
  <si>
    <t>S2-1901103</t>
  </si>
  <si>
    <t>S2-1901104</t>
  </si>
  <si>
    <t>S2-1901105</t>
  </si>
  <si>
    <t>S2-1901106</t>
  </si>
  <si>
    <t>S2-1901107</t>
  </si>
  <si>
    <t>S2-1901108</t>
  </si>
  <si>
    <t>S2-1901109</t>
  </si>
  <si>
    <t>S2-1901110</t>
  </si>
  <si>
    <t>S2-1901111</t>
  </si>
  <si>
    <t>S2-1901112</t>
  </si>
  <si>
    <t>S2-1901113</t>
  </si>
  <si>
    <t>S2-1901114</t>
  </si>
  <si>
    <t>S2-1901115</t>
  </si>
  <si>
    <t>S2-1901116</t>
  </si>
  <si>
    <t>S2-1901117</t>
  </si>
  <si>
    <t>S2-1901118</t>
  </si>
  <si>
    <t>S2-1901119</t>
  </si>
  <si>
    <t>S2-1901120</t>
  </si>
  <si>
    <t>S2-1901121</t>
  </si>
  <si>
    <t>S2-1901122</t>
  </si>
  <si>
    <t>S2-1901123</t>
  </si>
  <si>
    <t>S2-1901124</t>
  </si>
  <si>
    <t>S2-1901125</t>
  </si>
  <si>
    <t>S2-1901126</t>
  </si>
  <si>
    <t>S2-1901127</t>
  </si>
  <si>
    <t>S2-1901128</t>
  </si>
  <si>
    <t>S2-1901129</t>
  </si>
  <si>
    <t>S2-1901130</t>
  </si>
  <si>
    <t>S2-1901131</t>
  </si>
  <si>
    <t>S2-1901132</t>
  </si>
  <si>
    <t>S2-1901133</t>
  </si>
  <si>
    <t>S2-1901134</t>
  </si>
  <si>
    <t>S2-1901135</t>
  </si>
  <si>
    <t>S2-1901136</t>
  </si>
  <si>
    <t>S2-1901137</t>
  </si>
  <si>
    <t>S2-1901138</t>
  </si>
  <si>
    <t>S2-1901139</t>
  </si>
  <si>
    <t>S2-1901140</t>
  </si>
  <si>
    <t>S2-1901141</t>
  </si>
  <si>
    <t>S2-1901142</t>
  </si>
  <si>
    <t>S2-1901143</t>
  </si>
  <si>
    <t>S2-1901144</t>
  </si>
  <si>
    <t>S2-1901145</t>
  </si>
  <si>
    <t>S2-1901146</t>
  </si>
  <si>
    <t>S2-1901147</t>
  </si>
  <si>
    <t>S2-1901148</t>
  </si>
  <si>
    <t>S2-1901149</t>
  </si>
  <si>
    <t>S2-1901150</t>
  </si>
  <si>
    <t>S2-1901151</t>
  </si>
  <si>
    <t>S2-1901152</t>
  </si>
  <si>
    <t>S2-1901153</t>
  </si>
  <si>
    <t>S2-1901154</t>
  </si>
  <si>
    <t>S2-1901155</t>
  </si>
  <si>
    <t>S2-1901156</t>
  </si>
  <si>
    <t>S2-1901157</t>
  </si>
  <si>
    <t>S2-1901158</t>
  </si>
  <si>
    <t>S2-1901159</t>
  </si>
  <si>
    <t>S2-1901160</t>
  </si>
  <si>
    <t>S2-1901161</t>
  </si>
  <si>
    <t>S2-1901162</t>
  </si>
  <si>
    <t>S2-1901163</t>
  </si>
  <si>
    <t>S2-1901164</t>
  </si>
  <si>
    <t>S2-1901165</t>
  </si>
  <si>
    <t>S2-1901166</t>
  </si>
  <si>
    <t>S2-1901167</t>
  </si>
  <si>
    <t>S2-1901168</t>
  </si>
  <si>
    <t>S2-1901169</t>
  </si>
  <si>
    <t>S2-1901170</t>
  </si>
  <si>
    <t>S2-1901171</t>
  </si>
  <si>
    <t>S2-1901172</t>
  </si>
  <si>
    <t>S2-1901173</t>
  </si>
  <si>
    <t>S2-1901174</t>
  </si>
  <si>
    <t>S2-1901175</t>
  </si>
  <si>
    <t>S2-1901176</t>
  </si>
  <si>
    <t>S2-1901177</t>
  </si>
  <si>
    <t>S2-1901178</t>
  </si>
  <si>
    <t>S2-1901179</t>
  </si>
  <si>
    <t>S2-1901180</t>
  </si>
  <si>
    <t>S2-1901181</t>
  </si>
  <si>
    <t>S2-1901182</t>
  </si>
  <si>
    <t>S2-1901183</t>
  </si>
  <si>
    <t>S2-1901184</t>
  </si>
  <si>
    <t>S2-1901185</t>
  </si>
  <si>
    <t>S2-1901186</t>
  </si>
  <si>
    <t>S2-1901187</t>
  </si>
  <si>
    <t>S2-1901188</t>
  </si>
  <si>
    <t>S2-1901189</t>
  </si>
  <si>
    <t>S2-1901190</t>
  </si>
  <si>
    <t>S2-1901191</t>
  </si>
  <si>
    <t>S2-1901192</t>
  </si>
  <si>
    <t>S2-1901193</t>
  </si>
  <si>
    <t>S2-1901194</t>
  </si>
  <si>
    <t>S2-1901195</t>
  </si>
  <si>
    <t>S2-1901196</t>
  </si>
  <si>
    <t>S2-1901197</t>
  </si>
  <si>
    <t>S2-1901198</t>
  </si>
  <si>
    <t>S2-1901199</t>
  </si>
  <si>
    <t>S2-1901200</t>
  </si>
  <si>
    <t>S2-1901201</t>
  </si>
  <si>
    <t>S2-1901202</t>
  </si>
  <si>
    <t>S2-1901203</t>
  </si>
  <si>
    <t>S2-1901204</t>
  </si>
  <si>
    <t>S2-1901205</t>
  </si>
  <si>
    <t>S2-1901206</t>
  </si>
  <si>
    <t>S2-1901207</t>
  </si>
  <si>
    <t>S2-1901208</t>
  </si>
  <si>
    <t>S2-1901209</t>
  </si>
  <si>
    <t>S2-1901210</t>
  </si>
  <si>
    <t>S2-1901211</t>
  </si>
  <si>
    <t>S2-1901212</t>
  </si>
  <si>
    <t>S2-1901213</t>
  </si>
  <si>
    <t>S2-1901214</t>
  </si>
  <si>
    <t>S2-1901215</t>
  </si>
  <si>
    <t>S2-1901216</t>
  </si>
  <si>
    <t>S2-1901217</t>
  </si>
  <si>
    <t>S2-1901218</t>
  </si>
  <si>
    <t>S2-1901219</t>
  </si>
  <si>
    <t>S2-1901220</t>
  </si>
  <si>
    <t>S2-1901221</t>
  </si>
  <si>
    <t>S2-1901222</t>
  </si>
  <si>
    <t>S2-1901223</t>
  </si>
  <si>
    <t>S2-1901224</t>
  </si>
  <si>
    <t>S2-1901225</t>
  </si>
  <si>
    <t>S2-1901226</t>
  </si>
  <si>
    <t>S2-1901227</t>
  </si>
  <si>
    <t>S2-1901228</t>
  </si>
  <si>
    <t>S2-1901229</t>
  </si>
  <si>
    <t>S2-1901230</t>
  </si>
  <si>
    <t>S2-1901231</t>
  </si>
  <si>
    <t>S2-1901232</t>
  </si>
  <si>
    <t>S2-1901233</t>
  </si>
  <si>
    <t>S2-1901234</t>
  </si>
  <si>
    <t>S2-1901235</t>
  </si>
  <si>
    <t>S2-1901236</t>
  </si>
  <si>
    <t>S2-1901237</t>
  </si>
  <si>
    <t>S2-1901238</t>
  </si>
  <si>
    <t>S2-1901239</t>
  </si>
  <si>
    <t>S2-1901240</t>
  </si>
  <si>
    <t>S2-1901241</t>
  </si>
  <si>
    <t>S2-1901242</t>
  </si>
  <si>
    <t>S2-1901243</t>
  </si>
  <si>
    <t>S2-1901244</t>
  </si>
  <si>
    <t>S2-1901245</t>
  </si>
  <si>
    <t>S2-1901246</t>
  </si>
  <si>
    <t>S2-1901247</t>
  </si>
  <si>
    <t>S2-1901248</t>
  </si>
  <si>
    <t>S2-1901249</t>
  </si>
  <si>
    <t>S2-1901250</t>
  </si>
  <si>
    <t>S2-1901251</t>
  </si>
  <si>
    <t>S2-1901252</t>
  </si>
  <si>
    <t>S2-1901253</t>
  </si>
  <si>
    <t>S2-1901254</t>
  </si>
  <si>
    <t>S2-1901255</t>
  </si>
  <si>
    <t>S2-1901256</t>
  </si>
  <si>
    <t>S2-1901257</t>
  </si>
  <si>
    <t>S2-1901258</t>
  </si>
  <si>
    <t>S2-1901259</t>
  </si>
  <si>
    <t>S2-1901260</t>
  </si>
  <si>
    <t>S2-1901261</t>
  </si>
  <si>
    <t>S2-1901262</t>
  </si>
  <si>
    <t>S2-1901263</t>
  </si>
  <si>
    <t>S2-1901264</t>
  </si>
  <si>
    <t>S2-1901265</t>
  </si>
  <si>
    <t>S2-1901266</t>
  </si>
  <si>
    <t>S2-1901267</t>
  </si>
  <si>
    <t>S2-1901268</t>
  </si>
  <si>
    <t>S2-1901269</t>
  </si>
  <si>
    <t>S2-1901270</t>
  </si>
  <si>
    <t>S2-1901271</t>
  </si>
  <si>
    <t>S2-1901272</t>
  </si>
  <si>
    <t>S2-1901273</t>
  </si>
  <si>
    <t>S2-1901274</t>
  </si>
  <si>
    <t>S2-1901275</t>
  </si>
  <si>
    <t>S2-1901276</t>
  </si>
  <si>
    <t>S2-1901277</t>
  </si>
  <si>
    <t>S2-1901278</t>
  </si>
  <si>
    <t>S2-1901279</t>
  </si>
  <si>
    <t>S2-1901280</t>
  </si>
  <si>
    <t>S2-1901281</t>
  </si>
  <si>
    <t>S2-1901282</t>
  </si>
  <si>
    <t>S2-1901283</t>
  </si>
  <si>
    <t>S2-1901284</t>
  </si>
  <si>
    <t>S2-1901285</t>
  </si>
  <si>
    <t>S2-1901286</t>
  </si>
  <si>
    <t>S2-1901287</t>
  </si>
  <si>
    <t>S2-1901288</t>
  </si>
  <si>
    <t>S2-1901289</t>
  </si>
  <si>
    <t>S2-1901290</t>
  </si>
  <si>
    <t>S2-1901291</t>
  </si>
  <si>
    <t>S2-1901292</t>
  </si>
  <si>
    <t>S2-1901293</t>
  </si>
  <si>
    <t>S2-1901294</t>
  </si>
  <si>
    <t>S2-1901295</t>
  </si>
  <si>
    <t>S2-1901296</t>
  </si>
  <si>
    <t>S2-1901297</t>
  </si>
  <si>
    <t>S2-1901298</t>
  </si>
  <si>
    <t>S2-1901299</t>
  </si>
  <si>
    <t>S2-1901300</t>
  </si>
  <si>
    <t>S2-1901301</t>
  </si>
  <si>
    <t>S2-1901302</t>
  </si>
  <si>
    <t>S2-1901303</t>
  </si>
  <si>
    <t>S2-1901304</t>
  </si>
  <si>
    <t>S2-1901305</t>
  </si>
  <si>
    <t>S2-1901306</t>
  </si>
  <si>
    <t>S2-1901307</t>
  </si>
  <si>
    <t>S2-1901308</t>
  </si>
  <si>
    <t>S2-1901309</t>
  </si>
  <si>
    <t>S2-1901310</t>
  </si>
  <si>
    <t>S2-1901311</t>
  </si>
  <si>
    <t>S2-1901312</t>
  </si>
  <si>
    <t>S2-1901313</t>
  </si>
  <si>
    <t>S2-1901314</t>
  </si>
  <si>
    <t>S2-1901315</t>
  </si>
  <si>
    <t>S2-1901316</t>
  </si>
  <si>
    <t>S2-1901317</t>
  </si>
  <si>
    <t>S2-1901318</t>
  </si>
  <si>
    <t>S2-1901319</t>
  </si>
  <si>
    <t>S2-1901320</t>
  </si>
  <si>
    <t>S2-1901321</t>
  </si>
  <si>
    <t>S2-1901322</t>
  </si>
  <si>
    <t>S2-1901323</t>
  </si>
  <si>
    <t>S2-1901324</t>
  </si>
  <si>
    <t>S2-1901325</t>
  </si>
  <si>
    <t>S2-1901326</t>
  </si>
  <si>
    <t>S2-1901327</t>
  </si>
  <si>
    <t>S2-1901328</t>
  </si>
  <si>
    <t>S2-1901329</t>
  </si>
  <si>
    <t>S2-1901330</t>
  </si>
  <si>
    <t>S2-1901331</t>
  </si>
  <si>
    <t>S2-1901332</t>
  </si>
  <si>
    <t>S2-1901333</t>
  </si>
  <si>
    <t>S2-1901334</t>
  </si>
  <si>
    <t>S2-1901335</t>
  </si>
  <si>
    <t>S2-1901336</t>
  </si>
  <si>
    <t>S2-1901337</t>
  </si>
  <si>
    <t>S2-1901338</t>
  </si>
  <si>
    <t>S2-1901339</t>
  </si>
  <si>
    <t>S2-1901340</t>
  </si>
  <si>
    <t>S2-1901341</t>
  </si>
  <si>
    <t>S2-1901342</t>
  </si>
  <si>
    <t>S2-1901343</t>
  </si>
  <si>
    <t>S2-1901344</t>
  </si>
  <si>
    <t>S2-1901345</t>
  </si>
  <si>
    <t>S2-1901346</t>
  </si>
  <si>
    <t>S2-1901347</t>
  </si>
  <si>
    <t>S2-1901348</t>
  </si>
  <si>
    <t>S2-1901349</t>
  </si>
  <si>
    <t>S2-1901350</t>
  </si>
  <si>
    <t>S2-1901351</t>
  </si>
  <si>
    <t>S2-1901352</t>
  </si>
  <si>
    <t>S2-1901353</t>
  </si>
  <si>
    <t>S2-1901354</t>
  </si>
  <si>
    <t>S2-1901355</t>
  </si>
  <si>
    <t>S2-1901356</t>
  </si>
  <si>
    <t>S2-1901357</t>
  </si>
  <si>
    <t>S2-1901358</t>
  </si>
  <si>
    <t>S2-1901359</t>
  </si>
  <si>
    <t>S2-1901360</t>
  </si>
  <si>
    <t>S2-1901361</t>
  </si>
  <si>
    <t>S2-1901362</t>
  </si>
  <si>
    <t>S2-1901363</t>
  </si>
  <si>
    <t>S2-1901364</t>
  </si>
  <si>
    <t>S2-1901365</t>
  </si>
  <si>
    <t>S2-1901366</t>
  </si>
  <si>
    <t>S2-1901367</t>
  </si>
  <si>
    <t>S2-1901368</t>
  </si>
  <si>
    <t>S2-1901369</t>
  </si>
  <si>
    <t>S2-1901370</t>
  </si>
  <si>
    <t>S2-1901371</t>
  </si>
  <si>
    <t>S2-1901372</t>
  </si>
  <si>
    <t>S2-1901373</t>
  </si>
  <si>
    <t>S2-1901374</t>
  </si>
  <si>
    <t>S2-1901375</t>
  </si>
  <si>
    <t>S2-1901376</t>
  </si>
  <si>
    <t>S2-1901377</t>
  </si>
  <si>
    <t>S2-1901378</t>
  </si>
  <si>
    <t>S2-1901379</t>
  </si>
  <si>
    <t>S2-1901380</t>
  </si>
  <si>
    <t>S2-1901381</t>
  </si>
  <si>
    <t>S2-1901382</t>
  </si>
  <si>
    <t>S2-1901383</t>
  </si>
  <si>
    <t>S2-1901384</t>
  </si>
  <si>
    <t>S2-1901385</t>
  </si>
  <si>
    <t>S2-1901386</t>
  </si>
  <si>
    <t>S2-1901387</t>
  </si>
  <si>
    <t>S2-1901388</t>
  </si>
  <si>
    <t>S2-1901389</t>
  </si>
  <si>
    <t>S2-1901390</t>
  </si>
  <si>
    <t>S2-1901391</t>
  </si>
  <si>
    <t>S2-1901392</t>
  </si>
  <si>
    <t>S2-1901393</t>
  </si>
  <si>
    <t>S2-1901394</t>
  </si>
  <si>
    <t>S2-1901395</t>
  </si>
  <si>
    <t>S2-1901396</t>
  </si>
  <si>
    <t>S2-1901397</t>
  </si>
  <si>
    <t>S2-1901398</t>
  </si>
  <si>
    <t>S2-1901399</t>
  </si>
  <si>
    <t>S2-1901400</t>
  </si>
  <si>
    <t>S2-1901401</t>
  </si>
  <si>
    <t>S2-1901402</t>
  </si>
  <si>
    <t>S2#130</t>
  </si>
  <si>
    <t xml:space="preserve">QoS and PCC Maintenance </t>
  </si>
  <si>
    <t xml:space="preserve">Non-3GPP Access Maintenance </t>
  </si>
  <si>
    <t xml:space="preserve">IMS and IMS-Related Maintenance </t>
  </si>
  <si>
    <t xml:space="preserve">Release 15 and future releases </t>
  </si>
  <si>
    <t xml:space="preserve">Common Access Control, RM and CM functions and procedure flows </t>
  </si>
  <si>
    <t xml:space="preserve">3GPP access specific functionality and flows </t>
  </si>
  <si>
    <t xml:space="preserve">Specific services support  </t>
  </si>
  <si>
    <t>Architecture enhancements for 3GPP support of advanced V2X services (eV2XARC)</t>
  </si>
  <si>
    <t>Wireless and Wireline Convergence for the 5G system architecture (5WWC)</t>
  </si>
  <si>
    <t>Access Traffic Steering, Switch and Splitting support in the 5G system architecture (ATSSS)</t>
  </si>
  <si>
    <t>Cellular IoT support and evolution for the 5G System (CIoT_5G)</t>
  </si>
  <si>
    <t>Enablers for Network Automation for 5G (eNA)</t>
  </si>
  <si>
    <t>Enhancing Topology of SMF and UPF in 5G Networks (ETSUN)</t>
  </si>
  <si>
    <t>Enhancement to the 5GC Location Services (eLCS)</t>
  </si>
  <si>
    <t>5GS Enhanced support of Vertical and LAN Services (Vert_LAN)</t>
  </si>
  <si>
    <t>Study on System enhancements for Provision of Access to Restricted Local Operator Services by Unauthenticated UEs (PARLOS_SA2)</t>
  </si>
  <si>
    <t>Enhancements to the Service-Based 5G System Architecture (eSBA)</t>
  </si>
  <si>
    <t>Enhancement of URLLC supporting in 5GC (5G_URLLC)</t>
  </si>
  <si>
    <t>Enhancement of Network Slicing (eNS)</t>
  </si>
  <si>
    <t>Single radio voice continuity from 5GS to 3G (5G-SRVCC)</t>
  </si>
  <si>
    <t xml:space="preserve">New and Revised Work Items, Cover sheets for completed work items, TEI16 proposals </t>
  </si>
  <si>
    <t>(Please do not submit documents directly to this agenda item.)</t>
  </si>
  <si>
    <t>There are no restrictions on the use of TEIx Category F CRs for maintenance. Use the original WI Code for features maintained for the release in which the feature is introduced, and ‘TEIx, &lt;original feature WI Code&gt;’ for maintaining the feature in subsequent releases. Use TEIx as Rel-12 or Rel­‑13 Category F CRs is acceptable, e.g. “TEI13, QoS_SSL” or “TEI12, LIPA_SIPTO”. Alignment CRs to features led by other working groups should be introduced using ‘TEIx, &lt;WI Code of feature&gt;’ or the original WI Code of the feature.</t>
  </si>
  <si>
    <t>There will be prioritisation of essential open or missing items where some resolution is still needed for specifying a complete, operational phase 1 5G system within the scope defined by the WI objectives. In addition tdocs by four or more author companies will be handled with priority, which is further prioritization within each category of “essential issues” and “other issues”. The rapporteurs maintain a list of those essential open or missing items to also help to focus already during the meeting preparations. For any tdocs that contain some selection or decision proposals or a longer discussion part please include a summary of about one page in maximum, unless the total discussion part of the tdoc is not much larger. If your tdoc is suitable for handling via email (email approval), e.g. editorial or small corrections, please indicate this in the abstract.</t>
  </si>
  <si>
    <t xml:space="preserve"> High level function descriptions that don’t fit under any of the other, more specific agenda items. Reference models.</t>
  </si>
  <si>
    <t xml:space="preserve"> 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6.5.7 or 6.5.10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</si>
  <si>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</si>
  <si>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</si>
  <si>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t>
  </si>
  <si>
    <t>Draft Report of SA WG2 meeting #129BIS</t>
  </si>
  <si>
    <t>3GU TD Allocation: Tuesday, 15 January 2019 15:00 UTC / 16:00 (CET)</t>
  </si>
  <si>
    <t>Draft Report of meeting #129BIS for approval</t>
  </si>
  <si>
    <t>Draft Agenda for SA WG2#130</t>
  </si>
  <si>
    <t>It has come to the attention of CT WG1 that ISO TC204 WG16 sent an LS on 'Liaison Request between TSG SA &amp; ISO TC204 WG16' to SA requesting information on the following points: - Definition of 'V2X message family' and 'L3 protocol data unit types'. We understand that we can refer to C51 specification TS 24.386, but a diagram or map would be helpful Since TS 24.386 is within CT WG1's remit, CT WG1 would like to provide SA with the following information as input into SA's answer to ISO TC204 WG16. {...}</t>
  </si>
  <si>
    <t>CT WG1 thanks RAN WG3 (R3-187235/C1-188492) for their LS on inclusion of selected PLMN into the complete message. CT WG1 has discussed and solved this issue of mismatch between UE and AMF on selected PLMN ID, by introducing a trigger for registration procedure when UE enters a shared network cell belonging to EPLMN in INACTIVE state. The attached CR C1-188534 is agreed.</t>
  </si>
  <si>
    <t>CT WG1 noticed that in TS 23.501 the definition for 'Emergency Registered' is applicable only if the registration for emergency services is initiated when in limited service state. TS 23.501: 'Emergency Registered: A UE is considered Emergency Registered over an Access Type in a PLMN when in limited service state and registered for emergency services only over this Access Type in this PLMN.' CT WG1 would like to highlight that the initial registration for emergency services can be initiated also from states other than limited service state e.g. from 5GMM-DEREGISTERED.ATTEMPTING-REGISTRATION state. The UE enters to 5GMM-DEREGISTERED.ATTEMPTING-REGISTRATION state when normal initial registration to the PLMN is rejected due to general NAS level mobility management congestion control and MM back-off timer T3346 is started. In this state the UE camps normally in the cell (i.e. not in limited service) and normal cell reselection process applies. The normal initial registration procedure can be started when timer T3346 expires, but while the timer is running the UE is allowed to perform initial registration for emergency services. For the reasons above CT WG1 has agreed TS 24.501 CR#0435rev5 in Tdoc C1-188587 making correction to the definition of 'Registered for emergency services' removing its limitation to registration from limited service state only (please find the CR attached). Action: CT WG1 kindly asks SA WG2 to take above scenario into consideration, to give feedback if needed and to adjust requirements in TS 23.501 accordingly.</t>
  </si>
  <si>
    <t>CT WG1 observed below SA WG3 description in TS 33.501 subclause 6.12.3 to mandate the AMF to allocate a new 5G-GUTI: 'Upon receiving Registration Request message of type 'initial registration' or 'mobility registration update' from a UE, the AMF shall send a new 5G-GUTI to the UE in Registration Accept message. Upon receiving network triggered Service Request message from the UE (i.e., Service Request message sent by the UE in response to a Paging message), the AMF shall use a UE Configuration Update procedure to send a new 5G-GUTI to the UE. This UE Configuration Update procedure shall be used before the current NAS signalling connection is released, i.e., it need not be a part of the Service Request procedure because doing so delays the Service Request procedure.' The above green text restricts the AMF to only include the new 5G-GUTI in the Registration Accept message. However, it is CT WG1's understanding that while it can be mandatory for the AMF to allocate a new 5G-GUTI during the registration procedure with Registration Request message of type 'initial registration' or 'mobility registration update', the AMF is also allowed to use another means to allocate and send a new 5G-GUTI to the UE. As an example, this can be done by initiating a UE Configuration Update procedure and include the new 5G-GUTI in the Configuration Update Command message before sending the Registration Accept message. Hence, CT WG1 kindly requests SA WG3 to update their specification to mandate the AMF sending a new 5G-GUTI to the UE during the registration procedure rather than in the Registration Accept message, upon receiving the Registration Request message of type 'initial registration' or 'mobility registration update' from a UE. Furthermore, the above yellow text only covers the network triggered service request procedure triggered by the paging for a UE in 5GMM-IDLE mode over 3GPP access while the network triggered service request procedure can be also triggered by notification procedure as below: (1) The UE is in 5GMM-CONNECTED mode over non-3GPP access and in 5GMM-IDLE mode over 3GPP access when the UE is not in MICO mode. (2) The AMF decides to send a NOTIFICATION message over non-3GPP access to the UE instead of paging the UE over 3GPP access. (3) The UE initiates a service request procedure over 3GPP access as response to the AMF. It is noteworthy that in step (2) the AMF can decide to page UE instead of sending a NOTIFICATION message over non-3GPP access even if the UE is in 5GMM CONNECTED mode over non-3GPP access. Question: CT WG1 would like to check with SA WG3 that during the network triggered service request procedure triggered by the notification procedure, is the AMF mandated to allocate a new 5G-GUTI to the UE as well?</t>
  </si>
  <si>
    <t>CT WG1 would like to thank SA WG2 for providing answers to CT WG1's questions and the discussion point in addition. CT WG1 discussed 'possible ways to more efficiently provision the Configured NSSAIs to the UE, e.g. by letting the UE be aware whether equivalent PLMNs share the slicing configuration as the serving PLMN (which may or may not be the case)' and whether to progress this. CT WG1 decided to not progress this in Rel-15. Action: CT WG1 asks SA WG2 to take the above decision into account for its further work.</t>
  </si>
  <si>
    <t>CT WG1 discussed stage-3 solution for ensuring that the SMF is informed about changed 3GPP PS data off UE status when DNN based congestion control, S-NSSAI only based congestion control or S-NSSAI+DNN based congestion control are applied. In such case, the UE sends an UL NAS TRANSPORT message carrying a PDU SESSION MODIFICATION REQUEST message containing the 3GPP PS data off UE status PCO parameter indicating the changed 3GPP PS data off UE status. CT WG1 identified that, when the AMF applies DNN based congestion control, S-NSSAI only based congestion control or S-NSSAI+DNN based congestion control, such PDU SESSION MODIFICATION REQUEST message would not be delivered from the AMF to the SMF since: - the AMF does not inspect the 5GSM message received from the UE; and - the request type provided by the UE to the AMF so far does not distinguish such type of PDU SESSION MODIFICATION REQUEST message from other types of PDU SESSION MODIFICATION REQUEST messages. Question: CT WG1 would like to ask SA WG2 whether a PDU SESSION MODIFICATION REQUEST message containing the 3GPP PS data off UE status PCO parameter indicating the changed 3GPP PS data off UE status needs to be delivered from the AMF to the SMF, even when the AMF applies DNN based congestion control, S-NSSAI only based congestion control or S-NSSAI+DNN based congestion control. Action: CT WG1 would like to ask SA WG2 to answer the question above and update SA WG2 technical specifications, if deemed necessary.</t>
  </si>
  <si>
    <t>CT WG4 has observed a misalignment of Stage 2 requirement with Stage 3 realization for AMF to inform EPS interworking with N26 interface support to SMF. SA WG2 considers AMF to return a negative response to SMF via EBI assignment service operation to implicitly inform SMF that N26 is not supported, as specified in clause 5.17.2.3.1 of TS 23.501: When an AMF in a serving PLMN that does not support 5GS-EPS interworking procedures with N26 interface receives a request to allocate an EBI(s) for a QoS Flow(s) from a PGW-C+SMF, it shall not provide the EBI(s) but reject the EBI allocation request with a specific rejection cause. This is considered an explicit indication by SMF that 5GS-EPS interworking procedures with N26 interface are not supported in the serving PLMN. CT WG4 defines AMF to inform SMF the of N26 interface support for EPS interworking directly during PDU session context setup and update service operation, as in TS 29.502 v15.1.0, the epsInterworkingInd parameter in SmContextCreateData and SmContextUpdateData reads as: When present, this IE shall indicate whether the PDU session may possibly be moved to EPS and whether N26 interface to be used during EPS interworking procedures. The AMF may derive the value of the indication from different sources, like UE radio capabilities (e.g. 'S1 mode supported'), UE subscription data (e.g. 'Core Network Type Restriction to EPC) and configurations. CT WG4 has chosen the above stage 3 solution for the following reasons: 1. It saves network traffic from unnecessary EBI assignment service operation invocations by the SMF to the AMF, when N26 interface is not supported for EPS interworking. 2. The SA WG2 alternative requires the SMF to derive that N26 is not supported from the receipt of a negative response during an EBI assignment procedure. The SMF may not be able then to discover that N26 becomes supported when N26 is enabled in the PLMN, unless the SMF periodically initiates EBI assignment procedures; and 3. As a general protocol design principle, negative responses are intended for abnormal cases. Using negative responses to derive a particular configuration within a PLMN for normal procedures is not preferred in general. Action: CT WG4 kindly asks SA WG2 group to provide feedback if there is any problem with the stage 3 solution specified by CT WG4, and to possibly consider aligning stage 2 if necessary.</t>
  </si>
  <si>
    <t>TSG RAN discussed briefly the LS on 'System enhancements for Provision of Access to Restricted Local Operator Services by Unauthenticated UEs', and with the understanding this is related to E-UTRA/EPC would like to provide the following feedback for the questions raised: - Addition of RLOS broadcast information: TSG RAN expects the additional RLOS in system information broadcast to be relatively straightforward if further radio related procedures are not impacted - Addition of RRC establishment cause for RLOS for congestion control and MME selection. TSG RAN noted that the number of spare cause value and spare bits in LTE connection set up procedure is very limited and thus more discussion would be required in RAN WG2 to fully answer the feasibility of adding additional information. There was no support to use the remaining spare bits for this feature. - For RAN WG2 to be able to response to this in further details, more information from SA WG2 would be needed. Action: TSG RAN kindly asks S2 to take this LS into account and RAN WG2 and RAN WG3 groups to provide further feedback on whether impacts from PARLOS feature to RAN are feasible.</t>
  </si>
  <si>
    <t>As part of the Rel.16 work on V2XAPP, SA WG6 has agreed to the following V2X application enabler procedures which require enhancements to SCEF T8 APIs: a. Network situation and QoS monitoring and reporting b. Communicating of service requirements from V2X AS and related reporting The procedures are available in Annex A.1, A.2 and A.3 of TS 23.286 v0.1.0 (see attachment). SA WG6 kindly asks SA WG2 to provide the required support for these procedures in specifications for SCEF in Release 16. Action: SA WG6 asks SA WG2 to take the above into consideration.</t>
  </si>
  <si>
    <t>The MBMS/GCSE feature of EPS has been very important for enabling group communications for Mission Critical services and has offered benefits over similar unicast based mechanisms. As part of the ongoing study of FS_MCOver5GS, SA WG6 is currently analysing the gaps for enabling Mission Critical services over 5GS. It has identified that multicast/broadcast mechanisms enabling group communications are lacking in 5GS, creating one of the key gaps to enable Mission Critical services over 5GS. SA WG6 believe that the lack of support of multicast in 5GS will make it difficult to fulfil the KPIs for Mission Critical services in the operational conditions as listed in the scalability guide in 3GPP TS 22.179. For that reason addition of support of multicast/broadcast enablers in 5GS would have high added value in allowing Mission Critical users to benefit from full 5G deployments.</t>
  </si>
  <si>
    <t>LS from GSMA 5GJA: User Plane Security for 5GC Roaming</t>
  </si>
  <si>
    <t>GSMA 5GJA (5GJA05_118)</t>
  </si>
  <si>
    <t>Description: 5GJA welcomes the Release 15 specifications for the SEPP in 3GPP to protect the HTTP-based signalling via the N32 reference point between VPMN and HPMN when both PMNs are using the service-based 5G Core Network. Based on discussion in 5GJA#5 on 7th November 2018, 5GJA also sees a need for security enforcement between UPFs in the VPMN and HPMN via the N9 reference point, to protect the PMN core network. This applies to the Roaming 5G System architecture - Home Routed scenario. The PMN needs to distinguish valid incoming traffic on N9 that belongs to a successfully initiated subscriber session through N32, from any other traffic, where the PMN would only accept the former. 5GJA expects that a solution is flexible enough to allow different levels of protection, ranging from no protection at all, to providing only integrity protection, and to providing integrity protection and confidentiality. Any solution proposed, must take into account impacts to processing capabilities and end-to-end delay. Without N9 security policy enforcement being implemented, the GTP-U tunnels will be exposed to the IPX data roaming transport solutions contravening GSMA guidelines, putting PMNs core at risk. Currently, GSMA PRD's IR.77, IR.88, FS.20 and IR.34 require 'application aware' security policy enforcement for International Roaming using IPX and for MVNO/MVNE use cases that involve direct connection. Action: TSG SA and its associated working groups SA WG2 and SA WG3 are kindly requested to provide feedback on the requirements to deliver security enforcement on the N9 reference point, and also when such specifications providing a solution will be made available.</t>
  </si>
  <si>
    <t>Scott M Bailey</t>
  </si>
  <si>
    <t>LS from CT WG1: LS on questions from ISO TC204 WG16 regarding V2X message family and L3 protocol data unit types</t>
  </si>
  <si>
    <t>CT WG1 (C1-188592)</t>
  </si>
  <si>
    <t>eV2XARC</t>
  </si>
  <si>
    <t>Lena Chaponniere</t>
  </si>
  <si>
    <t>CT WG1 (C1-188593)</t>
  </si>
  <si>
    <t>LS from CT WG1: LS on emergency registration from states other than limited service state</t>
  </si>
  <si>
    <t>CT WG1 (C1-188920)</t>
  </si>
  <si>
    <t xml:space="preserve">LS from CT WG1: LS on new 5G-GUTI allocation </t>
  </si>
  <si>
    <t>CT WG1 (C1-188921)</t>
  </si>
  <si>
    <t>Lin Shu</t>
  </si>
  <si>
    <t>LS from CT WG1: LS on protection of initial NAS messages</t>
  </si>
  <si>
    <t>CT WG1 (C1-188925)</t>
  </si>
  <si>
    <t>CT WG1 thanks TSG SA for their LS on the guidance on initial NAS message protection. CT WG1 would like to inform TSG SA about the following CT WG1 work progress on initial NAS message protection in Release 15: - the necessary changes ensuring that minimal information is sent in the clear at the NAS layer have been concluded in accordance with SA WG2 and SA WG3. The detailed CT WG1 agreements on initial NAS message protection can be found in the attached documents. CT WG1 will update its specification accordingly if further stage 2 requirements arise.</t>
  </si>
  <si>
    <t>LS from CT WG1: Reply LS on the applicability of service area restriction and NSSAIs to EPLMNs</t>
  </si>
  <si>
    <t>CT WG1 (C1-188926)</t>
  </si>
  <si>
    <t>LS from CT WG1: LS on 3GPP PS data off and congestion control applied by AMF</t>
  </si>
  <si>
    <t>CT WG1 (C1-188927)</t>
  </si>
  <si>
    <t>LS from CT WG1: Reply LS on Routing ID</t>
  </si>
  <si>
    <t>CT WG1 (C1-188979)</t>
  </si>
  <si>
    <t>CT WG1 thanks SA WG3, TSG CT and SA WG2 for their LS on Routing ID. CT WG1 has agreed stage 3 solution in CR C1-188946. Action: CT WG1 kindly asks SA WG3 and SA WG2 to take the CT WG1 agreements into account.</t>
  </si>
  <si>
    <t>Jennifer Liu</t>
  </si>
  <si>
    <t>LS from CT WG3: LS on AM Policy Control support for Emergency Registration</t>
  </si>
  <si>
    <t>CT WG3 (C3-187719)</t>
  </si>
  <si>
    <t>According to TS 23.502, clause 4.2.2.2, step 16, AM policy control for Emergency Registration is not required: 16. [Optional] new AMF performs an AM Policy Association Establishment as defined in clause 4.16.1.2. For an Emergency Registration, this step is skipped. As a consequence of this requirement, CT WG3 understanding is that the Npcf_AMPolicyControl service only applies to normally registered users, and therefore, the Npcf_AMPolicyControl_Create service operation would only require the SUPI as mandatory input parameter. There would be then no scenario that requires the PEI as mandatory input. However TS 23.502, clause 5.2.5.2.2, includes some contradicting text: 5.2.5.2.2 Npcf_AMPolicyControl_Create service operation … Inputs, Required: SUPI (or PEI in case of emergency PDU Session without SUPI). CT WG3 has decided that the PEI is not a mandatory parameter for the Npcf_AMPolicyControl_Create service operation and has agreed on the corresponding CR. Action: CT WG3 kindly asks SA WG2 to align with CT WG3 decision and to amend stage 2 specifications accordingly.</t>
  </si>
  <si>
    <t>Fuencisla García</t>
  </si>
  <si>
    <t>LS from CT WG4: Clarification request on NF authorization in UE Reachability Notification Request procedure</t>
  </si>
  <si>
    <t>CT WG4 (C4-188603)</t>
  </si>
  <si>
    <t>C4-188044 was submitted at CT WG4#87 but not concluded. It aimed at specifying the stage 3 required changes to TS 29.503 to allow the UDM informing the AMF of the identities of the Network Functions that are authorized to request notifications on this UE's reachability (steps 0a or 0b of UE Reachability Notification Request procedure defined in TS23.502, sub-clause 4.2.5.2). During the discussions, concerns were raised by some delegates whether this procedure is needed at all. Some delegates considered that it is redundant as OAUTH2.0 mechanism defined in TS 33.501 already provides a framework for Authorization of NF service access. In addition, it was commented that the FQDN is not a suitable identity for NF authorization as an HTTP client (in opposition to a Diameter one) doesn't set any origin identity such as a FQDN when sending a request to an HTTP server. The NF Instance Id of the NF Service Consumer is the primary identity for an NF when registering in the NRF and when requesting an OAUTH2.0 token. Action: CT WG4 kindly asks SA WG2 group to: - Clarify the use cases or the service layer consideration for the procedure of UDM providing authorized NF list (steps 0a or 0b of UE Reachability Notification Request procedure defined in TS23.502, sub-clause 4.2.5.2) and AMF using such list for subsequent authorization check, and - Confirm that the authorisation framework defined in TS 33.501 is not sufficient for authorizing NF to request UE's reachability. - If so, confirm that the list of the identities of the authorized Network Functions is a subscriber specific parameter and therefore is part of subscription information that may be stored in the UDR. - If so, remove the FQDN as a possible NF identity in TS 23.502, clause 4.2.5.2.</t>
  </si>
  <si>
    <t>Laurent Dubesset</t>
  </si>
  <si>
    <t>LS from CT WG4: LS on EPS Interworking Indication with N26 support</t>
  </si>
  <si>
    <t>CT WG4 (C4-188612)</t>
  </si>
  <si>
    <t>Yunjie Lu</t>
  </si>
  <si>
    <t>LS from ETSI ISG MEC: Information on MEC work on 5G</t>
  </si>
  <si>
    <t>ETSI ISG MEC (MEC(18)000529r1)</t>
  </si>
  <si>
    <t>ETSI ISG MEC (Industry Specification Group for Multi-access Edge Computing) is the home of technical standards for edge computing. The group has already published a set of specifications focusing on management and orchestration (MANO) of MEC applications, application enablement API framework, service Application Programming Interfaces (APIs) and the User Equipment (UE) application API. For your consideration, the list of the specifications that have been completed in ETSI ISG MEC is published by ETSI and available at the following link: http://www.etsi.org/technologies-clusters/technologies/multi-access-edge-computing. Furthermore, support for edge computing is a feature in 5G system (23.501), and SA WG5 has recently started a Study on the management aspects of edge computing (28.803). Accordingly, we would like to call your attention to the following: - ETSI white paper has been recently published on 'MEC in 5G networks'. The paper is illustrating and explaining ways to deploy and integrate MEC in the 5G system. The emphasis of the document is on the opportunities for MEC to benefit from the edge computing enablers of the 5G system specification, and for 3GPP ecosystem to benefit from the MEC system and its APIs as a set of complementary capabilities to enable applications and services environments in the edge of mobile networks Link here: https://www.etsi.org/images/files/ETSIWhitePapers/etsi_wp28_mec_in_5G_FINAL.pdf - ETSI ISG MEC has started a Work Item (DGR/MEC-0031) on 'MEC 5G integration'. The deliverable produced will document the key issues and solutions for MEC integration in 5G networks. It will be a technical report, identifying also possible gaps and any missing functionality. Link here: https://portal.etsi.org/webapp/WorkProgram/Report_WorkItem.asp?WKI_ID=56729. Action: The ETSI ISG MEC kindly requests 3GPP to consider the provided references in their work on Edge Computing.</t>
  </si>
  <si>
    <t>Alex Reznik</t>
  </si>
  <si>
    <t>LS from TSG RAN: LS on PARLOS RAN impacts</t>
  </si>
  <si>
    <t>TSG RAN (RP-182843)</t>
  </si>
  <si>
    <t>PARLOS_SA2</t>
  </si>
  <si>
    <t>Antti Toskala</t>
  </si>
  <si>
    <t>LS from TSG RAN: LS on enablers for group communications in 5GS</t>
  </si>
  <si>
    <t>TSG RAN (RP-182875)</t>
  </si>
  <si>
    <t>FS_MCOver5GS</t>
  </si>
  <si>
    <t>TSG RAN discussed the support of multicast/broadcast mechanisms in 5GS from RAN perspective. Multicast/broadcast in NR over Uu has been discussed in RAN but is not part of the Release 16 work program. The LTE/E-UTRAN based multicast/broadcast solution exists since Release 9. In LTE, there has not been activity to enable multicast/broadcast with 5G core, since understanding in TSG RAN side has been that such a functionality is not supported by 5G core network. Although architecture option 5 supports LTE connected to 5GC, there is no ongoing work to enable connecting LTE based eMBMS to 5G core.</t>
  </si>
  <si>
    <t xml:space="preserve">LS from TSG RAN: Reply LS on RAN related parameters collected from UE </t>
  </si>
  <si>
    <t>TSG RAN (RP-182897)</t>
  </si>
  <si>
    <t>eNA</t>
  </si>
  <si>
    <t>TSG RAN would like to thank SA WG2 for the LS [S2-1813378] sent to RAN WG2 &amp; RAN WG3, which was handled at RAN#82 on request of the SA and SA WG2 chairmen in order to provide an early answer for those studies in SA WG2 which depend on replies of RAN WG2. At RAN#82 some RAN WG2 experts quickly discussed the question raised by SA WG2 and thus RAN would like to provide the following answer to SA WG2's question to accelerate the related work: Question: '…, if RAN can retrieve the 'UE out-of coverage entries' information from UE.' Answer: For LTE UE the concept of Minimisation of Drive Test (MDT) exists since Rel-10, which allows the RAN (eNB) on request from the MME or O&amp;M to configure a UE to perform either measurements in connected mode with immediate measurement reporting to the eNB while in RRC connected mode ('immediate MDT'), and also allows the UE to store measurements performed in idle mode and reporting once a new RRC connection is established by the UE ('logged MDT'). Details can be found in the MDT stage-2 TS 37.320. For NR this MDT functionality has not yet been defined as part of Rel-15, but a Rel-16 SI on 'RAN-centric Data Collection and Utilization for LTE and NR' [RP-182105] has been approved at RAN#80. This SI aims to study how to define the missing SON/MDT functionality for NR, taking LTE as a baseline for the measurement collection and reporting. In conclusion it can be confirmed from RAN (on behalf of RAN WG2/3), that the LTE logged MDT functionality, with some (possible) enhancements, could in principle be used as a basis to log and retrieve 'out-of-coverage entries' from the UE. For NR similar functionality is currently under study for Rel-16. Action: TSG RAN kindly informs SA WG2 that the requested functionality is available in LTE as part of MDT and may be added to NR in Rel-16 timeframe. The exact details of the solutions should be discussed directly between SA WG2 and RAN WG2/RAN WG3.</t>
  </si>
  <si>
    <t>Axel Klatt</t>
  </si>
  <si>
    <t>LS from SA WG6: LS response on API invoker onboarding</t>
  </si>
  <si>
    <t>SA WG6 (S6-181848)</t>
  </si>
  <si>
    <t>CAPIF</t>
  </si>
  <si>
    <t>Basavaraj Pattan</t>
  </si>
  <si>
    <t>LS from SA WG6: LS on SCEF support for V2XAPP procedures</t>
  </si>
  <si>
    <t>SA WG6 (S6-181849)</t>
  </si>
  <si>
    <t>V2XAPP</t>
  </si>
  <si>
    <t>Niranth Amogh</t>
  </si>
  <si>
    <t>LS from SA WG6: LS on enablers for group communications in 5GS</t>
  </si>
  <si>
    <t>SA WG6 (S6-181865)</t>
  </si>
  <si>
    <t>Kees Verweij</t>
  </si>
  <si>
    <t>C:\Meetings\SAWG2\TSGS2_130_Kochi\_Orig_Fmt</t>
  </si>
  <si>
    <t>C:\Meetings\SAWG2\TSGS2_130_Kochi\Docs</t>
  </si>
  <si>
    <t>15/01/2019: 16:00</t>
  </si>
  <si>
    <t>C:\Meetings\SAWG2\TSGS2_130_Kochi\CRs</t>
  </si>
  <si>
    <t>LS from BBF: Response to 3GPP SA2 liaison S2-1810989 on 'Reply LS on devices behind 5G-RG accessing the 5GC'</t>
  </si>
  <si>
    <t>BBF (LIAISE-266)</t>
  </si>
  <si>
    <t>Dear colleagues, BBF would like to confirm the assumptions on '5GC managed devices' SA WG2 provided to SA WG3-LI in SA WG2's reply liaison (S2-1810989). We do not have additional considerations or clarifications to share at this point in time. We look forward to our continued cooperation and fruitful exchange. Sincerely, Lincoln Lavoie, Broadband Forum Technical Committee Chair</t>
  </si>
  <si>
    <t>LS from BBF: Response to 3GPP SA WG2 liaison S2-1812643</t>
  </si>
  <si>
    <t>BBF (LIAISE-275)</t>
  </si>
  <si>
    <t>Dear colleagues, We are pleased with the results of your study work liaised to us in S2-1812643. We are still reviewing the material but we do note two omissions that are of concern. From our liaison LIAISE-245 these are: 3. Addressing support for bridged RGs (see section 6.4; section 10.4 in SD-420 release 3) And item 'a' of 6. Additional addressing aspects (see section 6.4; section 10.4; section 14.2 in SD420 release 3) a. Dynamically assigned subnets behind a routed FN or 5G RG b. Statically assigned 'framed routes' Item 3 being necessary for the support of bridged FN-RGs and 5G-RGs and was a BBF requirement independent of other 'asks' in LIAISE-245. Item 6a being necessary for the support of routed FN-RGs and 5G-RGs. These capabilities are considered essential in the release 16 timeframe. Can you advise as to the status of this items with respect to ongoing work? We will continue to review TS23.716 and will provide additional feedback as soon as possible. We would also like to advise that we have commenced normative work. We will be monitoring 3GPP_BBF_FMC@LIST.ETSI.ORG as we suspect further clarifications and discussions will ensure. We look forward to our continued cooperation and fruitful exchange. Sincerely, Lincoln Lavoie, Broadband Forum Technical Committee Chair</t>
  </si>
  <si>
    <t>LS from BBF: Response to 3GPP SA WG2 on FN-RG authentication</t>
  </si>
  <si>
    <t>BBF (LIASE-274)</t>
  </si>
  <si>
    <t>Dear colleagues, We are pleased to provide additional information on the answers from SA WG2 provided in S2-1812601. Question 1: Is Scenario 2 in TR 23.716 (FN-RG connected to 5GC via W-5GAN) still considered a valid scenario for the SA WG2 study on Wireless and Wireline Convergence (Rel-16), i.e. has SA WG2 concluded to include this scenario in the normative work? BBF Reply: Yes, this is considered an essential scenario to be supported for wireline networks. Question 2: Is the FN-RG allowed to connect to an operator's network even though the FN-RG does not have any valid 3GPP credentials? Who makes the decision (e.g. the 3GPP operator or broadband service provider)? BBF Reply: FN-RG is a legacy RG which does not support IMSI and it is required to be able to connect to an operator's network. BBF recommends that : o The SUPI requirement is applicable to a FN-RG which is accessing to 5GC for providing a Public service, i.e. public network scenario, which does not support UICC/IMSI o The access network (under BBF responsibility) will perform the authentication of the FN-RG with a procedure that BBF is defining. o The E2E solution shall ensure that the FN-RG that is accessing 5GC is duly authenticated Question 3: Are there any interfaces between 5GC and broadband 'core network', such as AAA server of the Broadband network, that could be relevant to security? BBF Reply: we confirm that there is no interface between AAA server and network element in 5GC. Whether AAA is present it is assumed to interact only with entity in Broadband network (W-5GAN). In case of interworking scenario, the N1 interface is assumed to be terminated in Access Network node (AGF or FMIF) which is acting on behalf of the FN-RG. Question 4: Is the authentication of the FN-RG within the remit of SA WG3 or BBF, or both? BBF Reply: The FN-RG is connected over the wireline access network and the Access Node ( AGF or FMIF). However, FN-RG does not support N1, so the AGF or FMIF acts as end point of N1 on behalf of the FN-RG. BBF would like to point out that the interactions within the W-5GAN network between the FN-RG and the AGF or FMIF has constraints which cannot be changed and that needs to be taken into consideration during the specification phase, but from other hand BBF understand the security requirements for the 5G network. so BBF would kind ask SA WG3 to take into consideration the current solution in clause 7.8 of SD-420v3 and provided comments. BBF looks forward to collaboration with SA WG3 for the definition of a solution that satisfies our mutual requirements. Question 5: What is the current status of Scenario 2, including the solutions related to Scenario 2? Are there any conclusions on the solutions? BBF Reply: The FMIF is supposed to interact with AAA, but the details will be specified during normative phase. Question 6: Is it correct that Scenario 2 only covers the non-roaming case? BBF Reply: The roaming scenario is under consideration and addressed in SD-420v3 clauses 6.12 and 7.12. It requires further considerations during the normative phase in particular for Line ID, requirement of supporting the identification of subscriber and operators involved in the roaming/wholesale case. Question 7: What is the current status of identifiers to be used for 5GC access in the context of Wireless and Wireline Convergence in scenario 2, e.g. related to using the line id? Are there any other kind of IDs that can be used in FN-RG authentication other than the line ID? BBF reply: see answers to Q2 and Q6. We would like SA WG3 to consider the above answers and to provide further feedback. We look forward to continued cooperation and fruitful exchange on the security aspects. Sincerely, Lincoln Lavoie, Broadband Forum Technical Committee Chair</t>
  </si>
  <si>
    <t>Alexander SAYENKO</t>
  </si>
  <si>
    <t xml:space="preserve">LS from TSG SA: Reply LS on ISO 17515-3 comment resolution </t>
  </si>
  <si>
    <t>TSG SA (SP-181228)</t>
  </si>
  <si>
    <t>TSG SA would like to thank ISO TC204 WG16 for their LS on ISO 17515-3 comment resolution. Regarding the questions from ISO TC204 WG16, TSG SA would like to provide the following answers: {...}</t>
  </si>
  <si>
    <t>LS from ETSI TC LI: Reporting All Cell IDs in 5G</t>
  </si>
  <si>
    <t>ETSI TC LI (LI(18)R45019r1)</t>
  </si>
  <si>
    <t>Lawful Interception standards have provided for the reporting of the location of a target of interception, if lawfully authorized, since 2G standards were developed. 3G systems and 4G systems continued to support this requirement and at a minimum were able to report the Cell Id of the respective 2G, or 3G, or 4G Cell to which the target (UE) was attached and utilizing for mobile services. With Dual/Multi Connectivity the UE will be attached to two or more cells, but only the master cell ID is reported to the core network. This means that the secondary cell id(s) to which the UE is actually attached is not currently known to the core network. In case of multi-connectivity, the handover information (e.g., change of secondary cell ID) is also not transmitted to the core network. For LI purposes, the requirement is for the service provider to report the cell ID(s) to which the UE is actually attached, i.e., the secondary cell ID(s) as well as the master cell ID, for mobile services (e.g., internet access services, VoNR). This requirement is not currently fulfilled for Dual/Multi Connectivity. ETSI TC LI is kindly requesting 3GPP to develop a mechanism to ensure that the all serving cells (including the secondary cell ID(s) and the master cell ID of the cell(s)) attached to by a UE are available to the core network.</t>
  </si>
  <si>
    <t>Gerald McQuaid</t>
  </si>
  <si>
    <t>ETSUN</t>
  </si>
  <si>
    <t>Introduction of support of multiple EATF instances in Emergency SRVCC procedures</t>
  </si>
  <si>
    <t>FS_UDICOM proposed conclusions</t>
  </si>
  <si>
    <t>Proposed conclusions to conclude FS_UDICOM</t>
  </si>
  <si>
    <t>Editorial - adding text to some figures</t>
  </si>
  <si>
    <t>Vertical_LAN</t>
  </si>
  <si>
    <t>15.4.1</t>
  </si>
  <si>
    <t>ATSSS</t>
  </si>
  <si>
    <t>5G_eSBA</t>
  </si>
  <si>
    <t>23.501 CR0732: ETSUN - Architecture conclusion</t>
  </si>
  <si>
    <t>23.502 CR0864: ETSUN - KI#5 AF influence</t>
  </si>
  <si>
    <t>23.501 CR0733: Slice interworking HR mode update</t>
  </si>
  <si>
    <t>23.502 CR0865: Slice interworking HR mode update</t>
  </si>
  <si>
    <t>23.732: FS_UDICOM evaluation of solutions</t>
  </si>
  <si>
    <t>23.732: FS_UDICOM - Conclusion for KI#1</t>
  </si>
  <si>
    <t>23.732: FS_UDICOM - Conclusion for KI#2</t>
  </si>
  <si>
    <t>23.732: FS_UDICOM Adding figures text</t>
  </si>
  <si>
    <t>23.501 CR0734: Introducing Non-public network</t>
  </si>
  <si>
    <t>23.502 CR0866: Multi-Access PDU Session Establishment</t>
  </si>
  <si>
    <t>23.501 CR0735: ATSSS Support</t>
  </si>
  <si>
    <t>23.501 CR0736: Introduction of indirect communication of NF services</t>
  </si>
  <si>
    <t>FS_UDICOM Editorial</t>
  </si>
  <si>
    <t>UDICOM WID proposal</t>
  </si>
  <si>
    <t>Proposed WID for UDICOM</t>
  </si>
  <si>
    <t>23.732: FS_UDICOM Evaluations for solutions #4 and #5</t>
  </si>
  <si>
    <t>23.502 CR0868: Avoiding unnecessary authentication for SR-mode UEs during EPS-5GS mobility</t>
  </si>
  <si>
    <t>Chunshan Xiong</t>
  </si>
  <si>
    <t>23.287</t>
  </si>
  <si>
    <t>0.0.0</t>
  </si>
  <si>
    <t>5G_URLLC</t>
  </si>
  <si>
    <t>5G_CIoT</t>
  </si>
  <si>
    <t>23.502 CR0869: PDU Session Release with User Plane Deactivated</t>
  </si>
  <si>
    <t>23.501 CR0737: Proxy ARP and IPv6 Neighbour Solicitation Function Correction</t>
  </si>
  <si>
    <t>23.502 CR0870: DL Data Buffering in the SMF for the PDU Session with UP Deactivated</t>
  </si>
  <si>
    <t>23.502 CR0871: Registration Procedure Update with Inter PLMN AMF Reallocation</t>
  </si>
  <si>
    <t>23.287: QoS handling for V2X communication over PC5 reference point</t>
  </si>
  <si>
    <t>23.501 CR0738: URLLC Always on Control for the GBR QoS Flow</t>
  </si>
  <si>
    <t>23.502 CR0872: Small Data over NAS PDU Session Management</t>
  </si>
  <si>
    <t>23.501 CR0740: Support of Steering Functions for ATSSS</t>
  </si>
  <si>
    <t>23.288</t>
  </si>
  <si>
    <t>[DRAFT] LS on eDRX cycles for CM-CONNECTED with RRC inactive</t>
  </si>
  <si>
    <t>5WWC</t>
  </si>
  <si>
    <t>Support for subnet addressing</t>
  </si>
  <si>
    <t>This paper discusses the requests in BBF for IP addressing enhancements and proposa a way forward</t>
  </si>
  <si>
    <t>This paper proposes a reply to BBF LS in S2-1900046 / LIAISE-275</t>
  </si>
  <si>
    <t>ELCS Reference Point identification</t>
  </si>
  <si>
    <t>5G_eLCS</t>
  </si>
  <si>
    <t>This discussion paper proposes how to identify LCS specific reference points</t>
  </si>
  <si>
    <t>ELCS, location of NF Service descriptions</t>
  </si>
  <si>
    <t>This discussion paper proposes to keep NF Service descriptions in 23.502.</t>
  </si>
  <si>
    <t>23.273</t>
  </si>
  <si>
    <t>This pCR proposes a listing of reference points in TS 23.273.</t>
  </si>
  <si>
    <t>This pCR proposes a listing of service-based interfaces in TS 23.273.</t>
  </si>
  <si>
    <t>15.7.0</t>
  </si>
  <si>
    <t>TEI15, GENCEF</t>
  </si>
  <si>
    <t>16.1.0</t>
  </si>
  <si>
    <t>[DRAFT] LS on radio capability database corruption attack</t>
  </si>
  <si>
    <t>[DRAFT] LS on support of piggybacking of NAS message while configuring a DRB</t>
  </si>
  <si>
    <t>Informs that SA WG2 has updated 23.502 with regards to usage of piggybacking of NAS message while configuring a DRB</t>
  </si>
  <si>
    <t>Further considerations for Non-Public Networks</t>
  </si>
  <si>
    <t>Conclusions for NPN was reached, but some details were missing in the concluded solutions which benefit some further discussions and agreements</t>
  </si>
  <si>
    <t>[DRAFT] LS on considerations due to introduction of Non-Public Networks</t>
  </si>
  <si>
    <t>EPS Interworking Support Indication</t>
  </si>
  <si>
    <t>Propose to align with stage 3 to have separate indication for EPS IWK with N26 and to have SMF forward the indication to DUM</t>
  </si>
  <si>
    <t>[DRAFT] Reply LS on EPS Interworking Indication with N26 support</t>
  </si>
  <si>
    <t>Response LS on EPS Interworking Indication with N26 support</t>
  </si>
  <si>
    <t>[DRAFT] LS on QoS Support for eV2X over Uu Interface</t>
  </si>
  <si>
    <t>[DRAFT] LS Response on Security Result Exchange Between NG-RAN and SMF in DC</t>
  </si>
  <si>
    <t>LS Response on Security Result Exchange Between NG-RAN and SMF in DC</t>
  </si>
  <si>
    <t>0.4.0</t>
  </si>
  <si>
    <t>Paul Hulbert</t>
  </si>
  <si>
    <t>This discussion paper discusses how to support TSN QoS requirement</t>
  </si>
  <si>
    <t>Discussion on the QoS issue when accessing to PLMN services via NPN and vice versa</t>
  </si>
  <si>
    <t>This paper discusses how to support the QoS (for the NPN signalling/data carried in PLMN PDU Session or vice versa).</t>
  </si>
  <si>
    <t>N3GPP EBIOptions-Evaluation</t>
  </si>
  <si>
    <t>This DP analyzes the current options for N3GPP sessions when it comes to EBI allocation/deallocation and makes a recommendation.</t>
  </si>
  <si>
    <t>[DRAFT] Reply LS on 3GPP PS data off and congestion control applied by AMF</t>
  </si>
  <si>
    <t>This LS provides a response to CT WG1 for the handling of PDU Session Modification Requests related to Dataoff Status during congestion</t>
  </si>
  <si>
    <t>23.228</t>
  </si>
  <si>
    <t>[DRAFT] Reply LS on Informing PCF/PCRF of End-to-end RAN Assisted Codec Adaptation (ANBR) Support</t>
  </si>
  <si>
    <t>5G_MEDIA_MTSI_ext</t>
  </si>
  <si>
    <t>Provides answer to LS Informing PCF/PCRF of End-to-end RAN Assisted Codec Adaptation (ANBR) Support</t>
  </si>
  <si>
    <t>23.246</t>
  </si>
  <si>
    <t>15.0.0</t>
  </si>
  <si>
    <t>TEI16, CAPIF4xMB</t>
  </si>
  <si>
    <t>15.2.0</t>
  </si>
  <si>
    <t>[DRAFT] Reply LS on moving xMB to TS 26.348</t>
  </si>
  <si>
    <t>SA WG2 would like to inform SA WG4 that SA WG2 updated the reference to xMB in the following rel.16 specifications under SA WG2 control with the following CRs</t>
  </si>
  <si>
    <t>[DRAFT] Reply LS on 5G requirements for dedicated broadcast networks</t>
  </si>
  <si>
    <t>FS_LTE_terr_bcast</t>
  </si>
  <si>
    <t>Answers LS from RAN WG1 on dedicated broadcast networks</t>
  </si>
  <si>
    <t>[DRAFT] Reply LS on Notification Control during Handover</t>
  </si>
  <si>
    <t>[DRAFT] Reply LS to SA WG2 on API for 3rd Party Provisioning of QoS</t>
  </si>
  <si>
    <t>Answers questions from SA WG4 on QoS provisioning</t>
  </si>
  <si>
    <t>Qualcomm Tech. Netherlands B.V</t>
  </si>
  <si>
    <t>[DRAFT] LS Response on Enforcement of maximum supported data rate for integrity protection</t>
  </si>
  <si>
    <t>Return to NG-RAN after EPS/RAT Fallback</t>
  </si>
  <si>
    <t>This paper discusses how to optimise return to source NG-RAN after EPS/RAT Fallback</t>
  </si>
  <si>
    <t>EBI revocation for a PDU Session associated with non-3GPP</t>
  </si>
  <si>
    <t>This paper discusses an issue related to the use of the EPS Bear ID allocated to a non-3GPP PDU Session</t>
  </si>
  <si>
    <t>Reply LS on RAT selection for SL</t>
  </si>
  <si>
    <t>This paper proposes some editorial updates to clause 3 in TR 23.786.</t>
  </si>
  <si>
    <t>This paper proposes to conclude KI#14.</t>
  </si>
  <si>
    <t>Skeleton of eV2XARC TS 23.287 is proposed.</t>
  </si>
  <si>
    <t>TS 23.287 scope</t>
  </si>
  <si>
    <t>This paper proposes a scope into TS 23.287.</t>
  </si>
  <si>
    <t>TS 23.287 general concept</t>
  </si>
  <si>
    <t>This paper proposes a general concept into TS 23.287.</t>
  </si>
  <si>
    <t>TS 23.287 V2X message tx/rx over Uu</t>
  </si>
  <si>
    <t>This paper proposes description for V2X message transmission/reception over Uu into TS 23.287.</t>
  </si>
  <si>
    <t>TS 23.287 AF influence based edge computing for V2X</t>
  </si>
  <si>
    <t>LG Electronics, Convida Wireless</t>
  </si>
  <si>
    <t>This paper proposes description for AF influence based edge computing for V2X into TS 23.287 as informative annex.</t>
  </si>
  <si>
    <t>Discussion for introduction of solution #38 (eDRX in Inactive) in CIoT</t>
  </si>
  <si>
    <t>Discuss the issues when introducing eDRX into Inactive state.</t>
  </si>
  <si>
    <t>Discussion paper for 5GLAN architecture and communication</t>
  </si>
  <si>
    <t>Discuss the issues when introducing 5GLAN.</t>
  </si>
  <si>
    <t>23.288: 7.4 NWADF-assisted Background Data Transfer</t>
  </si>
  <si>
    <t>23.501 CR0741: UDR Selection</t>
  </si>
  <si>
    <t>23.502 CR0873: Data Types for parameters within UE Parameter Update via Control Plane Solution</t>
  </si>
  <si>
    <t>23.501 CR0742: Fixing text related to discovery and selection</t>
  </si>
  <si>
    <t>23.502 CR0874: Adding SM Context ID in relevant clauses</t>
  </si>
  <si>
    <t>23.501 CR0743: Wrong terminology: 'confidence level'</t>
  </si>
  <si>
    <t>23.501 CR0744: SUPI and SUCI for wireline access</t>
  </si>
  <si>
    <t>23.502 CR0875: 5G-RG procedures</t>
  </si>
  <si>
    <t>23.501 CR0745: Mobility restrictions for wireline access</t>
  </si>
  <si>
    <t>23.501 CR0746: IP addressing enhancements</t>
  </si>
  <si>
    <t>23.501 CR0747: Introduction of 5G LAN support</t>
  </si>
  <si>
    <t>23.502 CR0876: Corrections to N4 procedure for PFD management</t>
  </si>
  <si>
    <t>23.501 CR0748: CIoT High Level Description in 23.501</t>
  </si>
  <si>
    <t>23.501 CR0749: KI4 Power Saving Overall Description</t>
  </si>
  <si>
    <t>23.501 CR0750: Service Gap Overall Description</t>
  </si>
  <si>
    <t>23.501 CR0751: High Latency Overall Structure Description</t>
  </si>
  <si>
    <t>23.501 CR0752: Rate Control Overall Description</t>
  </si>
  <si>
    <t>23.273: ELCS Reference Point definitions</t>
  </si>
  <si>
    <t>23.273: ELCS Interface definitions</t>
  </si>
  <si>
    <t>23.682 CR0423: Subscription cancellation for group member UE</t>
  </si>
  <si>
    <t>23.682 CR0424: Subscription cancellation for group member UE</t>
  </si>
  <si>
    <t>23.743: Evaluation of Solution 7</t>
  </si>
  <si>
    <t>23.743: KI#3 - Co-existence and priority order between PLMN assigned and manufacturer assigned UE Capability ID</t>
  </si>
  <si>
    <t>23.743: KI#1 - Definition separation of PLMN assigned and manufacturer assigned UE Capability ID</t>
  </si>
  <si>
    <t>23.743: Evaluation of solution 9, delta signalling</t>
  </si>
  <si>
    <t>23.743: PLMN assigned ID with distributed database</t>
  </si>
  <si>
    <t>23.743: KI#1, KI#2 - Database corruption risk with manufacturer-assigned UE Capability ID</t>
  </si>
  <si>
    <t>23.501 CR0753: General description of solution 1 in 23.725 for user plane redundancy</t>
  </si>
  <si>
    <t>23.502 CR0877: Procedure updates for solution 1 in 23.725 for user plane redundancy</t>
  </si>
  <si>
    <t>23.501 CR0754: Description of solution 2 in 23.725 for redundancy as an informational annex.</t>
  </si>
  <si>
    <t>23.501 CR0755: Description of solution 11 in 23.725 for Ethernet anchor relocation.</t>
  </si>
  <si>
    <t>23.502 CR0878: Procedure for solution 11 in 23.725 for Ethernet anchor relocation</t>
  </si>
  <si>
    <t>23.502 CR0879: Support of piggybacking of NAS SM message while configuring a DRB</t>
  </si>
  <si>
    <t>23.501 CR0756: Correction to NSSAI logic</t>
  </si>
  <si>
    <t>23.501 CR0757: Introducing support for Non-Public Networks</t>
  </si>
  <si>
    <t>23.501 CR0758: UL Session-AMBR enforcement in UPF</t>
  </si>
  <si>
    <t>23.502 CR0880: SMF register in UDM</t>
  </si>
  <si>
    <t>23.501 CR0759: Alignment with stage 3 for EPS interworking indications</t>
  </si>
  <si>
    <t>23.502 CR0881: Alignment with stage 3 for EPS interworking indications</t>
  </si>
  <si>
    <t>23.501 CR0760: SMF forwarding EPS IWK with N26 indication to HSS+UDM</t>
  </si>
  <si>
    <t>23.502 CR0882: SMF forwarding EPS IWK with N26 indication to HSS+UDM</t>
  </si>
  <si>
    <t>23.502 CR0883: Removal of duplicated EPS interworking indication from SM Subscription data</t>
  </si>
  <si>
    <t>23.502 CR0884: Correction to UECM_Update service operation</t>
  </si>
  <si>
    <t>23.786: Evaluation of Solution #17 and Solution#16 for KI#3</t>
  </si>
  <si>
    <t>23.786: Conclusion of Solution #17QoS Support for eV2X over Uu Interface for KI#3</t>
  </si>
  <si>
    <t>23.501 CR0761: ATSSS - SMF and UPF Selection</t>
  </si>
  <si>
    <t>23.503 CR0186: High-level Descriptions for Policy Control support for ATSSS</t>
  </si>
  <si>
    <t>23.501 CR0762: Clarification of user plane security enforcement between NG-RAN and SMF in Dual Connectivity scenario</t>
  </si>
  <si>
    <t>23.737: Clarification on key issue on Multi connectivity with satellite access</t>
  </si>
  <si>
    <t>23.501 CR0763: Addition of the service framework related functionalities</t>
  </si>
  <si>
    <t>23.273: Introducing support for privacy setting from the UE</t>
  </si>
  <si>
    <t>23.502 CR0885: Introducing support for accessing to PLMN services via NPN and vice versa</t>
  </si>
  <si>
    <t>23.501 CR0764: Update of NRF functionalities and NF service discovery</t>
  </si>
  <si>
    <t>23.502 CR0886: EBI allocation when access type of PDU Session is changed from N3GPP to 3GPP</t>
  </si>
  <si>
    <t>23.502 CR0887: Revocation of EBI when access type of PDU Session is changed from 3GPP to N3GPP</t>
  </si>
  <si>
    <t>23.501 CR0765: AMF transfer of PDU Session Modification Request for Data Off reporting during congestion control</t>
  </si>
  <si>
    <t>23.732: Update to solution 6</t>
  </si>
  <si>
    <t>23.401 CR3491: Support for Restricted Local Operator Services in EPC.</t>
  </si>
  <si>
    <t>23.203 CR1125: Support for Restricted Local Operator Services in 23.203</t>
  </si>
  <si>
    <t>23.228 CR1193: Support for RLOS in IMS</t>
  </si>
  <si>
    <t>23.501 CR0766: CR to TS 23.501 on Identification, Discovery and Network Selection for NPN</t>
  </si>
  <si>
    <t>23.287: Identifiers for PC5 Communication and pCR to TS 23.287</t>
  </si>
  <si>
    <t>23.287: AF-Initiated Service Parameter Provisioning Procedures with V1 interface and pCR to TS 23.287</t>
  </si>
  <si>
    <t>23.287: RAT Selection for SL and pCR to TS 23.287</t>
  </si>
  <si>
    <t>23.503 CR0187: Support of ATSSS rules and URSP rules for MA-PDU Sessions</t>
  </si>
  <si>
    <t>23.502 CR0888: Remove PEI from the required input of Npcf_AMPolicyControl service operations</t>
  </si>
  <si>
    <t>23.246 CR0417: Change xMB reference</t>
  </si>
  <si>
    <t>23.285 CR0047: Change xMB reference</t>
  </si>
  <si>
    <t>23.682 CR0425: Change xMB reference</t>
  </si>
  <si>
    <t>23.203 CR1124R1: New QCIs for Enhanced Framework for Uplink Streaming</t>
  </si>
  <si>
    <t>23.501 CR0704R1: New 5QIs for Enhanced Framework for Uplink Streaming</t>
  </si>
  <si>
    <t>23.501 CR0767: QoS Notification Control during handover</t>
  </si>
  <si>
    <t>23.501 CR0768: Introduction of eDRX in 5GS</t>
  </si>
  <si>
    <t>23.501 CR0769: PTW for eDRX in RRC-Inactive</t>
  </si>
  <si>
    <t>23.502 CR0889: Correction to UE parameters update procedure</t>
  </si>
  <si>
    <t>23.502 CR0890: Multi-Access PDU Session Establishment procedure</t>
  </si>
  <si>
    <t>23.501 CR0770: QoS for Multi-Access PDU Session</t>
  </si>
  <si>
    <t>23.502 CR0891: Clarification on EBI revocation</t>
  </si>
  <si>
    <t>23.502 CR0892: Clarification on EBI revocation</t>
  </si>
  <si>
    <t>23.501 CR0771: Interworking for MA-PDU Session</t>
  </si>
  <si>
    <t>23.501 CR0772: Measurement Assistance Information for ATSSS</t>
  </si>
  <si>
    <t>23.503 CR0188: Correction to traffic steering control</t>
  </si>
  <si>
    <t>23.501 CR0773: Correction to traffic steering control</t>
  </si>
  <si>
    <t>23.501 CR0774: Configurable time for subsequent notification that the GFBR cannot be fulfilled</t>
  </si>
  <si>
    <t>23.501 CR0775: Clarification for default values</t>
  </si>
  <si>
    <t>23.503 CR0189: QoS Flow binding for default QoS Flow</t>
  </si>
  <si>
    <t>23.503 CR0190: SEPPs in roaming architecture</t>
  </si>
  <si>
    <t>23.502 CR0893: Clarifications in policy related procedures</t>
  </si>
  <si>
    <t>23.503 CR0191: PSI list corrections</t>
  </si>
  <si>
    <t>23.786: Editorial updates in clause 3</t>
  </si>
  <si>
    <t>23.786: Conclusion on KI#14</t>
  </si>
  <si>
    <t>23.287: Skeleton of eV2XARC TS 23.287</t>
  </si>
  <si>
    <t>23.501 CR0776: CIoT Introduction of solution #38 (eDRX in Inactive state)</t>
  </si>
  <si>
    <t>23.501 CR0777: Introduction of centralized user plane architecture for 5GLAN communication</t>
  </si>
  <si>
    <t>23.501 CR0778: Introduction of distributed user plane architecture for 5GLAN communication</t>
  </si>
  <si>
    <t>23.743: RACS_Update paper on solution #12</t>
  </si>
  <si>
    <t>23.743: Update interim conclusion for KI #2</t>
  </si>
  <si>
    <t>23.743: Update interim conclusion for KI #3</t>
  </si>
  <si>
    <t>23.273: Architecture Model and Concepts</t>
  </si>
  <si>
    <t>TS Skelton</t>
  </si>
  <si>
    <t>This PCR propose TS Skeleton for TS 23.273.</t>
  </si>
  <si>
    <t>This paper proposes general concepts section for TS23.273.</t>
  </si>
  <si>
    <t>eNS</t>
  </si>
  <si>
    <t>23.501 CR0779: Clarification on user plane integrity protection for UE UL/DL capabilities</t>
  </si>
  <si>
    <t>23.501 CR0780: Clarification on user plane integrity protection for UE UL/DL capabilities</t>
  </si>
  <si>
    <t>23.501 CR0781: Support of Trusted non-3GPP access</t>
  </si>
  <si>
    <t>23.502 CR0894: Procedures for Trusted Non-3GPP Access</t>
  </si>
  <si>
    <t>23.273: Scope for TS 23.273</t>
  </si>
  <si>
    <t>23.273: References for TS 23.273</t>
  </si>
  <si>
    <t>23.273: Definitions and abbreviations for TS 23.273</t>
  </si>
  <si>
    <t>23.273: General concepts for TS23.273</t>
  </si>
  <si>
    <t>23.501 CR0782: ENS-IDLE mobility</t>
  </si>
  <si>
    <t>23.502 CR0895: ENS-IDLE mobility</t>
  </si>
  <si>
    <t>23.501 CR0783: Trusted non-3GPP Access Network Selection</t>
  </si>
  <si>
    <t>23.794</t>
  </si>
  <si>
    <t>FS_eIMS5G</t>
  </si>
  <si>
    <t>Yooah Kang</t>
  </si>
  <si>
    <t>23.501 CR0786: Adding UE Local Configuration as an additional option to the URSP</t>
  </si>
  <si>
    <t>Riccardo Guerzoni</t>
  </si>
  <si>
    <t>KI#2 Discussion on UP solutions</t>
  </si>
  <si>
    <t>Discuss aspects of RRC_Inactive and RRC_IDLE with Suspend/Resume and propose a way forward</t>
  </si>
  <si>
    <t>PARLOS</t>
  </si>
  <si>
    <t>23.501 CR0784: Limited service state in 5GC emergency calls over non-3GPP</t>
  </si>
  <si>
    <t>23.502 CR0896: Service request with change of access</t>
  </si>
  <si>
    <t>23.401 CR3492: Introduction of Restricted Local Operator Services feature</t>
  </si>
  <si>
    <t>23.794: New key issue: HSS interface type discovery</t>
  </si>
  <si>
    <t>23.794: Solution enabling an IMS entity to discover the HSS interface type</t>
  </si>
  <si>
    <t>23.794: New solution for service-based Cx interface</t>
  </si>
  <si>
    <t>23.794: New solution for service-based Sh interface</t>
  </si>
  <si>
    <t>23.794: Additional services over N5</t>
  </si>
  <si>
    <t>23.794: Evaluation of solutions addressing Key issue 5 (Enabling SBA-based Cx)</t>
  </si>
  <si>
    <t>23.794: Evaluation of solutions addressing key issue 6 (Enabling SBA-based Sh)</t>
  </si>
  <si>
    <t>23.794: Update of solution 14: IMS utilize services provided by Npcf</t>
  </si>
  <si>
    <t>23.501 CR0785: Updating 5.8.2.11 for N4 Rules to support for ATSSS</t>
  </si>
  <si>
    <t>23.273: LMF Selection</t>
  </si>
  <si>
    <t>23.273: Location Service Exposure to internal NF or external AF</t>
  </si>
  <si>
    <t>23.501 CR0787: 5G LAN Group Management</t>
  </si>
  <si>
    <t>23.501 CR0788: 5G LAN User Plane Architecture (centralized)</t>
  </si>
  <si>
    <t>23.502 CR0897: 5G LAN Group Management Procedure</t>
  </si>
  <si>
    <t>23.502 CR0898: 5G LAN Group Subscription Data</t>
  </si>
  <si>
    <t>23.502 CR0899: 5G LAN Group Communication Procedure</t>
  </si>
  <si>
    <t>23.786: Clarification on Enhancements for QoS Monitoring and Control</t>
  </si>
  <si>
    <t>23.724 CR0001: KI#2 New solution RRC_Inactive with longer sleep time</t>
  </si>
  <si>
    <t>23.221 CR0182: Introduction of PaRLOS</t>
  </si>
  <si>
    <t>23.501 CR0789: Update of network slicing text on NSSAI inclusion in RRC</t>
  </si>
  <si>
    <t>23.292</t>
  </si>
  <si>
    <t>Nokia, Nokia Shanghai Bell, Sprint, T-Mobile USA, China Mobile, NTT Docomo, Verizon, ATT</t>
  </si>
  <si>
    <t>On the 5WWC support for bridge RG</t>
  </si>
  <si>
    <t>[DRAFT] Reply to LS on Response to SA WG2 liaison S2-1812643</t>
  </si>
  <si>
    <t>Reply to LS on Response to SA WG2 liaison S2-1812643 (S2-1900046/ BBF 275)</t>
  </si>
  <si>
    <t>[DRAFT] Reply to LS on FN-RG authentication and related questions</t>
  </si>
  <si>
    <t>Reply to LS on FN-RG authentication and related questions (S3-183785/ S2-1900047 = BBF LIASE-274)</t>
  </si>
  <si>
    <t>DP on the NF/NF service set</t>
  </si>
  <si>
    <t>This contribution proposes a way forward wrt the introduction of the Set concept in Rel-16.</t>
  </si>
  <si>
    <t>23.287: Procedure to support Broadcast V2X communication over PC5 reference poi</t>
  </si>
  <si>
    <t>23.287: Procedure to support Multicast V2X communication over PC5 reference point</t>
  </si>
  <si>
    <t>23.287: Procedure to support Unicast V2X communication over PC5 reference point</t>
  </si>
  <si>
    <t>23.501 CR0790: Cellular IoT system enablers general section</t>
  </si>
  <si>
    <t>23.292 CR0247: Support of T-ADS services when UE operates in Dual Registration mode</t>
  </si>
  <si>
    <t>23.501 CR0791: Supporting early trace in AUSF</t>
  </si>
  <si>
    <t>23.501 CR0792: IMS voice over PS Session Supported Indication in roaming cases</t>
  </si>
  <si>
    <t>23.502 CR0901: AMF awareness of N2 information type (LMF case)</t>
  </si>
  <si>
    <t>23.501 CR0793: Introduce Charging Function in overall architecture</t>
  </si>
  <si>
    <t>23.501 CR0794: Support of Frame routing</t>
  </si>
  <si>
    <t>23.501 CR0795: Support of RG acting as a Bridge</t>
  </si>
  <si>
    <t>23.501 CR0796: Behaviour of voice centric UE for IMS registration when operating in Dual Registration mode</t>
  </si>
  <si>
    <t>23.501 CR0797: Update of configured NSSAI handling</t>
  </si>
  <si>
    <t>23.794: Update to solution 10: Reuse of UDM services and operations for SBA-based Sh interface.</t>
  </si>
  <si>
    <t>23.794: Update to solution 12: New SBA services dedicated for Cx Operations</t>
  </si>
  <si>
    <t>23.794: Update to solution 13: Reuse services and operations of UDM and NRF for SBA-based Cx interface.</t>
  </si>
  <si>
    <t>23.794: Update to solution 16: Enabling SBI-based Sh Using New Services.</t>
  </si>
  <si>
    <t>23.502 CR0902: Update of configured NSSAI handling</t>
  </si>
  <si>
    <t>23.501 CR0798: Extending the boundaries of a NF and allow reselection of service instances across NFs sharing context data.</t>
  </si>
  <si>
    <t>23.502 CR0903: ESBA communication schemas related to discovery and selection</t>
  </si>
  <si>
    <t>23.501 CR0799: ESBA communication schemas related to general discovery and selection</t>
  </si>
  <si>
    <t>23.501 CR0800: ESBA communication schemas related to UDM and UDR discovery and selection</t>
  </si>
  <si>
    <t>23.501 CR0801: ESBA communication schemas related to SMF discovery and selection</t>
  </si>
  <si>
    <t>23.501 CR0802: ESBA communication schemas related to PCF discovery and selection</t>
  </si>
  <si>
    <t>23.501 CR0803: ESBA communication schemas related to AUSF discovery and selection</t>
  </si>
  <si>
    <t>23.501 CR0804: ESBA communication schemas related to AMF discovery and selection</t>
  </si>
  <si>
    <t>23.501 CR0805: New inter NF service communication means due to FS_eSBA</t>
  </si>
  <si>
    <t>KI#1 conclusions</t>
  </si>
  <si>
    <t>Anders Askerup</t>
  </si>
  <si>
    <t>[DRAFT] LS reply on Informing PCF/PCRF of End-to-end RAN Assisted Codec Adaptation (ANBR) Support</t>
  </si>
  <si>
    <t>This solution addressing how to combine filter with RACS</t>
  </si>
  <si>
    <t>23.502 CR0904: List of equivalent PLMNs in Registration Accept missing</t>
  </si>
  <si>
    <t>23.501 CR0807: Remove at most eight S-NSSAIs limitation</t>
  </si>
  <si>
    <t>23.734 CR0001: Time synchronisation using TSN directly in RAN</t>
  </si>
  <si>
    <t>23.743: Update of interim conclusions</t>
  </si>
  <si>
    <t>23.501 CR0808: Update to Network Slice availability</t>
  </si>
  <si>
    <t>23.501 CR0809: Support of UP based QoS negotiation between 3GPP and TSN networks</t>
  </si>
  <si>
    <t>23.501 CR0810: New clause for URLLC supporting</t>
  </si>
  <si>
    <t>23.501 CR0811: Add description of solution 4 in 23.725 to 23.501</t>
  </si>
  <si>
    <t>23.502 CR0905: Update procedure of 23.502 to adopt solution 4 in 23.725</t>
  </si>
  <si>
    <t>23.501 CR0812: Add description of solution 13 in 23.725 to TS 23.501</t>
  </si>
  <si>
    <t>23.503 CR0192: Update 23.503 to support solution 13 in 23.725</t>
  </si>
  <si>
    <t>23.725 CR0001: Evaluation of Solution#15 on PDB division</t>
  </si>
  <si>
    <t>23.725 CR0002: Conclusion of the E2E PDB division</t>
  </si>
  <si>
    <t>23.794: Key issue and solution: functional allocation of the IMS Front End in the UDM/HSS</t>
  </si>
  <si>
    <t>23.732: Solution #2 - Stand-alone clarification</t>
  </si>
  <si>
    <t>23.273: Handling of UE privacy setting</t>
  </si>
  <si>
    <t>23.501 CR0813: Introduction of TR 23.725 solution 6 for session continuity upon UL CL relocation</t>
  </si>
  <si>
    <t>23.502 CR0906: Introduction of TR 23.725 solution 6 for session continuity upon UL CL relocation</t>
  </si>
  <si>
    <t>23.732: Evaluation of solutions 3.</t>
  </si>
  <si>
    <t>23.743: RACS with Filter</t>
  </si>
  <si>
    <t>23.732: Evaluation of solutions 1.</t>
  </si>
  <si>
    <t>NTT DOCOMO, Ericsson</t>
  </si>
  <si>
    <t>Intention of the LS and required actions: NGMN is pleased to inform the recipient of this liaison statement for information sharing on a draft working baseline version of the NGMN 5G End-to-End Architecture Framework that includes requirements together with descriptions and concepts associated with new topics. Further work, consideration, and review in the articulation of the related requirements together with updates is planned, based on the draft working baseline document, prior to a published interim version at the end of 1Q19. The new topics of interest include:  Minimization or avoidance of tunnel overhead  Distributed Ledger Technology  Autonomic networking  Network automation  Network data layer This NGMN liaison is intended for information sharing in terms of the new topics that have been introduced in the attached draft working baseline document.</t>
  </si>
  <si>
    <t>Klaus Moschner</t>
  </si>
  <si>
    <t>[DRAFT] LS reply on API for 3rd Party Provisioning of QoS</t>
  </si>
  <si>
    <t>[DRAFT] LS on providing information on SLA fulfilment to NG-RAN</t>
  </si>
  <si>
    <t>Propsoses a LS to RAN WG3 to check if NSSF may provide information on SLA fulfilment in a slice</t>
  </si>
  <si>
    <t>Discussion on solution 33</t>
  </si>
  <si>
    <t>Propose updates to Solution 33 to resolve Editor´s notes</t>
  </si>
  <si>
    <t>Documentation strategy for 5WWC</t>
  </si>
  <si>
    <t>This contribution discusses the documentation strategy for 5WWC, in particular about using the new TS 23.316 allocated for 5WWC</t>
  </si>
  <si>
    <t>Procedure for adding UP connection to MA PDU Session</t>
  </si>
  <si>
    <t>This contribution analyses what procedure to use for adding an access to a MA PDU Session and proposes to use a SM procedure</t>
  </si>
  <si>
    <t>This paper proposes to add a new key issue</t>
  </si>
  <si>
    <t>Updates solution 5 closing certain EN.</t>
  </si>
  <si>
    <t>Revised SID: Study on system enablers for multi-SIM devices</t>
  </si>
  <si>
    <t>Rel-17</t>
  </si>
  <si>
    <t>FS_MuSIM</t>
  </si>
  <si>
    <t>Addition of supporting company and TR number.</t>
  </si>
  <si>
    <t>This contribution proposes a merge of the solutions for Key Issue #3 QoS Support for eV2X over Uu interface and the conclusions accordingly.</t>
  </si>
  <si>
    <t>This contribution provides the general description of different V2X communication modes over PC5 reference point.</t>
  </si>
  <si>
    <t>This contribution provides the general description of QoS handling for V2X communication over PC5 reference point.</t>
  </si>
  <si>
    <t>This contribution provides the general description of applying parameters for V2X communication over PC5 reference point.</t>
  </si>
  <si>
    <t>Proposes conclusions for Key Issue #7</t>
  </si>
  <si>
    <t>Analysis of Unified Solution</t>
  </si>
  <si>
    <t>This contribution analyses the Unified Solution in TR23.734, and shows the structure to document the specification.</t>
  </si>
  <si>
    <t>This paper proposes a general description about QoS handling for V2X communication over PC5 reference</t>
  </si>
  <si>
    <t>This paper proposes a description for groupcast handling for V2X communication over PC5 reference point</t>
  </si>
  <si>
    <t>Mobility Considerations in a 5G LAN-Type Unified Architecture</t>
  </si>
  <si>
    <t>Discussion on how mobility can be enabled when supporting 5G-LAN-type services in a Unified Artchitecture</t>
  </si>
  <si>
    <t>IP/MAC addresses update over a 5GLAN connection to support indirect communications mode</t>
  </si>
  <si>
    <t>Solutions are discussed to enable adding/removing IP/MAC addresses to an active PDU session and a way forward is propoposed</t>
  </si>
  <si>
    <t>DRAFTCR</t>
  </si>
  <si>
    <t>A new section is added to describe MICO mode with Active Time.</t>
  </si>
  <si>
    <t>1. Update Registration procedure to enable that the UE and AMF negotiates Active Time. 2. Update UE Configuration Update procedure to enable that the AMF to update Active Time. 3. Update UE Context in AMF to include Active Time.</t>
  </si>
  <si>
    <t>QoS flow mapping for accessing PLMN via NPN</t>
  </si>
  <si>
    <t>Rapporteur's Plan for moving forward at SA WG2 #130 meeting</t>
  </si>
  <si>
    <t>Proposes a plan for achieving the SBA related study goals of eIMS5G at SA WG2 meeting #130</t>
  </si>
  <si>
    <t>Proposes conclusions to KI#4, add NRF based P-CSCF discovery and leave KI open for further study.</t>
  </si>
  <si>
    <t>Proposes a combined conclusion for KI #5 and KI #6, proposing that both adopt re-using the existing services.</t>
  </si>
  <si>
    <t>Proposes conclusions to KI#7, addressing how IMS can utilize the services of Npcf.</t>
  </si>
  <si>
    <t>Proposes conclusions to KI#8, to leave key issue open for future study</t>
  </si>
  <si>
    <t>Work Item on SBA aspects of enhanced IMS to 5GC integration</t>
  </si>
  <si>
    <t>Proposes to perform the normative aspects concluded from the FS_eIMS5G study relating to the service based integration between IMS and 5GC</t>
  </si>
  <si>
    <t>Presentation of TR 23.794, Version 1.0.0: 'Study on Enhanced IMS to 5GC Integration' for information</t>
  </si>
  <si>
    <t>Cover Page for Plenary</t>
  </si>
  <si>
    <t>[DRAFT] LS on Status of FS_eIMS5G</t>
  </si>
  <si>
    <t>Update CT WG3 and CT WG4 of status of FS_eIMS5G study and request stage 3 investigation</t>
  </si>
  <si>
    <t>Proposal for how to document the agreed Key Issue 17 Solution</t>
  </si>
  <si>
    <t>This paper proposes how to document solution 13 in TS 23.501 and TS 23.502.</t>
  </si>
  <si>
    <t>Discussion on IWK-NEF Configuration and the Interworking Scenarios</t>
  </si>
  <si>
    <t>This paper discusses 1) how and when the IWK-NEF is configured and 2) when the UE moves to 5GC, how the monitoring state gets transferred from the IWK-SCEF to the IWK-NEF.</t>
  </si>
  <si>
    <t>Convida Wireless LLC, Intel</t>
  </si>
  <si>
    <t>This paper proposes general description for QoS handling for V2X communication over PC5 reference point into TS 23.287.</t>
  </si>
  <si>
    <t>This paper proposes Procedures for QoS handling for V2X communication over PC5 reference point into TS 23.287.</t>
  </si>
  <si>
    <t>Enhancements to 5GS QoS framework for support of deterministic services</t>
  </si>
  <si>
    <t>This paper proposes the text for clause 7.6 of TS 23.288, based on the conclusions in TR 23.791.</t>
  </si>
  <si>
    <t>Discussion paper for ATSSS MPTCP Proxy Type</t>
  </si>
  <si>
    <t>This paper provides the comparisons between SOCKSv5 [2] and Transport Converter [3] proxy types in the context of 3GPP ATSSS MPTCP Proxy. In addition, it makes a proposal on the MPTCP Proxy type defined for ATSSS in Rel-16.</t>
  </si>
  <si>
    <t>This contribution propose to add the content of NWDAF-Assisted Slice Load Level Provisioning in Release 15 into the TS 23.288.</t>
  </si>
  <si>
    <t>This contribution propose to move NWDAF services related descriptions from 23.501 and 23.502 into 23.288.</t>
  </si>
  <si>
    <t>This contribution add the new feature about Data Collection from OAM into TS 23.288.</t>
  </si>
  <si>
    <t>This contribution proposes to implement conclusions for NWDAF-Assisted Traffic Solution in clause 8.6, TR 23.791 Version 2.0.0 in TS 23.288.</t>
  </si>
  <si>
    <t>Storing UE-Related Analytic Results in UDR</t>
  </si>
  <si>
    <t>This contribution proposes to store UE-related analytic data produced by the NWDAF in UDR. The UDM subscribes NWDAF for UE mobility analytical data. The UDM stores UE mobility analytical data in the UDR. Other NFs like AMF, PCF, and SMF may get UE-related</t>
  </si>
  <si>
    <t>Intel, Qualcomm Incorporated</t>
  </si>
  <si>
    <t>Intel, Lenovo, Motorola Mobility, Qualcomm Incorporated</t>
  </si>
  <si>
    <t>Intel, Qualcomm Incorporated, LG Electronics, OPPO</t>
  </si>
  <si>
    <t>Intel, OPPO, LG Electronics</t>
  </si>
  <si>
    <t>This paper proposes normative text for eV2X Service Authorization in TS 23.287.</t>
  </si>
  <si>
    <t>Intel, MediaTek</t>
  </si>
  <si>
    <t>This contribution evaluates the corresponding solutions for key issue #12 'System migration and interworking for eV2X ' and proposed a conclusion related to solution #9 and #20 for this key issue.</t>
  </si>
  <si>
    <t>Updating Requirements for RLOS reporting</t>
  </si>
  <si>
    <t>This paper proposes updated requirements for Restricted Local Operator Services for information reporting.</t>
  </si>
  <si>
    <t>Jeffrey Gray</t>
  </si>
  <si>
    <t>Discussion about Implicit Discovery by the Common Services Framework</t>
  </si>
  <si>
    <t>This contribution discusses parameters needed for Implicit Discovery when delegated to the Common Services Framework (CSF).</t>
  </si>
  <si>
    <t>Tarek Abou-assali</t>
  </si>
  <si>
    <t>23.502 CR0907: Retrieval of Policy Control Subscription information for validation of URSP rules</t>
  </si>
  <si>
    <t>23.503 CR0193: Retrieval of Policy Control Subscription information for validation of URSP rules</t>
  </si>
  <si>
    <t>23.503 CR0194: Correction to Usage Monitoring Control Information</t>
  </si>
  <si>
    <t>23.503 CR0195: Removing PEI from Npcf_AMPolicyControl Service</t>
  </si>
  <si>
    <t>23.791 CR0001: Evaluation and conclusions for KI#14 (How to ensure that slice SLA is guaranteed)</t>
  </si>
  <si>
    <t>23.791 CR0002: Updates and removal of Editor's Notes for solution 33</t>
  </si>
  <si>
    <t>23.503 CR0196: Packet Filters to the UE</t>
  </si>
  <si>
    <t>23.501 CR0814: Support of mutually exclusive access to Network Slices</t>
  </si>
  <si>
    <t>23.501 CR0815: SMF functional description and SMF selection</t>
  </si>
  <si>
    <t>23.737: Key issue on Network Slicing over satellite backhaul links</t>
  </si>
  <si>
    <t>23.737: Key issue on the impact of secure non 3GPP satellite backhaul links</t>
  </si>
  <si>
    <t>23.737: Key issue on the Management and Orchestration of satellite backhaul</t>
  </si>
  <si>
    <t>23.743: Update solution 5</t>
  </si>
  <si>
    <t>23.737: The role of satellite backhaul in content distribution towards the edge</t>
  </si>
  <si>
    <t>23.503 CR0197: Alignment on UE policy delivery trigger</t>
  </si>
  <si>
    <t>23.502 CR0908: Alignment on UE policy delivery trigger</t>
  </si>
  <si>
    <t>23.502 CR0909: Events subscribed using the Npcf_PolicyAuthorization Service</t>
  </si>
  <si>
    <t>23.501 CR0816: 5GLAN communication for Ethernet</t>
  </si>
  <si>
    <t>23.502 CR0910: Correction to the initial NAS message protection</t>
  </si>
  <si>
    <t>23.502 CR0911: Remove BSF from the UDR consumer list</t>
  </si>
  <si>
    <t>23.502 CR0912: Correction to the initial NAS message protection</t>
  </si>
  <si>
    <t>23.503 CR0180R5: Indication of ANDSP (non-3GPP) support</t>
  </si>
  <si>
    <t>23.501 CR0817: Control Plane data specific NAS level congestion control</t>
  </si>
  <si>
    <t>23.786: Key Issue #3 QoS Support for eV2X over Uu interface conclusions</t>
  </si>
  <si>
    <t>23.287: General V2X message transmission/reception over PC5</t>
  </si>
  <si>
    <t>23.287: QoS handling for V2X communication over PC5</t>
  </si>
  <si>
    <t>23.725 CR0003: URLLC KI#1 Solution 1 - Updates related to the URLLC support by the network</t>
  </si>
  <si>
    <t>23.287: Principles for applying parameters over PC5</t>
  </si>
  <si>
    <t>23.501 CR0818: No services defined for Ngmlc</t>
  </si>
  <si>
    <t>23.502 CR0913: Add AMF as consumer for UpdateNotify Service Operation for Npcf_UEPolicyControl Service</t>
  </si>
  <si>
    <t>23.502 CR0914: Corrections to UE Policy Association Establishment procedure</t>
  </si>
  <si>
    <t>23.502 CR0915: Corrections to UE Policy Association Modification initiated by the AMF procedure</t>
  </si>
  <si>
    <t>23.502 CR0916: Corrections to UE Policy Association Modification initiated by the PCF procedure</t>
  </si>
  <si>
    <t>23.502 CR0917: Correction to AMF triggered PDU Session Release due to a change of the set of network slices for a UE</t>
  </si>
  <si>
    <t>23.503 CR0198: UE Policy related corrections</t>
  </si>
  <si>
    <t>23.794: Solution for selection of Rx vs N5 by P-CSCF</t>
  </si>
  <si>
    <t>23.794: Conclusions for Key Issue #7</t>
  </si>
  <si>
    <t>23.401 CR3493: End marker and ERAB Modification interaction for Dual Connectivity</t>
  </si>
  <si>
    <t>23.401 CR3494: End marker and ERAB Modification interaction for Dual Connectivity</t>
  </si>
  <si>
    <t>23.287: Identifiers for V2X communication over PC5</t>
  </si>
  <si>
    <t>23.287: Support for V2X communication for UEs in limited service state</t>
  </si>
  <si>
    <t>23.503 CR0199: N6-based traffic routing for 5GLAN communication</t>
  </si>
  <si>
    <t>23.501 CR0819: CIoT Monitoring Events</t>
  </si>
  <si>
    <t>23.501 CR0820: Restriction of use of Enhanced Coverage in 5GC</t>
  </si>
  <si>
    <t>23.502 CR0918: Procedures for CIoT Management of Enhanced Coverage</t>
  </si>
  <si>
    <t>23.501 CR0821: Introduction to non-public network</t>
  </si>
  <si>
    <t>23.287: Groupcast for V2X communication over PC5 reference point</t>
  </si>
  <si>
    <t>23.501 CR0822: Mobility Considerations in a 5G LAN-Type Unified Architecture</t>
  </si>
  <si>
    <t>23.501 CR0823: IP/MAC addresses update over a 5GLAN connection to support indirect communications mode</t>
  </si>
  <si>
    <t>23.501: MICO mode with Active Time</t>
  </si>
  <si>
    <t>23.502: MICO mode with Active Time</t>
  </si>
  <si>
    <t>23.502 CR0919: MA-PDU Session establishment procedure</t>
  </si>
  <si>
    <t>23.502 CR0920: MA-PDU Session release procedure</t>
  </si>
  <si>
    <t>23.503 CR0200: Support for Multi-Access PDU Session in URSP and PDU session selection</t>
  </si>
  <si>
    <t>23.503 CR0201: Clarification on URSP rule validation check</t>
  </si>
  <si>
    <t>23.794: Proposed General Conclusions for KI #1/#2/#3</t>
  </si>
  <si>
    <t>23.794: Proposed Conclusions for KI #4</t>
  </si>
  <si>
    <t>23.794: Proposed Conclusions for KI #5 and KI #6</t>
  </si>
  <si>
    <t>23.794: Proposed Conclusions for KI #7 utilize services of Npcf</t>
  </si>
  <si>
    <t>23.794: Proposed Conclusions for KI #8</t>
  </si>
  <si>
    <t>23.501 CR0824: Clarification on DN authorization data</t>
  </si>
  <si>
    <t>23.501 CR0825: Introduction to Reliable Data Service</t>
  </si>
  <si>
    <t>23.502 CR0921: SMF-NEF Connection procedure for NIDD via NEF</t>
  </si>
  <si>
    <t>23.502 CR0922: NIDD Configuration procedure for NIDD API</t>
  </si>
  <si>
    <t>23.502 CR0923: Procedure for DN authorization data</t>
  </si>
  <si>
    <t>23.503 CR0202: Policy Control for DN authorization profile index</t>
  </si>
  <si>
    <t>23.501 CR0826: Introduction of the MSISDN-less MO SMS Service</t>
  </si>
  <si>
    <t>23.502 CR0924: Introduction of the MSISDN-less MO SMS Service</t>
  </si>
  <si>
    <t>23.273: ELCS Architecture Model and Concepts for TS 23.273</t>
  </si>
  <si>
    <t>23.501 CR0827: Introduction of the IWK-NEF</t>
  </si>
  <si>
    <t>23.501 CR0828: Introduction of the SCEF+NEF</t>
  </si>
  <si>
    <t>23.502 CR0925: Correction on current HO procedures</t>
  </si>
  <si>
    <t>23.502 CR0926: Correction on secondary RAT data reporting procedure for HO</t>
  </si>
  <si>
    <t>23.502 CR0927: Presence of Reference ID in Location Reporting Control</t>
  </si>
  <si>
    <t>23.287: Procedure for QoS handling for V2X communication over PC5 reference point</t>
  </si>
  <si>
    <t>23.501 CR0829: Function description of NIDD API for IWK</t>
  </si>
  <si>
    <t>23.502 CR0928: Enhance Idle mode mobility using N26 interface procedure to support NAS-SM data transfer via NEF+SCEF</t>
  </si>
  <si>
    <t>23.288: MICO mode parameter optimization for mIoT terminals</t>
  </si>
  <si>
    <t>23.501 CR0830: Deterministic QoS Class</t>
  </si>
  <si>
    <t>23.734 CR0002: Unified Method for time synchronisation using TSN (key issue 3.2)</t>
  </si>
  <si>
    <t>23.288: Skeleton TS 23.288 for 5G analytics framework</t>
  </si>
  <si>
    <t>23.501 CR0831: CR for TS 23.501 based on conclusion of eNA TR 23.791</t>
  </si>
  <si>
    <t>23.502 CR0929: Adding reference to new TS 23.288 in TS 23.502</t>
  </si>
  <si>
    <t>23.288: Move Slice Load Level Provisioning related descriptions from 23.501 and 23.502 into 23.288</t>
  </si>
  <si>
    <t>23.288: Move NWDAF services related descriptions from 23.501 and 23.502 into 23.288</t>
  </si>
  <si>
    <t>23.288: Adding Selected Solutions #12 from eNA to TS 23.288</t>
  </si>
  <si>
    <t>23.288: Description of NWDAF-Assisted Traffic Routing in TS 23.288</t>
  </si>
  <si>
    <t>23.501 CR0832: MPTCP Proxy Functionality for Multi-Access PDU session</t>
  </si>
  <si>
    <t>23.501 CR0833: Clarification on Establishing a PDU Session in a Network Slice</t>
  </si>
  <si>
    <t>23.501 CR0834: Clarification on NAS level congestion control</t>
  </si>
  <si>
    <t>23.502 CR0930: Clarification on missing trigger of UE Policy Association Establishment</t>
  </si>
  <si>
    <t>23.503 CR0203: Clarification on condition of including UE Policy Container in RR message</t>
  </si>
  <si>
    <t>23.501 CR0835: Introduce a new standardized SST value dedicated for V2X services</t>
  </si>
  <si>
    <t>23.502 CR0931: UE triggered UE policy provisioning procedure</t>
  </si>
  <si>
    <t>23.287: EV2X Service Authorization</t>
  </si>
  <si>
    <t>23.786: Updated Conclusion for KI # 12 System migration and interworking for eV2X</t>
  </si>
  <si>
    <t>23.501 CR0836: NPN support for PLMN services via N3IWF</t>
  </si>
  <si>
    <t>23.401 CR3495: Updating Requirements for RLOS reporting</t>
  </si>
  <si>
    <t>LS from NGNM: NGNM 5G End-to-End Architecture Framework</t>
  </si>
  <si>
    <t>Enhancement of Monitoring Event Configuration</t>
  </si>
  <si>
    <t>His paper discusses the limitation of the monitoring event configuration and proposes an enhancement to resolve this limitation</t>
  </si>
  <si>
    <t>ESBA normative work plan for SA WG2#130</t>
  </si>
  <si>
    <t>This paper lists the CR topics and volunteers for CRs for eSBA</t>
  </si>
  <si>
    <t>Qualcomm India Pvt Ltd</t>
  </si>
  <si>
    <t>PCF selection for the same S-NSSAI and DNN</t>
  </si>
  <si>
    <t>Introduce forwarding tunnel between source and target UL CL for service continuity as concluded in the TR.</t>
  </si>
  <si>
    <t>Evaluate the relevant solutions addressing the QoS Monitoring issue</t>
  </si>
  <si>
    <t>Evaluate the relevant solutions addressing the QoS Monitoring issue.</t>
  </si>
  <si>
    <t>This paper implemensts solution 13 in TR 23.725</t>
  </si>
  <si>
    <t>[DRAFT] LS on E-RAB establishment during inter-system handover from 5G to 4G</t>
  </si>
  <si>
    <t>This paper proposes to ask for clarification on inter-system handoer from RAN WG3</t>
  </si>
  <si>
    <t>New solutions for Key Issue #6: Division of E2E PDB</t>
  </si>
  <si>
    <t>FS_5G_URLLC, 5G_URLLC</t>
  </si>
  <si>
    <t>LG Electronics, Huawei, ETRI</t>
  </si>
  <si>
    <t>This contribution propose to add Analytics Exposure to AFs into TS 23.288.</t>
  </si>
  <si>
    <t>23.501 CR0837: Use of NWDAF analytics for decision of MICO mode parameters</t>
  </si>
  <si>
    <t>23.501 CR0838: 5G-AN sending a wait time for each congested slice (option 1)</t>
  </si>
  <si>
    <t>23.501 CR0839: 5G-AN sending one wait time for all congested slices (option 2)</t>
  </si>
  <si>
    <t>23.401 CR3496: Update on Attach and other related procedures for RLOS</t>
  </si>
  <si>
    <t>23.501 CR0840: Provision to send Operator-defined access category definitions integrity protected</t>
  </si>
  <si>
    <t>23.501 CR0841: FQDN format of N3IWF in a standalone non-public network</t>
  </si>
  <si>
    <t>23.501 CR0843: Update to LCS related definitions</t>
  </si>
  <si>
    <t>23.501 CR0844: Introduction of high network reliability</t>
  </si>
  <si>
    <t>23.502 CR0932: Update to LCS related definitions</t>
  </si>
  <si>
    <t>23.502 CR0933: Network Slice update clarification</t>
  </si>
  <si>
    <t>23.501 CR0845: Clarification on Mobility restriction-501</t>
  </si>
  <si>
    <t>23.502 CR0934: Clarification on Mobility restriction-502</t>
  </si>
  <si>
    <t>23.502 CR0935: Clarification of the PDU Session establishment and release procedure</t>
  </si>
  <si>
    <t>23.502 CR0936: IP addressPrefix(es) kept for 5G to 4G mobility</t>
  </si>
  <si>
    <t>23.501 CR0846: Introduction of ETSUN architecture</t>
  </si>
  <si>
    <t>23.501 CR0847: SMF selection for ETSUN</t>
  </si>
  <si>
    <t>23.501 CR0848: UL CL/BP controlled by I-SMF</t>
  </si>
  <si>
    <t>23.501 CR0849: IP Address allocation</t>
  </si>
  <si>
    <t>23.502 CR0937: Procedures related to ETSUN</t>
  </si>
  <si>
    <t>23.501 CR0850: Enhancement on slice interworking--501</t>
  </si>
  <si>
    <t>23.502 CR0938: Enhancement on slice interworking--502</t>
  </si>
  <si>
    <t>23.682 CR0426: Enhancement of Monitoring Event configuration</t>
  </si>
  <si>
    <t>23.501 CR0851: SM back off timer handling alignment</t>
  </si>
  <si>
    <t>23.791 CR0003: Update the conclusion of key issue #13</t>
  </si>
  <si>
    <t>23.502 CR0939: Correction on UE policy delivery</t>
  </si>
  <si>
    <t>23.501 CR0852: Definition of the MA-PDU session</t>
  </si>
  <si>
    <t>23.502 CR0940: Support of MA-PDU session</t>
  </si>
  <si>
    <t>23.794: Evaluation of Solutions for key issue #5</t>
  </si>
  <si>
    <t>23.794: Evaluation of Solutions for key issue #6</t>
  </si>
  <si>
    <t>23.794: IMS registration and S-CSCF restoration for SBA-based Cx</t>
  </si>
  <si>
    <t>23.794: Update to Solution 18 P-CSCF Discovery</t>
  </si>
  <si>
    <t>23.794: UDM and PCF Services Discovery for IMS</t>
  </si>
  <si>
    <t>23.794: Update to Solution 15 on IMS utilize services provided by AMF</t>
  </si>
  <si>
    <t>23.725 CR0004: Solution 8 Updates for QoS monitoring solution based on time synchronization</t>
  </si>
  <si>
    <t>23.725 CR0005: Conclusion proposal for Key Issue #4</t>
  </si>
  <si>
    <t>23.502 CR0941: Forwarding tunnel between source and target UL CL for service continuity</t>
  </si>
  <si>
    <t>23.501 CR0853: PS Data Off status update when congestion control is applied in AMF</t>
  </si>
  <si>
    <t>23.501: Support of coodination between 5GC and AFs_501</t>
  </si>
  <si>
    <t>23.401 CR3497: Procedure updates for RLOS-attached UEs</t>
  </si>
  <si>
    <t>23.288: NWDAF assisted mobility management customization</t>
  </si>
  <si>
    <t>23.501 CR0854: New parameter for AF request for maintaining UE IP address</t>
  </si>
  <si>
    <t>23.501 CR0855: Clarification on AMF selection using 5G-S-TMSI</t>
  </si>
  <si>
    <t>23.502 CR0943: Correction to UE initiated Service Request procedure</t>
  </si>
  <si>
    <t>23.501 CR0856: Correction to Xn handover for network sharing_501</t>
  </si>
  <si>
    <t>23.502 CR0944: Correction to Xn handover for network sharing_502</t>
  </si>
  <si>
    <t>23.502: Support of coodination between 5GC and AFs_502</t>
  </si>
  <si>
    <t>23.737: Solution for support of correlated PDU sessions via SAT RAN and TER RAN</t>
  </si>
  <si>
    <t>23.502 CR0945: User event notification procedure for session and service continuity</t>
  </si>
  <si>
    <t>23.725 CR0006: Update solution #15 for Key issue 6</t>
  </si>
  <si>
    <t>23.725 CR0007: Accurate time stamping based solution for Key issue #6</t>
  </si>
  <si>
    <t>23.288: Analytics Exposure to AFs</t>
  </si>
  <si>
    <t>23.725 CR0008: Update solution#8 for Key Issue #4: QoS Monitoring</t>
  </si>
  <si>
    <t>23.273: Move Location Services procedures dedicated to regulatory use case to the new TS</t>
  </si>
  <si>
    <t>23.725 CR0009: Update Solution #16 for Key Issue #7</t>
  </si>
  <si>
    <t>23.725 CR0010: New Solution for Key Issue #7</t>
  </si>
  <si>
    <t>Single radio voice continuity from 5GS to 3G (5G_SRVCC)</t>
  </si>
  <si>
    <t>Nokia, Nokia Shanghai Bell, MediaTek Inc.</t>
  </si>
  <si>
    <t>Nokia, Nokia Shanghai Bell, ATT, Charter</t>
  </si>
  <si>
    <t>NGMN (190114 Liaison NGMN P1)</t>
  </si>
  <si>
    <t>MediaTek Inc., Ericsson</t>
  </si>
  <si>
    <t>MediaTek Inc., Nokia, Nokia Shanghai Bell</t>
  </si>
  <si>
    <t>MediaTek Inc., Intel, Nokia, Nokia Shanghai Bell</t>
  </si>
  <si>
    <t>ZTE, China Unicom, vivo, intel</t>
  </si>
  <si>
    <t>ZTE, China Unicom, intel, vivo</t>
  </si>
  <si>
    <t>ZTE, China Unicom</t>
  </si>
  <si>
    <t>CATT, Telecom Italia, CAICT, China Telecom, Tencent, OPPO</t>
  </si>
  <si>
    <t>On V2X RAT Selection: Avoiding C-V2X Danger Zones</t>
  </si>
  <si>
    <t>RAT segregation per Geographical Areas artificially creates C-V2X danger zones that must be avoided.</t>
  </si>
  <si>
    <t>This contribution provides a number of updates to Solution 12 to allow one or more PC5 RATs for a given V2X Service.</t>
  </si>
  <si>
    <t>Draft reply LS to RAN WG2 cc RAN WG3 on RAT Selection for Sidelink</t>
  </si>
  <si>
    <t>Draft Reply LS to RAN WG2 LS on RAT Selection for Sidelink in R2-1819082/S2-1900018. This LS also addressed interface selection (Uu/PC5) as identified in the attachment from RAN WG2 in the incoming LS</t>
  </si>
  <si>
    <t>Emergency Call Domain Selection in Roaming Scenarios</t>
  </si>
  <si>
    <t>Rel-9</t>
  </si>
  <si>
    <t>EMC1, IMS_EMER_GPRS_EPS</t>
  </si>
  <si>
    <t>Itsuma Tanaka</t>
  </si>
  <si>
    <t>TS 23.288 Performance Improvement and Supervision of general mode for mIoT Terminals</t>
  </si>
  <si>
    <t>This contribution propose to add the solution for Key Issue 8: NWDAF-Assisted Performance Improvement and Supervision of general mode for mIoT Terminals into the TS 23.288.</t>
  </si>
  <si>
    <t>5G_SRVCC</t>
  </si>
  <si>
    <t>23.216</t>
  </si>
  <si>
    <t>23.237</t>
  </si>
  <si>
    <t>Discussion on the N26 support indicator from AMF to SMF</t>
  </si>
  <si>
    <t>This contribution discusses the LS from CT WG4 on the N26 support indicator.</t>
  </si>
  <si>
    <t>Discussion and proposal on the EBI handling on mobility between 3GPP and non-3GPP within 5G.</t>
  </si>
  <si>
    <t>This discussion paper analyse always release and optimization release solution when the PDU session is moved from 3gpp/5GC to non-3gpp/5GC-N3IWF, and give the proposal.</t>
  </si>
  <si>
    <t>Discussion on the Enhancements to 5GS QoS framework for support of deterministic services</t>
  </si>
  <si>
    <t>This contribution discusses the how to enhance the Qos frame work to support the deterministic services.</t>
  </si>
  <si>
    <t>Discussion on the open issues of CAG functionality introduced in 5GS.</t>
  </si>
  <si>
    <t>The CAG is quite similar with EPS CSG. This contribution compares the CAG with the EPS CSG, and discusses the open issues for the CAG.</t>
  </si>
  <si>
    <t>This contribution adds description to 23.287 5.1.2.2 Principles for applying parameters for V2X communications over PC5 reference point.</t>
  </si>
  <si>
    <t>This contribution adds description to 23.287 5.6 Identifiers</t>
  </si>
  <si>
    <t>This contribution discuss the key issue 7 and give the conclusion proposal</t>
  </si>
  <si>
    <t>This contribution proposes a new solution for QoS control at satellite backhaul scenario.</t>
  </si>
  <si>
    <t>Wen Wang</t>
  </si>
  <si>
    <t>Study on System enhancement for Mission Critical services in 5GS</t>
  </si>
  <si>
    <t>New study item proposal on 5G system enhancement for mission critical services.</t>
  </si>
  <si>
    <t>Mission Critical Services Support over 5GS</t>
  </si>
  <si>
    <t>Discussion on Mission Critical Services Support over 5GS</t>
  </si>
  <si>
    <t>[DRAFT] LS on the definition of the interface between TNAP and TNGF</t>
  </si>
  <si>
    <t>LS on the definition of the interface between TNAP and TNGF</t>
  </si>
  <si>
    <t>This paper proposes to add the new feature about NWADF-assisted QoS profile provision into TS 23.288, related information and description are also given in this TS.</t>
  </si>
  <si>
    <t>This contribution propose to add general framework for 5G network automation into the TS 23.288.</t>
  </si>
  <si>
    <t>[DRAFT] Reply LS on RAT Selection for SL</t>
  </si>
  <si>
    <t>D</t>
  </si>
  <si>
    <t>Jiayifan Liu</t>
  </si>
  <si>
    <t>23.501 CR0700R2: Use of S-NSSAI at interworking from EPS to 5GS</t>
  </si>
  <si>
    <t>23.501 CR0857: Correction to Mobility Restrictions for non-3GPP Access</t>
  </si>
  <si>
    <t>23.786: KI#2: Update on Solution 12</t>
  </si>
  <si>
    <t>23.501 CR0858: Addition of the NF/NF service instance set</t>
  </si>
  <si>
    <t>23.501 CR0859: Adding 5G SRVCC description to 23.501</t>
  </si>
  <si>
    <t>23.502 CR0946: Adding 5G SRVCC description to 23.502</t>
  </si>
  <si>
    <t>23.216 CR0352: Adding 5G SRVCC description to scope and definition to 23.216</t>
  </si>
  <si>
    <t>23.216 CR0353: Enable the 5G SRVCC in 5GS.</t>
  </si>
  <si>
    <t>23.237 CR0507: Adding UDM update the STN-SR to AMF</t>
  </si>
  <si>
    <t>23.502 CR0947: Clarification on the UE Capability Match Request procedure</t>
  </si>
  <si>
    <t>23.502 CR0948: Clarification on the SMF+PGW-C impacts during EPS to 5GS Mobility Without N26</t>
  </si>
  <si>
    <t>23.502 CR0949: Clarification on the N26 support indicator from AMF to SMF</t>
  </si>
  <si>
    <t>23.502 CR0950: EPS parameters always releasing during PDU session HO from 3GPP to non-3GPP</t>
  </si>
  <si>
    <t>23.502 CR0951: EPS parameters optimization releasing during PDU session HO from 3GPP to non-3GPP</t>
  </si>
  <si>
    <t>23.287: 5.1.2.2 Principles for applying parameters for V2X communications over PC5 reference point</t>
  </si>
  <si>
    <t>23.287: 5.6 Identifiers</t>
  </si>
  <si>
    <t>23.794: Proposed conclusion on the key issue 7</t>
  </si>
  <si>
    <t>23.273: Add 5GC-MT-LR Procedure</t>
  </si>
  <si>
    <t>23.737: KI#5:QoS control for satellite backhaul scenario</t>
  </si>
  <si>
    <t>23.216 CR0354: 5G-SRVCC procedure</t>
  </si>
  <si>
    <t>23.501 CR0860: Clarification on the UE bahaviors under NAS level congestion control</t>
  </si>
  <si>
    <t>23.501 CR0861: RM and CM state management for trusted Non 3GPP Access and for Wireline Access</t>
  </si>
  <si>
    <t>23.501 CR0862: UPF Selection influenced by the indication of the identity/identities of 5G AN N3 User Plane capability</t>
  </si>
  <si>
    <t>23.725 CR0011: KI#7: Extending notification control for QoS flow setup and handover</t>
  </si>
  <si>
    <t>23.288: NWADF-assisted QoS profile provision</t>
  </si>
  <si>
    <t>23.288: General Architecture for 5G Network Automation</t>
  </si>
  <si>
    <t>23.288: Performance Improvement and Supervision of mIoT Terminals</t>
  </si>
  <si>
    <t>23.725 CR0012:  Clarification on packet bicasting for URLLC solution#3 and 5 IN 23.725-pCR</t>
  </si>
  <si>
    <t>23.502 CR0952: EventExposure service for the IWK-NEF</t>
  </si>
  <si>
    <t>23.725 CR0013: New solution for KI#7</t>
  </si>
  <si>
    <t>23.503 CR0204: Clarification for UE policy distribution -CR</t>
  </si>
  <si>
    <t>23.502 CR0953: Correcting references for routing rules configuration</t>
  </si>
  <si>
    <t>23.725 CR0014: New solution for KI#6</t>
  </si>
  <si>
    <t>23.502 CR0954: Correction for EPS to 5GS Mobility</t>
  </si>
  <si>
    <t>Nokia, Nokia Shanghai Bell (Rapporteur)</t>
  </si>
  <si>
    <t>NTT DOCOMO, Sprint, AT&amp;T</t>
  </si>
  <si>
    <t>Vertical_LAN work plan</t>
  </si>
  <si>
    <t>TSN - QoS</t>
  </si>
  <si>
    <t>23.060</t>
  </si>
  <si>
    <t>EDCE5, TEI16</t>
  </si>
  <si>
    <t>[DRAFT] LS on SGSN role in Dual Connectivity with NR</t>
  </si>
  <si>
    <t>SA WG2 CR 23.060 CR2045 is expected to have an impact on CT WG4, who should check if they need to update their specs.</t>
  </si>
  <si>
    <t>This paper proposes to draft the clause '5G System architecture for AF-initiated service parameter provisioning for V2X communications' based on the basic conclusions in TR 23.786.</t>
  </si>
  <si>
    <t>This paper proposes to draft the clause 'AF-initiated service parameter provisioning for V2X communication' based on the basic conclusions in TR 23.786.</t>
  </si>
  <si>
    <t>Discussion for Solution 32 for How to ensure that slice SLA is guaranteed</t>
  </si>
  <si>
    <t>This contribution proposes to discuss how to update the solution 32 for Ensure slice SLA is guaranteed within certain region area.</t>
  </si>
  <si>
    <t>A new SID proposal for supporting NCIS service</t>
  </si>
  <si>
    <t>This new SID intends to support the NCIS service, for information.</t>
  </si>
  <si>
    <t>LS on slice SLA fulfilment information</t>
  </si>
  <si>
    <t>Activation of user plane resource in one access for MA-PDU Session</t>
  </si>
  <si>
    <t>This paper proposes to use service request procedure to activate the user plane resource for MA-PDU Session.</t>
  </si>
  <si>
    <t>Jinguo Zhu</t>
  </si>
  <si>
    <t>Discussion on system enhancement for TSN logical bridge management</t>
  </si>
  <si>
    <t>This contribution proposes to discussion on system enhancement for 5GS logical TSG bridge management</t>
  </si>
  <si>
    <t>5GLAN communication discussions</t>
  </si>
  <si>
    <t>This contribution discusses the 5GLAN communication aspect</t>
  </si>
  <si>
    <t>This contribution propose to add the feature description and the related flow procedures related with eLCS exposure to the new LCS TS.</t>
  </si>
  <si>
    <t>This contribution proposes to add the feature description and the related flow related to location privacy to new LCS TS</t>
  </si>
  <si>
    <t>NF Service Instance Set, definition</t>
  </si>
  <si>
    <t>This document proposes a definition of NF Service Instance set.</t>
  </si>
  <si>
    <t>Conclusion for FS_eNS KI#1</t>
  </si>
  <si>
    <t>This contribution describes the behaviour for approaches 1 and 2 as described in section 8,1 and concludes inevitably that approach 2 is the way to go for KI#1.</t>
  </si>
  <si>
    <t>NF Service Zone, definition</t>
  </si>
  <si>
    <t>This document elaborates on the relation between NF/NF instance Sets and Service Zone and proposes a definition of Service Zone ID.</t>
  </si>
  <si>
    <t>23.287: EV2XARC 6.2.2 Procedure for PCF based Service Authorization and Provisioning to UE</t>
  </si>
  <si>
    <t>23.501 CR0863: Architecture and Reference point for Trusted and W-5GAN</t>
  </si>
  <si>
    <t>23.501 CR0864: Definition and abbreviation</t>
  </si>
  <si>
    <t>23.501 CR0865: Clarification on Non-3GPP for SMS support</t>
  </si>
  <si>
    <t>23.501 CR0866: Clarification of RM and CM for 5G-RG</t>
  </si>
  <si>
    <t>23.501 CR0867: Clarification of RM and CM for trusted non-3GPP access</t>
  </si>
  <si>
    <t>23.501 CR0868: IPTV solution for 5WWC in TS23.501</t>
  </si>
  <si>
    <t>23.502 CR0955: IPTV solution for 5WWC In TS23.502</t>
  </si>
  <si>
    <t>23.502 CR0805R2: Correction of EBI allocation for interworking from 5GC to EPS</t>
  </si>
  <si>
    <t>23.502 CR0956: Correction on monitoring event for 'availability after DDN failure'.</t>
  </si>
  <si>
    <t>23.501 CR0869: DN authorization for NPN offered services</t>
  </si>
  <si>
    <t>23.501 CR0870: TSC definitions</t>
  </si>
  <si>
    <t>23.501 CR0871: TSC Architecture</t>
  </si>
  <si>
    <t>23.501 CR0872: Description of solution 7 in 23.725 as replication framework</t>
  </si>
  <si>
    <t>23.502 CR0957: ESBA communication schema Model C</t>
  </si>
  <si>
    <t>23.501 CR0873: ESBA communication schema co-existence</t>
  </si>
  <si>
    <t>23.501 CR0874: Introducing NF/NF service instance set</t>
  </si>
  <si>
    <t>23.501 CR0875: Permanent identifier with IMEISV format</t>
  </si>
  <si>
    <t>23.501 CR0876: Removing a superfluous NOTE about the need for ultra-low latency QCI/5Qis</t>
  </si>
  <si>
    <t>23.502 CR0958: Registration Update with complete attach</t>
  </si>
  <si>
    <t>23.502 CR0959: UE configuration parameters update in the Registration Accept</t>
  </si>
  <si>
    <t>23.502 CR0960: Fixes for DC secondary RAT charging report procedure</t>
  </si>
  <si>
    <t>23.502 CR0961: Selection of a combo PGW+SMF at EPC attachment via WLAN access</t>
  </si>
  <si>
    <t>23.725 CR0015: New Solution for Key Issue #7-URLLC Always on Control for the GBR QoS Flow</t>
  </si>
  <si>
    <t>23.501 CR0877: Allowed Area and Non-Allowed Area encoding</t>
  </si>
  <si>
    <t>23.060 CR2045: Update for Dual Connectivity with NR</t>
  </si>
  <si>
    <t>23.287: Reference model for AF-initiated service parameter provisioning</t>
  </si>
  <si>
    <t>23.287: AF-initiated service parameter provisioning procedure</t>
  </si>
  <si>
    <t>23.501 CR0878: NEF service for service specific parameter provisioning</t>
  </si>
  <si>
    <t>23.502 CR0962: NEF service for service specific parameter provisioning</t>
  </si>
  <si>
    <t>23.725 CR0016: Conclusion proposal for the E2E PDB division</t>
  </si>
  <si>
    <t>23.501 CR0879: Introducing protocol stacks for accessing to PLMN services via NPN and vice versa</t>
  </si>
  <si>
    <t>23.791 CR0004: Update the solution 32 for Slice SLA guarantee</t>
  </si>
  <si>
    <t>23.501 CR0880: Adding SFSF function for eSBA</t>
  </si>
  <si>
    <t>23.501 CR0881: Adding indirect communication for eSBA</t>
  </si>
  <si>
    <t>23.501 CR0882: Adding implicit discovery for eSBA</t>
  </si>
  <si>
    <t>23.501 CR0883: ETSUN - Architecture update for local breakout scenario</t>
  </si>
  <si>
    <t>23.501 CR0884: Session management for WWC</t>
  </si>
  <si>
    <t>23.501 CR0885: System enhancement for TSN logical bridge management</t>
  </si>
  <si>
    <t>23.502 CR0963: System enhancement for TSN logical bridge management</t>
  </si>
  <si>
    <t>23.501 CR0886: Introduction for solution 14 to key issue 9</t>
  </si>
  <si>
    <t>23.502 CR0964: Procedures for solution 14 to key issue 9</t>
  </si>
  <si>
    <t>23.501 CR0887: Support one to many communication for 5GLAN</t>
  </si>
  <si>
    <t>23.502 CR0965: Support one to many communication for 5GLAN</t>
  </si>
  <si>
    <t>23.273: FS_eLCS Architecture model for non-3GPP access</t>
  </si>
  <si>
    <t>23.273: FS_eLCS Positioning procedures for non-3GPP access</t>
  </si>
  <si>
    <t>23.273: Feature description for LCS exposure</t>
  </si>
  <si>
    <t>23.273: Feature description for privacy configuration and authorization</t>
  </si>
  <si>
    <t>23.273: Feature description for LMF discovery and selection</t>
  </si>
  <si>
    <t>23.273: eLCS architecure and NF functionality</t>
  </si>
  <si>
    <t>23.502 CR0966: Update the procedure for the change of SSC mode 3 PDU Session Anchor with multiple PDU sessions</t>
  </si>
  <si>
    <t>23.740 CR0001: Documenting the conclusion for FS_eNS KI#1</t>
  </si>
  <si>
    <t>23.734 CR0003: TSN QoS and traffic scheduling in 5GS</t>
  </si>
  <si>
    <t>Motorola Mobility, Lenovo, Broadcom, Convida Wireless</t>
  </si>
  <si>
    <t>Huawei, HiSilicon, Sony, Convida Wireless, MediaTek Inc.</t>
  </si>
  <si>
    <t>Huawei, Sony, NTT DOCOMO, Intel</t>
  </si>
  <si>
    <t>Huawei, HiSilicon, Telecom Italia, One2many, Expway, Convida Wireless, CATT, China Telecom, China Unicom, China Mobile</t>
  </si>
  <si>
    <t>Huawei, HiSilicon, LG Electronics, Intel, ZTE</t>
  </si>
  <si>
    <t>Huawei, HiSilicon, LG Electronics, Ericsson</t>
  </si>
  <si>
    <t>Motorola Mobility, Lenovo, Convida Wireless, Intel, Huawei, HiSilicon</t>
  </si>
  <si>
    <t>Nokia, Nokia Shanghai Bell, AT&amp;T, Ericsson, Convida Wireless, NEC</t>
  </si>
  <si>
    <t>Nokia, Nokia Shanghai Bell, AT&amp;T, Convida Wireless</t>
  </si>
  <si>
    <t>Solution #9 with delta for temporary unavailable capabilities</t>
  </si>
  <si>
    <t>Shubhranshu Singh</t>
  </si>
  <si>
    <t>This contribution discusses RAN related issues for UE capability ID and provide the conclusion update for clarification.</t>
  </si>
  <si>
    <t>Interim Conclusions to include filter</t>
  </si>
  <si>
    <t>Architectural enhancements for 5G multicast-broadcast services</t>
  </si>
  <si>
    <t>This document is a study item proposal for architectural enhancements for 5G multicast-broadcast services</t>
  </si>
  <si>
    <t>Discussion on SCEF support for V2XAPP procedures</t>
  </si>
  <si>
    <t>This paper discusses the incoming LS S6-181849 which requests SA2 to introduce SCEF support for V2XAPP procedures.</t>
  </si>
  <si>
    <t>[DRAFT] Reply LS on SCEF support for V2XAPP procedures</t>
  </si>
  <si>
    <t>This replies to the incoming LS S6-181849 which requests SA2 to introduce SCEF support for V2XAPP procedures</t>
  </si>
  <si>
    <t>[DRAFT] Reply LS to 5GAA</t>
  </si>
  <si>
    <t>This contribution proposes to adopt the agreed principle on subscription data and reflect it in the TS 23.287.</t>
  </si>
  <si>
    <t>23.734 CR0004: Additional TSN traffic pattern for RAN optimization</t>
  </si>
  <si>
    <t>23.501 CR0888: Introduction of the concepts of NF Service instance Set and Service Zone</t>
  </si>
  <si>
    <t>23.743: Solution #9 with delta for temporary unavailable capabilities</t>
  </si>
  <si>
    <t>23.502 CR0967: KI-#5 specific AF influence on traffic routing</t>
  </si>
  <si>
    <t>23.502 CR0968: Bindings between the consumer and producer</t>
  </si>
  <si>
    <t>23.743: Discussion on RAN related issues and conclusion clarification</t>
  </si>
  <si>
    <t>23.743: Interim Conclusions to include filter</t>
  </si>
  <si>
    <t>23.502 CR0969: Delegated service discovery from a different PLMN</t>
  </si>
  <si>
    <t xml:space="preserve">23.502 CR0970: Use of analytics for background data transfer </t>
  </si>
  <si>
    <t>23.501 CR0889: Introduction of data transfer in Control Plane CIoT 5GS optimisation</t>
  </si>
  <si>
    <t>23.502 CR0971: Introduction of data transfer in Control Plane CIoT 5GS optimisation</t>
  </si>
  <si>
    <t>23.501 CR0890: Introduction of NEF based infrequent small data transfer via NAS</t>
  </si>
  <si>
    <t>23.502 CR0972: Introduction of NEF based infrequent small data transfer via NAS</t>
  </si>
  <si>
    <t>23.501 CR0891: Introduction of High Latency communication</t>
  </si>
  <si>
    <t>23.502 CR0973: Expected UE Behaviour parameters for CIoT</t>
  </si>
  <si>
    <t>23.501 CR0892: Introduction of inter-UE QoS differentiation for NB-IoT</t>
  </si>
  <si>
    <t>23.501 CR0893: Introduction of Power Saving Functions for CIoT</t>
  </si>
  <si>
    <t>23.502 CR0974: MICO Mode Enhancements for CIoT</t>
  </si>
  <si>
    <t>23.501 CR0894: CIoT Introduction of Overload Control</t>
  </si>
  <si>
    <t>23.501 CR0895: Introduction of Inter-RAT mobility support to and from NB-IoT</t>
  </si>
  <si>
    <t>23.502 CR0975: Procedures for Inter-RAT mobility support to and from NB-IoT</t>
  </si>
  <si>
    <t>23.501 CR0896: CIoT Introduction of CN Selection and Steering</t>
  </si>
  <si>
    <t>23.502 CR0976: CIoT Procedures for CN Selection and Steering</t>
  </si>
  <si>
    <t>23.786: KI#3: Evaluation of Solution 16 for QoS notification framework</t>
  </si>
  <si>
    <t>23.786: KI#3: Comparison of Solutions 16 and 17 and conclusions for QoS notification framework</t>
  </si>
  <si>
    <t>23.786: KI#15: Evaluation of Solutions 23 and 26</t>
  </si>
  <si>
    <t>23.786: KI#15: Overall conclusion proposal</t>
  </si>
  <si>
    <t>23.287: Procedure modification in 5GC for V2X</t>
  </si>
  <si>
    <t>23.287: Uu parameter provisioning for interworking with legacy V2X Ues</t>
  </si>
  <si>
    <t>23.287: Subscription to V2X services</t>
  </si>
  <si>
    <t>23.287: V2X Architecture and Reference Model</t>
  </si>
  <si>
    <t>23.287: Functional Entities</t>
  </si>
  <si>
    <t>23.501 CR0897: Sol#6 specific updates to 5.6.4.2</t>
  </si>
  <si>
    <t>23.501 CR0898: External parameters provisioning to the 5GS</t>
  </si>
  <si>
    <t>23.502 CR0977: External parameters provisioning to the 5GS</t>
  </si>
  <si>
    <t>23.725 CR0017: Updates to Solution #16 for automated GBR service recovery after handover into congested cell</t>
  </si>
  <si>
    <t>23.501 CR0899: Use of analytics for user plane function selection</t>
  </si>
  <si>
    <t>23.501 CR0900: Use of analytics for UE mobility procedures</t>
  </si>
  <si>
    <t>23.288: NWDAF procedures for UE mobility analytics</t>
  </si>
  <si>
    <t>23.288: NWDAF procedures for NF load analytics</t>
  </si>
  <si>
    <t>[DRAFT] Reply LS on emergency registration from states other than limited service state</t>
  </si>
  <si>
    <t>Reply LS to CT WG1 (S2-1900029/C1-188920) - linked to S2-1900657 (CR 23.501)</t>
  </si>
  <si>
    <t>Robert Zaus</t>
  </si>
  <si>
    <t>[DRAFT] Reply LS on Clarification request on NF authorization in UE Reachability Notification Request procedure</t>
  </si>
  <si>
    <t>This paper proposes to describe the analytics features offered by NWDAF to other NFs/AFs/OAM</t>
  </si>
  <si>
    <t>This paper proposes to describe the scope and the general architecture principles of TS23.288.</t>
  </si>
  <si>
    <t>This paper proposes to describe the feature of the NWDAF employed in order to collect network data (Data Collection) from NFs and AFs</t>
  </si>
  <si>
    <t>Discussion at the last meeting showed that the problems of backwards compatibility were not well understood. This led to an erroneous interim conclusion being agreed (as in many cases sending the full UE capabilities around is (or will be) not possible!)</t>
  </si>
  <si>
    <t>Discussion on 5GLAN group management remaining issues</t>
  </si>
  <si>
    <t>Revisited conclusion on 5GLAN Group Management</t>
  </si>
  <si>
    <t>Proposes to revisit the conclusions on 5GLAN Group Management.</t>
  </si>
  <si>
    <t>[DRAFT] LS reply on PARLOS RAN impacts</t>
  </si>
  <si>
    <t>FS_PARLOS_SA2</t>
  </si>
  <si>
    <t>SA WG2 provides further clarifications about the need to differentiate RLOS access at the E-UTRAN.</t>
  </si>
  <si>
    <t>23.502 CR0978: Extend existing procedures for external parameters provisioning in 5GS</t>
  </si>
  <si>
    <t>23.502 CR0979: Adding network status exposure capability with optional use of analytics</t>
  </si>
  <si>
    <t>23.288: NWDAF procedures for user plane congestion analytics</t>
  </si>
  <si>
    <t>23.501 CR0901: Alignment of Emergency Registered definition with Stage 3</t>
  </si>
  <si>
    <t>23.502 CR0980: Updates to 4.3.5.7, based on TR Sol# 6</t>
  </si>
  <si>
    <t>23.502 CR0981: Correction of the handling of QoS flows at 5GS to EPS mobility</t>
  </si>
  <si>
    <t>23.502 CR0982: UE presence in restricted area indication during inter NG-RAN node N2 based handover</t>
  </si>
  <si>
    <t>23.502 CR0983: Correction for NF authorized to request notification for UE reachability</t>
  </si>
  <si>
    <t>23.502 CR0984: Addition of Event Reporting Information Parameters for for Analytics Exposure</t>
  </si>
  <si>
    <t>23.502 CR0985: Introducing ETSUN procedures</t>
  </si>
  <si>
    <t>23.501 CR0902: Introducing mapping information to the Default Configured NSSAI</t>
  </si>
  <si>
    <t>23.288: Analytics Exposure</t>
  </si>
  <si>
    <t>23.288: NWDAF - Architectural Model</t>
  </si>
  <si>
    <t>23.288: NWDAF - Data Collection from NFs/AFs</t>
  </si>
  <si>
    <t>23.502 CR0986: Updates to 4.3.6, based on Solutions #6 &amp; #13</t>
  </si>
  <si>
    <t>23.743: Update of solution #14 on Backward Compatibility and correction of conclusions on Backwards Compatibility</t>
  </si>
  <si>
    <t>23.502 CR0987: 5GLAN group management procedures</t>
  </si>
  <si>
    <t>23.501 CR0903: Introduction of 5G LAN-type service</t>
  </si>
  <si>
    <t>23.734 CR0005: Solution of Time Synchronization in Multiple TSN Clock Domains</t>
  </si>
  <si>
    <t>23.501 CR0904: Addition of PCF services</t>
  </si>
  <si>
    <t>Background: As VoLTE advances and more operators are launching VoLTE roaming, becomes evident the need for requirements on emergency call such as the willing for VPMN to use IMS emergency call for their subscribers and for specific inbound roaming partners, as well as CSFB for other inbound roaming partners. GSMA NG Packet has agreed that 3GPP specifications allow multiple solutions to cover the above-mentioned requirements. However, operators observed, through testing, that many of those solutions (as outlined in the attached document) are not feasible, and GSMA NG Packet would like to see a unified solution that would work with all VoLTE devices. Only feasible solution seems to be the one which relies on EMC BS Indicator in MME, however, its usage appears to be implementation specific. Request to support selective emission of EMC BS flag by the MME based on Home network: In order to control the domain of emergency call per roaming partner, GSMA NG Packet kindly requests SA WG2 to support and implement the 'Emergency bearer service indicator' (EMC BS) by the MME per Home network (roaming partners) (from the earliest possible 3GPP Release). The following table describes different EMC BS configuration options in order to support different emergency call cases for both VPMN's own users and for inbound roamers.</t>
  </si>
  <si>
    <t>GSMA PACKET (Packet 100_202)</t>
  </si>
  <si>
    <t>Azumi Matsusako</t>
  </si>
  <si>
    <t>WITHDRAWN: Discussion on adding I-CSCF capability to support EATF geographical redundancy.</t>
  </si>
  <si>
    <t>WITHDRAWN: Introduce the new URLLC Always on Control to support GBR QoS Flow continuity during Handover</t>
  </si>
  <si>
    <t>WITHDRAWN: Further clarify back-forward compatibility issue in case of mobility</t>
  </si>
  <si>
    <t>WITHDRAWN: This paper proposes to add description that the duplicated packets can be transmitted via QoS flows with different QFI.</t>
  </si>
  <si>
    <t>Huawei, HiSilicon, Convida, CATT, Samsung, China Mobile, NEC, Intel</t>
  </si>
  <si>
    <t>Huawei, HiSilicon, Convida wireless, CATT, Samsung, China Mobile, NEC, Intel</t>
  </si>
  <si>
    <t>NTT DOCOMO, Nokia , Nokia Shanghai Bell, NEC</t>
  </si>
  <si>
    <t>Vodafone, Verizon, Motorola Mobility, Lenovo</t>
  </si>
  <si>
    <t>Deutsche Telekom AG, NTT DOCOMO</t>
  </si>
  <si>
    <t>Ericsson, Qualcomm Incorporated, Nokia</t>
  </si>
  <si>
    <t>Ericsson, Nokia</t>
  </si>
  <si>
    <t>ZTE, Qualcom (?)</t>
  </si>
  <si>
    <t>SES, Avanti, iDirect, Hughes Network Systems, OneWeb</t>
  </si>
  <si>
    <t>Ericsson, Qualcomm Incorporated, Samsung</t>
  </si>
  <si>
    <t>Ericsson, T-Mobile USA, AT&amp;T, China Unicom, OPPO, CATT, CAICT?, China Mobile?, China Telecom?, Huawei?, ZTE?, VIVO?</t>
  </si>
  <si>
    <t>LG Electronics, ETRI</t>
  </si>
  <si>
    <t>LG Electronics, Nokia, Nokia Shanghai Bell, Ericsson, Qualcomm Incorporated, MediaTek Inc., Samsung</t>
  </si>
  <si>
    <t>Motorola Mobility, Lenovo,</t>
  </si>
  <si>
    <t>Nokia, Nokia Shanghai Bell ; Telecom Italia</t>
  </si>
  <si>
    <t>Ericsson, Oracle, Sprint</t>
  </si>
  <si>
    <t>Ericsson, NTT DOCOMO</t>
  </si>
  <si>
    <t>Ericsson, NTT DOCOMO, Sprint</t>
  </si>
  <si>
    <t>Nokia, Nokia Shanghai Bell, Convida Wireless, ZTE, Telecom Italia, Samsung KDDI</t>
  </si>
  <si>
    <t>Hewlett Packard Enterprise, Affirmed Networks</t>
  </si>
  <si>
    <t>SES, Avanti Communications Ltd, vT iDirect Solutions Ltd, Hughes Network Systems, OneWeb</t>
  </si>
  <si>
    <t>Qualcomm Incorporated, ?</t>
  </si>
  <si>
    <t>T-Mobile USA</t>
  </si>
  <si>
    <t>Convida Wireless LLC, AT&amp;T, Intel, Nokia, Nokia Shanghai Bell</t>
  </si>
  <si>
    <t>Oracle</t>
  </si>
  <si>
    <t>NEC, Interdigital, AT&amp;T, KDDI, NICT, Convidawireless</t>
  </si>
  <si>
    <t>Huawei, HiSilicon, China Telecom</t>
  </si>
  <si>
    <t>Huawei, HiSilicon, AT&amp;T, CAICT, CATT, China Telecom</t>
  </si>
  <si>
    <t>Huawei, HiSilicon, , AT&amp;T, CAICT, CATT, China Telecom</t>
  </si>
  <si>
    <t>Huawei, HiSilicon, AT&amp;T, China Mobile, China Telecom</t>
  </si>
  <si>
    <t>Huawei, HiSlicon</t>
  </si>
  <si>
    <t>Huawei, HiSilicon, China Telecom, Motorola Mobility?, Lenovo?</t>
  </si>
  <si>
    <t>Samsung Electronics, Sony, Convida Wireless</t>
  </si>
  <si>
    <t>China Mobile, NEC</t>
  </si>
  <si>
    <t>Qualcomm Incorporated, China Unicom, Nokia, Nokia Shanghai Bell, ZTE</t>
  </si>
  <si>
    <t>China Mobile, Huawei, Ericsson?, Nokia?</t>
  </si>
  <si>
    <t>China Telecom</t>
  </si>
  <si>
    <t>Samsung, Convida Wireless,</t>
  </si>
  <si>
    <t>OPPO, Tencent, CATT</t>
  </si>
  <si>
    <t>Huawei, HiSilicon, Fraunhofer HHI, Continental Automotive GmbH</t>
  </si>
  <si>
    <t>Nokia, Nokia Shanghai Bell, AT&amp;T, Convida Wireless, NEC</t>
  </si>
  <si>
    <t>Ericsson, Oracle</t>
  </si>
  <si>
    <t>Summary of change: Add the definitions and abbreviations based on the TR 23.726 agreements. New sub-clause describing the architectural impacts on Session Management in case an I-SMF needs to be inserted for a PDU Session This sub caluse covers deployments with/without UL-CL/BP Based on the conclusion agreement, NRF provides the service area during SMF discovery and selection to the AMF. Thus, AMF can determine whether SMF instance(s) can serve the UE location. Hence, the UE location and SMF service area are taken in to account during the SMF selection.</t>
  </si>
  <si>
    <t>Summary of change: Sol#15 is agreed as baseline for KI#5, proposed that A-SMF forwards the PCC rules which need to be implemented in the I-SMF service area. In addition, it is also proposed that A-SMF subscribes on behalf of AF on early or late notification, thus I-SMF notify to the A-SMF and the A-SMF further process the notification.</t>
  </si>
  <si>
    <t>This pCR proposes overall evaluation for FS_UDICOM</t>
  </si>
  <si>
    <t>This pCR proposes conclusion for FS_UDICOM KI#1</t>
  </si>
  <si>
    <t>This pCR proposes conclusion for FS_UDICOM KI#2</t>
  </si>
  <si>
    <t>Summary of change: Introduces non-public networks based on the conclusions documented in TR 23.734.</t>
  </si>
  <si>
    <t>Summary of change: A new clause 'ATSSS procedures' is added that specifies the procedures required for ATSSS support.</t>
  </si>
  <si>
    <t>Summary of change: A new clause is added entitled 'Support of ATSSS', which specifies all the functionality required for ATSSS. Also, an architecture reference model for ATSSS is added in clause 4.2.</t>
  </si>
  <si>
    <t>Summary of change: Specification of indirect communication of NF/NF Services via an intermediary function (Service Framework Support Function - SFSF) and implicit (or delegated) discovery by this SFSF function.</t>
  </si>
  <si>
    <t>Addressing a duplicated paragraph</t>
  </si>
  <si>
    <t>This pCR proposes evaluation of solutions #4 and #5 for FS_UDICOM</t>
  </si>
  <si>
    <t>Summary of change: Clarify that the new AMF fetches the security context from the old AMF if the UE includes an Additional native 5G GUTI in the Registration Request.</t>
  </si>
  <si>
    <t>Summary of change: Release the PDU Session also includes to release any access resource used by the PDU Session. In the PDU Session Release procedure, if the UE is in CM-CONNECTED state and User Plane of the PDU Session is deactivated, the AMF transmits the NAS message (PDU Session ID, N1 SM container) to the UE ,without N2 PDU Session Release. During the PDU Session Handover between 3GPP access and non-3GPP procedure, if the UE is in CM-IDLE state or the UP of the PDU Session is deactivated in the source acess, the SMF/AMF does not send N2 and N1 message to the (R)AN and UE.</t>
  </si>
  <si>
    <t>Summary of change: The UPF/SMF perform the proxy ARP/IPv6 ND for DL packet.</t>
  </si>
  <si>
    <t>Summary of change: After removing the AN Tunnel Info for N3 tunnel of the corresponding PDU Session, the UPF can forward the DL packets for this PDU session to the SMF, based on buffering instruction provided by the SMF and the SMF buffers the DL data. N3 UPF has the function of detection of 1st downlink data for PDU Session with UP Connection deactivated.</t>
  </si>
  <si>
    <t>Summary of change: If old AMF has UE context for another access type, step 14e is skipped, otherwise, the Old AMF unsubscribes with the UDM for subscription data using Nudm_SDM_unsubscribe . If the new serving AMF and the SMF are in different PLMN, the new serving AMF does not send message to the SMF and step 17 is skipped. Step 18 is updated with that if the new AMF and the old AMF are in the same PLMN, the new AMF creates an NGAP UE association towards the N3IWF to which the UE is connected .  New steps 20a to 20c are added to register the new AMF to the UDM for non-3GPP access after step 18,19 are successfully performed, and the UDM will deregister the old AMF and the old AMF unsubscribe the SDM change notification.</t>
  </si>
  <si>
    <t>Propose new text to document the QoS Handling for V2X communication over PC5 reference point into TS 23.287 based on the progress of the TR 23.786</t>
  </si>
  <si>
    <t>Summary of change: A new subclause is proposed and 3 primary methods are defined to transfer the Service context from source to target NF/NF service.</t>
  </si>
  <si>
    <t>Summary of change: If the PDU Session is 'Data over NAS' enabled, no User Plane resource is used in the (R)AN, the SMF does not send N2 SM information to the (R)AN, and steps to release the access resources are skipped. If Data Over NAS is enabled for this PDU Session, the N2 SM informaton is not provided by the SMF, in such case the AMF shall send a N2 downlinkNASTransport message to N3IWF to delivery the N1 NAS message to the UE and steps to establish the Child SA are skipped. During the Data over NAS enabled PDN Session handover between 3GPP access and non-3GPP access, the step to release the user plane resources from the source access is skipped.</t>
  </si>
  <si>
    <t>Summary of change: It completes the clause 5.x. 6 'Support of Steering Functions' that is introduced in document S2-1900063.</t>
  </si>
  <si>
    <t>Summary of change: The typo in the implementation of CR 594 is corrected in section 6.3.9 (i.e. 'UDR Group ID' is used for UDR selection rather than 'UDM Group ID'). Routing ID term in section 6.2.6 has been replaced by correct term Routing Indicator. The UDR selection function is aligned with the AUSF and UDM selection section.</t>
  </si>
  <si>
    <t>Summary of change: 6.3.1 - Adding what is registered in NRF - A discovery result gives an NF profile. The NF profile may contain addressing to the NF instance and optionally NF service instances. - Not clear what message routing model means. All messages are routed via IP. - Fixing references - Clarifying what an NF may subscribe to in the NRF - Fixing terminology 'target' NF - Wrong placement of text regarding SMF - The statement: 'The result of the NF discovery procedure is applicable to any subscriber that fulfils same discovery criteria', is not really correct. When doing discovery on a SUPI the discovery result is for this SUPI, but the discovery result is a NF profile, which may contain a SUPI range, and thus the range may be valid for other subscribers. - Status subscribe notifies if NF is deregistering, or changes in the NF profile, e.g. Service instances taken in our out of service. - The text related to roaming and slicing refers to 23.502, however nothing is stated with regards to slicing is referred clause. Thus this is a generic procedure. Also NRF in home may do discovery to NRF in visited, renaming target with remote.  6.3.2 - Clarifying the NF profile is received in a discovery - Clarifying that not only SMF instance is selected but also service instance - Moved SMF text from 6.3.1 6.3.3.2 - Clarifying that NF profile of UPF is received by SMF - Clarifying that UPF instances register their NF profiles in NRF 6.3.4 - Clarifying that an AUSF instance perform authentication. 6.3.5 - Clarifying that AMF has discovery and selection functionality - Inserting 'instance' in the right places - Clarifying that NF profile is received in discovery - Clarifying that associated AMF is GUAMI associated AMF - Moving slicing related paragraph to not misinterpret that bullet list is about slicing. 6.3.6.1 - Inserting 'instance' in the right places 6.3.7 subheadings - Inserting 'instance' in the right places - 'Candidate' NFs is something the is used in selection. - Clarifying that discovery may be needed since PCF instance address may not be present in the UE context - Making a distinction between H-PCF id and H-PCF instance 6.3.8 - Inserting 'instance' in the right places - Clarifying that selection is about which UDM instance that handles a subscription 6.3.9 - Inserting 'instance' in the right places - selection 'based on available instances' is unnecessary, would a UDR consumer really ever do the opposite? 6.3.10 - Inserting 'instance' in the right places - Making sure that registration is interpreted as registration from UE - Adding that also IP address(es) may be configured in AMF</t>
  </si>
  <si>
    <t>Summary of change: Adding SM context ID in relevant clauses. Editorials</t>
  </si>
  <si>
    <t>Summary of change: Removing confidence level and stating the requirement</t>
  </si>
  <si>
    <t>Summary of change: Description of SUPI and SUCI for 5G-RG and FN-RG is added.</t>
  </si>
  <si>
    <t>Summary of change: This CR proposes an initial set of procedures for 5G-RG via W-5GAN access.</t>
  </si>
  <si>
    <t>Summary of change: Add support for mobility restriction when using wireline access</t>
  </si>
  <si>
    <t>Summary of change: Introduce the support for DHCPv6 address allocation, DHCPv6 Prefix Delegation as well as support for subnet addrssing with IPv4.</t>
  </si>
  <si>
    <t>Summary of change: Add high level description of ATSSS functionality and updates to PCC rule.  The PCC rule impacts are based on the conclusions in TR 23.793.  In addition it is proposed to allow Usage Monitoring Control per access type, in same was a charging per access type is supported. To the UPF this makes no difference, since the usage reporting impacts to N4 and UPF are the same for charging and usage monitoring.</t>
  </si>
  <si>
    <t>Summary of change: Capture the overall general description of 5G-LAN type service support in 23.501</t>
  </si>
  <si>
    <t>Summary of change: Clarify that SMF retrieves PFDs from NEF(PFDF)</t>
  </si>
  <si>
    <t>Summary of change: Addition of CIoT as a High level feature with associated general description</t>
  </si>
  <si>
    <t>Summary of change: A new sub-clause added with an overall description of power saving functions.</t>
  </si>
  <si>
    <t>Summary of change: - High level description of the Service Gap Control. - The Service Gap Feature is mentioned under clause 5.19 (Control Plane Load Control, Congestion and Overload Control) how Service Gap can use the MM Back-off timer.</t>
  </si>
  <si>
    <t>Summary of change: New clause for High Latency communication with high level description</t>
  </si>
  <si>
    <t>Summary of change: A subclause for general high level requirements for 5G CIoT Rate Contol is added. Two subclauses containing Editor's Notes for the two rate control solutions are added.</t>
  </si>
  <si>
    <t>Summary of change: The event monitoring cancellation for a group member UE is clarified in 5.6.1.4 and 5.18 including the common procedure in 5.6.9.</t>
  </si>
  <si>
    <t>An evaluation of solution #7 is added.</t>
  </si>
  <si>
    <t>This pCR proposes to specify the priority order of the allowed types of UE Capability ID when provided by the UE to the network.</t>
  </si>
  <si>
    <t>This pCR proposes to specify separation by definition of PLMN assigned and manufacturer assigned UE Capability IDs.</t>
  </si>
  <si>
    <t>The evaluation of solution #9 is improved.</t>
  </si>
  <si>
    <t>This is an add-on to solution 8, specifying how a PLMN assigned capability ID can be manged.</t>
  </si>
  <si>
    <t>This pCR proposes to capture the risks of database corruption when manufacturer-assigned UE Capability IDs are used in combination with a 'self-learning' database.</t>
  </si>
  <si>
    <t>Summary of change: Add dual connectivity based solution for user plane redundancy.</t>
  </si>
  <si>
    <t>Summary of change: Add multiple UE based solution for user plane redundancy as an informational annex, not requiring normative changes.</t>
  </si>
  <si>
    <t>Summary of change: Describe the possibility of anchor change for Ethernet PDU Sessions.</t>
  </si>
  <si>
    <t>Summary of change: Procedure for anchor change of Ethernet PDU Sessions.</t>
  </si>
  <si>
    <t>Summary of change: Removes the NG-RAN requirement to wait with forwarding NAS message.</t>
  </si>
  <si>
    <t>Summary of change: The S-NSSAIs of the Default Configured NSSAI should match subscribed S-NSSAIs. Updated reference to 23.502 procedure for updating the Default Configured NSSAI. The S-NSSAIs of the Default Configured NSSAI is a valid Requested NSSAI.</t>
  </si>
  <si>
    <t>Summary of change: Adding support for Non-Public Networks which are either deployed with the support of public PLMNs or without support of public PLMNs. Also, support for service access via N3IWF when supporting non-public networks. Two scenarios for service access are being described. First UE access to Non-public networks and second UE access to PLMN</t>
  </si>
  <si>
    <t>Summary of change: In clause 5.7.1.8, add the missing scenario that there is neither UL Classifier nor Branching Point functionality in the UPF. In clauses 5.1.7.6 and 5.1.7.7, add reference to 5.7.1.8 for Session-AMBR enforcement.</t>
  </si>
  <si>
    <t>Summary of change: Add description that SMF (or H-SMF) can delay the registration and subscription for update in UDM until the PDU Session establishment is considered successful.</t>
  </si>
  <si>
    <t>Summary of change: Add description that the SMF shall not request EBI allocation for EPS interworking without N26. Remove the description that EBI allocation rejection from the AMF is considered as 'EPS Interworking with N26 is not supported'.</t>
  </si>
  <si>
    <t>Summary of change: Clause 4.11.1.4.1 Clarify that PGW determines the status of EPS IWK with N26 based on the indication received from AMF and other info such as User Plane Security Enforcement information. Clause 4.11.1.4.3 Separate the AMF-initiated PDU Session Modification from UE initiated modification, as in AMF-initiated modification, if EPS IWK with N26 status is changed from 'supported' or 'not supported', the AMF is aware that all the EBIs for the PDU Session are to be revoked and SMF does not need to include the released EBI list. Clause 4.11.5.1 Replace 'common' with 'applicable' as separate indications for wN26 and woN26 are proposed. Clauses 4.11.5.2, 4.11.5.3 and 4.11.5.4. Corrrection: replace 'UE radio capability' with '5GMM Capability' where 'S1 mode supported' is included. Clarify that the AMF determines if EPS IWK with N26 or without N26 is supported, and pass that the result to the SMF. Clauses 4.11.5.3 and 4.11.5.4 Add the missing scenario for Home Routed roaming. Clause 4.11.5.3 Correction: remove 'Nsmf_PDUSession_UpdateSMContext', as the status of EPS IWK support is included Nsmf_PDUSession_CreateSMContext.</t>
  </si>
  <si>
    <t>Summary of change: Add the description that the PGW-C+SMF sends an additional indication of EPS interworking with N26 to HSS+UDM based on configuration. Remove the description related to AMF storing FQDN of PGW-C+SMF in the UDM.</t>
  </si>
  <si>
    <t>Summary of change: Add the description that the PGW-C+SMF sends an additional indication of EPS interworking with N26 to HSS+UDM, based on configuration. Remove the description related to AMF storing FQDN of PGW-C+SMF in the UDM. Other corrections</t>
  </si>
  <si>
    <t>Summary of change: Remove the 'EPS interworking indication' from Session Management subscription data. Align the description of EPS interworking indication in SMF Selection subscription data in Table 5.2.3.3.1-1 with TS 23.501.</t>
  </si>
  <si>
    <t>Summary of change: Update Nudm_UECM_Update service operation to support adding or removing PGW-C FQDN for S5/S8 interface to/from the HSS+UDM.</t>
  </si>
  <si>
    <t>This contribution add evaluation to Solution#17 and Solution #16 for KI#3.</t>
  </si>
  <si>
    <t>This contribution proposes to conclude Solution#17 and Solution #16 for KI#3.</t>
  </si>
  <si>
    <t>Summary of change: Update the SMF and UPF selection for MA-PDU Session.</t>
  </si>
  <si>
    <t>Summary of change: Provide an overview of the high-level impacts of the ATSSS towards the 5G policy control function.</t>
  </si>
  <si>
    <t>Summary of change: In case of dual connectivity, when the PDU session termination node is going to be changed and the target termination node cannot fulfil the User Plane Security Enforcement requirement when the Integrity Protection is set to 'Required', the Master NG-RAN node releases the existing PDU session with the source termination node. If the Integrity Protection is set to 'Preferred', the target termination node notifies the SMF for the change security status. the SMF handling of the PDU session with respect to the security status is up to SMF implementation decision.</t>
  </si>
  <si>
    <t>This paper proposes to make a small addition to one key issue</t>
  </si>
  <si>
    <t>Summary of change: Adding Service Framework and Service Framework Supported Functions in Definitions. Adding SFSF in Abbreviations Adding Service Framework functionalites in clause 7.1.1.</t>
  </si>
  <si>
    <t>This contribution provides text proposal for TS 23.273 to introduce support for privacy setting from the UE.</t>
  </si>
  <si>
    <t>Summary of change: Add in clause 4.11.1.4.1 that the SMF request EBI allocation applies in the following scenario: UE Triggered Service Request Clarify that PDU Session Establishment includes Request Type 'Initial Request', and Request Type 'Exisiting PDU Session' to cover the N3GPP to 3GPP handover scenarios.</t>
  </si>
  <si>
    <t>Summary of change: Add the following scenarios in clause 4.11.1.4.3 that EBIs are revoked: 4.9.2.2 Handover of a PDU Session procedure from 3GPP to untrusted non-3GPP access (non-roaming and roaming with local breakout) 4.9.2.4 Handover of a PDU Session procedure from 3GPP to untrusted non-3GPP access (home routed roaming)</t>
  </si>
  <si>
    <t>Summary of change: Clarify that the AMF shall not reject any PDU Session Modification Request message carrying Data Off status when congestion control applies. Remove the incorrect statement 'While the back-off timer for the specific DNN is running, then the UE will not send any NAS messages for the specific DNN'.</t>
  </si>
  <si>
    <t>This contribution proposes an update of the solution description and evaluation of solution 6 in TR 23.732.</t>
  </si>
  <si>
    <t>Summary of change: Implement solutions concluded in TR 23.715: Clause 4.3.8.3 Add description that EUTRAN may select MME based on RLOS indication in AS. Clause 4.3.12a (new) General description of RLOS support and interaction with other functionalities. Add RLOS support in the following procedures: 5.3.2.1 E-UTRAN Initial Attach 5.3.3.1 Tracking Area Update procedure with Serving GW change 5.3.3.2 E-UTRAN Tracking Area Update without S GW Change 8.2.1   UE-initiated Detach procedure for E-UTRAN 5.3.8.4 HSS-initiated Detach procedure 5.4.4.1 PDN GW initiated bearer deactivation 5.5.1.2.2 S1-based handover Clause 5.7.2 Add Configuration Data for RLOS in MME</t>
  </si>
  <si>
    <t>Summary of change: Implement solutions concluded in TR 23.715.</t>
  </si>
  <si>
    <t>Summary of change: Implement the selected solution 7 and optional solution 5 in TR 23.715. In solution 7, it is stated that RLOS related operator policies are enforced in the P-CSCF. However given that in todays implementation operator policies are implemented in the telephony Application Server (TAS), hence the normative text reuses TAS for RLOS related operator policies.</t>
  </si>
  <si>
    <t>This paper discusses identifiers for PC5 communication and propose pCR to TS 23.287.</t>
  </si>
  <si>
    <t>This paper provides text proposal for AF initiated service parameter provisioning procedure with V1 interface</t>
  </si>
  <si>
    <t>This paper firstly proposes general text on RAT selection for SL transmission as pCR to TS 23.287 (which is independent of RAN WG2 LS). Also, this paper discusses RAN WG2 LS on RAT selection for SL and based on the discussion here we propose a draft reply LS to RAN WG2 in another RAN WG2 contribution [3].</t>
  </si>
  <si>
    <t>Summary of change: Introduces two new clauses, one that provides the overall description of ATSSS related policy control and another that specifies the structure and the contents of the ATSSS rules provided to UE. In addition, it updates the URSP rules in order to support the triggering of MA-PDU Session establishment.</t>
  </si>
  <si>
    <t>Summary of change: Remove PEI from the required input for all the Npcf_AMPolicyControl service operations. Reword the description of clause 4.2.2.2.2, step 16 to be aligned with the message flows.</t>
  </si>
  <si>
    <t>Summary of change: Move xMB references to new specification</t>
  </si>
  <si>
    <t>Summary of change: Removes reference to QoS Notification Control during handover</t>
  </si>
  <si>
    <t>Summary of change: Introduces the baseline description for extended DRX in TS 23.501</t>
  </si>
  <si>
    <t>Summary of change: Proposes to send the Paging Time Window (PTW) used for idle mode extended DRX to NG-RAN in 'RRC Inactive Assistance Information'</t>
  </si>
  <si>
    <t>Summary of change: Clarify that in 4.20.2 that the UE performs an initial registration procedure.</t>
  </si>
  <si>
    <t>Summary of change: Add a new procedure for Multi-Access PDU Session Establishment</t>
  </si>
  <si>
    <t>Summary of change: Add a description on QoS support for Multi-Access PDU Session.</t>
  </si>
  <si>
    <t>Summary of change: When the AMF detects that the UE is moving from the EPS and there is a duplicated EBIs for the non-3GPP PDU Sessions, the AMF revokes the duplicated EBIs of the non-3GPP PDU Sessions.</t>
  </si>
  <si>
    <t>Summary of change: During the handover from non-3GPP to 3GPP access, the AMF detects whether there is duplicated EBI allocation. If the AMF detects duplicated EBI, the AMF notifies it to the SMF and the SMF requests to allocate new EBI. The UE and SMF shall update its stored EBI to the new EBI.</t>
  </si>
  <si>
    <t>Summary of change: 1. Clarify ATSSS is not supported in EPC and a PDU Session moved from EPS to 5GS can be transferred to an MA-PDU Session. Since ATSSS feature is not supported in EPS, the two child PDU Sessions of MA-PDU Session shall both be established in 5GS.  2. For interworking from EPC to 5GC, after moving to 5GC, UE updates MA-PDU Session Capability to SMF. After receiving UE's MA-PDU Session Capability, SMF determines to whether to transfer this PDU Session to an MA-PDU Session based on its support of MA-PDU Session and local policies. If SMF decides to transfer, SMF responses MA-PDU Session Indication and ATSSS rules to UE using the MA-PDU Session Establishment procedure.</t>
  </si>
  <si>
    <t>Summary of change: 1. RTT and RTT threshold per access are traferred in mearesurement assistance information from SMF to UE and can be updated. 2. UE needs to send some indication that an access has failed/recovered to the network in order to achive timely determination of access availability. 3. The measurement description about MPTCP in Clause 7 Conclusion is also moved to TS.</t>
  </si>
  <si>
    <t>Summary of change: It is clarified that only one traffic steering policy Id can exist per DNAI. In the PCC rule attribute table, the traffic steering policy Id and N6 traffic routing information are clarified as per DNAI information. Furthermore, text in section 4.3.7 and 6.2.2.6 is reformatted to better differentiation between the two traffic steering scenarios.</t>
  </si>
  <si>
    <t>Summary of change: It is clarified that only one traffic steering policy Id can exist per DNAI. Some PCC rule related statements are corrected, e.g. wrt. the optional and mandatory information.</t>
  </si>
  <si>
    <t>Summary of change: The 5QI Priority Level is added to the section describing the default values together with a note clarifying the usage scenario. Details for the ARP are added to this section as well as to the section introducing the ARP. References are corrected in the Multimedia Priority Services section.</t>
  </si>
  <si>
    <t>Summary of change: The PCC rule attribute 'Bind to QoS Flow associated with the default QoS rule and apply PCC rule parameters Indication' is added to the list of binding parameters.</t>
  </si>
  <si>
    <t>Summary of change: Add vSEPP and hSEPP in the roaming architectures of the policy framework.</t>
  </si>
  <si>
    <t>Summary of change: Add the description of PCF initiated SM Policy Association Modification in the transferring an AF request targeting an individual UE address to the relevant PCF procedure and correct the reference. Delete the NFs which are not involved in the SM Policy Association related information.</t>
  </si>
  <si>
    <t>Summary of change: The description is restructured by moving some paragraphs and notes around to keep statements about the same issue together. The list of criteria for self-contained policy segments is extended. The description of the PCF action of comparing PSI lists and deciding about the need to update the UE is generalized so that it applies to the V-PCF as well. A note about pre-configured list of PSIs is removed as this concept is no longer relevant.</t>
  </si>
  <si>
    <t>Summary of change: Change existing clause '5.3.3.2.5 CM-CONNECTED with RRC Inactive state' to capture AMF provides extended DRX parameters to RAN.</t>
  </si>
  <si>
    <t>Summary of change: Add a new clause for supporting distributed user plane architecture for 5GLAN</t>
  </si>
  <si>
    <t>This paper proposes to update solution #12.</t>
  </si>
  <si>
    <t>This paper proposes to update interim conclusion for KI #1 &amp; KI #2 &amp; KI #3.</t>
  </si>
  <si>
    <t>The paper is to add descriptions on eLCS Architecture Model and Concepts.</t>
  </si>
  <si>
    <t>Summary of change: The 5GC architecture is updated to support trusted non-3GPP access networks (TNANs), and the appropriate network functions and reference points are introduced. Also, the associated protocol stacks are inserted.</t>
  </si>
  <si>
    <t>Summary of change: A new clause is introduced with the 'Procedures for Trusted non-3GPP access'.</t>
  </si>
  <si>
    <t>Scope for TS 23.273</t>
  </si>
  <si>
    <t>References for TS 23.273</t>
  </si>
  <si>
    <t>Definitions and abbreviations for TS 23.273</t>
  </si>
  <si>
    <t>Summary of change: Propose to update the 23.501 to capture the conclusion above.</t>
  </si>
  <si>
    <t>Summary of change: Propose to update the 23.502 to capture the conclusion above.</t>
  </si>
  <si>
    <t>Summary of change: A new clause is introduced that specifies how a UE, which wants to establish connectivity via trusted non-3GPP access, selects a PLMN and a trusted non-3GPP access network (TNAN) to connect to.</t>
  </si>
  <si>
    <t>Summary of change: Clause 6.3.6 is updated to allow the UE to obtain an indication on which PLMNs support emergency sessions, and whether it applies for non-roaming UEs in limited state only or for both non-roaming and roaming UEs in limited state (this depends on the regulations and operator policy).</t>
  </si>
  <si>
    <t>Summary of change: A new parameter 'Access Type to be used for N1N2MessageTransfer' with values '3GPP', 'non-3GPP' is added to the N1N2MessageTransfer service operation. It is clarified in clause 4.3.3.3 that step 4a is triggered by the Nsmf_PDUSessionUpdate Context Response of step 1e and may be sent before step 3.</t>
  </si>
  <si>
    <t>Summary of change: New definition. MME selection is updated to allow te E-UTRAN to select specific MMEs. A new clause is added to describe the feature.</t>
  </si>
  <si>
    <t>This paper describes a new key issue related to the need for providing the IMS entities with the type of interface (Diameter or SBI) to be used to access the HSS or combo HSS/UDM handling the UE.</t>
  </si>
  <si>
    <t>This paper proposes a solution enabling an IMS entity (I-CSCF, S-CSCF, IMS AS) to discover, in a deployment where both legacy HSS and HSS (combined with UDM or not) upgraded with SBI coexist, whether the HSS hosting the UE's IMS subscription data is SBI capable or not.</t>
  </si>
  <si>
    <t>This paper proposes a solution that reuses principles from UDM (i.e. organized in SDM, UECM, Authentication service operations) but that separates IMS services from non-IMS services. It proposes to have services that can be used by multiple NFs i.e. over Sh and Cx, not 'per interface services'.</t>
  </si>
  <si>
    <t>This paper evaluates the different solutions addressing Key Issue 5 (Cx service-based interface).</t>
  </si>
  <si>
    <t>This paper evaluates the different solutions addressing Key Issue 6 (Sh service-based interface).</t>
  </si>
  <si>
    <t>This paper updates solution 14 to allow PCF to provide P-CSCF with information at QoS flow establishment and release.</t>
  </si>
  <si>
    <t>The paper is to add descriptions on LMF selection.</t>
  </si>
  <si>
    <t>Summary of change: 1) Adding UE Local Configuration as an additional consideration to the URSP 2) A few minor editorial changes of the affected clause</t>
  </si>
  <si>
    <t>The paper is to add descriptions on Location Service Exposure to internal NF or external AF.</t>
  </si>
  <si>
    <t>Summary of change: It is proposed to add the descriptive text for the 5G LAN Group Management in TS 23.501</t>
  </si>
  <si>
    <t>Summary of change: It is proposed to add the descriptive text for the centralized user plane architecture for 5G LAN service under clause 4 in TS 23.501</t>
  </si>
  <si>
    <t>Summary of change: It is proposed to enhance the structure of the subscription data for the 5G LAN Group Management.</t>
  </si>
  <si>
    <t>Summary of change: It is proposed to add the procedures for the the 5G LAN Group Communication Procedure in TS 23.502</t>
  </si>
  <si>
    <t>This paper proposes to clarify Enhancements for QoS Monitoring and Control in Solution #17.</t>
  </si>
  <si>
    <t>Summary of change: New solution to enhance RRC_inactive to be able to increase the sleep cycles for RRC_Inactive. In order to do that we propose to enable extended buffering in the RAN node and new notification message between RAN and CN. The new notification message would allow 5GC to reuse the HLcom solution for CM-Idle.</t>
  </si>
  <si>
    <t>Summary of change: Introduce PaRLOS Architecture Requirements</t>
  </si>
  <si>
    <t>Summary of change: Added provisions that avoid contradiction among different clauses of the TS</t>
  </si>
  <si>
    <t>Summary of change: Introduces 'Cellular IoT system enablers' section and an introductory general section.</t>
  </si>
  <si>
    <t>Summary of change: It is proposed the SCC AS to derive from the PANI header, provided by the UE in IMS signalling, how the UE is accessing the IMS network (i.e. via EPC or 5GC). When the SCC AS derives how the UE is accessing IMS the SCC AS includes in the request towards the HSS+UDM whether the MME or the AMF should provide information on the most recent access network capabilities. This approach ensures that the HSS+UDM provides the most recent access network capabilities from the access network that the UE has an IMS IP-CAN session established.</t>
  </si>
  <si>
    <t>Summary of change: Adding Trace Requirements as optional output information provided by UDM to AUSF allowing AUSF to start tracing as soon as it knows the SUPI (i.e. when UDM has translated the SUCI into a SUPI)</t>
  </si>
  <si>
    <t>Summary of change: 23.501 is corrected to no more refer to IMS roaming agreement The AMF in serving PLMN shall indicate that IMS voice over PS is not supported if serving PLMN does not have with the HPLMN a roaming agreement that covers support of IMS voice.</t>
  </si>
  <si>
    <t>Summary of change: At the establishment of a PDU session supporting EPS interworking (as indicated in Interworking with EPS indication received from UDM), the AMF pre-assigns one EBI to the PDU session and associates the Default ARP received in the subscription information for the related S-NSSAI and DNN to this EBI. The AMF includes this EBI and the related ARP in the Create SM Context Request it sends to the SMF to establish the SM Context / PDU session. This is done for all types of PDU sessions (HR PDU session, non-roaming and local breakout). For a HR PDU session, the V-SMF forwards this pre-assigned EBI and related ARP to the H-SMF in the Create Request, and the H-SMF returns in the Create Response new information telling the V-SMF whether this EBI has been used as allocated by the AMF, revoked or used with a modified ARP. When the pre-assigned EBI is being revoked or used with a modified ARP, the SMF (or V-SMF for a HR PDU session) invokes the EBI Assignment service to update the AMF with the EBI that is revoked or used with a modified ARP.  If the SMF (H-SMF for a HR PDU session) needs to assign more than 1 EBI, the SMF completes first the establishment of the PDU session with one EBI, and then invokes the AMF EBI Assignment service operation (and Nsmf_PDUSession_Update service operation for a HR PDU session) to request the allocation of additional EBIs to the PDU session, using existing procedures.  Correction of 5.2.2.2.13: Moved ARP list from Mandatory to Optional parameter (as ARP list is not provided when an EBI is released)</t>
  </si>
  <si>
    <t>Summary of change: Add 'type of N2 NRPPa information' as an optional parameter in Namf_Communication_N1N2MessageTransfer</t>
  </si>
  <si>
    <t>Summary of change: Introduce the CHF in the non-roaming service based architecture representation and in the roaming Home routed service based architecture representation.</t>
  </si>
  <si>
    <t>Summary of change: Framed routing allows to support a network behind a UE, such that a set of IP address ranges or IPv6 prefixes are reachable over a single PDU session, e.g. for enterprise connectivity. Framed routes are the routes behind the UE. Framed routing information is provided by the SMF to the UPF (acting as PSA) as part of Packet Detection Rule. If PCC applies to the PDU Session, the SMF reports to the PCF the Framed Routes corresponding to the PDU Session. The actual ranges of IPv4 address / IPv6 Prefixes may be defined in the subscription data received by SMF from UDM or may be provided to the SMF by the DN-AAA server.</t>
  </si>
  <si>
    <t>Summary of change: For some (DNN, S-NSSAI) the SMF may be configured to offer an access router service for traffic exchanged with the UE over a PDU Session of the Ethernet type. In that case, the SMF and UPF act as an access router for devices using the PDU Session. Change to 8.3.1 is uncorrelated and editorial</t>
  </si>
  <si>
    <t>Summary of change: It is proposed the SCC AS to derive from the PANI header, provided by the UE in IMS signalling, how the UE is accessing the IMS network (i.e. via EPC or 5GC). When the SCC AS derives how the UE is accessing IMS the SCC AS includes in the request towards the HSS+UDM whether the MME or the AMF should provide information on the most recent access network capabilities. This approach ensures that the HSS+UDM provides the most recent access network capabilities from the access network that the UE has an IMS IP-CAN session established. The UE provides the PANI header during registration, hence the UE requires to re-register to IMS when the UE switches the IMS PDU session from 5GC to EPS or vice versa. The proposal is that when the voice centric UE is in Dual Registraton mode and requires to handover the IMS PDU session from 5G to EPS or vice versa the UE to re-register with IMS.</t>
  </si>
  <si>
    <t>Summary of change: An indication from the UE is added to signal to the PLMN that the Requested NSSAI is not based on the Configured NSSAI for the Serving PLMN. Additional misalignments in the text on the conditions triggering the configured NSSAI to be provided to the UE are also fixed.</t>
  </si>
  <si>
    <t>This contribution proposes an update to solution 10 in TR 23.794.</t>
  </si>
  <si>
    <t>This contribution proposes an update to solution 12 in TR 23.794.</t>
  </si>
  <si>
    <t>This contribution proposes an update to solution 13 in TR 23.794.</t>
  </si>
  <si>
    <t>This contribution proposes an update to solution 16 in TR 23.794.</t>
  </si>
  <si>
    <t>Summary of change: An indication from the UE is added in registration request to signal to the PLMN that the Requested NSSAI is not based on the Configured NSSAI for the Serving PLMN.</t>
  </si>
  <si>
    <t>Summary of change: Extending the boundaries of a NF to allow reselection of service instances across NFs</t>
  </si>
  <si>
    <t>ESBA communication schemas related to discovery and selection</t>
  </si>
  <si>
    <t>Summary of change: eSBA communication schemas related to general discovery and selection</t>
  </si>
  <si>
    <t>Summary of change: eSBA communication schemas related to UDM and UDR discovery and selection</t>
  </si>
  <si>
    <t>Summary of change: eSBA communication schemas related to SMF discovery and selection</t>
  </si>
  <si>
    <t>Summary of change: eSBA communication schemas related to PCF discovery and selection</t>
  </si>
  <si>
    <t>Summary of change: eSBA communication schemas related to AUSF discovery and selection</t>
  </si>
  <si>
    <t>Summary of change: Adding new communication schemas related to AMF discovery and selection</t>
  </si>
  <si>
    <t>Summary of change: Adding new communication schemas between NF services</t>
  </si>
  <si>
    <t>Summary of change: The list of equivalent PLMNs attribute is added, it is clarified that when this is present, then the allowed NSSAI in the RA applies to all equivalent PLMNs which have TAs in the RA</t>
  </si>
  <si>
    <t>Summary of change: To remove ' There can be at most eight S-NSSAIs in Allowed and Requested NSSAIs sent in signalling messages between the UE and the Network.'</t>
  </si>
  <si>
    <t>Summary of change: Changing 'NG-RAN' to '5G-AN' to cover both 3GPP and non-3GPP access in clause 5.15.8.</t>
  </si>
  <si>
    <t>Summary of change: This contribution propose the general description to support UP based QoS negotiation, and the functionality enhancement of SMF. The functionality of UPF has been covered by the existing bullet:</t>
  </si>
  <si>
    <t>Summary of change: Adding a new clause for general description for supporting of URLLC in 5GS.</t>
  </si>
  <si>
    <t>Summary of change: The general description of how to support redundant transmission over N3/N9 path is introduced.</t>
  </si>
  <si>
    <t>Summary of change: Update PDU Session establishment and modification procedure to support redundant transmission between UPF and RAN by supporting two GTP-U tunnels for a single PDU Session.</t>
  </si>
  <si>
    <t>Summary of change: Update clause 5.6.7 to implement the TR conclusion on solution 13.</t>
  </si>
  <si>
    <t>Summary of change: Update clause 6.3.1 to implement the TR conclusion on solution 13.</t>
  </si>
  <si>
    <t>Summary of change: This contribution evaluates Solution#15 against configuring PSA-RAN PDB on RAN.</t>
  </si>
  <si>
    <t>Summary of change: This contribution proposes a conclusion for KI#6 based on Solution#15.</t>
  </si>
  <si>
    <t>This paper discusses the impact of UDICOM to eIMS5G and proposes a key issue and a solution whereby the IMS SBIs should be produced by the HSS, hence adding a protocol option Nhss for the IMS interfaces.</t>
  </si>
  <si>
    <t>This pCR clarifies that Solution #2 applies to stand-alone deployments of UDM and HSS.</t>
  </si>
  <si>
    <t>The paper is to add descriptions on UE privacy setting storage, update and verification.</t>
  </si>
  <si>
    <t>Summary of change: Procedure for UL CL relocation.  Compared to the procedure in TR 23.725 the following are the noteworthy changes: -</t>
  </si>
  <si>
    <t>Summary of change: Procedure for UL CL relocation.  Compared to the procedure in TR 23.725 the following are the noteworthy changes: - T-AS and S-AS are replaced with 'application located in the target/source local DN' - the text in steps 9 and 10 has been changed accordingly - addition of NOTEs 1a, 1b, 1c and 1d</t>
  </si>
  <si>
    <t>Summary of change: Describe that PCF retrieves Policy Control Subscription Information using Data Subset ' UE context policy control data'. Remove references to subscription data retrieval using Data Set 'Subscriber Data'.</t>
  </si>
  <si>
    <t>Summary of change: Remove references to subscription data retrieval using Data Set 'Subscriber Data'. Alignment with the discussion last SA WG2 meeting on how to retrieve subscription data to validate URSP rules.</t>
  </si>
  <si>
    <t>Summary of change: Defines Usage Monitoring Control related information for a MK, and then add references to the new clause from either the PCC Rule definition or the PDU session policy control information.</t>
  </si>
  <si>
    <t>Summary of change: Remove PEI as UE identifier in Npcf_AMPolicyControl Service. Aligment with 23.503 when listing Policy Control request Triggers.</t>
  </si>
  <si>
    <t>Summary of change: Both solution 32 and 33 are evaluated using a criteria for evaluation the following aspects: impacts on the existing SLA monitoring functionality (only estimated since this is supported by OAM and SA WG5), amount of signalling cause by each solution, complexity and cost. Conclusions are reached to recommend to move to normative work with those aspects that are solved in the SA WG2 scope, common to both solutions and then ask RAN WG3 whether they need any information on whether the SLA in the slice is fulfilled from the 5GC.</t>
  </si>
  <si>
    <t>Summary of change: For removal of Editor's Notes see accompanying discussion paper S2-1900315</t>
  </si>
  <si>
    <t>Summary of change: Packet filters sent to the UE in the default QoS rule may include both UL and DL SDF.</t>
  </si>
  <si>
    <t>Summary of change: The UE may be configured with logic to only access certain Network Slices in isolation from other Network Slices (e.g. by using a partition of the UE for one set of slices and another for another set of slices), and/or the UE may determine the currently most important Network Slice(s) to use and put the corresponding S-NSSAI first, in priority order, in the Requested NSSAI. In case the Requested NSSAI contains S-NSSAIs which are not allowed to be used simultaneously by the UE the AMF/NSSF may assume that the UE at least wants to use the first S-NSSAI(s) in the Requested NSSAI.</t>
  </si>
  <si>
    <t>Summary of change: Addition of I-SMF functional description and I-SMF selection. It is proposed to keep using the 'SMF' term as in rel-15 to denote also a 'A-SMF', while only introducing 'I-SMF' for the new NF role.</t>
  </si>
  <si>
    <t>Summary of change: Reword the description of the triggers of UE policy delivery to be aligned with the definition in TS 23.502.</t>
  </si>
  <si>
    <t>Summary of change: Add the procedure of UE Policy Association Modification initiated by the PCF</t>
  </si>
  <si>
    <t>Summary of change: The description on events that can be subscribed by the NF consumer using Npcf_PolicyAuthorization Service refers to TS 23.503 6.1.3.18. In addition, it further clarifies that Npcf_EventExposure service is used for events subscription and notification for a group of UE(s) or any UE accessing a combination of (DNN, S-NSSAI), so that it is clear that events availabile for Bulk Subscription as defined in TS 23.503 6.1.3.18 are supported by this service.</t>
  </si>
  <si>
    <t>Summary of change: Update the functionality of the UPF For Ethernet-type 5GLAN communication,</t>
  </si>
  <si>
    <t>Summary of change: Aligns initial Registration Request and initial Service Request messages with the CT WG1 spec updates in relation to the initial NAS message protection.</t>
  </si>
  <si>
    <t>Summary of change: Remove BSF from the UDR example consumer list.</t>
  </si>
  <si>
    <t>Summary of change: It is clarified that: If the UE supports non-3GPP access to 5GC, it shall support ANDSP; otherwise, the support of ANDSP by the UE is optional. The PCF does not provide ANDSP rules to the UE if the UE does not indicate support for ANDSP.</t>
  </si>
  <si>
    <t>Summary of change: Introduces Control Plane data specific NAS level congestion control functionality aligned with TS23.401.</t>
  </si>
  <si>
    <t>Summary of change: This paper proposes updates to solution 1 of KI#1 related to whether the network supports redundant PDU session establishment</t>
  </si>
  <si>
    <t>Summary of change: There are no Ngmlc services defined in this release of specification.</t>
  </si>
  <si>
    <t>Summary of change: Add AMF as consumer for Npcf_UEPolicyControl Service_UpdateNotify Service Operation</t>
  </si>
  <si>
    <t>Summary of change: Remove Npcf_UEPolicyControl UpdateNotify service operation and include policy triggers in Npcf_UEPolicyControl Create Response.</t>
  </si>
  <si>
    <t>Summary of change: Npcf_UEPolicyControl Update Response from V-PCF is delayed until it is received from H-PCF</t>
  </si>
  <si>
    <t>Summary of change: Npcf_UEPolicyControl UpdateNotify Request/Response steps are added to send the updated triggers to AMF</t>
  </si>
  <si>
    <t>Summary of change: Step 3d should be replaced with Nsmf_PDUSession_UpdateSMContext Response. Releasing of N2 resources is included in this step as N2 SM container. Additional minor editorial changes are made.</t>
  </si>
  <si>
    <t>Summary of change: Update the spec with missing UE policy related information</t>
  </si>
  <si>
    <t>Proposes solution for selection or Rx vs N5 by P-CSCF</t>
  </si>
  <si>
    <t>Summary of change: E-RAB modification after HO should not be initiated before end marker packet is received.</t>
  </si>
  <si>
    <t>Rel-16 mirror CR: Summary of change: E-RAB modification after HO should not be initiated before end marker packet is received.</t>
  </si>
  <si>
    <t>This contribution provides the general description of Identifiers for V2X communication over PC5 reference point.</t>
  </si>
  <si>
    <t>This contribution provides the general description of Support for V2X communication for UEs in limited service state.</t>
  </si>
  <si>
    <t>Summary of change: The traffic steering supports the 5GLAN communication and considers adding the VLAN tags for N6</t>
  </si>
  <si>
    <t>Summary of change: Monitoring events in 5GC for CIoT is introduced.</t>
  </si>
  <si>
    <t>Summary of change: A new section is added to introduce Restriction of Enhanced Coverage in 5GC.</t>
  </si>
  <si>
    <t>Summary of change: In the UE registration procedure, the Enhanced Coverage parameters are included to support management of Enhanced Coverage in 5GC.</t>
  </si>
  <si>
    <t>Summary of change: General description for standalone non-public network. New clause describing the identifiers, credentials, network selection process, access to PLMN services via NPN.</t>
  </si>
  <si>
    <t>Summary of change: Changes are required to the Session Management Features to: Record in the UE SM Context the binding of the PDU Session to the PSA anchors, the 5GLAN group member ID and the 5G LAN group member Source Address (MAC/IP) Update PSAs within the 5G LAN group when a UE changes or adds PDU Sessions Resend requests not yet acknowledge .</t>
  </si>
  <si>
    <t>Summary of change: The PDU session establishment procedure is updated with the following changes to support MA-PDU: New 'MA-PDU request' indication in PDU Session Est. Request message and its container NAS message. New 'MA-PDU Request Type' info in PDU Session Est. Request to indicate whether ATSSS-based or MP-TCP based steering is applied for the session. Several procedures (e.g. N2 Session Request) need to be performed for each invloved access type.</t>
  </si>
  <si>
    <t>Summary of change: The PDU Session Release procedure is updated with the following changes: N2 Resource Release Request needs to be sent to each involved access. N1 SM message is sent via the access where the release request is recevied (for UE initiated release) or via any access (for NW initiated release).</t>
  </si>
  <si>
    <t>Summary of change: Multi-access is added as a choice of preferred Access Type in URSP. The description on how to use this new indication is also provided.</t>
  </si>
  <si>
    <t>Proposes a General Conclusions section to document that no further study in release 16 will be undertaken for KI #1, KI #2, and KI #3.</t>
  </si>
  <si>
    <t>Summary of change: It is proposed to clarify the DN profile index by naming for a reference to authorization data for policy and charging control locally configured in the PCF as 'DN authorization profile index'.</t>
  </si>
  <si>
    <t>Summary of change: This CR introduces the support for Reliable Data Service in 5GS system inline with conclusion to Key Issue#8 in the TR 23.724.</t>
  </si>
  <si>
    <t>Summary of change: Propose the SMF-NEF Connection procedure and add a new NEF service operation for NIDD via NEF</t>
  </si>
  <si>
    <t>Summary of change: Propose the NIDD Configuration initiated by the AF and the NEF and add a new NEF service operation and UDM service operation for NIDD via NEF</t>
  </si>
  <si>
    <t>Summary of change: It is proposed to add the missing description for DN authorization data and DN authorization profile index in the procedures.</t>
  </si>
  <si>
    <t>Summary of change: It is proposed to add the missing input parameter (i.e. DN authorization profile index) into the input for PCC decision.</t>
  </si>
  <si>
    <t>Summary of change: Adding a new section to the introduce the MSISDN-less MO SMS service</t>
  </si>
  <si>
    <t>Summary of change: Adding a new section to the introduce the MSISDN-less MO SMS procedure Updating the Nudm_SubscriberDataManagement Service procedure so that the SUPI and Application Port ID can be resolved to a GPSI (External ID)</t>
  </si>
  <si>
    <t>This contribution provides content for the clause on Architecture Model and Concepts for TS 23.273</t>
  </si>
  <si>
    <t>Summary of change: In seciton '4.2.4 Roaming Reference Archtiectures', a figure is added depicting the IWK-NEF. Updated the lsit of refernce points: Added N29 which already exists. Added names for the references points that connect to the IWK-NEF. A new Section is added in 6.2 to introduce the IWK-NEF</t>
  </si>
  <si>
    <t>Summary of change: The SCEF+NEF NF is introduced. A new section is added to under '4.3 Interworking with EPC'. This new section is titled 'Service Exposure in Interworking Scenarios' and adds an architecture figure depicting the SCEF+NEF. A new section is added in '5.17 Interworking and Migration'. The new section is titled 'Service Exposure in Interworking Scenarios' Section 6.2.5 NEF is updated to reference the SCEF+NEF in interworking scenarios.</t>
  </si>
  <si>
    <t>Summary of change: Correspondingly, three changes are proposed: 1. the source-AMF determines the intra 5GS N2 handover or 5GS to EPS handover from the 'Target RAN ID', and the 'intra/inter system handover indication' is removed. 2. the 'Direct Forwarding Path Availability' is include as a standalone IE of 'handover required message' for the 5GS to EPS handover using N26 interface. 3. the 'Service area restriction' is took away from 'N2 information', but included in the 'UE context information'.</t>
  </si>
  <si>
    <t>Summary of change: 1. Propose to modify Xn HO to clarify the HO flag is for AMF buffering purpose. 2. Propose to modify N2 HO to reflect that the RAN Usage data report is conducted during HO execution phase. With such modification, several steps in N2 HO are also changed. 3. Clarify that the RAN Usage data report is for a general HO procedure, not only for the specific X2 based HO.</t>
  </si>
  <si>
    <t>Summary of change: Make the reference ID in location reporting control message mandatory.</t>
  </si>
  <si>
    <t>Summary of change: Specify that NIDD API is terminated on NEF+SCEF node in interworking case.</t>
  </si>
  <si>
    <t>Summary of change: Specify that how SCEF/NEF connection is handled in interworking case.</t>
  </si>
  <si>
    <t>This contribution propose a skeleton for the TS 23.288.</t>
  </si>
  <si>
    <t>Summary of change:</t>
  </si>
  <si>
    <t>Summary of change: Adding references to TS 23.288 in TS 23.502.</t>
  </si>
  <si>
    <t>Summary of change: UPF shall include support for MPTCP proxy functionality. One type of MPTCP proxy is specified based on Transport Converter [draft-ietf-tcpm-converters-04].</t>
  </si>
  <si>
    <t>Summary of change: Correct the non-existing concept. Consolidate the two possible cases as two sub-bullets.</t>
  </si>
  <si>
    <t>Summary of change: Clarify that AMF stores the back-off timer received from SMF and applies S-NSSAI and DNN based congestion control in order to align with stage 3 description. Correct the wrong description about AMF behaviour for the S-NSSAI and DNN based congestion control. Clarify the case that a back-off timer is not associated to any S-NSSAI and optionally any DNN.</t>
  </si>
  <si>
    <t>Summary of change: Add missing trigger for UE Policy Association Establishement. Clarify in several clauses concerning the EPS to 5GS Mobility procedures that the Registration Request message includes the UE Policy Container containing the list of PSIs, indication of UE support for ANDSP and OSId if available.</t>
  </si>
  <si>
    <t>Summary of change: Add missing condition for UE to include the UE Policy Container in Registration procedure.</t>
  </si>
  <si>
    <t>Summary of change: Introduce a new standardized SST value dedicated for V2X services.</t>
  </si>
  <si>
    <t>Summary of change: Propose to introduce a UE triggered V2X Policy provisioning procedure to give UE the flexibility to retrieve the up-to-date V2X Policy from PCF at the time it detects the V2X Policy installed is incorrect, outdated or not applicable to the current area. This procedure can be extended to be used for general purpose of UE triggered UE Policy provisioning.</t>
  </si>
  <si>
    <t>Summary of change: Enables the use of N3IWF for NPN RAN in addition to untrusted non-3GPP access.</t>
  </si>
  <si>
    <t>Summary of change: A new clause is added to update the general requirements of the feature for information reporting.</t>
  </si>
  <si>
    <t>Summary of change: Analytics data received from the NWDAF are added as one of possible inputs for AMF to consider on decision of MICO mode configuration parameters.</t>
  </si>
  <si>
    <t>Summary of change: RRC indication for RLOS access in Attach/TAU/SR procedures is added, which is used for MME selection or congestion control.</t>
  </si>
  <si>
    <t>Summary of change: Specify that the Operator-defined access category definitions shall be sent integrity protected. When the UE receives ODACD without integrity protected then the UE will ignore it.</t>
  </si>
  <si>
    <t>Summary of change: It is clarified that for the N3IWF deployed in the standalone NPN, neither OI FQDN or TAI FQDN is used.</t>
  </si>
  <si>
    <t>Summary of change: Add TS 23.273 as the reference Remove LCS related content to refer to TS 23.273.</t>
  </si>
  <si>
    <t>Summary of change: The functionality of supporting high network reliability are introduced. This includes the SET and Binding concept.</t>
  </si>
  <si>
    <t>Summary of change: Add TS 23.273 in the reference. Remove content of Location Services procedures and refer to TS 23.273.</t>
  </si>
  <si>
    <t>Summary of change: Clarify that AMF notify the SMF to release the PDU Session can also be due to the change of Allowed NSSAI. Remove the Allowed NSSAI is used for target AMF selection. The AMF informs all non-emergency service associated SMF(s) to release the corresponding PDU Session(s).</t>
  </si>
  <si>
    <t>Summary of change: Add description on whether SMF need be aware the allowed area information in non roaming, LBO roaming , HR roaming case.</t>
  </si>
  <si>
    <t>Summary of change: Clarifies in HR roaming PDU establishment procedure that V-SMF does not subscribe to UE reachability event. Clarifies in HR roaming PDU Session release procedure that AMF triggers PDU Session release if UE moves into non allowed area and the PDU Session is not for regulatory prioritized services. Clarifies in handover procedures, the AMF notifies to the SMF about the reachability status of the UE. Clarifies in clause 4.15.4.2 that the reachability notification may be sent in mobility procedures other than registration. And that SMF is expected to subscribe to UE reachability notification.</t>
  </si>
  <si>
    <t>Summary of change: It is clarified that SM initiated PDU Session release procedure is used to notify the UE and RAN. Similar change at the HR roaming case. It is added the missing step 1f in the description of step 3 in PDU Session Release procedure. The N2 SM Resource Release request is only needed when the PDU Session released is triggered by the UE and UP is activated. Step 3d the invoked service is change to the reponse message. Figure step 11 is updated.</t>
  </si>
  <si>
    <t>Summary of change: Clarify the IP address/Prefix(es) allocated for the PDU Session are not released.</t>
  </si>
  <si>
    <t>Summary of change: It is proposed to include add ETSUN architecture and related descriptions into TS 23.501.</t>
  </si>
  <si>
    <t>Summary of change: I-SMF selection/reseletion is introduced.</t>
  </si>
  <si>
    <t>Summary of change: Add the UL-CL/BP controlled by I-SMF related function.</t>
  </si>
  <si>
    <t>Summary of change: Add the IP address allocation mechanism supported by solution #8 and #12 into clause 5.x.y(new).</t>
  </si>
  <si>
    <t>Summary of change: The impact at the registration, PDU Session establishment, Service request procedure are added.</t>
  </si>
  <si>
    <t>Summary of change: The agreed solutions for the KI#2 into normative text.</t>
  </si>
  <si>
    <t>Summary of change: It is proposed to convert the agreed solutions for the KI#2 into normative text to TS 23.501 and TS 23.502.</t>
  </si>
  <si>
    <t>Summary of change: - clarify that UE is allowed to send the ESM message for the same S-NSSAI or the combination of S-NSSAI and DNN in the new PLMN even if the back-off timer is received in the old PLMN.</t>
  </si>
  <si>
    <t>Summary of change: - Clarify that the LTE logged MDT functionality, with some (possible) enhancements, could in principle be used as a basis to log and retrieve 'UE Out of Coverage Entries' from the UE.</t>
  </si>
  <si>
    <t>Summary of change: Remove the description for the PCF to provide the updated UE policies within the response message towards the AMF in clause 4.2.4.3. -  Remove PEI as an input of Npcf_AMPolicyControl_Create service operation.</t>
  </si>
  <si>
    <t>Summary of change: Defines the MA-PDU session, including the MPTCP function, ATSSS function and link performance measurement function.</t>
  </si>
  <si>
    <t>Summary of change: Defines the MA-PDU session establishment procedure.</t>
  </si>
  <si>
    <t>This paper evaluates the different solutions (#12 and #13) for Key Issue 5, Enabling SBA-based Cx, and proposes solution #13 as a way forward.</t>
  </si>
  <si>
    <t>This paper evaluates the different solutions (#10 and #16) for Key Issue 6, Enabling SBA-based Sh. Proposes solution #10 as a way forward.</t>
  </si>
  <si>
    <t>This document adds examples to show how the services and operations provides by Nudm can be utilized by IMS network.</t>
  </si>
  <si>
    <t>This document provides an update to solution 18 on P-CSCF discovery and selection.</t>
  </si>
  <si>
    <t>This document provides solution for KI4 on UDM and PCF services discovery for IMS.</t>
  </si>
  <si>
    <t>This document proposes an update to solution 6.15 to remove the Editor's note related to two AMFs.</t>
  </si>
  <si>
    <t>Summary of change: This contribution introduces the solution for QoS monitoring based on the time synchronization assumption.</t>
  </si>
  <si>
    <t>Summary of change: This paper proposes conclusion for KI#4. Proposal #1: Using the sampled actual service packets as the monitoring packet in the QoS Monitoring solution. Proposal #2: The UL/DL packet delay between UE and PSA UPF for per UE per QoS Flow are divided to the UL/DL packet delay between UE and RAN and the UL/DL packet delay between RAN and PSA UPF. The measurement mechanism for the UL/DL packet delay of Uu interface depends on RAN decision, and RAN provides the UL/DL packet delay result of Uu interface to the UPF via N3 interface. The PSA UPF calculates the UL/DL packet delay between UE and UPF as the sum of i) the packet delay measurement result of Uu interface and ii) the packet delay of N3 (and possibly N9) interface. Proposal #3: The PCC framework is enhanced to activate or deactivate the QoS Monitoring for the QoS Flow.</t>
  </si>
  <si>
    <t>Summary of change: Forwarding tunnel between source UL CL and target UL CL should be created for service continuity during UL CL and additional PSA change simulateously.</t>
  </si>
  <si>
    <t>Summary of change: - If UE with activate ESM back-off timer want to initiate the ESM signalling to update the PS data off status, the indication that the message should not be subject to congestion control is sent along with the ESM signalling in the NAS transport message. - If AMF receives a ESM signalling with indication that the message should not be subject to congestion control in the NAS transport message, AMF will forward the ESM signalling to the SMF.</t>
  </si>
  <si>
    <t>Summary of change: Procedures are updated for RLOS attached UE. (i.e. SR, detach, bearer deactivation, UE-requested PDN connectivity)</t>
  </si>
  <si>
    <t>Summary of change: This CR updates the registration and UE triggered service request procedures to support connected time value for enhancing MICO mode.</t>
  </si>
  <si>
    <t>This paper proposes to add the new feature about NWADF-assisted mobility management customization into TS 23.288, related information and description are also given in this TS.</t>
  </si>
  <si>
    <t>Summary of change: The CR add a new parameter, preference on maintaining UE IP address, for service and session continuity.</t>
  </si>
  <si>
    <t>Summary of change: Removing the description that the 5G-S-TMSI may not be sufficient for AMF selection. Clarifying that 5G-S-TMSI may not be usable for AMF selection.</t>
  </si>
  <si>
    <t>Summary of change: 1. removing 5G-S-TMSI from N2 parameters. 2. clarifying N3IWF selects AMF based on GUAMI.</t>
  </si>
  <si>
    <t>Summary of change: Clarifying that only the target PLMN ID pointing to same 5GC can be transferred to the target RAN via Xn interface.</t>
  </si>
  <si>
    <t>Summary of change: 1. Clarifying Xn handover with PLMN change is only applied to the scenario where the target PLMN points to same 5GC as the serving PLMN; 2. Clarifying N2 handover can be triggered if the target PLMN doesn't point to the same 5GC.</t>
  </si>
  <si>
    <t>This paper proposes a solution for support of correlated PDU sessions via SAT RAN and TER RAN.</t>
  </si>
  <si>
    <t>Summary of change: This CR modify notification of user plane management event procedure with a new parameter, preference on maintaining UE IP address, for service and session continuity.</t>
  </si>
  <si>
    <t>Summary of change: - Add RAN configuration solution in solution#15.</t>
  </si>
  <si>
    <t>Summary of change: - Add time stamping based solution for Key issue #6.</t>
  </si>
  <si>
    <t>Summary of change: - Add an option #3 by using control plane Uu based solution for QoS monitoring.</t>
  </si>
  <si>
    <t>The paper is to add Location Services procedures dedicated to regulatory use case and the positioning procedures defined in R15 in TS 23.502 to TS 23.237.</t>
  </si>
  <si>
    <t>Summary of change: - clarify how to handle the data transmission for the 'best effort' GBR QoS flow in both UE and SMF side.</t>
  </si>
  <si>
    <t>Summary of change: - provides a new solution for Key issue#7.</t>
  </si>
  <si>
    <t>Summary of change: It is corrected that the UE shall use S-NSSAI information from PCO if available or if not then from 5GS</t>
  </si>
  <si>
    <t>Summary of change: It is corrected that: A Forbidden Area can be informed to the UE for non-3GPP Access (in which case the whole non-3GPP Access is forbidden in the PLMN) The CN type restriction is corrected according to 24.501 that allows it to apply to both 3GPP/non-3GPP accesses or only to non-3GPP access.</t>
  </si>
  <si>
    <t>Summary of change: Adding 23.216 as 5G SRVCC reference. Add 5G SRVCC to UE MM network capability. And modify 5.17.2.4 Mobility between 5GS and GERAN/UTRAN to introduce 5G SRVCC. Modify 5.16.3.2 to takeSRVCC into consideration when sending IMS voice over PS Session Supported Indication over 3GPP access</t>
  </si>
  <si>
    <t>Summary of change: Adding 23.216 as 5G SRVCC reference. Modify UE Capability Match Request procedure and adding the 5G SRVCC parameters in the Namf_Communication_CreateUEContext service operation</t>
  </si>
  <si>
    <t>Summary of change: Adding UDM functionality description. Adding new clause 6.x NG-RAN and 3GPP UTRAN SRVCC to enalbe 5G SRVCC.</t>
  </si>
  <si>
    <t>Summary of change: Removing the UTRAN description in the UE capabilities that NG-RAN checks</t>
  </si>
  <si>
    <t>Summary of change: Clarify the enhancement to 23.401 clause 5.4.4.1 to describe the PGW action upon EPS to 5GS mobility without N26.</t>
  </si>
  <si>
    <t>Summary of change: During PDU session establishment, the AMF may indicate the N26 availability to SMF</t>
  </si>
  <si>
    <t>Summary of change: Adding SMF will release the allocated EPS parameters when the PDU session is transferred from 3GPP access to non-3GPP access within 5GC</t>
  </si>
  <si>
    <t>Summary of change: The EBI is allocated only via 3GPP access to 5GC. When the PDU session is moved from 3gpp/5GC to non-3gpp/5GC, the EBI is not released (it means when the PDU session rerun to 3gpp/5GC, not additional signalling is required) When the UE is handed over to EPS, or idle mobility to EPS from 3gpp/5GC, the AMF release the EBI if the PDU session is in the non-3gpp access and has been allocated EBI. </t>
  </si>
  <si>
    <t>The paper is to add 5GC-MT-LR Procedure.</t>
  </si>
  <si>
    <t>Summary of change: Add the 5G-SRVCC feature in TS 23.216.</t>
  </si>
  <si>
    <t>Summary of change: When DNN based congestion control or S-NSSAI based congestion control is activated, the UE shall stop the SM back-off timer and respond to the 5GC when UE receives a network initiated Deregistration Request message indicates 're-registration required'.</t>
  </si>
  <si>
    <t>Summary of change: Where suitable make the text in clause 5.5 more general to apply to all 3 cases: Untrusted, Trusted and Wireline access</t>
  </si>
  <si>
    <t>Summary of change: The 5G-AN may add the identity/identities of its N3 User Plane terminations when sending uplink NAS signalling to the 5GC. The AMF may relay this information to the SMF, as part of session management signalling for a new PDU Session. The SMF may use the identity/identities of the N3 User Plane terminations in the 5G-AN to select a possibly co-located UPF.</t>
  </si>
  <si>
    <t>Summary of change: We propose a new solution to extend the current notification control mechanism for QoS flow setup and handover.</t>
  </si>
  <si>
    <t>Summary of change: NEF can be Consumer NF to the IWK-NEF in roaming scenario, if IWK-NEF is deployed.</t>
  </si>
  <si>
    <t>Summary of change: New solution for KI#7 is proposed.</t>
  </si>
  <si>
    <t>Summary of change: Add TS 24.501 in reference in 23.503; Correct the referenced TS number to TS 24.501 in clause 6.1.2.2.2; Clarify the UE will remove the first stored UE poliy for PLMN when it exceed the maximum numver allowed for storage.</t>
  </si>
  <si>
    <t>Summary of change: Correct the related references from 'TS 23.501 [2] clause 5.8.1.2' to 'TS 23.501 [2] clause 5.8.2.2.2'</t>
  </si>
  <si>
    <t>Summary of change: New solution for KI#6 is proposed.</t>
  </si>
  <si>
    <t>Summary of change: Remove 'idle mode' from TS 23.502 clause 4.11.2.3.</t>
  </si>
  <si>
    <t>This paper proposes to draft the clause 'PCF based Service Authorization and Provisioning to UE' based on the basic conclusions in TR 23.786.</t>
  </si>
  <si>
    <t>Summary of change: Added new definitions</t>
  </si>
  <si>
    <t>Summary of change: Addition of a note indicating that SMS over NAS is not supported by 5G-RG and FN-RG.</t>
  </si>
  <si>
    <t>Summary of change: Description of RM and CM for 5G-RG is added.</t>
  </si>
  <si>
    <t>Summary of change: Description of RM and CM for trusted non-3GPP access is added.</t>
  </si>
  <si>
    <t>Summary of change: Add a new clause to summarize the IPTV conclusion for WWC. The main idea is to support IPTV in 5G System over 3GPP access. Including the mechanism shown as below: 5GC should be enhanced to help STB access IPTV network; For multicast traffic, it is proposed to transmit multicast traffic over PDU Session; 5GC should perform Channel Access Control function based on the Channel Access Control List received from IPTV network.</t>
  </si>
  <si>
    <t>Summary of change: Add a new clause to give the procedures to support IPTV in 5G System over 3GPP access for WWC. The procedures listed as below are included: Registration and PDU Session Establishment procedure for IPTV. The Registration Procedure is used to register to 5GS and the PDU Session Establishment Procedure is used to establish the PDU Session for IPTV Service. IPTV Access procedure which is used to access the IPTV network, e.g. completing the IPTV Authentication and IP allocation function. Unicast/Multicast Packets transmission procedure which specify how to transmit unicast/multicast packets over 5GS.</t>
  </si>
  <si>
    <t>Summary of change: It is clarified when the PGW-C+SMF determines whether EBI allocation is needed, the access type of the PDU session is considered. It is clarified that the EBI is allocated if the PDU session is moved from non-3GPP to 3GPP. Procedures include PDU session handover procedure and UE triggered service request procedure (in response to network paging or notification via 3GPP). It is clarified that the EBI revocation is performed when the PDU session is moved from 3GPP to non-3GPP during PDU session hasndover procedure from 3GPP to non-3GPP.</t>
  </si>
  <si>
    <t>Summary of change: Change to 'Availability after Downlink Data Notification failure'.</t>
  </si>
  <si>
    <t>Summary of change: The text is added to state that access to NPN offered services by UEs in a public PLMN can be supported by using DN authorization.</t>
  </si>
  <si>
    <t>Summary of change: Introducing TSC definitions agreed in TR 23.734</t>
  </si>
  <si>
    <t>Summary of change: Introducing TSC architecture agreed in TR 23.734</t>
  </si>
  <si>
    <t>Summary of change: Add the possibility to support replication framework within the 5GS</t>
  </si>
  <si>
    <t>ESBA communication schema Model C support</t>
  </si>
  <si>
    <t>ESBA communication modes coexistence</t>
  </si>
  <si>
    <t>Summary of change: Proposes to introduce NF/NF service set concept.</t>
  </si>
  <si>
    <t>Summary of change: Add IMEISV as a possible format for PEI</t>
  </si>
  <si>
    <t>Summary of change: Remove Note 1 under the standardized 5QI characteristics table.</t>
  </si>
  <si>
    <t>Summary of change: Clarify that the UE should complete attach request message, AMF should include this in the Identity request towards MME.</t>
  </si>
  <si>
    <t>Summary of change: Specify that UE parameters update data can optionally be sent to the UE by piggybacking the registration accept message. Also, clarify that the UDM can provide this information as part of subscription information retrieval.</t>
  </si>
  <si>
    <t>Summary of change: Introduce RAN report towards AMF Usage of HO flag is clarified Fix the message and the HO included within Nsmf_PDUSession_UpdateRequest. Update the section to 4.21.</t>
  </si>
  <si>
    <t>Summary of change: A new subclause 4.11.2.4.x is added to the clause related to impacts to EPS procedures.</t>
  </si>
  <si>
    <t>Summary of change: It is proposed a 'Always On control' for a GBR QoS flow and Always on control notification handling that changes the GBR QoS Flow into a non-GBR QoS Flow and changes the non-GBR QoS Flow back into GBR QoS Flow or performs the selective GBR QoS Flow DRB deactivation and activation.</t>
  </si>
  <si>
    <t>Summary of change: SGSN takes the subscription restriction to use NR as secondary RAT into account in SGW/PGW selection. The restriction to use NR as secondary RAT is shown in the subscription information and in the SGSN MS context. However, the subscription data update from HLR/HSS to SGSN in clause 6.5.3 is not changed, as it already treats the subscription data as a container that is not opened up to its sub-components.</t>
  </si>
  <si>
    <t>Summary of change: Propose to introduce a new NEF service for enabling AF to provide service specific parameters to 5G system.</t>
  </si>
  <si>
    <t>Summary of change: For Key Issue #6 (Division of E2E PDB), it is concluded to finish the normative work in rel-16 considering solution#15 as baseline.</t>
  </si>
  <si>
    <t>Summary of change: Introducing CP and UP protocol stacks for accessing to PLMN services via NPN and vice versa.</t>
  </si>
  <si>
    <t>Summary of change: Update the solution 32 for slice SLA guarantee in TS 23.791.</t>
  </si>
  <si>
    <t>Summary of change: Add SFSF function in TS23.501</t>
  </si>
  <si>
    <t>Summary of change: Add the support of indirect communication under clause 7.1 in TS23.501</t>
  </si>
  <si>
    <t>Summary of change: Propose roaming architecture with I-SMF insertion for local breakout scenario Propose to use N16 as the reference name between I-SMF and A-SMF, between two I-SMFs.</t>
  </si>
  <si>
    <t>Summary of change: Add a new clause to summarize the session management conclusion for WWC. Including the scenarios that '5G-RG connected via 3GPP access only', '5G-RG connected via W-5GAN access only'.</t>
  </si>
  <si>
    <t>Summary of change: Add the enhancement on network functions and interfaces for TSN communication.</t>
  </si>
  <si>
    <t>Summary of change: Add the enhancement on procedures for TSN communication.</t>
  </si>
  <si>
    <t>Summary of change: Introduction of common northbound interface for key Issue 9 solution 14.</t>
  </si>
  <si>
    <t>Summary of change: Impacts to EPS procedures Interworking flows for common northbound API for KI#9 Solution 14 NEF enhancement to support new service for KI#9 Solution 14 UDM enhancement to support new service for KI#9 Solution 14</t>
  </si>
  <si>
    <t>Summary of change: Add the enhancement on network functions for support of one to many communication within a single 5GLAN group.</t>
  </si>
  <si>
    <t>It is proposed to describe the eLCS architecture model used to support location services for non-3GPP access according to the conclusion part of TR 23.731.</t>
  </si>
  <si>
    <t>It is proposed to describe the specific procedures used to support location services for non-3GPP access according to the conclusion part of TR 23.273.</t>
  </si>
  <si>
    <t>This contribution propose to add the feature description and the related flow related to LMF discovery and selection to TS 23.273</t>
  </si>
  <si>
    <t>This contribution proposes eLCS architecture and NF functionalities to the eCLS TS.</t>
  </si>
  <si>
    <t>Summary of change: Clarification that in case there is the 'NO DNAI change' application traffic flow in the PDU session, the SMF shall not send the SMF Reallocation requested indication to the AMF. If the SMF serving the old PDU session ID is not able to serve the UE, the AMF selects an I-SMF and I-SMF selects the UL CL function.</t>
  </si>
  <si>
    <t>Summary of change: Updates the conclusion to document that approach 2 is selected for KI#1.</t>
  </si>
  <si>
    <t>Summary of change: A new solution is proposed for QoS handling.</t>
  </si>
  <si>
    <t>Summary of change: Introduce a new soln extension</t>
  </si>
  <si>
    <t>Summary of change: Additional text/steps related to Handling AF influence on traffic routing, those agreed in ETSUN TR 23.726, specific to KI#5, solution #15</t>
  </si>
  <si>
    <t>Summary of change: Add a new clause for procedures to establish bindings between the consumer and producer.</t>
  </si>
  <si>
    <t>Summary of change: In the new flow the CFSF-1 forwards the request to the to the ingress gateway of CFSF in PLMN-2, the ingress gateway does discovery/selection and forwards the message to the service producer. This has two benefits: DNS interaction is enough (NRF is avoided between PLMNs) and the network topologies are hidden to each other.</t>
  </si>
  <si>
    <t>Summary of change: Analytics from the NWDAF are added as possible input for PCF to determine the transfer policy for the background data transfer</t>
  </si>
  <si>
    <t>Summary of change: Introduces small data transfer via NAS function in 5G System.</t>
  </si>
  <si>
    <t>Summary of change: 1) Update Registration procedures 2) Update UE Requested PDU Session Establishment 3) Details of MO/MT Data Transport via NAS and N6 4) Update UE Subscription data types 5) Add a new SMF Service Operation to support data transfer.</t>
  </si>
  <si>
    <t>Summary of change: Introduce Non-IP Data Delivery function in 5G System.</t>
  </si>
  <si>
    <t>Summary of change: 1) Update Registration procedures 2) Update UE Requested PDU Session Establishment 3) Details of MO/MT Data Transport via NAS-SM and N6 4) Update UE Subscription data types 5) Add a new SMF Service Operation to support data transfer.</t>
  </si>
  <si>
    <t>Summary of change: Introduce high latency communication function in 5G System.</t>
  </si>
  <si>
    <t>Summary of change: Extend subclause 4.15.6.3 to include the newly agreed Expected UE Behaviour parameters.</t>
  </si>
  <si>
    <t>Summary of change: Added a subsection in the newly defined section for Cellular IoT systems enablers to describe the overall concept of the Inter-UE QoS differentiation for NB-IoT</t>
  </si>
  <si>
    <t>Summary of change: Overall structure for a new clause in Cellular IoT system enablers is provided and a general description of the MICO mode based power saving functions for CIoT is introduced. A place holder for eDRX (solution 38) is identified.</t>
  </si>
  <si>
    <t>Summary of change: Update clause 4.2.2.2.2 to add the parameters and behaviour from Solution 9 and 23 to the Registration procedure. Add the additional parameters passed to the UE in the Registration procedure are added to the UE Context in AMF in clause 5.2.2.2.2.</t>
  </si>
  <si>
    <t>Summary of change: For AMF and SMF overload control the addition of exception data for NB-IoT is included. Addition of control plane data back-off timer as part of NAS level congestion control. Service Gap Control introduction is added to the Cellular IoT system enablers section. Small Data Rate Control introduction is added to the Cellular IoT system enablers section.</t>
  </si>
  <si>
    <t>Summary of change: Registration Area management is updated to included that NB-IoT cells and other RAT cells cannot be mixed in the same Tracking Area. Separate UE Radio Capabilites are introduced for NB-IoT and the AMF provides either the NB-IoT UE Radio Capabilites or the legacy UE Radio Capabilites to the RAN as appropriate.</t>
  </si>
  <si>
    <t>Summary of change: How the AMF determines the Access Type and RAT type is put into a common section to save reptition. During the registration procedure the AMF determines the RAT Type, determines whether the UE has moved between broadband and narrowband RATs and updates the SMF accordingly. Whether the UE is using a Narrowband RAT is added to the UE Context in the AMF. The UE Subscription data includes PDU Session continuity at inter RAT mobility which informs the SMF how to handle a PDU session when the UE moves between narrowband and wideband RATs. The UE RAT Type in the UDR is extended to include NB-IoT. NB-IoT specific UE Radio Access Capability Information is added to the UE Context in AMF to hold NB-IoT specific UE radio access capability information which is provided to RAN instead of UE Radio Access Capability when the UE accesses using NB-IoT.</t>
  </si>
  <si>
    <t>Summary of change: Addition of Preferred Network behaviour to Registration Requestion and Supported Network Behaviour to Registration Accept which are taken into account by the UE and network. The AMF may reject a Registration request and steer the UE towards EPC.</t>
  </si>
  <si>
    <t>Summary of change: Addition of Preferred Network behaviour to Registration Requestion and Supported Network Behaviour to Registration Accept which are taken into account by the UE and network. The AMF may reject a Registration request and steer the UE towards EPC. When the UE is performing Attach or TAU in EPC the MME may steer the UE towards 5GC.</t>
  </si>
  <si>
    <t>This contribution introduces some clarifications and the evaluation for Solution #16 of KI #3.</t>
  </si>
  <si>
    <t>This contribution compares Solutions 16 and 17 and proposes conclusions for the QoS notification framework.</t>
  </si>
  <si>
    <t>This contribution evaluates Solutions 23 and 26 for Key Issue #15.</t>
  </si>
  <si>
    <t>This contribution proposes overall conclusion of Key Issue #15 (Enhancements to assist Application Adjustment)</t>
  </si>
  <si>
    <t>This paper proposes to draft the clause 'Procedures for Service Authorization to NG-RAN for V2X communications over PC5 reference point' based on the basic conclusions in TR 23.786.</t>
  </si>
  <si>
    <t>This contribution proposes to implement Sol. 9 of the TR based on the agreement for KI#12 (interworking between EPC and 5GC) and reflect it in the TS for V2X study.</t>
  </si>
  <si>
    <t>This contribution proposes to adopt the agreed architecture and reflect it in the TS for V2X study.</t>
  </si>
  <si>
    <t>This contribution proposes to document the agreed functionalities of NFs in the TS 23.287..</t>
  </si>
  <si>
    <t>Summary of change: Updates to , 5.6.4.2: Usage of an UL Classifier for a PDU Session, based on Sol#6, as agreed in TR 23.725</t>
  </si>
  <si>
    <t>Summary of change: The following changes are proposed: - introduce SMF derived CN assisted RAN parameters tuning; - introduce how external parameters (Expected UE Behaviour parameters, Network Configuration parameters) are provisioned to the RAN within the CN assisted RAN parameters tuning.</t>
  </si>
  <si>
    <t>Summary of change: The following changes are proposed: - introduce new Network Configuration parameters; - introduce the classification of external parameters (Expected UE Behaviour parameters, Network Configuration parameters) in the UDM into AMF-Associated, SMF-Associated and PCF-Associated parameters and the provisioning to those parameters to the AMF, SMF and PCF. - introduce storage and usage of the AMF-Associated and SMF-Associated parameters in the AMF and SMF.</t>
  </si>
  <si>
    <t>Summary of change: 1 Editor's Notes addressed 2 Impacts section completed. 3 solution evaluation added.</t>
  </si>
  <si>
    <t>Summary of change: Statistics or predictions for UPF load or UE mobility are added as possible input parameters for SMF to perform UPF (re)selection.</t>
  </si>
  <si>
    <t>Summary of change: Analytics for UE mobility are added as possible input for PCF to adjust Service Area restrictions, and for AMF to optimize paging or registration area allocation.</t>
  </si>
  <si>
    <t>Summary of change: The following changes are proposed to introduce the CN assisted RAN parameters tuning derived from the SMF: a) in the Service Request procedure: if the PDU Session uses data transmission over the user plane, the SMF includes the 'SMF derived CN assisted RAN parameters tuning' in the N2 SM Information container; b) in the PDU Session establishment procedure: if the PDU Session uses data transmission over NAS, the SMF includes the 'SMF-Associated parameters' in the service operation to the AMF; c) in the PDU Session modification procedure: please see b).</t>
  </si>
  <si>
    <t>Summary of change: The procedure for one-time or continuous reporting of network status in a geographic area and the procedure for one-time or continuous reporting of network status for a specific UE are added. The optional use of NWDAF for analytics is also added for these two procedures.</t>
  </si>
  <si>
    <t>Summary of change: Alignment with Stage 3 to remove the 'limited service state' restriction</t>
  </si>
  <si>
    <t>Summary of change: Additional text/steps related to Simultaneous change of Branching Point or UL CL and additional PSA for a PDU Session based on solution# 6 as agreed in URLLC TR 23.725.</t>
  </si>
  <si>
    <t>Summary of change: It is clarified that only for the GBR QoS flows that do not have EPS bearer ID(s) assigned, the UE locally deletes the QoS rule(s) and the QoS Flow level QoS parameters. The PGW-C+SMF keeps the PCC rules only for the non-GBR QoS flows that do not have EPS bearer ID(s) assigned. Reformatted the text in Annex C: The mapping rules have been converted from NOTE to B1 format.</t>
  </si>
  <si>
    <t>Summary of change: Adding a 'UE presence in restricted area indication' as input for Nsmf_PDUSession_UpdateSMContext. Also, UE location information should be removed since already covered by target ID. For Target ID, simply refer to Target ID as provided by S-RAN. Remove SMF causes from the reason for failure in the List Of PDU Sessions failed to be setup in Handover Request Acknowledge.</t>
  </si>
  <si>
    <t>Summary of change: Step 0 is removed. Step 3 is modified to remove the service authorization check on a per user basis.</t>
  </si>
  <si>
    <t>Summary of change: Addition of 'Observation period' and 'Preferred level of analytics accuracy' as new Event Reporting Information Parameters.</t>
  </si>
  <si>
    <t>Summary of change: Adding the skeletton for the call flows documenting the Support of deployments with I-SMF and especially focusing on the trigger conditions when ISMF RELATED procedures need to take place)</t>
  </si>
  <si>
    <t>Summary of change: It is proposed to add a notion that the S-NSSAI(s) of the Default Configured NSSAI may be associated with mapping to one or more corresponding HPLMN S-NSSAI values.</t>
  </si>
  <si>
    <t>Summary of change: Additional text/steps related to Handling AF influence on traffic routing, to enable solutions #6 and solution #13 as agreed in URLLC TR 23.725</t>
  </si>
  <si>
    <t>Summary of change: NEF/UDM/UDR enhancements for 5GLAN group management</t>
  </si>
  <si>
    <t>Summary of change: Add definitions for 5GLAN-type service related concept. Add new clauses 4.4.X and 5.16.Y to implement the TR 23.734 conclusions. In particular, to add architecture of 5G LAN-type service and functional descriptions of 5G LAN-type service. Add texts for NF impact due to 5GLAN-type service.</t>
  </si>
  <si>
    <t>Summary of change: Add two following PCF services in Clause 7.2.4: Npcf_UEPolicyControl Npcf_EventExposure</t>
  </si>
  <si>
    <t>Time synchronization is both required as an enabler of TSN achieving E2E deterministic transmission and required as a service to various vertical industries. This contribution discusses further the Solution #28 and Solution #19 towards a unified time synchronization solution supporting multiple clock domains.</t>
  </si>
  <si>
    <t>To: CT WG1, CT WG4. CC: RAN WG2</t>
  </si>
  <si>
    <t>To: SA WG3, RAN WG2</t>
  </si>
  <si>
    <t>To: RAN WG2, RAN WG3. CC: CT WG1</t>
  </si>
  <si>
    <t>To: RAN WG3, RAN WG2. CC: SA WG3</t>
  </si>
  <si>
    <t>Slides on Service request with change of access</t>
  </si>
  <si>
    <t>The following changes are proposed in TS 23.287 as per Conclusion of Key Issue 2 summarised in Section 7.2 of 3GPP TR 23.786.</t>
  </si>
  <si>
    <t>The following changes are proposed in TS 23.287 as per Conclusion of Key Issues 1 and 9 summarised in Section 7.2 of 3GPP TR 23.786</t>
  </si>
  <si>
    <t>The following changes are proposed in TS 23.287 as per Conclusion of Key Issue 9 summarised in Section 7.2 of 3GPP TR 23.786</t>
  </si>
  <si>
    <t>This paper updates the interim conclusions</t>
  </si>
  <si>
    <t>At SA WG2#129bis there was a discussion attempting to converge on a way forward for KI#1. The result was a comparison table of options in clause 8.1 of TR 23.740. This contribution assesses this table and suggests a way forward for normative work.</t>
  </si>
  <si>
    <t>To: SA WG4</t>
  </si>
  <si>
    <t>This contribution proposes Enhancements to 5GS QoS framework for support of deterministic services.</t>
  </si>
  <si>
    <t>Slides on handling of slice based overload control at NG-RAN</t>
  </si>
  <si>
    <t>This contribution discusses 1) issues with current specifications and 2) way forward on Emergency Call in Roaming Scenarios</t>
  </si>
  <si>
    <t>To: RAN WG2. CC: RAN WG3</t>
  </si>
  <si>
    <t>Solution 1 proposes an architecture that does not require direct interaction between the UDM and the HSS FE. The solution requires a UTF that translate subscription data exchange between the HSS FE and the UDM where each have a separate UDR repository. The solution assumes that the UDR of the HSS contains EPS and IMS subscription details whereas the UDR of the UDM contain 5G subscription details only. It is also assumed that the HSS contain all IMS subscription related information.</t>
  </si>
  <si>
    <t>This contribution is a proposal for NWDAF procedure to provide analytics for UE mobility. This procedure can be used by SMF during UPF selection, or by AMF to optimize registration areas allocation or paging, or by PCF to adjust service area restrictions.</t>
  </si>
  <si>
    <t>This contribution is a proposal for NWDAF procedure to provide analytics for NF load. This procedure can be used for example by SMF during UPF selection.</t>
  </si>
  <si>
    <t>This contribution is a proposal for NWDAF procedure to provide analytics for user plane congestion. This procedure can be used by e.g. NEF when AF requests for network status in a specific area or for a specific UE.</t>
  </si>
  <si>
    <t>To: CT WG4. CC: SA WG3. Attachments: Agreed  version of S2-1900662)</t>
  </si>
  <si>
    <t>LS from GSMA PACKET: on MME Functionality to Control Emergency Call Bearer Support Indicator</t>
  </si>
  <si>
    <t>WITHDRAWN: Adding and removal IP/MAC addresses to an active PDU session</t>
  </si>
  <si>
    <t>Revised in S2-1900665</t>
  </si>
  <si>
    <t>Revised</t>
  </si>
  <si>
    <t>LS from GSMA RILTE: LS to SA WG2 and SA WG5 on VoWiFi - VoLTE handover</t>
  </si>
  <si>
    <t>GSMA RILTE (RILTE67_116)</t>
  </si>
  <si>
    <t>NG RILTE has been made aware by several operators about roaming related scenarios, whereby a UE that started a voice session using VoWiFi subsequently performs a handover to VoLTE. This situation was observed to occur regardless of whether the visited network indicated VoLTE support with VoPS (Voice over PS) indication or not. NG RILTE has some questions related to the cited scenario that seem not to be addressed by existing 3GPP specifications: Q1: How can the handover be prevented in situations where the visited network does not send VoPS indication, i.e. it either does not support VoLTE or it supports VoLTE but does not have VoLTE roaming agreement with the home network of the inbound roamer? Q2: How can a handover be prevented in situations where the visited network wants to block handovers in certain TACs from all users (including own users) regardless of roaming agreements? Q3: How can the visited network properly charge a session that is handed over between VoWiFi and VoLTE assuming the visited network supports VoLTE and has a VoLTE roaming agreement with the home network of the inbound roamer?. Action: to SA WG2: NG RILTE kindly asks SA WG2 to respond to the above questions.</t>
  </si>
  <si>
    <t>Mari Melander</t>
  </si>
  <si>
    <t>WITHDRAWN: SA WG6 would like to thank CT WG3 for sending the LS seeking clarifications on API invoker's onboarding on the CAPIF core function. Given that including API information in the Onboarding process is for optimization purpose, SA WG6 has agreed to make the API list and information optional in the Onboarding request and response respectively. SA WG6 also confirms that the 'Service API information' and 'API information' are same information element. Attached contribution agreed by SA WG6 reflects the above to 3GPP TS 23.222. Action: SA WG6 kindly asks CT WG3 to take the above information into account and do any necessary updates to the API invoker's onboarding API</t>
  </si>
  <si>
    <t>Not addressed to SA WG2 WITHDRAWN</t>
  </si>
  <si>
    <t>Initial Count</t>
  </si>
  <si>
    <t>New TS Content Structure proposal</t>
  </si>
  <si>
    <t>Provide an analysis and proposal on structuring new 5G TS content &amp; specifically for eNA</t>
  </si>
  <si>
    <t>[LS In]</t>
  </si>
  <si>
    <t>The report was approved and will be updated to accept revision marks and placed on the FTP server as version 1.0.0.</t>
  </si>
  <si>
    <t>This LS was noted.</t>
  </si>
  <si>
    <t>Response to S2-1900009. Huawei commented that the final paragraph was unrelated to the question and should be removed. This was This was left for off-line discussion and revised in S2-1900683.</t>
  </si>
  <si>
    <t>There were some issues raised and this was left for off-line discussion and revised in S2-1900684.</t>
  </si>
  <si>
    <t>Qualcomm commented that adding MBMS to the TR would make it less manageable due to size and suggested this work should be done in a separate TR. Other companies agreed that this would be better done in a separate TR. Ericsson commented that no special architecture has been developed for Mission Critical aspects of MBMS and did not think this should be included in the scope of the work. Other issues were raised and this was left for off-line discussion and revised in S2-1900685.</t>
  </si>
  <si>
    <t>NEC Europe Ltd, Interdigital, AT&amp;T, KDDI, NICT, Convida Wireless</t>
  </si>
  <si>
    <t>It was clarified that SA WG1 are expected to have normative requirements for this from their February meeting. Qualcomm commented that if there are new requirements on Uu and PC5, these enhancements should be handled in separate study items. This was then noted.</t>
  </si>
  <si>
    <t>Confirm sources!. Nokia asked for clarification of what normative work is expected to result from this. Ericsson clarified that the voice would remain in E-UTRAN as long as needed and is not required to return to NR. Qualcomm did not think this was a necessary change. There were a number of issues raised and it was decided to study whether this can be achieved using existing mechanisms or whether new mechanisms were needed. Companies were asked to discuss this until the next meeting. This was then noted.</t>
  </si>
  <si>
    <t>MediaTek commented that the current wait timer was adequate and did not see any need to define an additional mechanism. There were comments provided for and against this proposal. This was left for off-line discussion and revised in S2-1900686.</t>
  </si>
  <si>
    <t>It should be determined whether this is ongoing maintenance item or should now be considered as a TEI proposal. This was left for off-line discussion and revised in S2-1900687.</t>
  </si>
  <si>
    <t>This was revised to add the TS number and additional supporting companies in S2-1900688</t>
  </si>
  <si>
    <t>Revision of S2-1900332. Approved</t>
  </si>
  <si>
    <t>Reserved for LaeYoungs parallel sessions</t>
  </si>
  <si>
    <t>Huawei commented that the Consequences if not approved should be clarified. Vodafone commented that this CR went a bit too far as if the piggybacked NAS message fails, the DRB update still gets to the UE. Qualcomm commented that the scenario that this handles should be clarified. This was left for off-line discussion and revised in S2-1901089.</t>
  </si>
  <si>
    <t>23.502 CR0879R1: Support of piggybacking of NAS SM message while configuring a DRB</t>
  </si>
  <si>
    <t>This was left for off-line discussion and revised in S2-1901090.</t>
  </si>
  <si>
    <t>Some clarifications were requested and this was left for off-line discussion and revised in S2-1901091.</t>
  </si>
  <si>
    <t>23.502 CR0925R1: Correction on current HO procedures</t>
  </si>
  <si>
    <t>23.502 CR0926R1: Correction on secondary RAT data reporting procedure for HO</t>
  </si>
  <si>
    <t>The consequences if not approved should indicate the misalignment. This was revised accordingly in S2-1901093.</t>
  </si>
  <si>
    <t>23.502 CR0927R1: Presence of Reference ID in Location Reporting Control</t>
  </si>
  <si>
    <t>To: CT WG1. Attachments: S2-1901xxx</t>
  </si>
  <si>
    <t>This LS was postponed.</t>
  </si>
  <si>
    <t>23.501 CR0806: Corrections to AMF overload control procedure</t>
  </si>
  <si>
    <t>23.501 CR0806R1: Corrections to AMF overload control procedure</t>
  </si>
  <si>
    <t>A number of issues were raised and this was left for off-line discussion and revised in S2-1901096</t>
  </si>
  <si>
    <t>Response to S2-1900008. Some clarifications were requested and this was left for off-line discussion and revised in S2-1901095</t>
  </si>
  <si>
    <t>Some clarifications were needed and this was left for off-line discussion and revised in S2-1901094.</t>
  </si>
  <si>
    <t>23.501 CR0856R1: Correction to Xn handover for network sharing_501</t>
  </si>
  <si>
    <t>There were some clarifications requested and other proposals were reviewed. This was left for off-line discussion and revised, merging S2-1900458, in S2-1901097.</t>
  </si>
  <si>
    <t>23.501 CR0834R1: Clarification on NAS level congestion control</t>
  </si>
  <si>
    <t>Nokia commented that if the old PLMN is returned to they would expect the original backoff timer value to be reapplied. MediaTek commented that some clarification was needed, but the use of additional timers if stage 3 issue for CT WG1. This was merged into S2-1901097.</t>
  </si>
  <si>
    <t>Some clarification of the text and correctness for the inclusion of references was needed. Ericsson clarified that CT WG1 should determine the most efficient way to implement NAS congestion control procedures. This was left for off-line discussion and revised, merging S2-1900151, in S2-1901098.</t>
  </si>
  <si>
    <t>23.501 CR0853R1: PS Data Off status update when congestion control is applied in AMF</t>
  </si>
  <si>
    <t>Merged into S2-1901098.</t>
  </si>
  <si>
    <t>Response to S2-1900033. This was left for off-line discussion and revised, merging S2-1900478, in S2-1901099.</t>
  </si>
  <si>
    <t>Response to S2-1900033. Merged into S2-1901099.</t>
  </si>
  <si>
    <t>A number of clarifications were needed and this was left for off-line discussion and revised in S2-1901100.</t>
  </si>
  <si>
    <t>23.502 CR0871R1: Registration Procedure Update with Inter PLMN AMF Reallocation</t>
  </si>
  <si>
    <t>This was discussed and noted.</t>
  </si>
  <si>
    <t>Nokia asked whether the handling can be kept common for LBO and HR roaming cases. Huawei replied that there are HR scenarios where the mechanisms need to differ. Nokia suggested rather to design the HR mechanism to work also for non-roaming cases. The use of normative statements need to be clarified. This was left for off-line discussion and revised in S2-1901101.</t>
  </si>
  <si>
    <t>23.501 CR0845R1: Clarification on Mobility restriction-501</t>
  </si>
  <si>
    <t>Ericsson asked for clarification on whether the intention is to cover all cases separately for the AMF and SMF with equivalent procedures. This was left for off-line discussion and revised in S2-1901102.</t>
  </si>
  <si>
    <t>23.502 CR0934R1: Clarification on Mobility restriction-502</t>
  </si>
  <si>
    <t>The changes which are overlapping with other CRs should be resolved and removed. This was left for off-line discussion and revised in S2-1901103.</t>
  </si>
  <si>
    <t>23.502 CR0982R1: UE presence in restricted area indication during inter NG-RAN node N2 based handover</t>
  </si>
  <si>
    <t>Some overlap with the CR in S2-1900568 were reviewed and this was left for off-line discussion and revised in S2-1901092.</t>
  </si>
  <si>
    <t>This was left for off-line discussion and revised in S2-1901104.</t>
  </si>
  <si>
    <t>23.502 CR0960R1: Fixes for DC secondary RAT charging report procedure</t>
  </si>
  <si>
    <t>Revised to S2-1900739</t>
  </si>
  <si>
    <t>23.502 CR0869R1: PDU Session Release with User Plane Deactivated</t>
  </si>
  <si>
    <t>Revised to S2-1900740</t>
  </si>
  <si>
    <t>23.501 CR0737R1: Proxy ARP and IPv6 Neighbour Solicitation Function Correction</t>
  </si>
  <si>
    <t>Revised to S2-1900741</t>
  </si>
  <si>
    <t>23.502 CR0870R1: DL Data Buffering in the SMF for the PDU Session with UP Deactivated</t>
  </si>
  <si>
    <t>Revised to S2-1900742</t>
  </si>
  <si>
    <t>23.502 CR0874R1: Adding SM Context ID in relevant clauses</t>
  </si>
  <si>
    <t>Revised to S2-1900743</t>
  </si>
  <si>
    <t>23.502 CR0876R1: Corrections to N4 procedure for PFD management</t>
  </si>
  <si>
    <t>Revised to S2-1900744</t>
  </si>
  <si>
    <t>23.502 CR0880R1: SMF register in UDM</t>
  </si>
  <si>
    <t>Revised to S2-1900745</t>
  </si>
  <si>
    <t>23.501 CR0773R1: Correction to traffic steering control</t>
  </si>
  <si>
    <t>Revised to S2-1900746</t>
  </si>
  <si>
    <t>23.503 CR0188R1: Correction to traffic steering control</t>
  </si>
  <si>
    <t>23.502 CR0935R1: Clarification of the PDU Session establishment and release procedure</t>
  </si>
  <si>
    <t>Revised to S2-1900748</t>
  </si>
  <si>
    <t>23.502 CR0966R1: Update the procedure for the change of SSC mode 3 PDU Session Anchor with multiple PDU sessions</t>
  </si>
  <si>
    <t>Revised to S2-1900749</t>
  </si>
  <si>
    <t>23.501 CR0784R1: Limited service state in 5GC emergency calls over non-3GPP</t>
  </si>
  <si>
    <t>Merged into S2-1900747</t>
  </si>
  <si>
    <t>Revised, merging S2-1900349, to S2-1900747</t>
  </si>
  <si>
    <r>
      <rPr>
        <sz val="9"/>
        <color rgb="FFFF0000"/>
        <rFont val="Arial"/>
        <family val="2"/>
      </rPr>
      <t>LATE DOC</t>
    </r>
    <r>
      <rPr>
        <sz val="9"/>
        <rFont val="Arial"/>
        <family val="2"/>
      </rPr>
      <t>: Rx 15/01, 17:10. This was noted.</t>
    </r>
  </si>
  <si>
    <t>23.501 CR0739: NF Service Context Transfer</t>
  </si>
  <si>
    <t>BEIJING SAMSUNG TELECOM R&amp;D</t>
  </si>
  <si>
    <t>Samsung Electronics Nordic AB</t>
  </si>
  <si>
    <t>Ebrahim Rezagah</t>
  </si>
  <si>
    <t>Roya</t>
  </si>
  <si>
    <t>roya.rezagah@hhi.fraunhofer.de</t>
  </si>
  <si>
    <t>Gutierrez Estevez</t>
  </si>
  <si>
    <t>d.estevez@samsung.com</t>
  </si>
  <si>
    <t>Samsung R&amp;D Institute UK</t>
  </si>
  <si>
    <t>Yingjie</t>
  </si>
  <si>
    <t>hong.yingjie@zte.com.cn</t>
  </si>
  <si>
    <t>Hulbert</t>
  </si>
  <si>
    <t>Paul</t>
  </si>
  <si>
    <t>paul.hulbert@ses.com</t>
  </si>
  <si>
    <t>SES S.A.</t>
  </si>
  <si>
    <t>Samsung R&amp;D Institute India</t>
  </si>
  <si>
    <t>Krendzel</t>
  </si>
  <si>
    <t>Andrey</t>
  </si>
  <si>
    <t>andrey.krendzel@huawei.com</t>
  </si>
  <si>
    <t>Sandvine Incorporated</t>
  </si>
  <si>
    <t>Jonathan</t>
  </si>
  <si>
    <t>jlu@polariswireless.com</t>
  </si>
  <si>
    <t>Polaris Wireless</t>
  </si>
  <si>
    <t>Samsung Electronics Polska</t>
  </si>
  <si>
    <t>Shariat</t>
  </si>
  <si>
    <t>Mehrdad</t>
  </si>
  <si>
    <t>m.shariat@samsung.com</t>
  </si>
  <si>
    <t>Haiyang</t>
  </si>
  <si>
    <t>sunhaiyang3@huawei.com</t>
  </si>
  <si>
    <t>Uchida</t>
  </si>
  <si>
    <t>Shoya</t>
  </si>
  <si>
    <t>so-uchida@kddi.com</t>
  </si>
  <si>
    <t>Perspecta Labs Inc.</t>
  </si>
  <si>
    <t>Wu</t>
  </si>
  <si>
    <t>Xiaobo</t>
  </si>
  <si>
    <t>wuxiaobo@huawei.com</t>
  </si>
  <si>
    <t>Ericsson commented that the e-mail data model is not specified and should not be included. DOCOMO agreed and commented that there are other undefined structures here, such as Push/Pull. T-Mobile commented that the text also needs to be re-written into normative text for inclusion in a TS. Deutsche Telekom agreed with the issues raised. It was suggested to start this work by reviewing the TS 23.502 procedures to determine what will be needed in TS 23.501. This was then postponed.</t>
  </si>
  <si>
    <t>Revised to S2-1900939</t>
  </si>
  <si>
    <t>Revised to S2-1900940</t>
  </si>
  <si>
    <t>23.501 CR0831R1: CR for TS 23.501 based on conclusion of eNA TR 23.791</t>
  </si>
  <si>
    <t>Revised to S2-1900941</t>
  </si>
  <si>
    <t>23.502 CR0929R1: Adding reference to new TS 23.288 in TS 23.502</t>
  </si>
  <si>
    <t>Revised to S2-1900942</t>
  </si>
  <si>
    <t>Revised to S2-1900943</t>
  </si>
  <si>
    <t>Revised to S2-1900944</t>
  </si>
  <si>
    <t>Revised to S2-1900945</t>
  </si>
  <si>
    <t>Revised to S2-1900947</t>
  </si>
  <si>
    <t>Revised to S2-1900948</t>
  </si>
  <si>
    <t>Revised to S2-1900949</t>
  </si>
  <si>
    <t>Confirm sources!. Revised to S2-1900950</t>
  </si>
  <si>
    <t>Revised to S2-1900951</t>
  </si>
  <si>
    <t>23.501 CR0899R1: Use of analytics for user plane function selection</t>
  </si>
  <si>
    <t>Merged into S2-1900946</t>
  </si>
  <si>
    <t>Revised, merging S2-1900664, to S2-1900946</t>
  </si>
  <si>
    <t>This paper proposes to add the new feature related to NWDAF-assisted Background Data Transfer into TS 23.288.</t>
  </si>
  <si>
    <t>Deutsche Telekom suggested merging some of the CRs on this topic. Ericsson commented that the 'communication options' should be replaced with the actual options, rather than the vague reference. It was suggested to introduce the text on each function into their related clauses. Other related CRs were reviewed. This was left for off-line discussion and merged into S2-1901105.</t>
  </si>
  <si>
    <t>This was left for off-line discussion and merged into S2-1901105.</t>
  </si>
  <si>
    <t>This was discussed and related CRs reviewed. This was left for off-line discussion and merged into S2-1901105.</t>
  </si>
  <si>
    <t>23.501 CR0736R1: Introduction of indirect communication of NF services</t>
  </si>
  <si>
    <t>23.501 CR0799R1: ESBA communication schemas related to general discovery and selection</t>
  </si>
  <si>
    <t>Tencent commented that service request and service response are covered here but other cases are not, e.g. service subscription. This was left for off-line discussion and revised in S2-1901107.</t>
  </si>
  <si>
    <t>23.501 CR0881R1: Adding indirect communication for eSBA</t>
  </si>
  <si>
    <t>Some issues were raised and Deutsche Telekom suggested discussing this off-line and merging into their revised CR. This was merged into S2-1901105.</t>
  </si>
  <si>
    <t>23.501 CR0842: Service registration and discovery for distributed service framework</t>
  </si>
  <si>
    <t>There were some clarifications suggested and it was agreed to merge parts of this into S2-1901105 and other parts into S2-1901106.</t>
  </si>
  <si>
    <t>This was left for off-line discussion to merge related CRs together and was revised, merging S2-1900142, S2-1900585, S2-1900281, S2-1900147 and part of S2-1900587, in S2-1901105.</t>
  </si>
  <si>
    <t>DOCOMO asked whether the separate 'models' were needed as they were more 'scenarios' then models. This was left for off-line discussion and revised, merging part of S2-1900587, in S2-1901106.</t>
  </si>
  <si>
    <t>This was discussed and it was decided to include the functional principles in the CR in S2-1901106. This was then noted.</t>
  </si>
  <si>
    <t>There was some overlap with the CRs in S2-1901105 and/or S2-1901106. It was suggested that the text needs to be rephrased into clear provisions for inclusion in the TS. This was left for off-line discussion and revised in S2-1901108.</t>
  </si>
  <si>
    <t>23.501 CR0873R1: ESBA communication schema co-existence</t>
  </si>
  <si>
    <t>23.501 CR0735R1: ATSSS Support</t>
  </si>
  <si>
    <t>23.501 CR0740R1: Support of Steering Functions for ATSSS</t>
  </si>
  <si>
    <t>Merged into S2-1900750</t>
  </si>
  <si>
    <t>Revised, merging S2-1900462, to S2-1900750</t>
  </si>
  <si>
    <t>Merged into S2-1900751</t>
  </si>
  <si>
    <t>Revised, merging S2-1900418, to S2-1900751</t>
  </si>
  <si>
    <t>Postponed S2-1811977 from S2#129BIS. This LS was noted.</t>
  </si>
  <si>
    <t>Response to S2-1900018. Revised to S2-1900689</t>
  </si>
  <si>
    <t>Revised to S2-1900690</t>
  </si>
  <si>
    <t>Revised to S2-1900691</t>
  </si>
  <si>
    <t>Revised to S2-1900692</t>
  </si>
  <si>
    <t>Revised to S2-1900693</t>
  </si>
  <si>
    <t>Response to S2-1900018. Noted in parallel session</t>
  </si>
  <si>
    <t>Informing about introduction of NPN and e.g. Pointing out aspects which are assumed to be covered in other WGs</t>
  </si>
  <si>
    <t>Discussion on how NPN signalling and QoS flows can be mapped to QoS flows in PLMN carrier PDU session.</t>
  </si>
  <si>
    <t>The parts related to Non-public networks and related proposals were reviewed. The parts related to Closed Access Groups and related proposals were reviewed. It was suggested that NPN and CAG should be considered as mutually exclusive concepts and both could be used on different groups of cells in a network. It was agreed that the use of slices can perform the same function of a hybrid CAG and therefore hybrid CAG is not needed. This was then noted.</t>
  </si>
  <si>
    <t>23.501 CR0734R1: Introducing Non-public network</t>
  </si>
  <si>
    <t>Some comments were made and this was left for off-line discussion. It was suggested to separate stand-alone and non-stand-alone descriptions following the structure proposed by Intel in S2-1900362. This was left for off-line discussion and revised in S2-1901110.</t>
  </si>
  <si>
    <t>23.501 CR0757R1: Introducing support for Non-Public Networks</t>
  </si>
  <si>
    <t>Some comments were made and this was left for off-line discussion. This was left for off-line discussion and merged into S2-1901109.</t>
  </si>
  <si>
    <t>Intel commented that this topic is dependent on feedback from RAN WGs and should not be added to the TS until the feedback is available and suggested just indicating that the current trusted non-3GPP access procedures can be used for NPN. This was left for off-line discussion and merged into S2-1901109.</t>
  </si>
  <si>
    <t>Ericsson commented that provisions such as note 2 should not be included in 3GPP TSs and raised some issues on other proposals. Vodafone commented that the UE should not be in an NPN node until an NPN has been selected, to allow other types of networks to be selected. Other comments were made and this was left for off-line discussion and revised, merging S2-1900157 and S2-1900362, in S2-1901109.</t>
  </si>
  <si>
    <t>Revised to S2-1900953</t>
  </si>
  <si>
    <t>Revised to S2-1900954</t>
  </si>
  <si>
    <t xml:space="preserve">23.502 CR0970R1: Use of analytics for background data transfer </t>
  </si>
  <si>
    <t>Revised to S2-1900955</t>
  </si>
  <si>
    <t>Revised to S2-1900956</t>
  </si>
  <si>
    <t>23.501 CR0837R1: Use of NWDAF analytics for decision of MICO mode parameters</t>
  </si>
  <si>
    <t>Revised to S2-1900958</t>
  </si>
  <si>
    <t>Revised to S2-1900959</t>
  </si>
  <si>
    <t>Revised to S2-1900960</t>
  </si>
  <si>
    <t>23.501 CR0900R1: Use of analytics for UE mobility procedures</t>
  </si>
  <si>
    <t>Revised to S2-1900961</t>
  </si>
  <si>
    <t>Revised to S2-1900962</t>
  </si>
  <si>
    <t>23.502 CR0979R1: Adding network status exposure capability with optional use of analytics</t>
  </si>
  <si>
    <t>Merged into S2-1900957</t>
  </si>
  <si>
    <t>Revised, merging S2-1900536, to S2-1900957</t>
  </si>
  <si>
    <t>Merged into S2-1900952</t>
  </si>
  <si>
    <t>Revised, merging S2-1900416, to S2-1900952</t>
  </si>
  <si>
    <t>23.502 CR0886R1: EBI allocation when access type of PDU Session is changed from N3GPP to 3GPP</t>
  </si>
  <si>
    <t>Revised to S2-1900753</t>
  </si>
  <si>
    <t>23.502 CR0896R1: Service request with change of access</t>
  </si>
  <si>
    <t>Revised to S2-1900754</t>
  </si>
  <si>
    <t>23.502 CR0961R1: Selection of a combo PGW+SMF at EPC attachment via WLAN access</t>
  </si>
  <si>
    <t>Revision of S2-1812245 from S2#129BIS Merged into S2-1900752</t>
  </si>
  <si>
    <t>Merged into S2-1900752</t>
  </si>
  <si>
    <t>Revised, merging S2-1900552, S2-1900515 and S2-1900150, to S2-1900752</t>
  </si>
  <si>
    <t>23.501 CR0732R1: ETSUN - Architecture conclusion</t>
  </si>
  <si>
    <t>Revised to S2-1900756</t>
  </si>
  <si>
    <t>23.501 CR0848R1: UL CL/BP controlled by I-SMF</t>
  </si>
  <si>
    <t>23.502 CR0937R1: Procedures related to ETSUN</t>
  </si>
  <si>
    <t>23.502 CR0967R1: KI-#5 specific AF influence on traffic routing</t>
  </si>
  <si>
    <t>Merged into S2-1900755</t>
  </si>
  <si>
    <t>Merged into S2-1900757</t>
  </si>
  <si>
    <t>Revised, merging S2-1900666, to S2-1900757</t>
  </si>
  <si>
    <t>Merged into S2-1900758</t>
  </si>
  <si>
    <t>Revised, merging S2-1900052, to S2-1900758</t>
  </si>
  <si>
    <t>Revised, merging S2-1900449, S2-1900448, S2-1900321 and S2-1900588, to S2-1900755</t>
  </si>
  <si>
    <t>This was left for off-line discussion and revised in S2-1901111.</t>
  </si>
  <si>
    <t>23.502 CR0888R1: Remove PEI from the required input of Npcf_AMPolicyControl service operations</t>
  </si>
  <si>
    <t>Revised to S2-1901113</t>
  </si>
  <si>
    <t>23.502 CR0893R1: Clarifications in policy related procedures</t>
  </si>
  <si>
    <t>Revised to S2-1901114</t>
  </si>
  <si>
    <t>23.503 CR0191R1: PSI list corrections</t>
  </si>
  <si>
    <t>Revised to S2-1901115</t>
  </si>
  <si>
    <t>23.503 CR0201R1: Clarification on URSP rule validation check</t>
  </si>
  <si>
    <t>Revised to S2-1901116</t>
  </si>
  <si>
    <t>23.501 CR0786R1: Adding UE Local Configuration as an additional option to the URSP</t>
  </si>
  <si>
    <t>23.502 CR0907R1: Retrieval of Policy Control Subscription information for validation of URSP rules</t>
  </si>
  <si>
    <t>Revised to S2-1901118</t>
  </si>
  <si>
    <t>23.503 CR0194R1: Correction to Usage Monitoring Control Information</t>
  </si>
  <si>
    <t>Revised to S2-1901119</t>
  </si>
  <si>
    <t>23.503 CR0196R1: Packet Filters to the UE</t>
  </si>
  <si>
    <t>Revised to S2-1901120</t>
  </si>
  <si>
    <t>23.503 CR0197R1: Alignment on UE policy delivery trigger</t>
  </si>
  <si>
    <t>Revised to S2-1901121</t>
  </si>
  <si>
    <t>23.503 CR0203R1: Clarification on condition of including UE Policy Container in RR message</t>
  </si>
  <si>
    <t>Revised to S2-1901122</t>
  </si>
  <si>
    <t>23.502 CR0930R1: Clarification on missing trigger of UE Policy Association Establishment</t>
  </si>
  <si>
    <t>Revised to S2-1901123</t>
  </si>
  <si>
    <t>23.503 CR0204R1: Clarification for UE policy distribution -CR</t>
  </si>
  <si>
    <t>Revised to S2-1901124</t>
  </si>
  <si>
    <t>23.502 CR0939R1: Correction on UE policy delivery</t>
  </si>
  <si>
    <t>Revised to S2-1901125</t>
  </si>
  <si>
    <t>23.502 CR0915R1: Corrections to UE Policy Association Modification initiated by the AMF procedure</t>
  </si>
  <si>
    <t>Revised to S2-1901126</t>
  </si>
  <si>
    <t>23.502 CR0914R1: Corrections to UE Policy Association Establishment procedure</t>
  </si>
  <si>
    <t>Revised to S2-1901127</t>
  </si>
  <si>
    <t>23.503 CR0198R1: UE Policy related corrections</t>
  </si>
  <si>
    <t>Revised to S2-1901128</t>
  </si>
  <si>
    <t>23.502 CR0909R1: Events subscribed using the Npcf_PolicyAuthorization Service</t>
  </si>
  <si>
    <t>Revision of S2-1813328 from S2#129BIS. Revised to S2-1901129</t>
  </si>
  <si>
    <t>23.503 CR0180R6: Indication of ANDSP (non-3GPP) support</t>
  </si>
  <si>
    <t>Revised to S2-1901130</t>
  </si>
  <si>
    <t>23.501 CR0824R1: Clarification on DN authorization data</t>
  </si>
  <si>
    <t>Revised to S2-1901131</t>
  </si>
  <si>
    <t>23.502 CR0923R1: Procedure for DN authorization data</t>
  </si>
  <si>
    <t>Revised to S2-1901132</t>
  </si>
  <si>
    <t>23.503 CR0202R1: Policy Control for DN authorization profile index</t>
  </si>
  <si>
    <t>Merged into S2-1901112</t>
  </si>
  <si>
    <t>Revised, merging S2-1900311, to S2-1901112</t>
  </si>
  <si>
    <t>Merged into S2-1901117</t>
  </si>
  <si>
    <t>Revised, merging S2-1900328, to S2-1901117</t>
  </si>
  <si>
    <t>23.501 CR0748R1: CIoT High Level Description in 23.501</t>
  </si>
  <si>
    <t>Revised to S2-1900964</t>
  </si>
  <si>
    <t>23.501 CR0827R1: Introduction of the IWK-NEF</t>
  </si>
  <si>
    <t>Revised to S2-1900965</t>
  </si>
  <si>
    <t>23.502 CR0952R1: EventExposure service for the IWK-NEF</t>
  </si>
  <si>
    <t>Revised to S2-1900966</t>
  </si>
  <si>
    <t>23.501 CR0889R1: Introduction of data transfer in Control Plane CIoT 5GS optimisation</t>
  </si>
  <si>
    <t>Revised to S2-1900967</t>
  </si>
  <si>
    <t>23.502 CR0971R1: Introduction of data transfer in Control Plane CIoT 5GS optimisation</t>
  </si>
  <si>
    <t>Revised to S2-1900968</t>
  </si>
  <si>
    <t>23.501 CR0890R1: Introduction of NEF based infrequent small data transfer via NAS</t>
  </si>
  <si>
    <t>23.502 CR0972R1: Introduction of NEF based infrequent small data transfer via NAS</t>
  </si>
  <si>
    <t>Revised to S2-1900970</t>
  </si>
  <si>
    <t>23.502 CR0928R1: Enhance Idle mode mobility using N26 interface procedure to support NAS-SM data transfer via NEF+SCEF</t>
  </si>
  <si>
    <t>Revised to S2-1900971</t>
  </si>
  <si>
    <t>23.502 CR0872R1: Small Data over NAS PDU Session Management</t>
  </si>
  <si>
    <t>23.501 CR0751R1: High Latency Overall Structure Description</t>
  </si>
  <si>
    <t>23.501 CR0893R1: Introduction of Power Saving Functions for CIoT</t>
  </si>
  <si>
    <t>Merged into S2-1900969</t>
  </si>
  <si>
    <t>Revised, merging S2-1900387, and S2-1900388 to S2-1900969</t>
  </si>
  <si>
    <t>Merged into S2-1900972</t>
  </si>
  <si>
    <t>Revised, merging S2-1900623, to S2-1900972</t>
  </si>
  <si>
    <t>Merged into S2-19000963</t>
  </si>
  <si>
    <t>Revised, merging S2-1900253, to S2-1900963</t>
  </si>
  <si>
    <t>Postponed S2-1811663 from S2#129BIS. This LS was noted.</t>
  </si>
  <si>
    <t>Peter Hedman</t>
  </si>
  <si>
    <t>[DRAFT] Reply LS on S-NSSAI(s) for SMF selection</t>
  </si>
  <si>
    <t>Postponed S2-1811984 from S2#129BIS. It was decided to await a response on this issue from RAN WGs. This was then postponed.</t>
  </si>
  <si>
    <t>Postponed S2-1812461 from S2#129BIS. This LS was noted.</t>
  </si>
  <si>
    <t>Other proposals were reviewed. This was left for off-line discussion and revised in S2-1901134</t>
  </si>
  <si>
    <t>23.501 CR0733R1: Slice interworking HR mode update</t>
  </si>
  <si>
    <t>23.501 CR0797R1: Update of configured NSSAI handling</t>
  </si>
  <si>
    <t>There were some clarifications needed and the related CR in S2-1900667 was reviewed. This was left for off-line discussion and revised, merging S2-1900667, in S2-1901136.</t>
  </si>
  <si>
    <t>23.501 CR0756R1: Correction to NSSAI logic</t>
  </si>
  <si>
    <t>This was merged into S2-1901136.</t>
  </si>
  <si>
    <t>Some clarifications were needed and this was left for off-line discussion and revised in S2-1901137.</t>
  </si>
  <si>
    <t>23.502 CR0873R1: Data Types for parameters within UE Parameter Update via Control Plane Solution</t>
  </si>
  <si>
    <t>It was decided to draft an LS to clarify the configured NSSAI handling in S2-1901135. Nokia clarified that the generic procedure is not added, but only added in places where the procedure is missing. Some clarifications were requested and this was left for off-line discussion and revised in S2-1901138.</t>
  </si>
  <si>
    <t>This was noted.</t>
  </si>
  <si>
    <t>Some clarification on whether Allowed NSSAI should be used or not was requested. Huawei clarified that non-emergency service sessions are released. The cases in bullet 3c should be separated for clarity. This was left for off-line discussion and revised in S2-1901139.</t>
  </si>
  <si>
    <t>23.502 CR0933R1: Network Slice update clarification</t>
  </si>
  <si>
    <t>Revision of S2-1811853 from S2#129BIS. Ericsson clarified that when moving to EPS the latest information is taken from the PCO, but when moving back to 5G the updated information is retrieved. MediaTek commented that this needs to be a predictable mechanism and not left for implementation options. This was left for off-line discussion and revised in S2-1901140.</t>
  </si>
  <si>
    <t>23.501 CR0700R3: Use of S-NSSAI at interworking from EPS to 5GS</t>
  </si>
  <si>
    <t>Some clarifications were needed and this was left for off-line discussion and revised in S2-1901141.</t>
  </si>
  <si>
    <t>23.501 CR0741R1: UDR Selection</t>
  </si>
  <si>
    <t>Nokia commented that the need for handling multiple TAs over different PLMNS which are not equivalent PLMNs was not considered realistic. Some clarification was requested and this was left for off-line discussion and revised in S2-1901142.</t>
  </si>
  <si>
    <t>23.502 CR0904R1: List of equivalent PLMNs in Registration Accept missing</t>
  </si>
  <si>
    <t>The affected TS 33.501 CR should be added or the reference to it removed from the cover sheet. Ericsson considered this should not be a Category F CR. This was left for off-line discussion and revised in S2-1901143.</t>
  </si>
  <si>
    <t>23.501 CR0791R1: Supporting early trace in AUSF</t>
  </si>
  <si>
    <t>Huawei suggested adding an Annex to TS 23.501 with architecture figures for this rather than modifying figures in the min normative part of the TS. Deutsche Telekom suggested referring to the SA WG5 architecture figures. This was left for off-line discussion and revised in S2-1901144.</t>
  </si>
  <si>
    <t>23.501 CR0793R1: Introduce Charging Function in overall architecture</t>
  </si>
  <si>
    <t>This was revised to a Category F CR in S2-1901145.</t>
  </si>
  <si>
    <t>23.502 CR0953R1: Correcting references for routing rules configuration</t>
  </si>
  <si>
    <t>Confirm sources!. Nokia commented that is there is a choice of node with integrity protection and nodes without, then the node without should not be selected. The issue for some scenarios may be the use of 'preferred' for the selection where the protected choice may not be selected. This was left for off-line discussion and revised in S2-1901146.</t>
  </si>
  <si>
    <t>23.501 CR0762R1: Clarification of user plane security enforcement between NG-RAN and SMF in Dual Connectivity scenario</t>
  </si>
  <si>
    <t>Response to S2-1900021. This was left for off-line discussion and revised in S2-1901147.</t>
  </si>
  <si>
    <t>Revised to S2-1900759</t>
  </si>
  <si>
    <t>23.216 CR0352R1: Adding 5G SRVCC description to scope and definition to 23.216</t>
  </si>
  <si>
    <t>Revised to S2-1900760</t>
  </si>
  <si>
    <t>23.216 CR0354R1: 5G-SRVCC procedure</t>
  </si>
  <si>
    <t>Revised to S2-1900761</t>
  </si>
  <si>
    <t>23.216 CR0353R1: Enable the 5G SRVCC in 5GS.</t>
  </si>
  <si>
    <t>Revised to S2-1900762</t>
  </si>
  <si>
    <t>23.501 CR0859R1: Adding 5G SRVCC description to 23.501</t>
  </si>
  <si>
    <t>Revised to S2-1900763</t>
  </si>
  <si>
    <t>23.502 CR0946R1: Adding 5G SRVCC description to 23.502</t>
  </si>
  <si>
    <t>Revised to S2-1900764</t>
  </si>
  <si>
    <t>23.237 CR0507R1: Adding UDM update the STN-SR to AMF</t>
  </si>
  <si>
    <t>Revised to S2-1900765</t>
  </si>
  <si>
    <t>Revised to S2-1900766</t>
  </si>
  <si>
    <t>Revised to S2-1900770</t>
  </si>
  <si>
    <t>23.501 CR0843R1: Update to LCS related definitions</t>
  </si>
  <si>
    <t>Revised to S2-1900974</t>
  </si>
  <si>
    <t>23.501 CR0768R1: Introduction of eDRX in 5GS</t>
  </si>
  <si>
    <t>23.501 CR0776R1: CIoT Introduction of solution #38 (eDRX in Inactive state)</t>
  </si>
  <si>
    <t>23.502 CR0974R1: MICO Mode Enhancements for CIoT</t>
  </si>
  <si>
    <t>Revised to S2-1900977</t>
  </si>
  <si>
    <t>Revised to S2-1900978</t>
  </si>
  <si>
    <t>Revised to S2-1900979</t>
  </si>
  <si>
    <t>23.501 CR0820R1: Restriction of use of Enhanced Coverage in 5GC</t>
  </si>
  <si>
    <t>Revised to S2-1900980</t>
  </si>
  <si>
    <t>23.502 CR0918R1: Procedures for CIoT Management of Enhanced Coverage</t>
  </si>
  <si>
    <t>Revised to S2-1900981</t>
  </si>
  <si>
    <t>23.501 CR0825R1: Introduction to Reliable Data Service</t>
  </si>
  <si>
    <t>Revised to S2-1900982</t>
  </si>
  <si>
    <t>23.501 CR0826R1: Introduction of the MSISDN-less MO SMS Service</t>
  </si>
  <si>
    <t>23.502 CR0924R1: Introduction of the MSISDN-less MO SMS Service</t>
  </si>
  <si>
    <t>23.501 CR0828R1: Introduction of the SCEF+NEF</t>
  </si>
  <si>
    <t>Revised to S2-1900985</t>
  </si>
  <si>
    <t>23.501 CR0886R1: Introduction for solution 14 to key issue 9</t>
  </si>
  <si>
    <t>Revised to S2-1900986</t>
  </si>
  <si>
    <t>23.502 CR0964R1: Procedures for solution 14 to key issue 9</t>
  </si>
  <si>
    <t>Revised to S2-1900987</t>
  </si>
  <si>
    <t>23.501 CR0895R1: Introduction of Inter-RAT mobility support to and from NB-IoT</t>
  </si>
  <si>
    <t>Merged into S2-1900973</t>
  </si>
  <si>
    <t>Revised, merging S2-1900096, and S2-1900369 to S2-1900973</t>
  </si>
  <si>
    <t>LATE DOC: Rx 15/01, 16:55 Merged into S2-1900975</t>
  </si>
  <si>
    <t>Revised, merging S2-1900175, to S2-1900975</t>
  </si>
  <si>
    <t>Merged into S2-1900976</t>
  </si>
  <si>
    <t>Revised, merging S2-1900370, to S2-1900976</t>
  </si>
  <si>
    <t>This should be resubmitted as an evaluation if considered necessary. This was then postponed.</t>
  </si>
  <si>
    <t>Ericsson commented that the example is incorrect as the TSN clock is made available at the end. Nokia commented that this is needed for end-to-end synchronisation and this should be kept. Qualcomm replied that this is not needed for the RAN time synch and this issue and solution is about synchronisation with the RAN. There was some discussion and this was left for off-line discussion and revised in S2-1901148.</t>
  </si>
  <si>
    <t>23.734 CR0001R1: Time synchronisation using TSN directly in RAN</t>
  </si>
  <si>
    <t>No CR cover sheet!. The correct version 16.0.0 should be used as a basis for this CR. There was some discussion on this proposal and this was left for off-line discussion and revised in S2-1901149.</t>
  </si>
  <si>
    <t>23.734 CR0005R1: Solution of Time Synchronization in Multiple TSN Clock Domains</t>
  </si>
  <si>
    <t>There were a number of questions and clarifications requested. A number of issues were raised and this was left for off-line discussion and revised in S2-1901150.</t>
  </si>
  <si>
    <t>23.734 CR0003R1: TSN QoS and traffic scheduling in 5GS</t>
  </si>
  <si>
    <t>Qualcomm asked whether the UPF will also be required to fulfil the same traffic pattern towards the RAN. This needed to be checked off-line. This was left for off-line discussion and revised in S2-1901151.</t>
  </si>
  <si>
    <t>23.734 CR0004R1: Additional TSN traffic pattern for RAN optimization</t>
  </si>
  <si>
    <t>The Definition for TSN should not be for IEEE TSN, but if used in the TS, should only refer to the IEEE specification. The definition of TSC could also be introduced in prose rather than adding a full definition. This was left for off-line discussion and revised in S2-1901152.</t>
  </si>
  <si>
    <t>23.501 CR0870R1: TSC definitions</t>
  </si>
  <si>
    <t>It was commented that N60 is not defined in 3GPP and this should be clarified or N60 removed. Qualcomm commented that much of this proposal does not fully define the issues and needed more work before specifying the details. Ericsson suggested adding a high-level description before defining the architecture in detail. This was left for off-line discussion and revised in S2-1901153.</t>
  </si>
  <si>
    <t>23.501 CR0871R1: TSC Architecture</t>
  </si>
  <si>
    <t>The way forward part was reviewed. Ericson suggested some time is taken to determine which of the proposals are really needed and then focussing on those. It was decided to take this into consideration as actional proposals related to this are raised. This was then noted.</t>
  </si>
  <si>
    <t>Ericsson asked whether this proposed a distributed TSN using timestamps, rather than using the current PDB method. Qualcomm commented that this may be unnecessary of the traffic pattern is sent to the UPF and suggested the parameters should be discussed before deciding on defining new 5QI(s). The SA WG2 Chairman commented that SA WG2 should make some assumptions and proposals to RAN WGs in order to avoid that they do not complain that no requirements were provided to them as happened before. This was then noted.</t>
  </si>
  <si>
    <t>This was reviewed, discussed and noted.</t>
  </si>
  <si>
    <t>Further discussion was needed before adding normative parameters. This was postponed.</t>
  </si>
  <si>
    <t>Qualcomm commented that full distributed TSN deployment cannot be used as this would need full synchronisation between nodes. Nokia asked why the UPF cannot be used for the QoS negotiation. Huawei suggested sending an LS to SA WG1 to ask about fully distributed issues. This CR was then postponed.</t>
  </si>
  <si>
    <t>Qualcomm did not see the need of a port ID for the UE and the bridge ID can be covered in the establishment procedure. This was noted.</t>
  </si>
  <si>
    <t>Merged into S2-1900771</t>
  </si>
  <si>
    <t>Revised as a Rel-16 CR to S2-1900983</t>
  </si>
  <si>
    <t>WITHDRAWN: References for TS 23.273</t>
  </si>
  <si>
    <t>WITHDRAWN: Definitions and abbreviations for TS 23.273</t>
  </si>
  <si>
    <t>WITHDRAWN: This paper proposes general concepts section for TS23.273.</t>
  </si>
  <si>
    <t>Revision of S2-1900218. WITHDRAWN</t>
  </si>
  <si>
    <t>Revision of S2-1900219. WITHDRAWN</t>
  </si>
  <si>
    <t>Revision of S2-1900220. WITHDRAWN</t>
  </si>
  <si>
    <t>Revised to S2-1900772</t>
  </si>
  <si>
    <t>Revised to S2-1900773</t>
  </si>
  <si>
    <t>Revised to S2-1900776</t>
  </si>
  <si>
    <t>Revised to S2-1900777</t>
  </si>
  <si>
    <t>Revised to S2-1900779</t>
  </si>
  <si>
    <t>Revised to S2-1900780</t>
  </si>
  <si>
    <t>23.502 CR0932R1: Update to LCS related definitions</t>
  </si>
  <si>
    <t>Merged into S2-1900774</t>
  </si>
  <si>
    <t>Revised, merging S2-1900602, to S2-1900774</t>
  </si>
  <si>
    <t>Merged into S2-1900775</t>
  </si>
  <si>
    <t>Revised, merging S2-1900299, to S2-1900775</t>
  </si>
  <si>
    <t>Merged into S2-1900778</t>
  </si>
  <si>
    <t>Revised, merging S2-1900600, to S2-1900778</t>
  </si>
  <si>
    <t>Revised, merging S2-1900218, S2-1900219, S2-1900220, S2-1900603, S2-1900211, S2-1900103 and S2-1900102 to S2-1900771</t>
  </si>
  <si>
    <t>A number of comments on the changes were made and some corrections and clarifications were requested. Nokia did not understand what is not working in the TS which justifies so many changes. It was suggested to limit this to essential corrections at this stage of the work. This was left for off-line discussion and revised in S2-1901154.</t>
  </si>
  <si>
    <t>23.501 CR0742R1: Fixing text related to discovery and selection</t>
  </si>
  <si>
    <t>This was revised to a Category F CR in S2-1901155.</t>
  </si>
  <si>
    <t>23.502 CR0956R1: Correction on monitoring event for 'availability after DDN failure'.</t>
  </si>
  <si>
    <t>Some clarification on the service authorization was requested if it is removed. Some other clarifications were requested and this was left for off-line discussion and revised in S2-1901156.</t>
  </si>
  <si>
    <t>23.502 CR0983R1: Correction for NF authorized to request notification for UE reachability</t>
  </si>
  <si>
    <t>Response to S2-1900036. This was left for off-line discussion and revised in S2-1901157.</t>
  </si>
  <si>
    <t>RAN WG2 have considered the LS from SA WG2 in S2-1812654 in email discussion, and have some initial feedback on the SA WG2 interim conclusions and the questions raised by SA WG2. Regarding KI1 (How are the UE radio capabilities identified?), RAN WG2 have the following comments: - RAN WG2 consider that a short value of a 'few octets' is appropriate for the UE capability ID as suggested by SA WG2. The exact length can be determined during normative work. - RAN WG2 have discussed the conclusion that the UE capability ID is assigned 'either by the serving PLMN or by the UE manufacturer', and have some related questions: o Is it anticipated that both types of IDs would be supported in the PLMN at the same time? o If so, is a single UE expected to support having both types of IDs assigned simultaneously? o Can SA WG2 confirm that if both ID types are supported in the specification, a single value (code point) is intended to unambiguously identify a single set of UE capabilities, irrespective of the type of ID (i.e. there is no collision between code points for IDs of different types)? - RAN WG2 confirm that signalling an updated UE capability ID after changing the set of radio capabilities is feasible, but also have some related questions and comments. o RAN WG2 would benefit from additional guidance regarding the scenarios in which SA WG2 envision that the set of radio capabilities could be changed. In particular, RAN WG2 wish to understand the circumstances where a change can happen. In particular, RAN WG2 wonder if SA WG2 see a need to support more dynamic changes than currently possible, e.g. while the UE is in connected mode. o If the mapping of capability IDs is updated, does it imply that a previously existing ID can be 'recycled' to describe a new set of capabilities, and would a previously existing ID stored in the UE remain valid for future use? o Based on the exemplary use cases in the interim conclusions, RAN WG2 understand that an update of the UE capability ID could be initiated either by the UE with the capability set change or the network without the capability set change (also depending on which UE capability ID solution is standardised in the end). Can SA WG2 confirm this understanding? o Note that RAN WG2 do not currently have signalling/procedural support for a change of radio capabilities while the UE is in connected mode. However, there are mechanisms already implemented (e.g. for UE overheating cases) and that may be discussed in the future (e.g. temporary capability restriction) that affect what radio configurations the UE is expected to support, without changing the stored radio capability, and RAN WG2 would like to understand if there is any intersection between these mechanisms and the cases SA WG2 are considering. - RAN WG2 discussed the delta signalling approach but did not reach consensus on its feasibility and expected complexity. This issue will be discussed further in RAN WG2#105. - RAN WG2 confirm that it is feasible to keep the mapping between UE capability IDs and radio capability sets as unchanging once it is configured. However, this seems somewhat to conflict with the idea discussed above of updating the UE capability ID due to 'remapping' in the network. RAN WG2 would like to request clarification on whether and when the mapping might change. RAN WG2 also understand that this depends on which UE capability ID solution is standardised in the end. Regarding KI2 (Where are the UE radio capabilities stored?): - RAN WG2 confirm that it is considered as beneficial to have the mapping between capability IDs and capability sets visible in both RAN and CN. RAN WG2 did not discuss what this implies about dictionary management, e.g. whether the RAN side would have a full copy of the CN dictionary is not decided. - RAN WG2 have also had some discussion of a 'RAN-only' solution in which the mapping/dictionary would be stored only in the RAN, but have not reached a consensus on this approach. Regarding KI3 (How are the UE radio capabilities managed?): - RAN WG2 understand from the SA WG2 LS that the current work focusses on 5GS, meaning that it could potentially apply to LTE connected to 5GC as well as NR. RAN WG2 have not reached any conclusion on whether to support the related signalling and procedures in the LTE RAT and will continue to discuss the scoping of the work as it relates to LTE connected to 5GC. - RAN WG2 consider that the use of either RRC or NAS signalling to transfer the UE capability ID would be feasible. However, RAN WG2 have not yet concluded on which of the two approaches is preferable, and this issue needs to be further discussed in RAN WG2#105. This is also pending some SA WG3 feedback on security. Regarding the hash-based solution to KI1 (clause 6.3 of TR 23.743): - RAN WG2 did not discuss this issue as part of the email discussion. It will be discussed in RAN WG2#105. Regarding the network filtering approach (clause 6.10 of TR 23.743): - RAN WG2 did not reach a consensus on the benefits of this proposal. RAN WG2 will continue to discuss the issue in RAN WG2#105. - RAN WG2 would like to point out that NR RRC already supports the UE capability filtering mechanism where the network requests the UE capabilities related to certain NR frequency bands. The UE echoes back the requested NR bands in the UE capability so that the RAN node receiving the UE capability can identify the UE capability filter which was used to derive the received UE capability. A similar mechanism has been supported also in LTE. Action: RAN WG2 respectfully ask SA WG2 to take this information into account, and to answer the following questions: - Regarding the UE capability ID assignment by either the PLMN or the manufacturer: Q1: Is it anticipated that both types of IDs would be supported in the PLMN at the same time? Q2: If so, is a single UE expected to support having both types of IDs assigned simultaneously? Q3: Can SA WG2 confirm that if both ID types are supported in the specification, a single value (code point) is intended to unambiguously identify a single set of UE capabilities, irrespective of the type of ID (i.e. there is no collision between code points for IDs of different types)? - Regarding signalling an update to the UE capability ID after changing the capabilities or changing the capability ID: Q4: RAN WG2 request further information on the circumstances under which a change of capabilities can happen for both UE-initiated and network-initiated changes. In particular, RAN WG2 wonder if SA WG2 see a need to support more dynamic changes than currently possible, e.g. while the UE is in connected mode. Q5: If the mapping of capability IDs is updated, does it imply that a previously existing ID can be 'recycled' to describe a new set of capabilities, and would a previously existing ID stored in the UE remain valid for future use? Q6: Based on the exemplary use cases in the interim conclusions, RAN WG2 understand that an update of the UE capability ID could be initiated either by the UE with the capability set change or the network without the capability set change (also depending on which UE capability ID solution is standardised in the end). Can SA WG2 confirm this understanding? - Regarding keeping the mapping between UE capability IDs and radio capability sets unchanged once it is configured: Q7: Considering the possibility of an update from the network side to the UE capability ID, under what circumstances could the mapping of IDs to capability sets change?</t>
  </si>
  <si>
    <t>LS from RAN WG2: Reply LS on Interim conclusions for SA WG2 study on Radio Capabilities Signalling Optimisations (FS_RACS)</t>
  </si>
  <si>
    <t>RAN WG2 (R2-1819206)</t>
  </si>
  <si>
    <t>FS_RACS_RAN</t>
  </si>
  <si>
    <t>Nathan Tenny</t>
  </si>
  <si>
    <t>This was discussed and noted. Related CRs were then reviewed.</t>
  </si>
  <si>
    <t>An issue with LBO was raised. Nokia questioned the need to update all functions rather than having a common description of this. Ericsson replied that this could be postponed for further work but they believed a similar description will need to be defined anyway. It was suggested that CRs like this are endorsed for a basis of further work at the next meeting. This was left for off-line discussion and revised in S2-1901159.</t>
  </si>
  <si>
    <t>23.501 CR0801R1: ESBA communication schemas related to SMF discovery and selection</t>
  </si>
  <si>
    <t>23.502 CR0867: Introduction of indirect communication between NF services and implicit discovery</t>
  </si>
  <si>
    <t>23.502 CR0903R1: ESBA communication schemas related to discovery and selection</t>
  </si>
  <si>
    <t>Revised to S2-1900988</t>
  </si>
  <si>
    <t>Revised to S2-1900990</t>
  </si>
  <si>
    <t>Revision of S2-1812319 from S2#129BIS. Revised to S2-1900991</t>
  </si>
  <si>
    <t>Revised to S2-1900992</t>
  </si>
  <si>
    <t>Revised to S2-1900993</t>
  </si>
  <si>
    <t>Revised to S2-1900994</t>
  </si>
  <si>
    <t>Revised to S2-1900995</t>
  </si>
  <si>
    <t>Revised to S2-1900996</t>
  </si>
  <si>
    <t>Revised to S2-1900997</t>
  </si>
  <si>
    <t>Revised to S2-1900998</t>
  </si>
  <si>
    <t>Revised to S2-1900999</t>
  </si>
  <si>
    <t>Merged into S2-1900989</t>
  </si>
  <si>
    <t>Revised, merging S2-1900616, to S2-1900989</t>
  </si>
  <si>
    <t>Some issues were raised and this was left for off-line discussion and revised in S2-1901161.</t>
  </si>
  <si>
    <t>23.502 CR0969R1: Delegated service discovery from a different PLMN</t>
  </si>
  <si>
    <t>Deutsche Telekom commented that this should be covered by the generic flows. Nokia replied that this idea is to show how part is done by the consumer and the other part by the Producer, as for model C. DOCOMO commented that the models need to be separated into different clauses as they are different concepts. Ericsson commented that the Producer can insert a proxy, which could be an SFSF but this is not specified by 3GPP. This was left for off-line discussion and revised in S2-1901162.</t>
  </si>
  <si>
    <t>23.502 CR0957R1: ESBA communication schema Model C</t>
  </si>
  <si>
    <t>Some clarifications were requested and this was left for off-line discussion and revised in S2-1901163.</t>
  </si>
  <si>
    <t>23.501 CR0803R1: ESBA communication schemas related to AUSF discovery and selection</t>
  </si>
  <si>
    <t>Revised to S2-1900694</t>
  </si>
  <si>
    <t>Revised to S2-1900695</t>
  </si>
  <si>
    <t>Revised to S2-1900696</t>
  </si>
  <si>
    <t>Revised to S2-1900697</t>
  </si>
  <si>
    <t>Revised to S2-1900698</t>
  </si>
  <si>
    <t>Revised to S2-1900699</t>
  </si>
  <si>
    <t>Revised to S2-1900700</t>
  </si>
  <si>
    <t>Revised to S2-1900701</t>
  </si>
  <si>
    <t>Revised to S2-1900702</t>
  </si>
  <si>
    <t>Airbus DS SLC</t>
  </si>
  <si>
    <t>China Telecom asked to reinstate the second sentence of the deleted paragraph. Huawei suggested reinstating the whole paragraph. Ericsson agreed this needed alignment with RAN WG3 information which could be done also by adding a clarifying note. This was left for off-line discussion and revised in S2-1901164.</t>
  </si>
  <si>
    <t>23.501 CR0767R1: QoS Notification Control during handover</t>
  </si>
  <si>
    <t>SA WG2 in line with what the LS indicates has removed the related text on Notification Control during Handover from TS 23.501.</t>
  </si>
  <si>
    <t>The need for the update timer was discussed. This was left for off-line discussion and revised in S2-1901165.</t>
  </si>
  <si>
    <t>23.501 CR0774R1: Configurable time for subsequent notification that the GFBR cannot be fulfilled</t>
  </si>
  <si>
    <t>Revision of S2-1811882 from S2#129BIS. Ericsson commented that all the new QCI values are marked 'Live Streaming' and asked whether there can be a differentiation in these services. Huawei commented that this is uplink channel values and asked what is expected for the downlink channel. Huawei also commented that in principle each QCI should have a different priority level. Qualcomm did not agree that this was a principle, or necessary in this case. This was left for off-line discussion and revised in S2-1901166.</t>
  </si>
  <si>
    <t>23.203 CR1124R2: New QCIs for Enhanced Framework for Uplink Streaming</t>
  </si>
  <si>
    <t>Revision of S2-1811883 from S2#129BIS. This was left for off-line discussion and revised in S2-1901167.</t>
  </si>
  <si>
    <t>23.501 CR0704R2: New 5QIs for Enhanced Framework for Uplink Streaming</t>
  </si>
  <si>
    <t>Proposes a reply LS to SA WG4 question on QoS API in the context of EFLUS.</t>
  </si>
  <si>
    <t>Response to S2-1900023. Some clarifications were needed and this was left for off-line discussion and revised, merging S2-1900313, in S2-1901168.</t>
  </si>
  <si>
    <t>Response to S2-1900023. This was merged into S2-1901168.</t>
  </si>
  <si>
    <t>Some clarification of the 98% of packets delivered was needed. This was left for off-line discussion and revised in S2-1901169.</t>
  </si>
  <si>
    <t>23.501 CR0743R1: Wrong terminology: 'confidence level'</t>
  </si>
  <si>
    <t>This was left for off-line checking. Revised off-line to S2-1901170.</t>
  </si>
  <si>
    <t>23.501 CR0860R1: Clarification on the UE bahaviors under NAS level congestion control</t>
  </si>
  <si>
    <t>Some issues were raised and this was left for off-line discussion and revised in S2-1901171.</t>
  </si>
  <si>
    <t>23.501 CR0758R1: UL Session-AMBR enforcement in UPF</t>
  </si>
  <si>
    <t>There were some clarifications for the note requested. This was left for off-line discussion and revised in S2-1901172.</t>
  </si>
  <si>
    <t>23.501 CR0775R1: Clarification for default values</t>
  </si>
  <si>
    <t>The first deletion should be reinstated as it is not a repeat of the text above. Ericsson suggested rewording the deleted note to explain that addition of more standardised 5QI values is expected to be exceptional. This was left for off-line discussion and revised in S2-1901173.</t>
  </si>
  <si>
    <t>23.501 CR0876R1: Removing a superfluous NOTE about the need for ultra-low latency QCI/5Qis</t>
  </si>
  <si>
    <t>Revised to S2-1900781</t>
  </si>
  <si>
    <t>Revised to S2-1900782</t>
  </si>
  <si>
    <t>Revised to S2-1900783</t>
  </si>
  <si>
    <t>Revised to S2-1900784</t>
  </si>
  <si>
    <t>Revised to S2-1900785</t>
  </si>
  <si>
    <t>Revised to S2-1901000</t>
  </si>
  <si>
    <t>Revised to S2-1901001</t>
  </si>
  <si>
    <t>Revised to S2-1901002</t>
  </si>
  <si>
    <t>Revised to S2-1901003</t>
  </si>
  <si>
    <t>Revised to S2-1901004</t>
  </si>
  <si>
    <t>23.502 CR0975R1: Procedures for Inter-RAT mobility support to and from NB-IoT</t>
  </si>
  <si>
    <t>Revised to S2-1901005</t>
  </si>
  <si>
    <t>23.501 CR0896R1: CIoT Introduction of CN Selection and Steering</t>
  </si>
  <si>
    <t>Revised to S2-1901006</t>
  </si>
  <si>
    <t>23.502 CR0976R1: CIoT Procedures for CN Selection and Steering</t>
  </si>
  <si>
    <t>Revised to S2-1901007</t>
  </si>
  <si>
    <t>23.501 CR0819R1: CIoT Monitoring Events</t>
  </si>
  <si>
    <t>Revised to S2-1901008</t>
  </si>
  <si>
    <t>23.501 CR0898R1: External parameters provisioning to the 5GS</t>
  </si>
  <si>
    <t>Revised to S2-1901009</t>
  </si>
  <si>
    <t>23.502 CR0977R1: External parameters provisioning to the 5GS</t>
  </si>
  <si>
    <t>Revised to S2-1901010</t>
  </si>
  <si>
    <t>23.502 CR0978R1: Extend existing procedures for external parameters provisioning in 5GS</t>
  </si>
  <si>
    <t>Revised to S2-1901011</t>
  </si>
  <si>
    <t>23.502 CR0973R1: Expected UE Behaviour parameters for CIoT</t>
  </si>
  <si>
    <t>23.501 CR0894R1: CIoT Introduction of Overload Control</t>
  </si>
  <si>
    <t>Merged into S2-1901012</t>
  </si>
  <si>
    <t>Revised, merging S2-1900097, and S2-1900337 to S2-1901012</t>
  </si>
  <si>
    <t>23.501 CR0863R1: Architecture and Reference point for Trusted and W-5GAN</t>
  </si>
  <si>
    <t>Revised to S2-1900787</t>
  </si>
  <si>
    <t>23.501 CR0781R1: Support of Trusted non-3GPP access</t>
  </si>
  <si>
    <t>Revised to S2-1900788</t>
  </si>
  <si>
    <t>23.501 CR0783R1: Trusted non-3GPP Access Network Selection</t>
  </si>
  <si>
    <t>Revised to S2-1900789</t>
  </si>
  <si>
    <t>23.501 CR0744R1: SUPI and SUCI for wireline access</t>
  </si>
  <si>
    <t>Revised to S2-1900790</t>
  </si>
  <si>
    <t>23.501 CR0745R1: Mobility restrictions for wireline access</t>
  </si>
  <si>
    <t>Merged into S2-1900786</t>
  </si>
  <si>
    <t>Revised, merging S2-1900546, to S2-1900786</t>
  </si>
  <si>
    <t>Response to S2-1900047. Noted in parallel session</t>
  </si>
  <si>
    <t>Revised to S2-1901194</t>
  </si>
  <si>
    <t>23.501 CR0792R1: IMS voice over PS Session Supported Indication in roaming cases</t>
  </si>
  <si>
    <t>Revised to S2-1901195</t>
  </si>
  <si>
    <t>23.725 CR0004R1: Solution 8 Updates for QoS monitoring solution based on time synchronization</t>
  </si>
  <si>
    <t>Revised to S2-1901196</t>
  </si>
  <si>
    <t>23.725 CR0008R1: Update solution#8 for Key Issue #4: QoS Monitoring</t>
  </si>
  <si>
    <t>Revised to S2-1901197</t>
  </si>
  <si>
    <t>23.725 CR0011R1: KI#7: Extending notification control for QoS flow setup and handover</t>
  </si>
  <si>
    <t>Revised to S2-1901198</t>
  </si>
  <si>
    <t>23.725 CR0013R1: New solution for KI#7</t>
  </si>
  <si>
    <t>Revised to S2-1901199</t>
  </si>
  <si>
    <t>23.725 CR0015R1: New Solution for Key Issue #7-URLLC Always on Control for the GBR QoS Flow</t>
  </si>
  <si>
    <t>23.725 CR0017R1: Updates to Solution #16 for automated GBR service recovery after handover into congested cell</t>
  </si>
  <si>
    <t>23.725 CR0006R1: Update solution #15 for Key issue 6</t>
  </si>
  <si>
    <t>Merged into S2-1901200</t>
  </si>
  <si>
    <t>Revised, merging S2-1900495, to S2-1901200</t>
  </si>
  <si>
    <t>Postponed S2-1812446 from S2#129BIS. Noted in parallel session</t>
  </si>
  <si>
    <t>Postponed S2-1811976 from S2#129BIS. Noted in parallel session</t>
  </si>
  <si>
    <t>Wass</t>
  </si>
  <si>
    <t>Mikael</t>
  </si>
  <si>
    <t>mikael.wass@ericsson.com</t>
  </si>
  <si>
    <t>Ericsson Hungary Ltd</t>
  </si>
  <si>
    <t>Response to S2-1900022. Ericsson asked for a re-phrasing of the action. This was left for off-line discussion and revised in S2-1901202.</t>
  </si>
  <si>
    <t>Postponed S2-1811619 from S2#129BIS. This LS was noted.</t>
  </si>
  <si>
    <t>Postponed S2-1811666 from S2#129BIS. Replied by S2-1811568?. This LS was noted.</t>
  </si>
  <si>
    <t>Postponed S2-1812463 from S2#129BIS. This LS was noted.</t>
  </si>
  <si>
    <t>Huawei asked whether it was correct to state 'integrity protected and partially ciphered'. Ericsson replied that this was already used and the author check whether this is a necessary duplication. MediaTek asked for a simplification of the second change. MediaTek commented that the whole frame is ciphered so 'partially ciphered' seems incorrect. This was left for off-line discussion and revised in S2-1901203.</t>
  </si>
  <si>
    <t>23.502 CR0910R1: Correction to the initial NAS message protection</t>
  </si>
  <si>
    <t>MediaTek commented that this was not an essential 'FASMO' change as indicated by the consequences if not approved and such CRs should not be considered for Rel-15 any longer. This CR was then noted.</t>
  </si>
  <si>
    <t>This CR was noted.</t>
  </si>
  <si>
    <t>There was some discussion on whether the current mechanism is sufficient or whether the issues raised here were significant problems. Ericsson commented that there is no need to have an AMF set for each compatibility set. There were a number of issues raised and discussed and the contribution from Huawei in S2-1900606 was reviewed. It was decided that a show of hands was needed to try to decide the way forward. A proposal for the show of hands was drafted in S2-1901204 and this was noted.</t>
  </si>
  <si>
    <t>Other</t>
  </si>
  <si>
    <t>Show of hands on conclusion for KI#1</t>
  </si>
  <si>
    <t>Nokia commented that the conclusion that approach 1 has the same outcome as approach 2 but approach 2 has no serious impact on the specification or equipment and software, whereas the corollary is that approach 1 is a standardised solution and approach 2 is proprietary. There were a number of issues raised and discussed. It was decided that a show of hands was needed to try to decide the way forward. A proposal for the show of hands was drafted in S2-1901204 and this was noted.</t>
  </si>
  <si>
    <t>This was discussed and other proposals were reviewed. This was merged into S2-1901205.</t>
  </si>
  <si>
    <t>Some clarifications were needed and this was left for off-line discussion and revised, merging S2-1900221, in S2-1901205.</t>
  </si>
  <si>
    <t>23.501 CR0850R1: Enhancement on slice interworking--501</t>
  </si>
  <si>
    <t>This was merged into S2-1901206.</t>
  </si>
  <si>
    <t>Some clarifications were needed and the CR should be Category B. This was left for off-line discussion and revised, merging S2-1900454, in S2-1901206.</t>
  </si>
  <si>
    <t>23.502 CR0895R1: ENS-IDLE mobility</t>
  </si>
  <si>
    <t>Revised to S2-1900792</t>
  </si>
  <si>
    <t>Revised to S2-1900793</t>
  </si>
  <si>
    <t>Revised to S2-1900794</t>
  </si>
  <si>
    <t>Revised to S2-1900795</t>
  </si>
  <si>
    <t>Revised to S2-1900797</t>
  </si>
  <si>
    <t>Revised to S2-1900798</t>
  </si>
  <si>
    <t>Revised to S2-1900799</t>
  </si>
  <si>
    <t>Revised to S2-1900800</t>
  </si>
  <si>
    <t>Revised to S2-1900801</t>
  </si>
  <si>
    <t>Revised to S2-1900802</t>
  </si>
  <si>
    <t>Response to S2-1900025 Merged into S2-1900791</t>
  </si>
  <si>
    <t>Response, merging S2-1900302, to S2-1900025. Revised to S2-1900791</t>
  </si>
  <si>
    <t>Merged into S2-1900796</t>
  </si>
  <si>
    <t>Revised, merging S2-1900352, to S2-1900796</t>
  </si>
  <si>
    <t>Revised to S2-1901174</t>
  </si>
  <si>
    <t>23.501 CR0759R1: Alignment with stage 3 for EPS interworking indications</t>
  </si>
  <si>
    <t>23.502 CR0881R1: Alignment with stage 3 for EPS interworking indications</t>
  </si>
  <si>
    <t>Response to S2-1900037. Revised to S2-1901176</t>
  </si>
  <si>
    <t>Revised to S2-1901177</t>
  </si>
  <si>
    <t>Revised to S2-1901178</t>
  </si>
  <si>
    <t>23.502 CR0883R1: Removal of duplicated EPS interworking indication from SM Subscription data</t>
  </si>
  <si>
    <t>Revised to S2-1901179</t>
  </si>
  <si>
    <t>23.502 CR0900R1: EBI Alocation at PDU Session establishment</t>
  </si>
  <si>
    <t>Revised to S2-1901180</t>
  </si>
  <si>
    <t>23.502 CR0981R1: Correction of the handling of QoS flows at 5GS to EPS mobility</t>
  </si>
  <si>
    <t>Revised to S2-1901181</t>
  </si>
  <si>
    <t>23.502 CR0868R1: Avoiding unnecessary authentication for SR-mode UEs during EPS-5GS mobility</t>
  </si>
  <si>
    <t>Revised to S2-1901182</t>
  </si>
  <si>
    <t>23.502 CR0958R1: Registration Update with complete attach</t>
  </si>
  <si>
    <t>Merged into S2-1901175</t>
  </si>
  <si>
    <t>Revised, merging S2-1900513, to S2-1901175</t>
  </si>
  <si>
    <t>This was discussed and the analysis should be taken into account for discussion of other contributions. This was then noted.</t>
  </si>
  <si>
    <t>OPPO concluded that they had a slight preference for option 2. Qualcomm did not see the need to send the Group information. Huawei outlined their position on the proposals here. This was then noted.</t>
  </si>
  <si>
    <t>Some comments were made and the issues will be determined when dealing with CR proposals. This was then noted.</t>
  </si>
  <si>
    <t>23.501 CR0903R1: Introduction of 5G LAN-type service</t>
  </si>
  <si>
    <t>Ericsson commented that they did not think it was necessary to define the procedure which is in the figures in this way. The principle and agreeable aspects could be merged into the Huawei CR. This was left for off-line discussion and merged into S2-1901207.</t>
  </si>
  <si>
    <t>All new clauses should be shown with revision marks. InterDigital asked for clarification on the correlation of group membership. Huawei commented that this should be done via PDU session anchors. Qualcomm commented that overlap with an Ericsson CR should be resolved. Other issues were raised and this was left for off-line discussion and revised, merging S2-1900241, in S2-1901207.</t>
  </si>
  <si>
    <t>Nokia commented that this is the same as the proposal in S2-1900241. This was then noted.</t>
  </si>
  <si>
    <t>Basic questions and potential solutions for 5G LAN-type service.</t>
  </si>
  <si>
    <t>The meaning of one-to-many mapping was questioned as there is a difference if it is from the UE or network operator point of view. Some clarifications were provided and this was noted.</t>
  </si>
  <si>
    <t>Qualcomm commented that this can be achieved by existing procedures if the TS is clarified for this. Intel replied that it is possible, but there is no provision specific for IP traffic. Huawei commented that the URSP can direct the application on the DNN NSSAI to use. Other clarifications were requested. The SA WG2 Chairman clarified that updates to TR 23.734 would need CRs. This was then noted.</t>
  </si>
  <si>
    <t>Some issues were raised and this was left for off-line discussion and revised, merging S2-1900240, in S2-1901208.</t>
  </si>
  <si>
    <t>23.501 CR0747R1: Introduction of 5G LAN support</t>
  </si>
  <si>
    <t>Qualcomm suggested this could be merged into the CR from Ericsson. Huawei asked for some clarification on the NSSAI update mechanism. This was left for off-line discussion and merged into S2-1901208.</t>
  </si>
  <si>
    <t>23.502 CR0987R1: 5GLAN group management procedures</t>
  </si>
  <si>
    <t>Some issues were raised and other proposals were reviewed. This was left for off-line discussion and merged into S2-1901209.</t>
  </si>
  <si>
    <t>There were a number of issues raised and a number of decisions which still need to be made before these procedures can be agreed. This was left for off-line discussion to determine what can be accepted for this meeting and was revised, merging S2-1900242, in S2-1901209.</t>
  </si>
  <si>
    <t>Revised to S2-1900803</t>
  </si>
  <si>
    <t>Revised to S2-1900805</t>
  </si>
  <si>
    <t>Revised to S2-1900807</t>
  </si>
  <si>
    <t>Revised to S2-1900808</t>
  </si>
  <si>
    <t>Revised to S2-1900809</t>
  </si>
  <si>
    <t>Revised to S2-1900810</t>
  </si>
  <si>
    <t>Revised to S2-1900811</t>
  </si>
  <si>
    <t>Merged into S2-1900804</t>
  </si>
  <si>
    <t>Revised, merging S2-1900305, to S2-1900804</t>
  </si>
  <si>
    <t>Merged into S2-1900806</t>
  </si>
  <si>
    <t>Revised, merging S2-1900307, to S2-1900806</t>
  </si>
  <si>
    <t>Revision of S2-1900056. Noted in parallel session</t>
  </si>
  <si>
    <t>Revised, merging S2-1900403, to S2-1900984</t>
  </si>
  <si>
    <t>Merged into S2-1900984.</t>
  </si>
  <si>
    <t>The CR mentioned the wrong TS in the cover sheet (should be 23.501, not 23.060). Ericsson asked how the maximum TAs will be tracked and limited for non-allowed areas. Nokia replied that although the main use case is for allowed areas the current definition for a limited area does not distinguish between them. Nokia commented that if it agreed that this should apply to allowed areas only, then the CR could be modified accordingly. Ericsson suggested checking what Stage 3 specifications define. This was left for off-line discussion and revised in S2-1901210.</t>
  </si>
  <si>
    <t>23.501 CR0877R1: Allowed Area and Non-Allowed Area encoding</t>
  </si>
  <si>
    <t>DOCOMO asked to clarify that the forbidden area information can be derived, rather than informed. It was asked to clarify what a forbidden area means for non-3GPP Access. MediaTek commented that if the TA is not allowed for non-3GPP Access then the whole 3GPP area is considered as forbidden. This was left for off-line discussion and revised in S2-1901211.</t>
  </si>
  <si>
    <t>23.501 CR0857R1: Correction to Mobility Restrictions for non-3GPP Access</t>
  </si>
  <si>
    <t>Nokia asked why it is necessary to separate the 5G-S-TMSI from the GUAMI description. CATT replied that the 5G-S-TMSI can be used in scenarios when the GUAMI is not available. Ericsson commented that they considered all scenarios covered by the original bullet. Vodafone commented that t would be better to state that AMF selection is not performed if the 5G-S-TMSI is available. There was little support for this change and the CR was noted.</t>
  </si>
  <si>
    <t>Vodafone commented that for small data service request the S-TMSI should not be replicated and therefore should not be removed from the N2 parameters. Huawei suggested adding a reference to the non-3GPP Access procedure. This was left for off-line discussion and revised in S2-1901212.</t>
  </si>
  <si>
    <t>23.502 CR0943R1: Correction to UE initiated Service Request procedure</t>
  </si>
  <si>
    <t>OPPO suggested that 'update' should be deleted from 'an initial registration update'. There was some discussion on whether this could also be from a mobility registration update. Qualcomm commented that the CT WG1 specifications states that this is an initial registration. It was suggested to reference TS 24.501 for this. RAN impacts should be indicated on the cover sheet. This was left for off-line discussion and revised in S2-1901213.</t>
  </si>
  <si>
    <t>23.502 CR0889R1: Correction to UE parameters update procedure</t>
  </si>
  <si>
    <t>Revision of S2-1900444. This was reviewed and some parts should be included in TS 23.502, (in SP-181102). This was left for off-line discussion and revised in S2-1901214.</t>
  </si>
  <si>
    <t>23.501 CR0845R2: Clarification on Mobility restriction-501</t>
  </si>
  <si>
    <t>Revision of S2-1900568. The new conditional message 2a0 should be clarified with a reference to the procedure. This was left for off-line discussion and revised in S2-1901215.</t>
  </si>
  <si>
    <t>23.502 CR0960R2: Fixes for DC secondary RAT charging report procedure</t>
  </si>
  <si>
    <t>Revision of S2-1900525. There were some issues raised and discussed. It was commented that the de-registration part should not be part of the actions when receiving the back-up timer. It was suggested to refer to the stage 3 specification rather than copying the text to this TS. This was left for off-line discussion and revised in S2-1901216.</t>
  </si>
  <si>
    <t>23.501 CR0860R2: Clarification on the UE bahaviors under NAS level congestion control</t>
  </si>
  <si>
    <t>Revision of S2-1900073. Nokia commented that some of the conditional steps do not describe the related condition. Other clarifications were requested and this was left for off-line discussion and revised in S2-1901217.</t>
  </si>
  <si>
    <t>23.502 CR0871R2: Registration Procedure Update with Inter PLMN AMF Reallocation</t>
  </si>
  <si>
    <t>Revised to S2-1901013</t>
  </si>
  <si>
    <t>23.682 CR0424R1: Subscription cancellation for group member UE</t>
  </si>
  <si>
    <t>Revised to S2-1901014</t>
  </si>
  <si>
    <t>23.246 CR0417R1: Change xMB reference</t>
  </si>
  <si>
    <t>Revised to S2-1901015</t>
  </si>
  <si>
    <t>23.285 CR0047R1: Change xMB reference</t>
  </si>
  <si>
    <t>Revised to S2-1901016</t>
  </si>
  <si>
    <t>23.682 CR0425R1: Change xMB reference</t>
  </si>
  <si>
    <t>Response to S2-1900024. LATE DOC: Rx 15/01, 16:55. Revised to S2-1901017</t>
  </si>
  <si>
    <t>Revised to S2-1901018</t>
  </si>
  <si>
    <t>23.060 CR2045R1: Update for Dual Connectivity with NR</t>
  </si>
  <si>
    <t>Revised to S2-1901019</t>
  </si>
  <si>
    <t>Revision of S2-1900420, merging S2-1900458. A number of issues were raised on the structuring of the flows and the complexity of the text. This was left for off-line discussion and revised in S2-1901218.</t>
  </si>
  <si>
    <t>23.501 CR0834R2: Clarification on NAS level congestion control</t>
  </si>
  <si>
    <t>Revised to S2-1900812</t>
  </si>
  <si>
    <t>23.501 CR0761R1: ATSSS - SMF and UPF Selection</t>
  </si>
  <si>
    <t>Revised to S2-1900813</t>
  </si>
  <si>
    <t>23.501 CR0770R1: QoS for Multi-Access PDU Session</t>
  </si>
  <si>
    <t>Revised to S2-1900814</t>
  </si>
  <si>
    <t>23.501 CR0771R1: Interworking for MA-PDU Session</t>
  </si>
  <si>
    <t>Revised to S2-1900815</t>
  </si>
  <si>
    <t>23.501 CR0785R1: Updating 5.8.2.11 for N4 Rules to support for ATSSS</t>
  </si>
  <si>
    <t>23.502 CR0866R1: Multi-Access PDU Session Establishment</t>
  </si>
  <si>
    <t>Merged into S2-1900816</t>
  </si>
  <si>
    <t>Revised, merging S2-1900463, S2-1900371 and S2-1900179, to S2-1900816</t>
  </si>
  <si>
    <t>Busin</t>
  </si>
  <si>
    <t>Ake</t>
  </si>
  <si>
    <t>ake.busin@ericsson.com</t>
  </si>
  <si>
    <t>Nokia commented that it should be clarified that the NF instance set is related to the Network Slice. Other issues were raised and clarifications were requested and this was left for off-line discussion to try to include acceptable parts and was revised, merging parts of S2-1900611, in S2-1901220.</t>
  </si>
  <si>
    <t>Revision of S2-1900398. Further issues were raised and this was left for off-line discussion and revised in S2-1901219.</t>
  </si>
  <si>
    <t>23.502 CR0925R2: Correction on current HO procedures</t>
  </si>
  <si>
    <t>Huawei asked why Service Zone ID needs to be defined as this is not really needed for Stage 2, as the user just asks for service in their current location. DOCOMO replied that this is for the consumer to provide the zone to the SCSF. Huawei replied that the locality information is provided with each service request. This was then noted.</t>
  </si>
  <si>
    <t>The proposals from Ericsson in S2-1900273 were reviewed. This was then noted.</t>
  </si>
  <si>
    <t>DOCOMO commented that this agrees on the single instance set per NF, but there were differences in the other part. Huawei agreed that only the NF instance set should be introduced in Rel-16 and supported this concept of a set of locality information. Ericsson commented that there needs to be a decision on the level of complexity to introduce for this in Rel-16. Ericsson suggested introducing the NF instance set as a starting point as this is a common agreement. This was then noted.</t>
  </si>
  <si>
    <t>Huawei did not think introducing new formal names was useful as the locality can be reused and additional description used to do this. The NS Service Set Instance proposal can be included in the Ericsson CR. This was partially merged into S2-1901220 and the remainder was left for off-line discussion and revised in S2-1901221.</t>
  </si>
  <si>
    <t>23.501 CR0888R1: Introduction of the concepts of NF Service instance Set and Service Zone</t>
  </si>
  <si>
    <t>[DRAFT] Reply LS on Slice related Data Analytics</t>
  </si>
  <si>
    <t>Belen P</t>
  </si>
  <si>
    <t>To: SA WG5</t>
  </si>
  <si>
    <t>23.501 CR0844R1: Introduction of high network reliability</t>
  </si>
  <si>
    <t>Revised to S2-1901021</t>
  </si>
  <si>
    <t>23.791 CR0002R1: Updates and removal of Editor's Notes for solution 33</t>
  </si>
  <si>
    <t>Revised to S2-1901022</t>
  </si>
  <si>
    <t>23.791 CR0004R1: Update the solution 32 for Slice SLA guarantee</t>
  </si>
  <si>
    <t>Revision of S2-1900492. Revised to S2-1901024</t>
  </si>
  <si>
    <t>Revision of S2-1900410. Revised to S2-1901025</t>
  </si>
  <si>
    <t>Revision of S2-1900533. Revised to S2-1901026</t>
  </si>
  <si>
    <t>Revision of S2-1900411. Revised to S2-1901027</t>
  </si>
  <si>
    <t>23.501 CR0831R2: CR for TS 23.501 based on conclusion of eNA TR 23.791</t>
  </si>
  <si>
    <t>Response to S2-1900039. Revised to S2-1901028</t>
  </si>
  <si>
    <t>Revised to S2-1901029</t>
  </si>
  <si>
    <t>23.221 CR0182R1: Introduction of PaRLOS</t>
  </si>
  <si>
    <t>23.401 CR3491R1: Support for Restricted Local Operator Services in EPC.</t>
  </si>
  <si>
    <t>Revised to S2-1901031</t>
  </si>
  <si>
    <t>23.203 CR1125R1: Support for Restricted Local Operator Services in 23.203</t>
  </si>
  <si>
    <t>Revised to S2-1901032</t>
  </si>
  <si>
    <t>23.228 CR1193R1: Support for RLOS in IMS</t>
  </si>
  <si>
    <t>Merged into S2-1901023</t>
  </si>
  <si>
    <t>Revised, merging S2-1900583, to S2-1901023</t>
  </si>
  <si>
    <t>Merged into S2-1901030</t>
  </si>
  <si>
    <t>Revised, merging S2-1900476, S2-1900431 and S2-1900227, to S2-1901030</t>
  </si>
  <si>
    <t>Proposes a LS to clarify the information on Slice SLA fulfilment</t>
  </si>
  <si>
    <t>Revised to S2-1900703</t>
  </si>
  <si>
    <t>Revised to S2-1900706</t>
  </si>
  <si>
    <t>Revised to S2-1900708</t>
  </si>
  <si>
    <t>Merged into S2-1900704</t>
  </si>
  <si>
    <t>Confirm sources!. Revised, merging S2-1900519, to S2-1900704</t>
  </si>
  <si>
    <t>Merged into S2-1900705</t>
  </si>
  <si>
    <t>Confirm sources!. Revised, merging S2-1900160, to S2-1900705</t>
  </si>
  <si>
    <t>Merged into S2-1900707</t>
  </si>
  <si>
    <t>Merged into S2-1900709</t>
  </si>
  <si>
    <t>Confirm sources!. Revised, merging S2-1900401, S2-1900363 and S2-1900074, to S2-1900707</t>
  </si>
  <si>
    <t>Confirm sources!. Revised, merging S2-1900520 and S2-1900158, to S2-1900709</t>
  </si>
  <si>
    <t>[DRAFT] Reply LS on Interim conclusions for SA WG2 study on Radio Capabilities Signalling Optimisations (FS_RACS)</t>
  </si>
  <si>
    <t>To: RAN WG2. CC: RAN WG3, CT WG4, CT WG1, SA WG3</t>
  </si>
  <si>
    <t>Summary of change: Modify the 6.1.2 Registration using ATCF enhancements, to clarify the UDM provides the updated STN-SR to AMF.</t>
  </si>
  <si>
    <t>23.502 CR0942: Extended connected time value for enhancing MICO mode</t>
  </si>
  <si>
    <t>23.502 CR0942R1: Extended connected time value for enhancing MICO mode</t>
  </si>
  <si>
    <t>23.503 CR0185: PCC support for traffic switching, steering and splitting</t>
  </si>
  <si>
    <t>To: SA WG3. CC: CT WG1</t>
  </si>
  <si>
    <t>Marco Spini</t>
  </si>
  <si>
    <t>23.501 CR0866R1: Clarification of RM and CM for 5G-RG</t>
  </si>
  <si>
    <t>Revised to S2-1900818</t>
  </si>
  <si>
    <t>23.501 CR0867R1: Clarification of RM and CM for trusted non-3GPP access</t>
  </si>
  <si>
    <t>Revised to S2-1900820</t>
  </si>
  <si>
    <t>23.501 CR0884R1: Session management for WWC</t>
  </si>
  <si>
    <t>Revised to S2-1900821</t>
  </si>
  <si>
    <t>23.501 CR0862R1: UPF Selection influenced by the indication of the identity/identities of 5G AN N3 User Plane capability</t>
  </si>
  <si>
    <t>Revised to S2-1900822</t>
  </si>
  <si>
    <t>23.501 CR0868R1: IPTV solution for 5WWC in TS23.501</t>
  </si>
  <si>
    <t>Revised to S2-1900823</t>
  </si>
  <si>
    <t>23.502 CR0894R1: Procedures for Trusted Non-3GPP Access</t>
  </si>
  <si>
    <t>Merged into S2-1900817</t>
  </si>
  <si>
    <t>Revised, merging S2-1900529, to S2-1900817</t>
  </si>
  <si>
    <t>Revised to S2-1901223</t>
  </si>
  <si>
    <t>23.725 CR0007R1: Accurate time stamping based solution for Key issue #6</t>
  </si>
  <si>
    <t>Revised to S2-1901224</t>
  </si>
  <si>
    <t>23.725 CR0010R1: New Solution for Key Issue #7</t>
  </si>
  <si>
    <t>Revised to S2-1901225</t>
  </si>
  <si>
    <t>23.725 CR0001R1: Evaluation of Solution#15 on PDB division</t>
  </si>
  <si>
    <t>Revised to S2-1901226</t>
  </si>
  <si>
    <t>23.501 CR0810R1: New clause for URLLC supporting</t>
  </si>
  <si>
    <t>Revised to S2-1901227</t>
  </si>
  <si>
    <t>23.501 CR0754R1: Description of solution 2 in 23.725 for redundancy as an informational annex.</t>
  </si>
  <si>
    <t>Revised to S2-1901228</t>
  </si>
  <si>
    <t>23.501 CR0811R1: Add description of solution 4 in 23.725 to 23.501</t>
  </si>
  <si>
    <t>Revised to S2-1901229</t>
  </si>
  <si>
    <t>23.502 CR0905R1: Update procedure of 23.502 to adopt solution 4 in 23.725</t>
  </si>
  <si>
    <t>23.501 CR0897R1: Sol#6 specific updates to 5.6.4.2</t>
  </si>
  <si>
    <t>23.501 CR0753R1: General description of solution 1 in 23.725 for user plane redundancy</t>
  </si>
  <si>
    <t>Revised to S2-1901232</t>
  </si>
  <si>
    <t>Revised to S2-1901233</t>
  </si>
  <si>
    <t>Merged into S2-1901201</t>
  </si>
  <si>
    <t>Revised, merging S2-1900542, to S2-1901201</t>
  </si>
  <si>
    <t>Merged into S2-1901231</t>
  </si>
  <si>
    <t>Merged into S2-1901230</t>
  </si>
  <si>
    <t>Revised, merging S2-1900300, to S2-1901230</t>
  </si>
  <si>
    <t>Revised in parallel session, merging S2-1900658 and S2-1900473, to S2-1901231.</t>
  </si>
  <si>
    <t>Revision of S2-1900610. The reference at the end should be removed or added to the reason for change part of the CR. Further corrections were needed and this was left for off-line discussion and revised in S2-1901234.</t>
  </si>
  <si>
    <t>23.734 CR0004R2: Additional TSN traffic pattern for RAN optimization</t>
  </si>
  <si>
    <t>Revision of S2-1900676. The first change ad major benefits clause should be removed. This was revised accordingly in S2-1901235.</t>
  </si>
  <si>
    <t>23.734 CR0005R2: Solution of Time Synchronization in Multiple TSN Clock Domains</t>
  </si>
  <si>
    <t>Revision of S2-1900557. The SA WG2 Chairman asked whether the description of IEEE TSN should be provided from a 3GPP perspective. Ericsson commented that the definition should indicate what is supported in Release 16. It should e clarified that there is an extension to the IEEE TSN for 3GPP use. This was left for off-line discussion and revised in S2-1901236.</t>
  </si>
  <si>
    <t>23.501 CR0870R2: TSC definitions</t>
  </si>
  <si>
    <t>23.502 CR0906R1: Procedure updates for solution 1 in 23.725 for user plane redundancy</t>
  </si>
  <si>
    <t>23.502 CR0877R1: Introduction of TR 23.725 solution 6 for session continuity upon UL CL relocation</t>
  </si>
  <si>
    <t>Revision of S2-1900558. This required further consideration and was postponed.</t>
  </si>
  <si>
    <t>More study was needed on this and the this CR was postponed.</t>
  </si>
  <si>
    <t>There was some discussion on this and further study of the area was needed. This was then noted.</t>
  </si>
  <si>
    <t>Huawei asked to clarify 'does not follow', which should be a normative statement. It was commented that the NPN identifier is not yet defined as there could be NPNs given a full PLMN ID, and some which are not. the NPN identification is also not necessarily unique. This was left for off-line discussion and revised in S2-1901238.</t>
  </si>
  <si>
    <t>23.501 CR0841R1: FQDN format of N3IWF in a standalone non-public network</t>
  </si>
  <si>
    <t>Qualcomm commented that this was a generic functionality and was not needed. It was suggested to add a note that this can also be used in the NPN context. The terminology also needed clarification. The N3IWF ensures that authorised access is provided for services. Ericsson commented that the general principle should be that functions apply for NPN unless excluded explicitly, rather than adding it throughout the TS. The intent of this was already covered in S2-1901109. This CR was then noted.</t>
  </si>
  <si>
    <t>A number of issues were raised which should be discussed off-line until the next meeting. This was then noted.</t>
  </si>
  <si>
    <t>Created at meeting. Response to S2-1901158. Revised to S2-1901034</t>
  </si>
  <si>
    <t>Revised to S2-1901035</t>
  </si>
  <si>
    <t>Revised to S2-1901036</t>
  </si>
  <si>
    <t>Revision of S2-1900108. Revised to S2-1901037</t>
  </si>
  <si>
    <t>Revision of S2-1900526. Revised to S2-1901038</t>
  </si>
  <si>
    <t>Revision of S2-1900107. Revised to S2-1901039</t>
  </si>
  <si>
    <t>Revision of S2-1900412. Revised to S2-1901040</t>
  </si>
  <si>
    <t>23.502 CR0929R2: Adding reference to new TS 23.288 in TS 23.502</t>
  </si>
  <si>
    <t>Revision of S2-1900939. Revised to S2-1901041</t>
  </si>
  <si>
    <t>Revision of S2-1900940. Revised to S2-1901042</t>
  </si>
  <si>
    <t>23.501 CR0831R3: CR for TS 23.501 based on conclusion of eNA TR 23.791</t>
  </si>
  <si>
    <t>Revision of S2-1900413. Revised to S2-1901043</t>
  </si>
  <si>
    <t>Revision of S2-1900414. Revised to S2-1901044</t>
  </si>
  <si>
    <t>Revision of S2-1900534. Revised to S2-1901045</t>
  </si>
  <si>
    <t>Revision of S2-1900669. Revised to S2-1901046</t>
  </si>
  <si>
    <t>Revision of S2-1900668, merging S2-1900664. Revised to S2-1901047</t>
  </si>
  <si>
    <t>Revision of S2-1900216. Revised to S2-1900824</t>
  </si>
  <si>
    <t>Revision of S2-1900440. Revised to S2-1900825</t>
  </si>
  <si>
    <t>23.501 CR0843R2: Update to LCS related definitions</t>
  </si>
  <si>
    <t>Revision of S2-1900442. Revised to S2-1900826</t>
  </si>
  <si>
    <t>23.502 CR0932R2: Update to LCS related definitions</t>
  </si>
  <si>
    <t>Revision of S2-1900395, merging S2-1900218, S2-1900219, S2-1900220, S2-1900603, S2-1900211, S2-1900103 and S2-1900102. Revised to S2-1900827</t>
  </si>
  <si>
    <t>Revision of S2-1900598. Revised to S2-1900828</t>
  </si>
  <si>
    <t>Revision of S2-1900237, merging S2-1900602. Revised to S2-1900829</t>
  </si>
  <si>
    <t>Revision of S2-1900599. Revised to S2-1900830</t>
  </si>
  <si>
    <t>Revision of S2-1900063, merging S2-1900462. Revised to S2-1900831</t>
  </si>
  <si>
    <t>23.501 CR0735R2: ATSSS Support</t>
  </si>
  <si>
    <t>Revision of S2-1900078, merging S2-1900418. Revised to S2-1900832</t>
  </si>
  <si>
    <t>23.501 CR0740R2: Support of Steering Functions for ATSSS</t>
  </si>
  <si>
    <t>Revision of S2-1900172. Ericsson could not accept the note 2 and asked for it to be removed. Huawei suggested changing the text above, changing 'after' to 'within'. This was revised accordingly, adding Ericsson to the sources, in S2-1901239.</t>
  </si>
  <si>
    <t>23.501 CR0767R2: QoS Notification Control during handover</t>
  </si>
  <si>
    <t>Revision of S2-1900189. A clarification of the 'frequent signalling' was needed. This was left for off-line discussion and revised in S2-1901240.</t>
  </si>
  <si>
    <t>23.501 CR0774R2: Configurable time for subsequent notification that the GFBR cannot be fulfilled</t>
  </si>
  <si>
    <t>Revision of S2-1900565. The note should be removed, 'require' to 'benefit' and the CR cover page affected clauses should be corrected. This was revised accordingly in S2-1901241.</t>
  </si>
  <si>
    <t>23.501 CR0876R2: Removing a superfluous NOTE about the need for ultra-low latency QCI/5Qis</t>
  </si>
  <si>
    <t>23.203 CR1124R3: New QCIs for Enhanced Framework for Uplink Streaming</t>
  </si>
  <si>
    <t>Revision of S2-1900169. The reference [y] should be corrected to the correct TS number. The need for different QCI priority levels was again raised. It was decided to set all to 5.6 until this is clarified. This was left for off-line discussion and revised in S2-1901242.</t>
  </si>
  <si>
    <t>Revision of S2-1900170. The Priority value 70 is already used and this should be corrected. This was left for off-line discussion and revised in S2-1901243.</t>
  </si>
  <si>
    <t>23.501 CR0704R3: New 5QIs for Enhanced Framework for Uplink Streaming</t>
  </si>
  <si>
    <t>Revision of S2-1900173, merging S2-1900313. This was revised to clean up revision marks and remove 'draft' in S2-1901244.</t>
  </si>
  <si>
    <t>Reply LS to SA WG2 on API for 3rd Party Provisioning of QoS</t>
  </si>
  <si>
    <t>Revision of S2-1900124. This was revised to update the CR cover sheet in S2-1901245.</t>
  </si>
  <si>
    <t>23.501 CR0758R2: UL Session-AMBR enforcement in UPF</t>
  </si>
  <si>
    <t>Response to S2-1900010. The agreed CR should be attached and 'draft' removed. This was revised in S2-1901246.</t>
  </si>
  <si>
    <t>To: RAN WG3. Attachment: S2-1901239</t>
  </si>
  <si>
    <t>Reply LS on Notification Control during Handover</t>
  </si>
  <si>
    <t>Revision of S2-1900139. Further clarifications were needed and this was left for off-line discussion and revised in S2-1901247.</t>
  </si>
  <si>
    <t>23.501 CR0762R2: Clarification of user plane security enforcement between NG-RAN and SMF in Dual Connectivity scenario</t>
  </si>
  <si>
    <t>To: RAN WG3, SA WG3. Attachments: S2-1901146</t>
  </si>
  <si>
    <t>Revision of S2-1900140. Some clarifications were needed and this was left for off-line discussion and revised in S2-1901248.</t>
  </si>
  <si>
    <t>Revision of S2-1900177. This was revised to clean up revision marks and remove 'draft' in S2-1901249.</t>
  </si>
  <si>
    <t>LS Response on Enforcement of maximum supported data rate for integrity protection</t>
  </si>
  <si>
    <t>Revision of S2-1900333. Further corrections were requested and this was revised off-line in S2-1901250.</t>
  </si>
  <si>
    <t>23.502 CR0910R2: Correction to the initial NAS message protection</t>
  </si>
  <si>
    <t>To: CT WG1. CC: CT WG4</t>
  </si>
  <si>
    <t>Created at meeting. Response to S2-1900003. This was revised to remove 'draft' in S2-1901251.</t>
  </si>
  <si>
    <t>Reply LS on S-NSSAI(s) for SMF selection</t>
  </si>
  <si>
    <t>LS from SA WG5: LS on the slicing terminology and the role of S-NSSAI parameter</t>
  </si>
  <si>
    <t>Revision of S2-1900053. Further clarifications were requested and this was left for off-line discussion and revised in S2-1901252.</t>
  </si>
  <si>
    <t>23.501 CR0733R2: Slice interworking HR mode update</t>
  </si>
  <si>
    <t>Nokia suggested separating the call flow for model C. Other issues were raised and other related proposals were reviewed. Merged into S2-1901160</t>
  </si>
  <si>
    <t>It was suggested to show conditional Step 2 in a dashed box in the figure. Other issues were raised and this was left for off-line discussion and revised, merging S2-1900065, in S2-1901160.</t>
  </si>
  <si>
    <t>Revision of S2-1900120, merging S2-1900667. Further issues were raised and this was left for off-line discussion and revised in S2-1901253.</t>
  </si>
  <si>
    <t>23.501 CR0756R2: Correction to NSSAI logic</t>
  </si>
  <si>
    <t>Revision of S2-1900266. MediaTek asked to remove the ME impact. The cover sheet details should be aligned with the final content. This was revised in S2-1901254.</t>
  </si>
  <si>
    <t>23.501 CR0797R2: Update of configured NSSAI handling</t>
  </si>
  <si>
    <t>This was left open until conclusion on NSSAI indicator. This was then noted.</t>
  </si>
  <si>
    <t>Revision of S2-1900443. Further issues were raised and this was left for off-line discussion and revised in S2-1901255.</t>
  </si>
  <si>
    <t>23.502 CR0933R2: Network Slice update clarification</t>
  </si>
  <si>
    <t>23.501 CR0793R2: Introduce Charging Function in overall architecture</t>
  </si>
  <si>
    <t>Revision of S2-1900259. The extra word 'function' should be removed. This was revised accordingly in S2-1901256</t>
  </si>
  <si>
    <t>Revision of S2-1900296. Revised to S2-1900833</t>
  </si>
  <si>
    <t>Revision of S2-1900231. Revised to S2-1900834</t>
  </si>
  <si>
    <t>Revision of S2-1900379. Revised to S2-1900835</t>
  </si>
  <si>
    <t>Revision of S2-1900235. Revised to S2-1900836</t>
  </si>
  <si>
    <t>Revision of S2-1900351. Revised to S2-1900837</t>
  </si>
  <si>
    <t>Revision of S2-1900378. Revised to S2-1900838</t>
  </si>
  <si>
    <t>Revision of S2-1900229. Revised to S2-1900839</t>
  </si>
  <si>
    <t>Revision of S2-1900383. Revised to S2-1900840</t>
  </si>
  <si>
    <t>Revision of S2-1900384. Revised to S2-1900841</t>
  </si>
  <si>
    <t>23.216 CR0354R2: 5G-SRVCC procedure</t>
  </si>
  <si>
    <t>Revision of S2-1900505. Revised to S2-1900843</t>
  </si>
  <si>
    <t>23.501 CR0859R2: Adding 5G SRVCC description to 23.501</t>
  </si>
  <si>
    <t>Revision of S2-1900506. Revised to S2-1900844</t>
  </si>
  <si>
    <t>23.502 CR0946R2: Adding 5G SRVCC description to 23.502</t>
  </si>
  <si>
    <t>Revision of S2-1900509. Revised to S2-1900845</t>
  </si>
  <si>
    <t>23.237 CR0507R2: Adding UDM update the STN-SR to AMF</t>
  </si>
  <si>
    <t>Revision of S2-1900508 Merged into S2-1900842</t>
  </si>
  <si>
    <t>Revision of S2-1900524. Revised, merging S2-1900761, to S2-1900842</t>
  </si>
  <si>
    <t>Revision of S2-1900095, merging S2-1900253. Revised to S2-1901048</t>
  </si>
  <si>
    <t>23.501 CR0748R2: CIoT High Level Description in 23.501</t>
  </si>
  <si>
    <t>Revision of S2-1900619. Revised to S2-1901049</t>
  </si>
  <si>
    <t>23.501 CR0889R2: Introduction of data transfer in Control Plane CIoT 5GS optimisation</t>
  </si>
  <si>
    <t>Revision of S2-1900620. Revised to S2-1901050</t>
  </si>
  <si>
    <t>23.502 CR0971R2: Introduction of data transfer in Control Plane CIoT 5GS optimisation</t>
  </si>
  <si>
    <t>Revision of S2-1900621. Revised to S2-1901051</t>
  </si>
  <si>
    <t>23.501 CR0890R2: Introduction of NEF based infrequent small data transfer via NAS</t>
  </si>
  <si>
    <t>Revision of S2-1900404. Revised to S2-1901052</t>
  </si>
  <si>
    <t>23.502 CR0928R2: Enhance Idle mode mobility using N26 interface procedure to support NAS-SM data transfer via NEF+SCEF</t>
  </si>
  <si>
    <t>Revision of S2-1900077. Revised to S2-1901053</t>
  </si>
  <si>
    <t>23.502 CR0872R2: Small Data over NAS PDU Session Management</t>
  </si>
  <si>
    <t>Revision of S2-1900098, merging S2-1900623. Revised to S2-1901054</t>
  </si>
  <si>
    <t>23.501 CR0751R2: High Latency Overall Structure Description</t>
  </si>
  <si>
    <t>Revision of S2-1900174. Revised to S2-1901055</t>
  </si>
  <si>
    <t>23.501 CR0768R2: Introduction of eDRX in 5GS</t>
  </si>
  <si>
    <t>Revision of S2-1900204, merging S2-1900175. Revised to S2-1901056</t>
  </si>
  <si>
    <t>23.501 CR0776R2: CIoT Introduction of solution #38 (eDRX in Inactive state)</t>
  </si>
  <si>
    <t>Revision of S2-1900627, merging S2-1900370. Revised to S2-1901057</t>
  </si>
  <si>
    <t>23.502 CR0974R2: MICO Mode Enhancements for CIoT</t>
  </si>
  <si>
    <t>Revision of S2-1900477. Revised to S2-1901058</t>
  </si>
  <si>
    <t>23.502 CR0942R2: Extended connected time value for enhancing MICO mode</t>
  </si>
  <si>
    <t>Revision of S2-1900360. Revised to S2-1901059</t>
  </si>
  <si>
    <t>23.501 CR0820R2: Restriction of use of Enhanced Coverage in 5GC</t>
  </si>
  <si>
    <t>Revision of S2-1900361. Revised to S2-1901060</t>
  </si>
  <si>
    <t>23.502 CR0918R2: Procedures for CIoT Management of Enhanced Coverage</t>
  </si>
  <si>
    <t>Revision of S2-1900386. Revised to S2-1901061</t>
  </si>
  <si>
    <t>23.501 CR0825R2: Introduction to Reliable Data Service</t>
  </si>
  <si>
    <t>Revision of S2-1900392. Revised to S2-1901062</t>
  </si>
  <si>
    <t>23.501 CR0826R2: Introduction of the MSISDN-less MO SMS Service</t>
  </si>
  <si>
    <t>Revision of S2-1900393. Revised to S2-1901063</t>
  </si>
  <si>
    <t>23.502 CR0924R2: Introduction of the MSISDN-less MO SMS Service</t>
  </si>
  <si>
    <t>Revision of S2-1900079. Revised to S2-1901064</t>
  </si>
  <si>
    <t>Revision of S2-1900618. Revised to S2-1901065</t>
  </si>
  <si>
    <t xml:space="preserve">23.502 CR0970R2: Use of analytics for background data transfer </t>
  </si>
  <si>
    <t>WITHDRAWN: Summary of change: NEF can be Consumer NF to the IWK-NEF in roaming scenario, if IWK-NEF is deployed.</t>
  </si>
  <si>
    <t>Revision of S2-1900538 WITHDRAWN</t>
  </si>
  <si>
    <t>Revision of S2-1900396. Postponed in parallel session</t>
  </si>
  <si>
    <t>Revision of S2-1900662. Vodafone commented that this should be in the security section rather than framework and the privacy check needs to be specified. Nokia replied that the privacy check was not removed but placed into the UDM. This was left for off-line discussion and was postponed.</t>
  </si>
  <si>
    <t>Revision of S2-1900663. This was left for off-line discussion to also ask SA WG3 about the privacy requirements and was revised in S2-1901257.</t>
  </si>
  <si>
    <t>Revision of S2-1900083. Huawei asked for further clarifications to be included. Nokia asked what is not working that is repaired by this CR. Ericsson clarified that they considered it useful to make these changes in Rel-15 in order to have a good basis before creating the Rel-16 TS and having minimal divergence on terminology between the releases. Ericsson added that some changes are needed corrections. This was left for off-line discussion and revised in S2-1901258.</t>
  </si>
  <si>
    <t>23.501 CR0742R2: Fixing text related to discovery and selection</t>
  </si>
  <si>
    <t>Revision of S2-1900474, merging S2-1900151. Revised off-line to S2-1901259.</t>
  </si>
  <si>
    <t>23.501 CR0853R2: PS Data Off status update when congestion control is applied in AMF</t>
  </si>
  <si>
    <t>Revision of S2-1900064, merging S2-1900142, S2-1900585, S2-1900281, S2-1900147 and part of S2-1900587. Huawei commented that the structure of the functions was unclear and that communication via vSEPP or hSEPP should be described and note 3 was not considered necessary and can be removed. Nokia suggested the authorization and encryption should not be mentioned. Deutsche Telekom objected to removing the security information. The direct/indirect discovery mechanism needed to be checked for consistency. The SA WG2 Chairman suggested that terminology capitalization should be used consistently and the definition of Direct Communication should not specifically mention the SCP. Deutsche Telekom replied that the SCP needs to be specifically mentioned here. The cover sheet information should also be cleaned up. This was left for off-line discussion and revised in S2-1901260.</t>
  </si>
  <si>
    <t>23.501 CR0736R2: Introduction of indirect communication of NF services</t>
  </si>
  <si>
    <t>Ericsson, Oracle, Sprint, Inter Digital, AT&amp;T</t>
  </si>
  <si>
    <t>23.501 CR0799R2: ESBA communication schemas related to general discovery and selection</t>
  </si>
  <si>
    <t>Revision of S2-1900586. It was decided to try to include this in clause 7.1 and this was left for off-line discussion and merged into S2-1901261.</t>
  </si>
  <si>
    <t>Revision of S2-1900275, merging part of S2-1900587. There was some discussion and a number of issues were raised. Ericsson asked whether the Direct and Indirect Communication parts should be split over different clauses and whether the flows need to be addressed here. This was left for further off-line discussion and revised, merging S2-1901107, in S2-1901261.</t>
  </si>
  <si>
    <t>23.501 CR0873R2: ESBA communication schema co-existence</t>
  </si>
  <si>
    <t>Revision of S2-1900562. A number of issues were raised and this was further discussed off-line and revised in S2-1901262.</t>
  </si>
  <si>
    <t>Revision of S2-1900277. Huawei requested some clarification of the interface design between AMF and SCP and of the necessary parameters. It was suggested to add an editor's note that this needs to be coordinated with stage 3 work. This was left for off-line discussion and revised in S2-1901263.</t>
  </si>
  <si>
    <t>23.501 CR0801R2: ESBA communication schemas related to SMF discovery and selection</t>
  </si>
  <si>
    <t>Revision of S2-1900279. Some clarifications were requested and corrections to the cover sheet were needed. This was left for off-line discussion and revised in S2-1901264.</t>
  </si>
  <si>
    <t>23.501 CR0803R2: ESBA communication schemas related to AUSF discovery and selection</t>
  </si>
  <si>
    <t>Ramanan</t>
  </si>
  <si>
    <t>Sivasubramaniam</t>
  </si>
  <si>
    <t>Sivasubramaniam.Ramanan@EMEA.NEC.COM</t>
  </si>
  <si>
    <t>NEC Telecom MODUS Ltd.</t>
  </si>
  <si>
    <t>Tiwari</t>
  </si>
  <si>
    <t>Kundan</t>
  </si>
  <si>
    <t>kundan.tiwari@india.nec.com</t>
  </si>
  <si>
    <t>Revision of S2-1900617. Some corrections were needed and this was revised off-line in S2-1901265.</t>
  </si>
  <si>
    <t>23.502 CR0969R2: Delegated service discovery from a different PLMN</t>
  </si>
  <si>
    <t>Revision of S2-1900561. The whole new clauses should be shown as added text. Some clarifications were requested on the need for the two-step selection service discovery method. This was left for off-line discussion and revised in S2-1901266.</t>
  </si>
  <si>
    <t>23.502 CR0957R2: ESBA communication schema Model C</t>
  </si>
  <si>
    <t>Revision of S2-1900195. Revised to S2-1900710</t>
  </si>
  <si>
    <t>Revision of S2-1900339. Revised to S2-1900711</t>
  </si>
  <si>
    <t>Revision of S2-1900134. Revised to S2-1900712</t>
  </si>
  <si>
    <t>Revision of S2-1900636. Revised to S2-1900713</t>
  </si>
  <si>
    <t>Revision of S2-1900338. Revised to S2-1900714</t>
  </si>
  <si>
    <t>Revision of S2-1900427. Revised to S2-1900715</t>
  </si>
  <si>
    <t>Revision of S2-1900200. Revised to S2-1900716</t>
  </si>
  <si>
    <t>Revision of S2-1900644. Revised to S2-1900717</t>
  </si>
  <si>
    <t>Revision of S2-1900574. Revised to S2-1900718</t>
  </si>
  <si>
    <t>Revision of S2-1900642. Revised to S2-1900719</t>
  </si>
  <si>
    <t>Revision of S2-1900645. Revised to S2-1900720</t>
  </si>
  <si>
    <t>Revision of S2-1900426. Revised to S2-1900721</t>
  </si>
  <si>
    <t>WITHDRAWN: To: CT WG1. Attachments: S2-1901xxx</t>
  </si>
  <si>
    <t>Revision of S2-1900421. WITHDRAWN</t>
  </si>
  <si>
    <t>Revision of S2-1900611. Further issues were raised and this was left for off-line discussion and revised in S2-1901267.</t>
  </si>
  <si>
    <t>23.501 CR0888R2: Introduction of the concepts of NF Service instance Set and Service Zone</t>
  </si>
  <si>
    <t>Revision of S2-1901097. Revised off-line to S2-1901268</t>
  </si>
  <si>
    <t>Revision of S2-1901100. Nokia commented that the step 17 condition is not needed as AMF is always interacting with the SMF in the VPLMN for this inter-PLMN case. This should be clarified for the whole procedure. This was left for off-line discussion and revised in S2-1901269.</t>
  </si>
  <si>
    <t>23.502 CR0871R3: Registration Procedure Update with Inter PLMN AMF Reallocation</t>
  </si>
  <si>
    <t>Revision of S2-1900571. Further issues were raised and clarifications needed. This was left for off-line discussion and revised in S2-1901271.</t>
  </si>
  <si>
    <t>Revision of S2-1900176. This should be a Rel-15 CR with WI Code 5GS_Ph1. Change 'request' to 'procedure'. This was revised accordingly in S2-1901272.</t>
  </si>
  <si>
    <t>23.502 CR0889R2: Correction to UE parameters update procedure</t>
  </si>
  <si>
    <t>23.501 CR0877R2: Allowed Area and Non-Allowed Area encoding</t>
  </si>
  <si>
    <t>Revision of S2-1900283. Some issues were raised and this was left for off-line discussion and revised in S2-1901313.</t>
  </si>
  <si>
    <t>23.501 CR0806R2: Corrections to AMF overload control procedure</t>
  </si>
  <si>
    <t>Revision of S2-1900154, merging S2-1900476, S2-1900431 and S2-1900227. Revised to S2-1901066</t>
  </si>
  <si>
    <t>23.401 CR3491R2: Support for Restricted Local Operator Services in EPC.</t>
  </si>
  <si>
    <t>Revision of S2-1900326. Revised to S2-1901067</t>
  </si>
  <si>
    <t>Revision of S2-1900487. Revised to S2-1901068</t>
  </si>
  <si>
    <t>Revision of S2-1900523. Revised to S2-1901069</t>
  </si>
  <si>
    <t>Revision of S2-1900248. Revised to S2-1901070</t>
  </si>
  <si>
    <t>23.221 CR0182R2: Introduction of PaRLOS</t>
  </si>
  <si>
    <t>Revision of S2-1900155. Revised to S2-1901072</t>
  </si>
  <si>
    <t>23.203 CR1125R2: Support for Restricted Local Operator Services in 23.203</t>
  </si>
  <si>
    <t>Revision of S2-1900156. Revised to S2-1901073</t>
  </si>
  <si>
    <t>23.228 CR1193R2: Support for RLOS in IMS</t>
  </si>
  <si>
    <t>Revision of S2-1900679. Revised to S2-1901074</t>
  </si>
  <si>
    <t>Revision of S2-1900119. This was revised to correct an editorial error and remove 'draft' in S2-1901314.</t>
  </si>
  <si>
    <t>Revision of S2-1901030. Revised to S2-1901071</t>
  </si>
  <si>
    <t>23.401 CR3491R3: Support for Restricted Local Operator Services in EPC.</t>
  </si>
  <si>
    <t>Revision of S2-1901032. Revised to S2-1901075</t>
  </si>
  <si>
    <t>23.228 CR1193R3: Support for RLOS in IMS</t>
  </si>
  <si>
    <t>Revision of S2-1901028. Revised to S2-1901077</t>
  </si>
  <si>
    <t>Revision of S2-1901066. Revised to S2-1901076</t>
  </si>
  <si>
    <t>23.401 CR3491R4: Support for Restricted Local Operator Services in EPC.</t>
  </si>
  <si>
    <t>WITHDRAWN: Summary of change: 1. Propose to modify Xn HO to clarify the HO flag is for AMF buffering purpose. 2. Propose to modify N2 HO to reflect that the RAN Usage data report is conducted during HO execution phase. With such modification, several steps in N2 HO are also changed. 3. Clarify that the RAN Usage data report is for a general HO procedure, not only for the specific X2 based HO.</t>
  </si>
  <si>
    <t>Revision of S2-1900399.WITHDRAWN</t>
  </si>
  <si>
    <t>Revision of S2-1901104. Info' should be 'Information'. Clause 4.20.3 should be voided and clause 4.21 added. This was revised off-line in S2-1901315.</t>
  </si>
  <si>
    <t>23.502 CR0960R3: Fixes for DC secondary RAT charging report procedure</t>
  </si>
  <si>
    <t>Revision of S2-1900180. Revised to S2-1900846</t>
  </si>
  <si>
    <t>23.501 CR0770R2: QoS for Multi-Access PDU Session</t>
  </si>
  <si>
    <t>Revision of S2-1900137. Revised to S2-1900847</t>
  </si>
  <si>
    <t>23.501 CR0761R2: ATSSS - SMF and UPF Selection</t>
  </si>
  <si>
    <t>Revision of S2-1900184. Revised to S2-1900848</t>
  </si>
  <si>
    <t>23.501 CR0771R2: Interworking for MA-PDU Session</t>
  </si>
  <si>
    <t>Revision of S2-1900236. Revised to S2-1900849</t>
  </si>
  <si>
    <t>23.501 CR0785R2: Updating 5.8.2.11 for N4 Rules to support for ATSSS</t>
  </si>
  <si>
    <t>Revision of S2-1900062, merging S2-1900463, S2-1900371 and S2-1900179. Revised to S2-1900850</t>
  </si>
  <si>
    <t>23.502 CR0866R2: Multi-Access PDU Session Establishment</t>
  </si>
  <si>
    <t>Revision of S2-1900545, merging S2-1900546. Revised to S2-1900851</t>
  </si>
  <si>
    <t>23.501 CR0863R2: Architecture and Reference point for Trusted and W-5GAN</t>
  </si>
  <si>
    <t>Revision of S2-1900214. Revised to S2-1900852</t>
  </si>
  <si>
    <t>23.501 CR0781R2: Support of Trusted non-3GPP access</t>
  </si>
  <si>
    <t>Revision of S2-1900223. Revised to S2-1900853</t>
  </si>
  <si>
    <t>23.501 CR0783R2: Trusted non-3GPP Access Network Selection</t>
  </si>
  <si>
    <t>Revision of S2-1900086. Revised to S2-1900854</t>
  </si>
  <si>
    <t>23.501 CR0744R2: SUPI and SUCI for wireline access</t>
  </si>
  <si>
    <t>Revision of S2-1900548, merging S2-1900529. Revised to S2-1900855</t>
  </si>
  <si>
    <t>23.501 CR0866R2: Clarification of RM and CM for 5G-RG</t>
  </si>
  <si>
    <t>Revision of S2-1900088. Revised to S2-1900856</t>
  </si>
  <si>
    <t>23.501 CR0745R2: Mobility restrictions for wireline access</t>
  </si>
  <si>
    <t>WITHDRAWN: Summary of change: Description of RM and CM for trusted non-3GPP access is added.</t>
  </si>
  <si>
    <t>Revision of S2-1900549 WITHDRAWN</t>
  </si>
  <si>
    <t>Revision of S2-1900670. Revised to S2-1901078</t>
  </si>
  <si>
    <t>Revision of S2-1900415. Revised to S2-1901079</t>
  </si>
  <si>
    <t>Revision of S2-1900950. Revised to S2-1901080</t>
  </si>
  <si>
    <t>Revision of S2-1900653, merging S2-1900416. Revised to S2-1901081</t>
  </si>
  <si>
    <t>Revision of S2-1900954. Revised to S2-1901082</t>
  </si>
  <si>
    <t xml:space="preserve">23.502 CR0970R3: Use of analytics for background data transfer </t>
  </si>
  <si>
    <t>Revision of S2-1900953. Revised to S2-1901083</t>
  </si>
  <si>
    <t>Revision of S2-1900504, merging S2-1900536. Revised to S2-1901084</t>
  </si>
  <si>
    <t>Revision of S2-1900479. Revised to S2-1901085</t>
  </si>
  <si>
    <t>Revision of S2-1900652. Revised to S2-1901086</t>
  </si>
  <si>
    <t>Revision of S2-1900582. Revised to S2-1901087</t>
  </si>
  <si>
    <t>23.791 CR0004R2: Update the solution 32 for Slice SLA guarantee</t>
  </si>
  <si>
    <t>Revision of S2-1900316. Revised to S2-1901088</t>
  </si>
  <si>
    <t>23.791 CR0002R2: Updates and removal of Editor's Notes for solution 33</t>
  </si>
  <si>
    <t>WITHDRAWN: Summary of change: The procedure for one-time or continuous reporting of network status in a geographic area and the procedure for one-time or continuous reporting of network status for a specific UE are added. The optional use of NWDAF for analytics is also added for these two procedures.</t>
  </si>
  <si>
    <t>Revision of S2-1900655 WITHDRAWN</t>
  </si>
  <si>
    <t>Revision of S2-1900375. Revised to S2-1901317</t>
  </si>
  <si>
    <t>23.503 CR0201R2: Clarification on URSP rule validation check</t>
  </si>
  <si>
    <t>Revision of S2-1900162, merging S2-1900311. Revised to S2-1901318</t>
  </si>
  <si>
    <t>23.502 CR0888R2: Remove PEI from the required input of Npcf_AMPolicyControl service operations</t>
  </si>
  <si>
    <t>Revision of S2-1900308, merging S2-1900328. Revised to S2-1901319</t>
  </si>
  <si>
    <t>23.502 CR0907R2: Retrieval of Policy Control Subscription information for validation of URSP rules</t>
  </si>
  <si>
    <t>Revision of S2-1900310. Revised to S2-1901320</t>
  </si>
  <si>
    <t>23.503 CR0194R2: Correction to Usage Monitoring Control Information</t>
  </si>
  <si>
    <t>Revision of S2-1900317. Revised to S2-1901321</t>
  </si>
  <si>
    <t>23.503 CR0196R2: Packet Filters to the UE</t>
  </si>
  <si>
    <t>Revision of S2-1900336. Revised to S2-1901322</t>
  </si>
  <si>
    <t>23.503 CR0180R7: Indication of ANDSP (non-3GPP) support</t>
  </si>
  <si>
    <t>Revision of S2-1900194. Revised to S2-1901323</t>
  </si>
  <si>
    <t>23.503 CR0191R2: PSI list corrections</t>
  </si>
  <si>
    <t>Revision of S2-1900540. Revised to S2-1901324</t>
  </si>
  <si>
    <t>23.503 CR0204R2: Clarification for UE policy distribution -CR</t>
  </si>
  <si>
    <t>Revision of S2-1900385. Revised to S2-1901325</t>
  </si>
  <si>
    <t>23.501 CR0824R2: Clarification on DN authorization data</t>
  </si>
  <si>
    <t>Revision of S2-1900389. Revised to S2-1901326</t>
  </si>
  <si>
    <t>23.502 CR0923R2: Procedure for DN authorization data</t>
  </si>
  <si>
    <t>Revision of S2-1900390. Revised to S2-1901327</t>
  </si>
  <si>
    <t>23.503 CR0202R2: Policy Control for DN authorization profile index</t>
  </si>
  <si>
    <t>Revision of S2-1901123. Revised to S2-1901328</t>
  </si>
  <si>
    <t>23.503 CR0204R3: Clarification for UE policy distribution -CR</t>
  </si>
  <si>
    <t>Revision of S2-1900589. Revised to S2-1900857</t>
  </si>
  <si>
    <t>23.501 CR0884R2: Session management for WWC</t>
  </si>
  <si>
    <t>Revision of S2-1900051, merging S2-1900449, S2-1900448, S2-1900321 and S2-1900588. Revised to S2-1900858</t>
  </si>
  <si>
    <t>23.501 CR0732R2: ETSUN - Architecture conclusion</t>
  </si>
  <si>
    <t>Revision of S2-1900450. Revised to S2-1900859</t>
  </si>
  <si>
    <t>23.501 CR0848R2: UL CL/BP controlled by I-SMF</t>
  </si>
  <si>
    <t>Revision of S2-1900452, merging S2-1900666. Revised to S2-1900860</t>
  </si>
  <si>
    <t>23.502 CR0937R2: Procedures related to ETSUN</t>
  </si>
  <si>
    <t>Revision of S2-1900613, merging S2-1900052. Revised to S2-1900861</t>
  </si>
  <si>
    <t>23.502 CR0967R2: KI-#5 specific AF influence on traffic routing</t>
  </si>
  <si>
    <t>Revision of S2-1900070. Revised to S2-1900862</t>
  </si>
  <si>
    <t>23.502 CR0869R2: PDU Session Release with User Plane Deactivated</t>
  </si>
  <si>
    <t>Revision of S2-1900446, merging S2-1900349. Revised to S2-1900863</t>
  </si>
  <si>
    <t>23.502 CR0935R2: Clarification of the PDU Session establishment and release procedure</t>
  </si>
  <si>
    <t>Revision of S2-1900604. Revised to S2-1900864</t>
  </si>
  <si>
    <t>23.502 CR0966R2: Update the procedure for the change of SSC mode 3 PDU Session Anchor with multiple PDU sessions</t>
  </si>
  <si>
    <t>Revision of S2-1900071. Postponed in parallel session</t>
  </si>
  <si>
    <t>Revision of S2-1900593. Revised to S2-1901273</t>
  </si>
  <si>
    <t>23.501 CR0886R2: Introduction for solution 14 to key issue 9</t>
  </si>
  <si>
    <t>Revision of S2-1900594. Revised to S2-1901274</t>
  </si>
  <si>
    <t>23.502 CR0964R2: Procedures for solution 14 to key issue 9</t>
  </si>
  <si>
    <t>Revision of S2-1900629. Revised to S2-1901275</t>
  </si>
  <si>
    <t>23.501 CR0895R2: Introduction of Inter-RAT mobility support to and from NB-IoT</t>
  </si>
  <si>
    <t>Revision of S2-1900630. Revised to S2-1901276</t>
  </si>
  <si>
    <t>23.502 CR0975R2: Procedures for Inter-RAT mobility support to and from NB-IoT</t>
  </si>
  <si>
    <t>Revision of S2-1900631. Revised to S2-1901277</t>
  </si>
  <si>
    <t>23.501 CR0896R2: CIoT Introduction of CN Selection and Steering</t>
  </si>
  <si>
    <t>Revision of S2-1900632. Revised to S2-1901278</t>
  </si>
  <si>
    <t>23.502 CR0976R2: CIoT Procedures for CN Selection and Steering</t>
  </si>
  <si>
    <t>Revision of S2-1900647. Revised to S2-1901279</t>
  </si>
  <si>
    <t>23.501 CR0898R2: External parameters provisioning to the 5GS</t>
  </si>
  <si>
    <t>Revision of S2-1900648. Revised to S2-1901280</t>
  </si>
  <si>
    <t>23.502 CR0977R2: External parameters provisioning to the 5GS</t>
  </si>
  <si>
    <t>Revision of S2-1900654. Revised to S2-1901281</t>
  </si>
  <si>
    <t>23.502 CR0978R2: Extend existing procedures for external parameters provisioning in 5GS</t>
  </si>
  <si>
    <t>Revision of S2-1900624. Revised to S2-1901282</t>
  </si>
  <si>
    <t>23.502 CR0973R2: Expected UE Behaviour parameters for CIoT</t>
  </si>
  <si>
    <t>Revision of S2-1900626, merging S2-1900096 and S2-1900369. Revised to S2-1901283</t>
  </si>
  <si>
    <t>23.501 CR0893R2: Introduction of Power Saving Functions for CIoT</t>
  </si>
  <si>
    <t>Revision of S2-1900622, merging S2-1900387 and S2-1900388. Revised to S2-1901284</t>
  </si>
  <si>
    <t>23.502 CR0972R2: Introduction of NEF based infrequent small data transfer via NAS</t>
  </si>
  <si>
    <t>Revision of S2-1900628, merging S2-1900097 and S2-1900337. Postponed in parallel session</t>
  </si>
  <si>
    <t>To: SA WG4. CC: CT WG3, SA WG6.</t>
  </si>
  <si>
    <t>Reply LS on moving xMB to TS 26.348</t>
  </si>
  <si>
    <t>Revision of S2-1900445. Some issues were raised and this was left for off-line discussion and revised in S2-1901270.</t>
  </si>
  <si>
    <t>23.502 CR0934R2: Clarification on Mobility restriction-502</t>
  </si>
  <si>
    <t>Revision of S2-1901101. This was postponed.</t>
  </si>
  <si>
    <t>To: CT WG3. Attachment (Link to) TR 23.794 v0.5.0</t>
  </si>
  <si>
    <t>Revision of S2-1900061, merging S2-1900157 and S2-1900362. Intel commented that the text on using an identifier which is not the PLMN ID should be clarified. Some clarifications on Network selection and Cell selection was needed. This was left for off-line discussion and revised in S2-1901329.</t>
  </si>
  <si>
    <t>23.501 CR0734R2: Introducing Non-public network</t>
  </si>
  <si>
    <t>Revision of S2-1900122. Further issues were raised and this was left for off-line discussion and revised in S2-1901330.</t>
  </si>
  <si>
    <t>23.501 CR0757R2: Introducing support for Non-Public Networks</t>
  </si>
  <si>
    <t>Revision of S2-1900438. Clarification of the global uniqueness of the N3IWF FQDN was needed. This was left for off-line discussion and revised in S2-1901331.</t>
  </si>
  <si>
    <t>23.501 CR0841R2: FQDN format of N3IWF in a standalone non-public network</t>
  </si>
  <si>
    <t>Revision of S2-1900483. Noted in parallel session.</t>
  </si>
  <si>
    <t>This was left open for determination of the outcome of discussions on the CR to TS 23.501. Some issues were raised and this was left for off-line discussion and revised in S2-1901316.</t>
  </si>
  <si>
    <t>23.502 CR0944R1: Correction to Xn handover for network sharing_502</t>
  </si>
  <si>
    <t>Revision of S2-1901096. Further issues were raised and this was left for off-line discussion and revised in S2-1901332.</t>
  </si>
  <si>
    <t>23.501 CR0806R3: Corrections to AMF overload control procedure</t>
  </si>
  <si>
    <t>Revision of S2-1901218. Further issues were raised and this was left for off-line discussion and revised in S2-1901333.</t>
  </si>
  <si>
    <t>Revision of S2-1901170. Further issues were raised and this was left for off-line discussion and revised in S2-1901334.</t>
  </si>
  <si>
    <t>23.501 CR0860R3: Clarification on the UE bahaviors under NAS level congestion control</t>
  </si>
  <si>
    <t>Revision of S2-1900152, merging S2-1900478. This was revised to remove 'draft' and update the agreed attachment CR in S2-1901335.</t>
  </si>
  <si>
    <t>Reply LS on 3GPP PS data off and congestion control applied by AMF</t>
  </si>
  <si>
    <t>Revision of S2-1901217. The numbering for step 19 should be corrected. This was revised in S2-1901336.</t>
  </si>
  <si>
    <t>23.502 CR0871R4: Registration Procedure Update with Inter PLMN AMF Reallocation</t>
  </si>
  <si>
    <t>George Foti</t>
  </si>
  <si>
    <t>This was not handled.</t>
  </si>
  <si>
    <t>Revision of S2-1900485. Revised to S2-1901183</t>
  </si>
  <si>
    <t>Revision of S2-1900566. Revised to S2-1901184</t>
  </si>
  <si>
    <t>23.502 CR0958R2: Registration Update with complete attach</t>
  </si>
  <si>
    <t>Revision of S2-1900660. Postponed in parallel session</t>
  </si>
  <si>
    <t>Revision of S2-1901182. Postponed in parallel session</t>
  </si>
  <si>
    <t>Revision of S2-1900257. Postponed in parallel session</t>
  </si>
  <si>
    <t>Revision of S2-1900131. Postponed in parallel session</t>
  </si>
  <si>
    <t>[DRAFT] LS to CT WG4 on FS_UDICOM status</t>
  </si>
  <si>
    <t>23.501 CR0747R2: Introduction of 5G LAN support</t>
  </si>
  <si>
    <t>Revision of S2-1900675, merging S2-1900241. Some corrections were needed and the document should be reformatted as a CR. This was revised in S2-1901338.</t>
  </si>
  <si>
    <t>23.501 CR0903R2: Introduction of 5G LAN-type service</t>
  </si>
  <si>
    <t>This was merged into S2-1901337.</t>
  </si>
  <si>
    <t>Qualcomm did not think there was anything more than already presented in discussion papers and did not think much of this was necessary. InterDigital agreed with Qualcomm observations and added that the same DNN mechanism as already defined should be used. There was some discussion but there was little support for this proposal. This was left for off-line discussion. This was merged into S2-1901337.</t>
  </si>
  <si>
    <t>Revision of S2-1900093, merging S2-1900240. Some further clarifications were needed and this was left for off-line discussion and revised, merging S2-1900206 and S2-1900366, in S2-1901337.</t>
  </si>
  <si>
    <t>Revision of S2-1900674, merging S2-1900242. Further corrections were needed and this was left for off-line discussion and revised in S2-1901359.</t>
  </si>
  <si>
    <t>23.502 CR0987R2: 5GLAN group management procedures</t>
  </si>
  <si>
    <t>This was left for off-line discussion. This was postponed.</t>
  </si>
  <si>
    <t>Revision of S2-1900491. The new clause numbering needed correcting. This was revised accordingly in S2-1901360.</t>
  </si>
  <si>
    <t>23.725 CR0007R2: Accurate time stamping based solution for Key issue #6</t>
  </si>
  <si>
    <t>Revision of S2-1900493. The duplicated heading number needed correcting. The editor's note should be removed. This was revised accordingly in S2-1901361.</t>
  </si>
  <si>
    <t>23.725 CR0008R2: Update solution#8 for Key Issue #4: QoS Monitoring</t>
  </si>
  <si>
    <t>Revision of S2-1900496. Some clarifications were needed and this was left for off-line discussion and revised in S2-1901362.</t>
  </si>
  <si>
    <t>23.725 CR0010R2: New Solution for Key Issue #7</t>
  </si>
  <si>
    <t>Revision of S2-1900532. This was revised to clean up the revision marks in S2-1901363.</t>
  </si>
  <si>
    <t>23.725 CR0011R2: KI#7: Extending notification control for QoS flow setup and handover</t>
  </si>
  <si>
    <t>Revision of S2-1900143. Revised to S2-1900865</t>
  </si>
  <si>
    <t>Revision of S2-1900149, merging S2-1900552, S2-1900515 and S2-1900150. Revised to S2-1900866</t>
  </si>
  <si>
    <t>23.502 CR0886R2: EBI allocation when access type of PDU Session is changed from N3GPP to 3GPP</t>
  </si>
  <si>
    <t>Revision of S2-1900224. Revised to S2-1900867</t>
  </si>
  <si>
    <t>23.501 CR0784R2: Limited service state in 5GC emergency calls over non-3GPP</t>
  </si>
  <si>
    <t>Revision of S2-1900226. Revised to S2-1900868</t>
  </si>
  <si>
    <t>23.502 CR0896R2: Service request with change of access</t>
  </si>
  <si>
    <t>Revision of S2-1900739. Revised to S2-1900869</t>
  </si>
  <si>
    <t>23.502 CR0869R3: PDU Session Release with User Plane Deactivated</t>
  </si>
  <si>
    <t>Revision of S2-1900771. Revised to S2-1900870</t>
  </si>
  <si>
    <t>Revision of S2-1900239, merging S2-1900600. Revised to S2-1900871</t>
  </si>
  <si>
    <t>Revision of S2-1900779. Revised to S2-1900872</t>
  </si>
  <si>
    <t>Revision of S2-1900801. Revised to S2-1900873</t>
  </si>
  <si>
    <t>Revision of S2-1900539. This was revised to clean up revision marks in S2-1901364.</t>
  </si>
  <si>
    <t>23.725 CR0013R2: New solution for KI#7</t>
  </si>
  <si>
    <t>Revision of S2-1900649, merging S2-1900495. Some clarifications were requested and a general terminology and editorial clean up was needed. This was left for off-line discussion and revised in S2-1901365.</t>
  </si>
  <si>
    <t>23.725 CR0017R2: Updates to Solution #16 for automated GBR service recovery after handover into congested cell</t>
  </si>
  <si>
    <t>Revision of S2-1900314, merging S2-1900583. Revised to S2-1901285</t>
  </si>
  <si>
    <t>Created at meeting. Response to S2-1900004. Revised to S2-1901286</t>
  </si>
  <si>
    <t>Revision of S2-1901025. Revised to S2-1901287</t>
  </si>
  <si>
    <t>Revision of S2-1901027. Revised to S2-1901288</t>
  </si>
  <si>
    <t>23.501 CR0831R4: CR for TS 23.501 based on conclusion of eNA TR 23.791</t>
  </si>
  <si>
    <t>Revision of S2-1900941. Revised to S2-1901289</t>
  </si>
  <si>
    <t>23.502 CR0929R3: Adding reference to new TS 23.288 in TS 23.502</t>
  </si>
  <si>
    <t>Revision of S2-1900944. Revised to S2-1901290</t>
  </si>
  <si>
    <t>Revision of S2-1901064. Revised to S2-1901291</t>
  </si>
  <si>
    <t>Revision of S2-1901065. Revised to S2-1901292</t>
  </si>
  <si>
    <t xml:space="preserve">23.502 CR0970R4: Use of analytics for background data transfer </t>
  </si>
  <si>
    <t>Revision of S2-1900946. Revised to S2-1901293</t>
  </si>
  <si>
    <t>Revision of S2-1901020. Revised to S2-1901294</t>
  </si>
  <si>
    <t>Revision of S2-1901023. Revised to S2-1901295</t>
  </si>
  <si>
    <t>Revision of S2-1901033. Revised to S2-1901296</t>
  </si>
  <si>
    <t>Revision of S2-1900672. Revised to S2-1901297</t>
  </si>
  <si>
    <t>Revision of S2-1900208. Revised to S2-1901298</t>
  </si>
  <si>
    <t>Revision of S2-1900109. Revised to S2-1901299</t>
  </si>
  <si>
    <t>Revision of S2-1900996. Revised to S2-1901300</t>
  </si>
  <si>
    <t>Revision of S2-1900110. Revised to S2-1901301</t>
  </si>
  <si>
    <t>Revision of S2-1900209. Revised to S2-1901302</t>
  </si>
  <si>
    <t>Revision of S2-1901034. Revised to S2-1901303</t>
  </si>
  <si>
    <t>WITHDRAWN: This pCR proposes to capture the risks of database corruption when manufacturer-assigned UE Capability IDs are used in combination with a 'self-learning' database.</t>
  </si>
  <si>
    <t>Revision of S2-1900111 WITHDRAWN</t>
  </si>
  <si>
    <t>WITHDRAWN: Solution #9 with delta for temporary unavailable capabilities</t>
  </si>
  <si>
    <t>Revision of S2-1900612 WITHDRAWN</t>
  </si>
  <si>
    <t>WITHDRAWN: This solution addressing how to combine filter with RACS</t>
  </si>
  <si>
    <t>Revision of S2-1900304 WITHDRAWN</t>
  </si>
  <si>
    <t>Revision of S2-1900289. Some clarifications were needed and this was left for off-line discussion and revised in S2-1901366.</t>
  </si>
  <si>
    <t>23.501 CR0810R2: New clause for URLLC supporting</t>
  </si>
  <si>
    <t>Revision of S2-1900113. Revision marks should be cleaned up. Nokia suggested adding how the SMF maps DNN in the editor's note. Ericsson replied that this is a decision of the RAN. This was revised to clean up revisions and correct editorial errors in S2-1901367.</t>
  </si>
  <si>
    <t>23.501 CR0753R2: General description of solution 1 in 23.725 for user plane redundancy</t>
  </si>
  <si>
    <t>Revision of S2-1900114. A reference should be corrected and another added. This was revised accordingly in S2-1901368.</t>
  </si>
  <si>
    <t>23.502 CR0877R2: Introduction of TR 23.725 solution 6 for session continuity upon UL CL relocation</t>
  </si>
  <si>
    <t>Revision of S2-1900115. The abbreviation reliability group (RG) is not used and should be removed. This was revised accordingly. Other editorial corrections were needed and this was revised accordingly in S2-1901369.</t>
  </si>
  <si>
    <t>23.501 CR0754R2: Description of solution 2 in 23.725 for redundancy as an informational annex.</t>
  </si>
  <si>
    <t>Revision of S2-1900290. The Editor's note should be changed to a normal Note. This was left for off-line discussion and revised in S2-1901370.</t>
  </si>
  <si>
    <t>23.501 CR0811R2: Add description of solution 4 in 23.725 to 23.501</t>
  </si>
  <si>
    <t>Revision of S2-1900291. The step numbering should not be completely renumbered, but use 2a and 2b instead. This was revised in S2-1901371.</t>
  </si>
  <si>
    <t>23.502 CR0905R2: Update procedure of 23.502 to adopt solution 4 in 23.725</t>
  </si>
  <si>
    <t>Revision of S2-1900646, merging S2-1900300. Corrections to the timer value were needed. This was left for off-line discussion and revised in S2-1901372.</t>
  </si>
  <si>
    <t>23.501 CR0897R2: Sol#6 specific updates to 5.6.4.2</t>
  </si>
  <si>
    <t>Revision of S2-1900301, merging S2-1900658 and S2-1900473. Corrections to step 10 were needed. Ericsson asked whether the 'can' statements required their own steps (e.g. steps 10 and 11). This was left for off-line discussion and revised in S2-1901373.</t>
  </si>
  <si>
    <t>23.502 CR0906R2: Procedure updates for solution 1 in 23.725 for user plane redundancy</t>
  </si>
  <si>
    <t>Revision of S2-1900570. Some clarifications were requested and this was left for off-line discussion and revised in S2-1901374.</t>
  </si>
  <si>
    <t>23.725 CR0015R2: New Solution for Key Issue #7-URLLC Always on Control for the GBR QoS Flow</t>
  </si>
  <si>
    <t>Revision of S2-1900303. Revised to S2-1900875</t>
  </si>
  <si>
    <t>Revision of S2-1900786. Revised to S2-1900876</t>
  </si>
  <si>
    <t>23.501 CR0863R3: Architecture and Reference point for Trusted and W-5GAN</t>
  </si>
  <si>
    <t>Revision of S2-1900817. Revised to S2-1900877</t>
  </si>
  <si>
    <t>23.501 CR0866R3: Clarification of RM and CM for 5G-RG</t>
  </si>
  <si>
    <t>Created in parallel session. Revised to S2-1900878</t>
  </si>
  <si>
    <t>Revision of S2-1900790. Revised to S2-1900879</t>
  </si>
  <si>
    <t>23.501 CR0745R3: Mobility restrictions for wireline access</t>
  </si>
  <si>
    <t>Revision of S2-1900530. Revised to S2-1900880</t>
  </si>
  <si>
    <t>23.501 CR0862R2: UPF Selection influenced by the indication of the identity/identities of 5G AN N3 User Plane capability</t>
  </si>
  <si>
    <t>Revision of S2-1900820. Revised to S2-1900881</t>
  </si>
  <si>
    <t>23.501 CR0884R3: Session management for WWC</t>
  </si>
  <si>
    <t>Revision of S2-1900760, merging S2-1900761. Revised to S2-1900882</t>
  </si>
  <si>
    <t>23.216 CR0354R3: 5G-SRVCC procedure</t>
  </si>
  <si>
    <t>Revision of S2-1900750. Revised to S2-1900883</t>
  </si>
  <si>
    <t>23.501 CR0735R3: ATSSS Support</t>
  </si>
  <si>
    <t>Revision of S2-1900751. Revised to S2-1900884</t>
  </si>
  <si>
    <t>23.501 CR0740R3: Support of Steering Functions for ATSSS</t>
  </si>
  <si>
    <t>Revision of S2-1900821. Revised to S2-1900885</t>
  </si>
  <si>
    <t>23.501 CR0862R3: UPF Selection influenced by the indication of the identity/identities of 5G AN N3 User Plane capability</t>
  </si>
  <si>
    <t>Revision of S2-1900059. Noted in parallel session</t>
  </si>
  <si>
    <t>Revision of S2-1900058. Noted in parallel session</t>
  </si>
  <si>
    <t>Revision of S2-1900814. Postponed in parallel session</t>
  </si>
  <si>
    <t>WITHDRAWN: To: CT WG4</t>
  </si>
  <si>
    <t>WITHDRAWN: Summary of change: A new parameter 'Access Type to be used for N1N2MessageTransfer' with values '3GPP', 'non-3GPP' is added to the N1N2MessageTransfer service operation. It is clarified in clause 4.3.3.3 that step 4a is triggered by the Nsmf_PDUSessionUpdate Context Response of step 1e and may be sent before step 3.</t>
  </si>
  <si>
    <t>Revision of S2-1900753 WITHDRAWN</t>
  </si>
  <si>
    <t>WITHDRAWN: Proposed WID for UDICOM</t>
  </si>
  <si>
    <t>Revision of S2-1900068 WITHDRAWN</t>
  </si>
  <si>
    <t>Revision of S2-1900959. Revised to S2-1901304</t>
  </si>
  <si>
    <t>Revision of S2-1900572. Revised to S2-1901305</t>
  </si>
  <si>
    <t>23.060 CR2045R2: Update for Dual Connectivity with NR</t>
  </si>
  <si>
    <t>Revision of S2-1900573. Revised to S2-1901306</t>
  </si>
  <si>
    <t>Revision of S2-1901008. Revised to S2-1901307</t>
  </si>
  <si>
    <t>23.501 CR0898R3: External parameters provisioning to the 5GS</t>
  </si>
  <si>
    <t>Revision of S2-1900963. Revised to S2-1901308</t>
  </si>
  <si>
    <t>23.501 CR0748R3: CIoT High Level Description in 23.501</t>
  </si>
  <si>
    <t>Revision of S2-1900966. Revised to S2-1901309</t>
  </si>
  <si>
    <t>23.501 CR0889R3: Introduction of data transfer in Control Plane CIoT 5GS optimisation</t>
  </si>
  <si>
    <t>Revision of S2-1900967. Revised to S2-1901310</t>
  </si>
  <si>
    <t>23.502 CR0971R3: Introduction of data transfer in Control Plane CIoT 5GS optimisation</t>
  </si>
  <si>
    <t>Revision of S2-1900969. Revised to S2-1901311</t>
  </si>
  <si>
    <t>23.502 CR0972R3: Introduction of NEF based infrequent small data transfer via NAS</t>
  </si>
  <si>
    <t>Revision of S2-1900970. Revised to S2-1901312</t>
  </si>
  <si>
    <t>23.502 CR0928R3: Enhance Idle mode mobility using N26 interface procedure to support NAS-SM data transfer via NEF+SCEF</t>
  </si>
  <si>
    <t>Revision of S2-1900971. Revised to S2-1901339</t>
  </si>
  <si>
    <t>23.502 CR0872R3: Small Data over NAS PDU Session Management</t>
  </si>
  <si>
    <t>Revision of S2-1900972. Revised to S2-1901340</t>
  </si>
  <si>
    <t>23.501 CR0751R3: High Latency Overall Structure Description</t>
  </si>
  <si>
    <t>Revision of S2-1900975. Revised to S2-1901341</t>
  </si>
  <si>
    <t>23.501 CR0776R3: CIoT Introduction of solution #38 (eDRX in Inactive state)</t>
  </si>
  <si>
    <t>Revision of S2-1900977. Revised to S2-1901342</t>
  </si>
  <si>
    <t>23.502 CR0942R3: Extended connected time value for enhancing MICO mode</t>
  </si>
  <si>
    <t>Revision of S2-1900080. Revised to S2-1901343</t>
  </si>
  <si>
    <t>Revision of S2-1901284. Revised to S2-1901344</t>
  </si>
  <si>
    <t>23.502 CR0972R4: Introduction of NEF based infrequent small data transfer via NAS</t>
  </si>
  <si>
    <t>Revision of S2-1900957. Revised to S2-1901345</t>
  </si>
  <si>
    <t>WITHDRAWN: Rel-16 mirror CR: Summary of change: The event monitoring cancellation for a group member UE is clarified in 5.6.1.4 and 5.18 including the common procedure in 5.6.9.</t>
  </si>
  <si>
    <t>Revision of S2-1900105 WITHDRAWN</t>
  </si>
  <si>
    <t>Revision of S2-1900958. Revised off-line to S2-1901375</t>
  </si>
  <si>
    <t>Revision of S2-1901159. Some corrections were needed and this was revised in S2-1901376</t>
  </si>
  <si>
    <t>23.501 CR0801R3: ESBA communication schemas related to SMF discovery and selection</t>
  </si>
  <si>
    <t>Revision of S2-1901263.  Reviewed and approved</t>
  </si>
  <si>
    <t>Revision of S2-1901163. This was reviewed and approved.</t>
  </si>
  <si>
    <t>Revision of S2-1901108.  This was reviewed and approved.</t>
  </si>
  <si>
    <t>Revision of S2-1900272, merging parts of S2-1900611. This was postponed.</t>
  </si>
  <si>
    <t>Revision of S2-1901161. This was postponed.</t>
  </si>
  <si>
    <t>Deutsche Telekom AG, Tencent, ZTE, Ericsson, NTT DOCOMO, Sprint, Oracle Interdigital, AT&amp;T, Verizon</t>
  </si>
  <si>
    <t>Revision of S2-1901162. This was left for off-line discussion and revised in S2-1901377.</t>
  </si>
  <si>
    <t>23.502 CR0957R3: ESBA communication schema Model C</t>
  </si>
  <si>
    <t>Revision of S2-1901105. Some clarifications and corrections were requested and this was left for off-line discussion and revised in S2-1901378.</t>
  </si>
  <si>
    <t>23.501 CR0736R3: Introduction of indirect communication of NF services</t>
  </si>
  <si>
    <t>Revision of S2-1901106, merging S2-1901107. Some corrections were needed for the NF service and consumer service definitions, configuration and operator deployment option. This was revised in S2-1901379.</t>
  </si>
  <si>
    <t>23.501 CR0799R3: ESBA communication schemas related to general discovery and selection</t>
  </si>
  <si>
    <t>Revision of S2-1901221. This was postponed.</t>
  </si>
  <si>
    <t>This was discussed and the related proposal in S2-1900563 was reviewed. Merged into S2-1901222.</t>
  </si>
  <si>
    <t>There were some issues raised on this concept and it was decided to draft a document for a show of hands on the introduction of the NS sets concept. Merged into S2-1901222.</t>
  </si>
  <si>
    <t>A number of issues were raised and this was left for off-line discussion and revised, merging S2-1900502 and S2-1900563, in S2-1901222.</t>
  </si>
  <si>
    <t>Revision of S2-1900689. This was revised to remove 'draft' in S2-1901360. Revised to S2-1901380</t>
  </si>
  <si>
    <t>Revision of S2-1900710</t>
  </si>
  <si>
    <t>Revision of S2-1900691. This was reviewed and approved.</t>
  </si>
  <si>
    <t>Revision of S2-1900693.  Reviewed and approved</t>
  </si>
  <si>
    <t>Revision of S2-1900701.  Reviewed and approved</t>
  </si>
  <si>
    <t>Revision of S2-1900702.  Reviewed and approved</t>
  </si>
  <si>
    <t>Revision of S2-1900343, merging S2-1900519.  Reviewed and approved</t>
  </si>
  <si>
    <t>Revision of S2-1900340, merging S2-1900160.  Reviewed and approved</t>
  </si>
  <si>
    <t>Revision of S2-1900201.  Reviewed and approved</t>
  </si>
  <si>
    <t>Revision of S2-1900341, merging S2-1900401, S2-1900363 and S2-1900074.  Reviewed and approved</t>
  </si>
  <si>
    <t>Revision of S2-1900643.  Reviewed and approved</t>
  </si>
  <si>
    <t>Revision of S2-1900355, merging S2-1900520 and S2-1900158.  Reviewed and approved</t>
  </si>
  <si>
    <t>Revision of S2-1900406. Nokia commented that the internal TR 23.724 should not be referenced from a TS. This was left for off-line discussion and revised in S2-1901381.</t>
  </si>
  <si>
    <t>Revision of S2-1900432.  Reviewed and approved</t>
  </si>
  <si>
    <t>Revision of S2-1901084.  Reviewed and approved</t>
  </si>
  <si>
    <t>Revision of S2-1901085.  Reviewed and approved</t>
  </si>
  <si>
    <t>Revision of S2-1901086.  Reviewed and approved</t>
  </si>
  <si>
    <t>Revision of S2-1901285. The TS should be TR for the attachments and this was revised also to remove 'draft' in S2-1901382</t>
  </si>
  <si>
    <t>Revision of S2-1901295</t>
  </si>
  <si>
    <t>LS on providing information on SLA fulfilment to NG-RAN</t>
  </si>
  <si>
    <t>Revision of S2-1900168. This was revised to remove the final sentence, clean up revision marks and remove 'draft' in S2-1901383</t>
  </si>
  <si>
    <t>Revision of S2-1900683</t>
  </si>
  <si>
    <t>Reply LS on 5G requirements for dedicated broadcast networks</t>
  </si>
  <si>
    <t>Revision of S2-1901134.  Reviewed and approved</t>
  </si>
  <si>
    <r>
      <rPr>
        <sz val="9"/>
        <color rgb="FF0000FF"/>
        <rFont val="Arial"/>
        <family val="2"/>
      </rPr>
      <t>LATE REQ</t>
    </r>
    <r>
      <rPr>
        <sz val="9"/>
        <rFont val="Arial"/>
        <family val="2"/>
      </rPr>
      <t xml:space="preserve">. </t>
    </r>
    <r>
      <rPr>
        <sz val="9"/>
        <color rgb="FFFF0000"/>
        <rFont val="Arial"/>
        <family val="2"/>
      </rPr>
      <t>LATE DOC</t>
    </r>
    <r>
      <rPr>
        <sz val="9"/>
        <rFont val="Arial"/>
        <family val="2"/>
      </rPr>
      <t>: Rx 17/01, 14:50. This was noted.</t>
    </r>
  </si>
  <si>
    <t>[DRAFT] LS on Configured NSSAI handling</t>
  </si>
  <si>
    <t>To: CT WG1. Attachments: S2-1901252</t>
  </si>
  <si>
    <t>Created at meeting. This was revised to clean up editorially and remove 'draft' in S2-1901384</t>
  </si>
  <si>
    <t>Revision of S2-1901313.  Reviewed and approved</t>
  </si>
  <si>
    <t>23.501 CR0834R4: Clarification on NAS level congestion control</t>
  </si>
  <si>
    <t>23.501 CR0834R3: Clarification on NAS level congestion control</t>
  </si>
  <si>
    <t>Revision of S2-1901216.  Reviewed and approved</t>
  </si>
  <si>
    <t>Revision of S2-1901102. This was revised to indicate Rel-15 on the cover sheet in S2-1901385</t>
  </si>
  <si>
    <t>Revision of S2-1901270</t>
  </si>
  <si>
    <t>23.502 CR0934R3: Clarification on Mobility restriction-502</t>
  </si>
  <si>
    <t>Revision of S2-1901146.  Reviewed and approved</t>
  </si>
  <si>
    <t>Revision of S2-1901147. Some clean up was required. This was revised in S2-1901386</t>
  </si>
  <si>
    <t>Revision of S2-1901248</t>
  </si>
  <si>
    <t>Revision of S2-1901166.  Reviewed and approved</t>
  </si>
  <si>
    <t>Revision of S2-1901167. The 5QI values and Priority level needed correction. This was revised in S2-1901387</t>
  </si>
  <si>
    <t>Revision of S2-1901243</t>
  </si>
  <si>
    <t>23.501 CR0704R4: New 5QIs for Enhanced Framework for Uplink Streaming</t>
  </si>
  <si>
    <t>Revision of S2-1901165. This was revised to make an editorial correction in S2-1901388</t>
  </si>
  <si>
    <t>Revision of S2-1901240</t>
  </si>
  <si>
    <t>23.501 CR0774R3: Configurable time for subsequent notification that the GFBR cannot be fulfilled</t>
  </si>
  <si>
    <t>Revision of S2-1901098.  Agreed in parallel session. LG Electronics asked for a correction and this was left for off-line discussion and revised in S2-1901389.</t>
  </si>
  <si>
    <t>23.501 CR0853R3: PS Data Off status update when congestion control is applied in AMF</t>
  </si>
  <si>
    <t>Revision of S2-1900748. Agreed in parallel session. Some issues were raised with this and it was postponed.</t>
  </si>
  <si>
    <t>Revision of S2-1901114.  Reviewed and approved</t>
  </si>
  <si>
    <t>Revision of S2-1901115. This was postponed.</t>
  </si>
  <si>
    <t>Revision of S2-1900256.  Reviewed and approved</t>
  </si>
  <si>
    <t>Check existing note. Postponed</t>
  </si>
  <si>
    <t>Related to S2-1900254. Postponed</t>
  </si>
  <si>
    <t>Revision of S2-1901154.  Reviewed and approved</t>
  </si>
  <si>
    <t>WITHDRAWN: To: CT WG4. CC: SA WG3. Attachments: Agreed version of S2-1900662)</t>
  </si>
  <si>
    <t>Revision of S2-1901157 WITHDRAWN</t>
  </si>
  <si>
    <t>Revision of S2-1901151.  Reviewed and approved</t>
  </si>
  <si>
    <t>Revision of S2-1901152. The reference should be moved from the definitions into the introduction to TSN. This was revised accordingly in S2-1901390</t>
  </si>
  <si>
    <t>Revision of S2-1901236</t>
  </si>
  <si>
    <t>23.501 CR0870R3: TSC definitions</t>
  </si>
  <si>
    <t>Revision of S2-1901110. The font colouring should be reset to default font colour and change on changes removed. This was also further discussed off-line and revised in S2-1901391.</t>
  </si>
  <si>
    <t>23.501 CR0757R3: Introducing support for Non-Public Networks</t>
  </si>
  <si>
    <t>WITHDRAWN: Informing about introduction of NPN and e.g. Pointing out aspects which are assumed to be covered in other WGs</t>
  </si>
  <si>
    <t>Revision of S2-1900123. This was withdrawn.</t>
  </si>
  <si>
    <t>Revision of S2-1901238.  Reviewed and approved</t>
  </si>
  <si>
    <t>Revision of S2-1901260.  Reviewed and approved</t>
  </si>
  <si>
    <t>Revision of S2-1901266.  Reviewed and approved</t>
  </si>
  <si>
    <t>Revision of S2-1901224.  Reviewed and approved</t>
  </si>
  <si>
    <t>Revision of S2-1901199.  Reviewed and approved</t>
  </si>
  <si>
    <t>Revision of S2-1901200.  Reviewed and approved</t>
  </si>
  <si>
    <t>Revision of S2-1901226.  Reviewed and approved</t>
  </si>
  <si>
    <t>Revision of S2-1901228.  Reviewed and approved</t>
  </si>
  <si>
    <t>Revision of S2-1901229.  Reviewed and approved</t>
  </si>
  <si>
    <t>Revision of S2-1901230.  Reviewed and approved</t>
  </si>
  <si>
    <t>Revision of S2-1901231.  Reviewed and approved</t>
  </si>
  <si>
    <t>This decision should be made at the next meeting. This was postponed.</t>
  </si>
  <si>
    <t>Revision of S2-1900222, merging S2-1900454.  Reviewed and approved</t>
  </si>
  <si>
    <t>Revision of S2-1900453, merging S2-1900221.  Reviewed and approved</t>
  </si>
  <si>
    <t>Revision of S2-1900633. Intel asked to be added as a supporting company. This was revised also to clean up the SID in S2-1901392</t>
  </si>
  <si>
    <t>Revision of S2-1900684</t>
  </si>
  <si>
    <t>Agreed in parallel session. This was Block approved</t>
  </si>
  <si>
    <t>Reviewed and agreed in parallel session. This was Block approved</t>
  </si>
  <si>
    <t>Revision of S2-1811865 from S2#129BIS. Agreed in parallel session. This was Block approved</t>
  </si>
  <si>
    <t>This was left for off-line discussion.  Agreed in parallel session. This was Block approved</t>
  </si>
  <si>
    <t>Revision of S2-1900500. Agreed in parallel session. This was Block approved</t>
  </si>
  <si>
    <t>Revision of S2-1900197. Agreed in parallel session. This was Block approved</t>
  </si>
  <si>
    <t>Revision of S2-1900199. Agreed in parallel session. This was Block approved</t>
  </si>
  <si>
    <t>Revision of S2-1900692. Agreed in parallel session. This was Block approved</t>
  </si>
  <si>
    <t>Revision of S2-1900694. Agreed in parallel session. This was Block approved</t>
  </si>
  <si>
    <t>Revision of S2-1900695. Agreed in parallel session. This was Block approved</t>
  </si>
  <si>
    <t>Revision of S2-1900698. Agreed in parallel session. This was Block approved</t>
  </si>
  <si>
    <t>Revision of S2-1900699. Agreed in parallel session. This was Block approved</t>
  </si>
  <si>
    <t>Revision of S2-1900700. Agreed in parallel session. This was Block approved</t>
  </si>
  <si>
    <t>Revision of S2-1900703. Agreed in parallel session. This was Block approved</t>
  </si>
  <si>
    <t>Revision of S2-1900072. Agreed in parallel session. This was Block approved</t>
  </si>
  <si>
    <t>Revision of S2-1900084. Agreed in parallel session. This was Block approved</t>
  </si>
  <si>
    <t>Revision of S2-1900094. Agreed in parallel session. This was Block approved</t>
  </si>
  <si>
    <t>Revision of S2-1900125. Agreed in parallel session. This was Block approved</t>
  </si>
  <si>
    <t>Revision of S2-1900187. Agreed in parallel session. This was Block approved</t>
  </si>
  <si>
    <t>Revision of S2-1900186. Agreed in parallel session. This was Block approved</t>
  </si>
  <si>
    <t>Revision of S2-1900569. Agreed in parallel session. This was Block approved</t>
  </si>
  <si>
    <t>Revision of S2-1900507. Agreed in parallel session. This was Block approved</t>
  </si>
  <si>
    <t>Revision of S2-1900217. Agreed in parallel session. This was Block approved</t>
  </si>
  <si>
    <t>Revision of S2-1900494. Agreed in parallel session. This was Block approved</t>
  </si>
  <si>
    <t>Revision of S2-1900601, merging S2-1900299. Agreed in parallel session. This was Block approved</t>
  </si>
  <si>
    <t>Revision of S2-1900522. Agreed in parallel session. This was Block approved</t>
  </si>
  <si>
    <t>Revision of S2-1900228. Agreed in parallel session. This was Block approved</t>
  </si>
  <si>
    <t>Revision of S2-1900230. Agreed in parallel session. This was Block approved</t>
  </si>
  <si>
    <t>Revision of S2-1900233. Agreed in parallel session. This was Block approved</t>
  </si>
  <si>
    <t>Revision of S2-1900234. Agreed in parallel session. This was Block approved</t>
  </si>
  <si>
    <t>Revision of S2-1900380, merging S2-1900352. Agreed in parallel session. This was Block approved</t>
  </si>
  <si>
    <t>Revision of S2-1900467. Agreed in parallel session. This was Block approved</t>
  </si>
  <si>
    <t>Revision of S2-1900468. Agreed in parallel session. This was Block approved</t>
  </si>
  <si>
    <t>Revision of S2-1900298. Agreed in parallel session. This was Block approved</t>
  </si>
  <si>
    <t>Revision of S2-1900555, merging S2-1900305. Agreed in parallel session. This was Block approved</t>
  </si>
  <si>
    <t>Revision of S2-1900067, merging S2-1900307. Agreed in parallel session. This was Block approved</t>
  </si>
  <si>
    <t>Revision of S2-1900057. Agreed in parallel session. This was Block approved</t>
  </si>
  <si>
    <t>Revision of S2-1900215. Agreed in parallel session. This was Block approved</t>
  </si>
  <si>
    <t>Revision of S2-1900765. Agreed in parallel session. This was Block approved</t>
  </si>
  <si>
    <t>Revision of S2-1900770. Agreed in parallel session. This was Block approved</t>
  </si>
  <si>
    <t>Revision of S2-1900780. Agreed in parallel session. This was Block approved</t>
  </si>
  <si>
    <t>Revision of S2-1900772. Agreed in parallel session. This was Block approved</t>
  </si>
  <si>
    <t>Revision of S2-1900774. Agreed in parallel session. This was Block approved</t>
  </si>
  <si>
    <t>Revision of S2-1900781. Agreed in parallel session. This was Block approved</t>
  </si>
  <si>
    <t>Revision of S2-1900792. Agreed in parallel session. This was Block approved</t>
  </si>
  <si>
    <t>Revision of S2-1900785. Agreed in parallel session. This was Block approved</t>
  </si>
  <si>
    <t>Revision of S2-1900794. Agreed in parallel session. This was Block approved</t>
  </si>
  <si>
    <t>Revision of S2-1900795. Agreed in parallel session. This was Block approved</t>
  </si>
  <si>
    <t>Revision of S2-1900800. Agreed in parallel session. This was Block approved</t>
  </si>
  <si>
    <t>Revision of S2-1900799. Agreed in parallel session. This was Block approved</t>
  </si>
  <si>
    <t>Revision of S2-1900802. Agreed in parallel session. This was Block approved</t>
  </si>
  <si>
    <t>Revision of S2-1900762. Agreed in parallel session. This was Block approved</t>
  </si>
  <si>
    <t>Revision of S2-1900763. Agreed in parallel session. This was Block approved</t>
  </si>
  <si>
    <t>Revision of S2-1900764. Agreed in parallel session. This was Block approved</t>
  </si>
  <si>
    <t>Revision of S2-1900813. Agreed in parallel session. This was Block approved</t>
  </si>
  <si>
    <t>Revision of S2-1900812. Agreed in parallel session. This was Block approved</t>
  </si>
  <si>
    <t>Revision of S2-1900815. Agreed in parallel session. This was Block approved</t>
  </si>
  <si>
    <t>Revision of S2-1900816. Agreed in parallel session. This was Block approved</t>
  </si>
  <si>
    <t>Revision of S2-1900787. Agreed in parallel session. This was Block approved</t>
  </si>
  <si>
    <t>Revision of S2-1900788. Agreed in parallel session. This was Block approved</t>
  </si>
  <si>
    <t>Revision of S2-1900756. Agreed in parallel session. This was Block approved</t>
  </si>
  <si>
    <t>Revision of S2-1900777. Agreed in parallel session. This was Block approved</t>
  </si>
  <si>
    <t>Revision of S2-1900752. Agreed in parallel session. This was Block approved</t>
  </si>
  <si>
    <t>Revision of S2-1900862. Agreed in parallel session. This was Block approved</t>
  </si>
  <si>
    <t>Revision of S2-1900827. Agreed in parallel session. This was Block approved</t>
  </si>
  <si>
    <t>Revision of S2-1900830. Agreed in parallel session. This was Block approved</t>
  </si>
  <si>
    <t>Revision of S2-1900819. Agreed in parallel session. This was Block approved</t>
  </si>
  <si>
    <t>Revision of S2-1900842. Agreed in parallel session. This was Block approved</t>
  </si>
  <si>
    <t>Revision of S2-1900831. Agreed in parallel session. This was Block approved</t>
  </si>
  <si>
    <t>Revision of S2-1900832. Agreed in parallel session. This was Block approved</t>
  </si>
  <si>
    <t>Revision of S2-1900650. Agreed in parallel session. This was Block approved</t>
  </si>
  <si>
    <t>Revision of S2-1900651. Agreed in parallel session. This was Block approved</t>
  </si>
  <si>
    <t>Revision of S2-1900656. Agreed in parallel session. This was Block approved</t>
  </si>
  <si>
    <t>Revision of S2-1900397, merging S2-1900403. Agreed in parallel session. This was Block approved</t>
  </si>
  <si>
    <t>Revision of S2-1900286, merging S2-1900616. Agreed in parallel session. This was Block approved</t>
  </si>
  <si>
    <t>Revision of S2-1900141. Agreed in parallel session. This was Block approved</t>
  </si>
  <si>
    <t>Revision of S2-1900359. Agreed in parallel session. This was Block approved</t>
  </si>
  <si>
    <t>Revision of S2-1900164. Agreed in parallel session. This was Block approved</t>
  </si>
  <si>
    <t>Revision of S2-1900165. Agreed in parallel session. This was Block approved</t>
  </si>
  <si>
    <t>Revision of S2-1900166. Agreed in parallel session. This was Block approved</t>
  </si>
  <si>
    <t>Revision of S2-1900167. Agreed in parallel session. This was Block approved</t>
  </si>
  <si>
    <t>Revision of S2-1900947. Agreed in parallel session. This was Block approved</t>
  </si>
  <si>
    <t>Revision of S2-1900106. Agreed in parallel session. This was Block approved</t>
  </si>
  <si>
    <t>Revision of S2-1900325. Agreed in parallel session. This was Block approved</t>
  </si>
  <si>
    <t>Revision of S2-1900995. Agreed in parallel session. This was Block approved</t>
  </si>
  <si>
    <t>Revision of S2-1900991. Agreed in parallel session. This was Block approved</t>
  </si>
  <si>
    <t>Revision of S2-1900942. Agreed in parallel session. This was Block approved</t>
  </si>
  <si>
    <t>Revision of S2-1900943. Agreed in parallel session. This was Block approved</t>
  </si>
  <si>
    <t>Revision of S2-1900945. Agreed in parallel session. This was Block approved</t>
  </si>
  <si>
    <t>Revision of S2-1900968. Agreed in parallel session. This was Block approved</t>
  </si>
  <si>
    <t>Revision of S2-1900974. Agreed in parallel session. This was Block approved</t>
  </si>
  <si>
    <t>Revision of S2-1900976. Agreed in parallel session. This was Block approved</t>
  </si>
  <si>
    <t>Revision of S2-1900979. Agreed in parallel session. This was Block approved</t>
  </si>
  <si>
    <t>Revision of S2-1900980. Agreed in parallel session. This was Block approved</t>
  </si>
  <si>
    <t>Revision of S2-1900981. Agreed in parallel session. This was Block approved</t>
  </si>
  <si>
    <t>Revision of S2-1900982. Agreed in parallel session. This was Block approved</t>
  </si>
  <si>
    <t>Revision of S2-1900983. Agreed in parallel session. This was Block approved</t>
  </si>
  <si>
    <t>Revision of S2-1901002. Agreed in parallel session. This was Block approved</t>
  </si>
  <si>
    <t>Revision of S2-1901001. Agreed in parallel session. This was Block approved</t>
  </si>
  <si>
    <t>Revision of S2-1901003. Agreed in parallel session. This was Block approved</t>
  </si>
  <si>
    <t>Revision of S2-1901029. Agreed in parallel session. This was Block approved</t>
  </si>
  <si>
    <t>Revision of S2-1901031. Agreed in parallel session. This was Block approved</t>
  </si>
  <si>
    <t>Revision of S2-1901073. Agreed in parallel session. This was Block approved</t>
  </si>
  <si>
    <t>Revision of S2-1901071. Agreed in parallel session. This was Block approved</t>
  </si>
  <si>
    <t>Revision of S2-1901074. Agreed in parallel session. This was Block approved</t>
  </si>
  <si>
    <t>Revision of S2-1900948. Agreed in parallel session. This was Block approved</t>
  </si>
  <si>
    <t>Revision of S2-1900949. Agreed in parallel session. This was Block approved</t>
  </si>
  <si>
    <t>Revision of S2-1901026. Agreed in parallel session. This was Block approved</t>
  </si>
  <si>
    <t>Revision of S2-1900952. Agreed in parallel session. This was Block approved</t>
  </si>
  <si>
    <t>Revision of S2-1901022. Agreed in parallel session. This was Block approved</t>
  </si>
  <si>
    <t>Revision of S2-1901021. Agreed in parallel session. This was Block approved</t>
  </si>
  <si>
    <t>Revision of S2-1900118.  Agreed in parallel session. This was Block approved</t>
  </si>
  <si>
    <t>Revision of S2-1900400.  Agreed in parallel session. This was Block approved</t>
  </si>
  <si>
    <t>Revision of S2-1900661.  Agreed in parallel session. This was Block approved</t>
  </si>
  <si>
    <t>Revision of S2-1900193. Agreed in parallel session. This was Block approved</t>
  </si>
  <si>
    <t>Revision of S2-1900238. Agreed in parallel session. This was Block approved</t>
  </si>
  <si>
    <t>Revision of S2-1900327. Agreed in parallel session. This was Block approved</t>
  </si>
  <si>
    <t>Revision of S2-1900423. Agreed in parallel session. This was Block approved</t>
  </si>
  <si>
    <t>Revision of S2-1900422. Agreed in parallel session. This was Block approved</t>
  </si>
  <si>
    <t>Revision of S2-1900461. Agreed in parallel session. This was Block approved</t>
  </si>
  <si>
    <t>Revision of S2-1900347. Agreed in parallel session. This was Block approved</t>
  </si>
  <si>
    <t>Revision of S2-1900346. Agreed in parallel session. This was Block approved</t>
  </si>
  <si>
    <t>Revision of S2-1900350. Agreed in parallel session. This was Block approved</t>
  </si>
  <si>
    <t>Revision of S2-1900329. Agreed in parallel session. This was Block approved</t>
  </si>
  <si>
    <t>Revision of S2-1900082.  Agreed in parallel session. This was Block approved</t>
  </si>
  <si>
    <t>Revision of S2-1900497.  Agreed in parallel session. This was Block approved</t>
  </si>
  <si>
    <t>Revision of S2-1900081.  Agreed in parallel session. This was Block approved</t>
  </si>
  <si>
    <t>Revision of S2-1900282.  Agreed in parallel session. This was Block approved</t>
  </si>
  <si>
    <t>Revision of S2-1900255.  Agreed in parallel session. This was Block approved</t>
  </si>
  <si>
    <t>Revision of S2-1900541.  Agreed in parallel session. This was Block approved</t>
  </si>
  <si>
    <t>Revision of S2-1900285.  Agreed in parallel session. This was Block approved</t>
  </si>
  <si>
    <t>Revision of S2-1900609. Nokia asked for clarification on why the traffic pattern is not included in the 5G QoS model.  Agreed in parallel session. This was Block approved</t>
  </si>
  <si>
    <t>Revision of S2-1900553.  Agreed in parallel session. This was Block approved</t>
  </si>
  <si>
    <t>Revision of S2-1900085.  Agreed in parallel session. This was Block approved</t>
  </si>
  <si>
    <t>Revision of S2-1900190.  Agreed in parallel session. This was Block approved</t>
  </si>
  <si>
    <t>Revision of S2-1900127. Agreed in parallel session. This was Block approved</t>
  </si>
  <si>
    <t>Revision of S2-1900128, merging S2-1900513. Agreed in parallel session. This was Block approved</t>
  </si>
  <si>
    <t>Revision of S2-1900133. Agreed in parallel session. This was Block approved</t>
  </si>
  <si>
    <t>Revision of S2-1900069. Agreed in parallel session. This was Block approved</t>
  </si>
  <si>
    <t>Revision of S2-1901177. Agreed in parallel session. This was Block approved</t>
  </si>
  <si>
    <t>Revision of S2-1900471.  Agreed in parallel session. This was Block approved</t>
  </si>
  <si>
    <t>Revision of S2-1900490, merging S2-1900542.  Agreed in parallel session. This was Block approved</t>
  </si>
  <si>
    <t>Revision of S2-1900498.  Agreed in parallel session. This was Block approved</t>
  </si>
  <si>
    <t>Revision of S2-1900482.  Agreed in parallel session. This was Block approved</t>
  </si>
  <si>
    <t>Revision of S2-1901091.  Agreed in parallel session. This was Block approved</t>
  </si>
  <si>
    <t>Revision of S2-1900294.  Agreed in parallel session. This was Block approved</t>
  </si>
  <si>
    <t>Revision of S2-1901149.  Agreed in parallel session. This was Block approved</t>
  </si>
  <si>
    <t>Revision of S2-1901164.  Agreed in parallel session. This was Block approved</t>
  </si>
  <si>
    <t>Revision of S2-1901173.  Agreed in parallel session. This was Block approved</t>
  </si>
  <si>
    <t>Revision of S2-1901168.  Agreed in parallel session. This was Block approved</t>
  </si>
  <si>
    <t>Revision of S2-1901171.  Agreed in parallel session. This was Block approved</t>
  </si>
  <si>
    <t>Revision of S2-1900171.  Agreed in parallel session. This was Block approved</t>
  </si>
  <si>
    <t>Revision of S2-1901202.  Agreed in parallel session. This was Block approved</t>
  </si>
  <si>
    <t>Revision of S2-1901203.  Agreed in parallel session. This was Block approved</t>
  </si>
  <si>
    <t>Revision of S2-1901133.  Agreed in parallel session. This was Block approved</t>
  </si>
  <si>
    <t>Revision of S2-1901138.  Agreed in parallel session. This was Block approved</t>
  </si>
  <si>
    <t>Revision of S2-1901139.  Agreed in parallel session. This was Block approved</t>
  </si>
  <si>
    <t>Revision of S2-1901144.  Agreed in parallel session. This was Block approved</t>
  </si>
  <si>
    <t>Revision of S2-1901213.  Agreed in parallel session. This was Block approved</t>
  </si>
  <si>
    <t>Revision of S2-1900985. Agreed in parallel session. This was Block approved</t>
  </si>
  <si>
    <t>Revision of S2-1900986. Agreed in parallel session. This was Block approved</t>
  </si>
  <si>
    <t>Revision of S2-1900987. Agreed in parallel session. This was Block approved</t>
  </si>
  <si>
    <t>Revision of S2-1901004. Agreed in parallel session. This was Block approved</t>
  </si>
  <si>
    <t>Revision of S2-1901005. Agreed in parallel session. This was Block approved</t>
  </si>
  <si>
    <t>Revision of S2-1901006. Agreed in parallel session. This was Block approved</t>
  </si>
  <si>
    <t>Revision of S2-1901009. Agreed in parallel session. This was Block approved</t>
  </si>
  <si>
    <t>Revision of S2-1901010. Agreed in parallel session. This was Block approved</t>
  </si>
  <si>
    <t>Revision of S2-1901011. Agreed in parallel session. This was Block approved</t>
  </si>
  <si>
    <t>Revision of S2-1900973. Agreed in parallel session. This was Block approved</t>
  </si>
  <si>
    <t>Revision of S2-1901041. Agreed in parallel session. This was Block approved</t>
  </si>
  <si>
    <t>Revision of S2-1901042. Agreed in parallel session. This was Block approved</t>
  </si>
  <si>
    <t>Revision of S2-1901040. Agreed in parallel session. This was Block approved</t>
  </si>
  <si>
    <t>Revision of S2-1901045. Agreed in parallel session. This was Block approved</t>
  </si>
  <si>
    <t>Revision of S2-1901083. Agreed in parallel session. This was Block approved</t>
  </si>
  <si>
    <t>Revision of S2-1901082. Agreed in parallel session. This was Block approved</t>
  </si>
  <si>
    <t>Revision of S2-1901047. Agreed in parallel session. This was Block approved</t>
  </si>
  <si>
    <t>Revision of S2-1901286. Agreed in parallel session. This was Block approved</t>
  </si>
  <si>
    <t>Revision of S2-1900990. Agreed in parallel session. This was Block approved</t>
  </si>
  <si>
    <t>Revision of S2-1900992. Agreed in parallel session. This was Block approved</t>
  </si>
  <si>
    <t>Revision of S2-1900993. Agreed in parallel session. This was Block approved</t>
  </si>
  <si>
    <t>Revision of S2-1901039. Agreed in parallel session. This was Block approved</t>
  </si>
  <si>
    <t>Revision of S2-1900997. Agreed in parallel session. This was Block approved</t>
  </si>
  <si>
    <t>Revision of S2-1900999. Agreed in parallel session. This was Block approved</t>
  </si>
  <si>
    <t>Revision of S2-1901296. Agreed in parallel session. This was Block approved</t>
  </si>
  <si>
    <t>Revision of S2-1901018. Agreed in parallel session. This was Block approved</t>
  </si>
  <si>
    <t>Revision of S2-1901019. Agreed in parallel session. This was Block approved</t>
  </si>
  <si>
    <t>Revision of S2-1901279. Agreed in parallel session. This was Block approved</t>
  </si>
  <si>
    <t>Revision of S2-1901048. Agreed in parallel session. This was Block approved</t>
  </si>
  <si>
    <t>Revision of S2-1901049. Agreed in parallel session. This was Block approved</t>
  </si>
  <si>
    <t>Revision of S2-1901050. Agreed in parallel session. This was Block approved</t>
  </si>
  <si>
    <t>Revision of S2-1901052. Agreed in parallel session. This was Block approved</t>
  </si>
  <si>
    <t>Revision of S2-1901090.  Agreed in parallel session. This was Block approved</t>
  </si>
  <si>
    <t>Revision of S2-1901215.  Agreed in parallel session. This was Block approved</t>
  </si>
  <si>
    <t>Revision of S2-1900484.  Agreed in parallel session. This was Block approved</t>
  </si>
  <si>
    <t>Revision of S2-1901112. Agreed in parallel session. This was Block approved</t>
  </si>
  <si>
    <t>Revision of S2-1901117. Agreed in parallel session. This was Block approved</t>
  </si>
  <si>
    <t>Revision of S2-1901118. Agreed in parallel session. This was Block approved</t>
  </si>
  <si>
    <t>Revision of S2-1901119. Agreed in parallel session. This was Block approved</t>
  </si>
  <si>
    <t>Revision of S2-1901129. Agreed in parallel session. This was Block approved</t>
  </si>
  <si>
    <t>Revision of S2-1901130. Agreed in parallel session. This was Block approved</t>
  </si>
  <si>
    <t>Revision of S2-1901131. Agreed in parallel session. This was Block approved</t>
  </si>
  <si>
    <t>Revision of S2-1901132. Agreed in parallel session. This was Block approved</t>
  </si>
  <si>
    <t>Revision of S2-1901324. Agreed in parallel session. This was Block approved</t>
  </si>
  <si>
    <t>Revision of S2-1901269.  Agreed in parallel session. This was Block approved</t>
  </si>
  <si>
    <t>Revision of S2-1901208, merging S2-1900206 and S2-1900366.  Agreed in parallel session. This was Block approved</t>
  </si>
  <si>
    <t>Revision of S2-1901207.  Agreed in parallel session. This was Block approved</t>
  </si>
  <si>
    <t>Revision of S2-1901053. Agreed in parallel session. This was Block approved</t>
  </si>
  <si>
    <t>Revision of S2-1901054. Agreed in parallel session. This was Block approved</t>
  </si>
  <si>
    <t>Revision of S2-1901056. Agreed in parallel session. This was Block approved</t>
  </si>
  <si>
    <t>Revision of S2-1901058. Agreed in parallel session. This was Block approved</t>
  </si>
  <si>
    <t>Revision of S2-1900978. Agreed in parallel session. This was Block approved</t>
  </si>
  <si>
    <t>Revision of S2-1901311. Agreed in parallel session. This was Block approved</t>
  </si>
  <si>
    <t>Revision of S2-1901223.  Agreed in parallel session. This was Block approved</t>
  </si>
  <si>
    <t>Revision of S2-1901196.  Agreed in parallel session. This was Block approved</t>
  </si>
  <si>
    <t>Revision of S2-1901197.  Agreed in parallel session. This was Block approved</t>
  </si>
  <si>
    <t>Revision of S2-1901198.  Agreed in parallel session. This was Block approved</t>
  </si>
  <si>
    <t>Revision of S2-1901232.  Agreed in parallel session. This was Block approved</t>
  </si>
  <si>
    <t>Revision of S2-1901233.  Agreed in parallel session. This was Block approved</t>
  </si>
  <si>
    <t>Revision of S2-1901227.  Agreed in parallel session. This was Block approved</t>
  </si>
  <si>
    <t>Revision of S2-1900527. This will be revisited at the next meeting along with any other proposals. This was then postponed.</t>
  </si>
  <si>
    <t>This will be considered for work under TEI16 under work planning at the next meeting. This was then noted.</t>
  </si>
  <si>
    <t>Revision of S2-1900433. This will be considered for work under TEI16 under work planning at the next meeting. This was then noted.</t>
  </si>
  <si>
    <t>Revision of S2-1900460. The proposal is to work only on the described problem. This will be considered for work under TEI16 under work planning at the next meeting. This was then noted.</t>
  </si>
  <si>
    <t>Revision of S2-1900955.  Reviewed and approved</t>
  </si>
  <si>
    <t>Revision of S2-1900163, merging S2-1900302. This was revised to clean up and remove 'draft' in S2-1901393</t>
  </si>
  <si>
    <t>Revision of S2-1900791</t>
  </si>
  <si>
    <t>Revision of S2-1900747.  Reviewed and approved</t>
  </si>
  <si>
    <t>Revision of S2-1900749.  Reviewed and approved</t>
  </si>
  <si>
    <t>Revision of S2-1900851.  Reviewed and endorsed</t>
  </si>
  <si>
    <t>Revision of S2-1900857. Reviewed and endorsed</t>
  </si>
  <si>
    <t>Revision of S2-1900755.  Reviewed and approved</t>
  </si>
  <si>
    <t>Revision of S2-1900757.  Reviewed and approved</t>
  </si>
  <si>
    <t>Revision of S2-1900550. Endorsed in parallel session. This was Block endorsed</t>
  </si>
  <si>
    <t>Revision of S2-1900789. Endorsed in parallel session. This was Block endorsed</t>
  </si>
  <si>
    <t>Revision of S2-1900855. Endorsed in parallel session. This was Block endorsed</t>
  </si>
  <si>
    <t>Revision of S2-1900856. Endorsed in parallel session. This was Block endorsed</t>
  </si>
  <si>
    <t>Revision of S2-1900778.  Reviewed and approved</t>
  </si>
  <si>
    <t>Revision of S2-1900841. This was left for off-line discussion and revised in S2-1901394.</t>
  </si>
  <si>
    <t>Revision of S2-1900805.  Reviewed and approved</t>
  </si>
  <si>
    <t>Revision of S2-1900153. Vodafone commented that they objected to changing solution 6 and the old solution was already agreed and had limited impact on the specifications. It was decided to add this as a new solution and keep solution 6. This was left for off-line discussion and revised in S2-1901395.</t>
  </si>
  <si>
    <t>23.732: New solution based on solution 6</t>
  </si>
  <si>
    <t>Revision of S2-1901136.  Reviewed and approved</t>
  </si>
  <si>
    <t>Revision of S2-1901135. Some clarifications were made and this was revised in S2-1901396</t>
  </si>
  <si>
    <t>Revision of S2-1901384</t>
  </si>
  <si>
    <t>Revision of S2-1901259. Data Off should be PS Data Off and this should be corrected by another CR. This was then approved.</t>
  </si>
  <si>
    <t>Revision of S2-1901099.  Agreed in parallel session. This was removed from block approval.  Reviewed and approved</t>
  </si>
  <si>
    <t>To: CT WG1. Attachment: TS 23.501 CR0853 (S2-1901389)</t>
  </si>
  <si>
    <t>Revision of S2-1900873. This was revised to clean up and remove 'draft' in S2-1901397</t>
  </si>
  <si>
    <t>Revision of S2-1901394</t>
  </si>
  <si>
    <t>LS on Status of FS_eIMS5G</t>
  </si>
  <si>
    <t>Revision of S2-1901109. This was reviewed and endorsed.</t>
  </si>
  <si>
    <t>Revision of S2-1901330. This was reviewed and endorsed.</t>
  </si>
  <si>
    <t>Revision of S2-1901209.  Reviewed and approved</t>
  </si>
  <si>
    <t>Revision of S2-1901261. The first added paragraph should show as all added text. This was left for off-line discussion and revised in S2-1901398.</t>
  </si>
  <si>
    <t>23.501 CR0799R4: ESBA communication schemas related to general discovery and selection</t>
  </si>
  <si>
    <t>Revision of S2-1900807.  Reviewed and approved</t>
  </si>
  <si>
    <t>Revision of S2-1900758.  Reviewed and approved</t>
  </si>
  <si>
    <t>e-mail</t>
  </si>
  <si>
    <t>To: TSG RAN, RAN WG2, RAN WG3, CT WG1. CC: TSG SA</t>
  </si>
  <si>
    <t>LS reply on PARLOS RAN impacts</t>
  </si>
  <si>
    <t>Response drafted in S2-1900679. Final response in S2-1901077</t>
  </si>
  <si>
    <t>Postponed S2-1812481 from S2#129BIS. Response drafted in S2-1900167. Final response in S2-1901017</t>
  </si>
  <si>
    <t>Response drafted in S2-1900133. Final response in S2-1901176</t>
  </si>
  <si>
    <t>To: CT WG4. Attachments: TS23.501 CR0759, TS 23.502 CR0881</t>
  </si>
  <si>
    <t>Reply LS on EPS Interworking Indication with N26 support</t>
  </si>
  <si>
    <t>LS on E-RAB establishment during inter-system handover from 5G to 4G</t>
  </si>
  <si>
    <t>To: RAN WG3</t>
  </si>
  <si>
    <t>Postponed S2-1812480 from S2#129BIS. Responses drafted in S2-1900173 and S2-1900313. Final response in S2-1901244</t>
  </si>
  <si>
    <t>Postponed S2-1811675 from S2#129BIS. Responses drafted in S2-1900171 and S2-1900188. Final response in S2-1901244</t>
  </si>
  <si>
    <t>Postponed S2-1812475 from S2#129BIS. Response drafted in S2-1900177. Final response in S2-1901249</t>
  </si>
  <si>
    <t>Response drafted in S2-1901033. Final response in S2-1901303</t>
  </si>
  <si>
    <t>Reply LS on Interim conclusions for SA WG2 study on Radio Capabilities Signalling Optimisations (FS_RACS)</t>
  </si>
  <si>
    <t>LS on SGSN role in Dual Connectivity with NR</t>
  </si>
  <si>
    <t>To: CT WG4. Attachments: TS 23.060 CR 2045</t>
  </si>
  <si>
    <t>To: CT WG1, RAN WG2, RAN WG5. CC: RAN WG3. Attachments: S2-1901089</t>
  </si>
  <si>
    <t>LS on support of piggybacking of NAS message while configuring a DRB</t>
  </si>
  <si>
    <t>Responses drafted in S2-1900152 and S2-1900478. The related CRs and proposed responses were reviewed. Final response in S2-1901335</t>
  </si>
  <si>
    <t>To: CT WG1, CT WG4, RAN WG2</t>
  </si>
  <si>
    <t>LS on eDRX cycles for CM-CONNECTED with RRC inactive</t>
  </si>
  <si>
    <t>To: RAN WG2. CC: RAN WG3. Attachments: S2-1900690</t>
  </si>
  <si>
    <t>Postponed S2-1812449 from S2#129BIS. Responses drafted in S2-1900195, S2-1900501 and S2-1900535. Final response in S2-1901380</t>
  </si>
  <si>
    <t>To: RAN WG1. CC: SA WG4, CT WG3</t>
  </si>
  <si>
    <t>Postponed S2-1811673 from S2#129BIS. Response drafted in S2-1900168. Final response in S2-1901383</t>
  </si>
  <si>
    <t>Postponed S2-1812472 from S2#129BIS. Response drafted in S2-1900140. The related CR was reviewed. Final response in S2-1901386</t>
  </si>
  <si>
    <t>Postponed S2-1812482 from S2#129BIS. Responses drafted in S2-1900163 and S2-1900302. Final response in S2-1901393</t>
  </si>
  <si>
    <t>Reply LS on Informing PCF/PCRF of End-to-end RAN Assisted Codec Adaptation (ANBR) Support</t>
  </si>
  <si>
    <t>To: CT WG4. Attachment (Link to) TR 23.794 v0.5.0</t>
  </si>
  <si>
    <t>To: SA WG5. Attachment: CR 0002 to TR 23.791</t>
  </si>
  <si>
    <t>Reply LS on Slice related Data Analytics</t>
  </si>
  <si>
    <t>Postponed S2-1811616 from S2#129BIS. Response drafted in S2-1901020. Final response in S2-1901294</t>
  </si>
  <si>
    <t>Postponed S2-1811608 from S2#129BIS. A response was drafted in S2-1901133. Final response in S2-1901251</t>
  </si>
  <si>
    <t>Postponed S2-1811667 from S2#129BIS. Response drafted in S2-1900421. Postponed</t>
  </si>
  <si>
    <t>Postponed.</t>
  </si>
  <si>
    <t>Postponed S2-1811677 from S2#129BIS. Postponed.</t>
  </si>
  <si>
    <t>Postponed S2-1811679 from S2#129BIS. The related CRs were reviewed. Postponed.</t>
  </si>
  <si>
    <t>This contribution proposes to reply to 5GAA with the overall conclusion for Key Issue #15 (Support for Application Adjustment)</t>
  </si>
  <si>
    <t>Postponed S2-1811974 from S2#129BIS. Response drafted in S2-1900640. Postponed</t>
  </si>
  <si>
    <t>Response drafted in S2-1900659. Postponed</t>
  </si>
  <si>
    <t>Response drafted in S2-1900663. Related CRs were reviewed. Postponed.</t>
  </si>
  <si>
    <t>Intel commented that there is a work item proposal being developed in SA WG6 on this and suggested to postpone this LS to the next meeting. Qualcomm commented that this is only addressed to SA WG2 and SA WG5 and SA WG6 work needs to be taken into account in this. Postponed.</t>
  </si>
  <si>
    <t>Response drafted in S2-1900635. Postponed.</t>
  </si>
  <si>
    <t>Responses drafted in S2-1900091 and S2-1900263. Postponed.</t>
  </si>
  <si>
    <t>Response drafted in S2-1900264. Postponed.</t>
  </si>
  <si>
    <t>This was left for off-line discussion. Postponed.</t>
  </si>
  <si>
    <t>To: RAN WG3, SA WG3. Attachments: S2-1901247</t>
  </si>
  <si>
    <t>Qualcomm and MediaTek objected to this CR. This CR was noted.</t>
  </si>
  <si>
    <t>Response to S2-1900046. Not Handled</t>
  </si>
  <si>
    <t>Response to S2-1900010. Not Handled</t>
  </si>
  <si>
    <t>Not needed as will be implemented by Rel-15 CR in S2-1900333. Not Handled</t>
  </si>
  <si>
    <t>Confirm sources! Not Handled</t>
  </si>
  <si>
    <t>Response to S2-1900043. Not Handled</t>
  </si>
  <si>
    <t>Response to S2-1900013. Not Handled</t>
  </si>
  <si>
    <t>Response to S2-1900029. Not Handled</t>
  </si>
  <si>
    <t>23.502 CR0900: EBI Allocation at PDU Session establishment</t>
  </si>
  <si>
    <t>Huawei, HiSilicon, Telecom Italia, One2many, Expway, Convida Wireless, CATT, China Telecom, China Unicom, China Mobile, AT&amp;T, ZTE, InterDigital Inc., TD Tech Ltd, Qualcomm, CAICT, Tencent, Nokia, Nokia Shanghai Bell, Telstra, Ericsson</t>
  </si>
  <si>
    <t>CATT, Telecom Italia, CAICT, China Telecom, Tencent, ZTE, China Unicom, KPN, Convida Wireless</t>
  </si>
  <si>
    <t>MediaTek Inc., Intel, Nokia, Nokia Shanghai Bell, LG Electronics, Tencent</t>
  </si>
  <si>
    <t>Huawei, HiSilicon, Fraunhofer HHI, Continental Automotive GmbH, Volkswagen AG</t>
  </si>
  <si>
    <t>Samsung, Ericsson</t>
  </si>
  <si>
    <t>Intel, OPPO, LG Electronics, Ericsson</t>
  </si>
  <si>
    <t>Qualcomm Incorporated, ZTE</t>
  </si>
  <si>
    <t>Qualcomm Incorporated, Tencent,</t>
  </si>
  <si>
    <t>Qualcomm Incorporated, Tencent, InterDigital Inc., CATT, LG Electronics</t>
  </si>
  <si>
    <t>Qualcomm Incorporated, Tencent, ZTE, LG Electronics, MediaTek Inc.</t>
  </si>
  <si>
    <t>Qualcomm Incorporated, Intel</t>
  </si>
  <si>
    <t>Huawei, HiSilicon, Intel, Qualcomm Incorporated, LG Electronics, Ericsson</t>
  </si>
  <si>
    <t>Huawei, Hisillicon, Cisco</t>
  </si>
  <si>
    <t>Motorola Mobility, Lenovo, Broadcom, Convida Wireless, Huawei, ITRI</t>
  </si>
  <si>
    <t>Motorola Mobility, Lenovo, Apple</t>
  </si>
  <si>
    <t>Ericsson, Huawei, ZTE</t>
  </si>
  <si>
    <t>NTT DOCOMO, Nokia , Nokia Shanghai Bell, NEC, Ericsson, Huawei, Hisillicon, ZTE</t>
  </si>
  <si>
    <t>Huawei, HiSilicon, China Telecom, Nokia, Nokia shanghai Bell</t>
  </si>
  <si>
    <t>NEC, NTT DOCOMO</t>
  </si>
  <si>
    <t>Qualcomm Incorporated, China Unicom, Nokia, Nokia Shanghai Bell, ZTE, vivo, Intel</t>
  </si>
  <si>
    <t>Qualcomm Incorporated, Nokia?, CATT, Ericsson,</t>
  </si>
  <si>
    <t>Nokia, Nokia Shanghai Bell, Huawei</t>
  </si>
  <si>
    <t>Huawei, HiSilicon, CATT</t>
  </si>
  <si>
    <t>Huawei, Nokia</t>
  </si>
  <si>
    <t>Qualcomm Incorporated, Nokia?, CATT, Ericsson, Huawei</t>
  </si>
  <si>
    <t>Motorola Mobility, Lenovo, Broadcom, Convida Wireless, Huawei, ITRI, DT</t>
  </si>
  <si>
    <t>Motorola Mobility, Lenovo, Apple, DT</t>
  </si>
  <si>
    <t>ZTE, China Unicom, vivo, Intel</t>
  </si>
  <si>
    <t>Motorola Mobility, Lenovo, Broadcom, Interdigital</t>
  </si>
  <si>
    <t>Huawei, Nokia, Ericsson</t>
  </si>
  <si>
    <t>NTT DOCOMO, Nokia , Nokia Shanghai Bell, NEC, Ericsson, Huawei, Hisillicon, ZTE, Deutsche Telekom</t>
  </si>
  <si>
    <t>Qualcomm Incorporated, Nokia, CATT, Ericsson, Huawei</t>
  </si>
  <si>
    <t>Motorola Mobility, Lenovo, Broadcom, Convida Wireless, Huawei, ITRI, DT, Nokia, Nokia Shanghai Bell</t>
  </si>
  <si>
    <t>Motorola Mobility, Lenovo, Apple, DT, Nokia, Nokia Shanghai Bell</t>
  </si>
  <si>
    <t>Nokia, Nokia Shanghai Bell, AT&amp;T, Convida Wireless, NEC, Huawei, HiSilicon</t>
  </si>
  <si>
    <t>Huawei, HiSilicon, Convida, CATT, Samsung, China Mobile, NEC, Intel, Qualcomm, OPPO, KPN</t>
  </si>
  <si>
    <t>Huawei, HiSilicon, Convida wireless, CATT, Samsung, China Mobile, NEC, Intel, Qualcomm, InterDigital</t>
  </si>
  <si>
    <t>Huawei, Hisilicon, Samsung?</t>
  </si>
  <si>
    <t>CATT, Convida Wireless</t>
  </si>
  <si>
    <t>Huawei, HiSilicon, Sony, Convida Wireless, MediaTek Inc., Qualcomm Incorporated, InterDigital Inc.</t>
  </si>
  <si>
    <t>Huawei, HiSilicon, InterDigital Inc.</t>
  </si>
  <si>
    <t>SES, Avanti Communications Ltd, vT iDirect Solutions Ltd, Hughes Network Systems, TNO, Airbus</t>
  </si>
  <si>
    <t>SES, Avanti Communications Ltd, vT iDirect Solutions Ltd, Hughes Network Systems, Airbus</t>
  </si>
  <si>
    <t>Huawei, HiSilicon, NEC</t>
  </si>
  <si>
    <t>LG Electronics, Huawei, ETRI, Ericsson, Orange</t>
  </si>
  <si>
    <t>China Mobile, Huawei, Ericsson, Nokia?</t>
  </si>
  <si>
    <t>Ericsson, Qualcomm Incorporated, Samsung, Nokia</t>
  </si>
  <si>
    <t>Huawei, HiSilicon,Ericcson</t>
  </si>
  <si>
    <t>China Mobile,Huawei,Ericsson</t>
  </si>
  <si>
    <t>China Mobile, Huawei, Ericsson</t>
  </si>
  <si>
    <t>Nokia, Nokia Shanghai Bell, AT&amp;T, Convida Wireless, NEC, Huawei, HiSilicon, Ericsson</t>
  </si>
  <si>
    <t>KDDI, Ericsson</t>
  </si>
  <si>
    <t>KDDI, TOYOTA ITC, Ericsson</t>
  </si>
  <si>
    <t>China Mobile, NEC, Huawei</t>
  </si>
  <si>
    <t>Intel, Qualcomm Incorporated, MediaTek Inc.</t>
  </si>
  <si>
    <t>Tencent, Huawei, HiSilicon</t>
  </si>
  <si>
    <t>Deutsche Telekom AG, Tencent?, ZTE?, Ericsson, NTT DOCOMO?, Sprint?, Oracle? Interdigital,</t>
  </si>
  <si>
    <t>Qualcomm Incorporated, NICT</t>
  </si>
  <si>
    <t>Ericsson, Nokia, Nokia Shangai-Bell</t>
  </si>
  <si>
    <t>Samsung, Ericsson, Huawei</t>
  </si>
  <si>
    <t>NTT DOCOMO, Ericsson, Nokia, Nokia Shanghai Bell</t>
  </si>
  <si>
    <t>MediaTek Inc., Ericsson, Samsung</t>
  </si>
  <si>
    <t>ZTE, Qualcom Incorporated</t>
  </si>
  <si>
    <t>Ericsson, NTT DOCOMO, Sprint, Inter Digital</t>
  </si>
  <si>
    <t>Ericsson, Oracle, Inter Digital, Deutsche Telekom AG, NTT DOCOMO, AT&amp;T</t>
  </si>
  <si>
    <t>Ericsson, NTT DOCOMO, Inter Digital</t>
  </si>
  <si>
    <t>Nokia, Nokia Shanghai Bell, Sprint, T-Mobile USA, China Mobile, NTT Docomo, Verizon, ATT, Ericsson</t>
  </si>
  <si>
    <t>NEC, Ericsson</t>
  </si>
  <si>
    <t>Huawei, Hisillicon, Ericsson, ZTE</t>
  </si>
  <si>
    <t>Ericsson, Nokia, Nokia Shanghai Bell, Inter Digital</t>
  </si>
  <si>
    <t>Huawei, HiSilicon, Nokia, Nokia Shanghai Bell, Tencent</t>
  </si>
  <si>
    <t>NEC, Intel, Nokia, Nokia Shanghai Bell</t>
  </si>
  <si>
    <t>Intel, NEC, Huawei</t>
  </si>
  <si>
    <t>Qualcomm Incorporated, Ericsson, Nokia, Nokia Shanghai Bell</t>
  </si>
  <si>
    <t>Qualcomm Incorporated, Intel, KPN, Ericsson</t>
  </si>
  <si>
    <t>Ericsson, Oracle, Sprint, Inter Digital, AT&amp;T, Deutsche Telekom AG, ZTE</t>
  </si>
  <si>
    <t>Ericsson, NTT DOCOMO, Sprint, Inter Digital, Oracle</t>
  </si>
  <si>
    <t>NTT DOCOMO, Sprint, AT&amp;T, Verizon, Oracle, InterDigital, HPE</t>
  </si>
  <si>
    <t>Huawei, HiSilicon, Sony, Convida Wireless, MediaTek Inc., Qualcomm Incorporated, InterDigital Inc., Ericsson</t>
  </si>
  <si>
    <t>Huawei, Hisilicon, Samsung</t>
  </si>
  <si>
    <t>KDDI, TOYOTA ITC, Ericsson, Huawei, Nokia</t>
  </si>
  <si>
    <t>KDDI, Ericsson, Huawei, Convida Wireless</t>
  </si>
  <si>
    <t>Orange, Ericsson</t>
  </si>
  <si>
    <t>Huawei, HiSilicon, Convida, CATT, Samsung, China Mobile, NEC, Intel, Qualcomm, OPPO, KPN, InterDigital</t>
  </si>
  <si>
    <t>Nokia, Nokia Shanghai Bell, NEC</t>
  </si>
  <si>
    <t>Qualcomm Incorporated, NICT, Intel, Ericsson</t>
  </si>
  <si>
    <t>Ericsson, Nokia, Nokia Shanghai Bell, Qualcomm</t>
  </si>
  <si>
    <t>Intel, Qualcomm Incorporated, MediaTek Inc., Ericsson, Sharp, ZTE, LG Electronics, OPPO, Samsung</t>
  </si>
  <si>
    <t>Ericsson, Qualcomm Incorporated, Nokia, Interdigital, Samsung</t>
  </si>
  <si>
    <t>China Mobile, NEC, Huawei, Ericsson</t>
  </si>
  <si>
    <t>Intel, NEC, Huawei, Nokia, Nokia Shanghai Bell</t>
  </si>
  <si>
    <t>Huawei, HiSilicon, Telecom Italia, One2many, Expway, Convida Wireless, CATT, China Telecom, China Unicom, China Mobile, AT&amp;T, ZTE, InterDigital Inc., TD Tech Ltd, Qualcomm, CAICT, Tencent, Nokia, Nokia Shanghai Bell, Telstra, Ericsson, Intel</t>
  </si>
  <si>
    <t>LS on QoS for Time Sensitive Communication</t>
  </si>
  <si>
    <t>Affected Clauses</t>
  </si>
  <si>
    <t>5.2.3.2.5</t>
  </si>
  <si>
    <t>2, 5.6, 7.5, Annex C</t>
  </si>
  <si>
    <t>5.2.2</t>
  </si>
  <si>
    <t>5.15.5.2.1, 5.15.5.2.2, 5.15.7</t>
  </si>
  <si>
    <t>5.2.2.2.7</t>
  </si>
  <si>
    <t>5.15.8</t>
  </si>
  <si>
    <t>6.2.1.3</t>
  </si>
  <si>
    <t>5.2.12.1</t>
  </si>
  <si>
    <t>4.4.4.3</t>
  </si>
  <si>
    <t>5.2.5.1</t>
  </si>
  <si>
    <t>4.16.12.2</t>
  </si>
  <si>
    <t>4.3.2a</t>
  </si>
  <si>
    <t>5.15.5.3</t>
  </si>
  <si>
    <t>4.11.2.2.</t>
  </si>
  <si>
    <t>4.2.8a</t>
  </si>
  <si>
    <t>4.11.2.3</t>
  </si>
  <si>
    <t>5.9.3</t>
  </si>
  <si>
    <t>7.2.4</t>
  </si>
  <si>
    <t>4.3.7, 4.4.2.2</t>
  </si>
  <si>
    <t>4.3.2.2.1, 4.3.3.2, 4.3.3.3, 5.2.8.2.1, 5.2.8.2.2, 5.2.8.2.4, 5.2.8.2.5, 5.2.8.2.6, 5.2.8.2.7, 5.2.8.2.10</t>
  </si>
  <si>
    <t>4.4.3.5</t>
  </si>
  <si>
    <t>4.3.2.2.1, 4.3.2.2.2</t>
  </si>
  <si>
    <t>5.6.7, 5.8.2.11.6</t>
  </si>
  <si>
    <t>4.3.7, 6.2.2.6, 6.3.1</t>
  </si>
  <si>
    <t>New 4.11.2.4.x</t>
  </si>
  <si>
    <t>1, 2, 3.1</t>
  </si>
  <si>
    <t>5.x</t>
  </si>
  <si>
    <t>2, 4.12, 4.12a (new)</t>
  </si>
  <si>
    <t>2, 4.2.7, 4.4.4, 6.2.16</t>
  </si>
  <si>
    <t>2, 4.13.5</t>
  </si>
  <si>
    <t>2, 5.4.4a , 5.16.3.2, 5.16.4.1, 5.17.2.4,</t>
  </si>
  <si>
    <t>4.2.8a, 5.2.2.2.11</t>
  </si>
  <si>
    <t>2, 6.1.2</t>
  </si>
  <si>
    <t>5.X.4</t>
  </si>
  <si>
    <t>6.3.2, 6.3.3.3</t>
  </si>
  <si>
    <t>5.8.2.11.1, 5.8.2.11.2, 5.8.2.11.3, and 5.8.2.11.X</t>
  </si>
  <si>
    <t>4.3.2.1, 4.x (new)</t>
  </si>
  <si>
    <t>3.2, 4.2.8.1, 4.2.8.2, 4.2.8.3, 6.2.x (new), 8.2.x (new), 8.3.x (new)</t>
  </si>
  <si>
    <t>6.3.x (new)</t>
  </si>
  <si>
    <t>2, 5.9.2, 5.9.2a, 5.9.X (new)</t>
  </si>
  <si>
    <t>3.1, 3.2, 4.2.7, 5.X, 5.6.1, 6.2.2, 6.3.2</t>
  </si>
  <si>
    <t>5.x.c(new), 5.x.d(new), 5.x.e(new)</t>
  </si>
  <si>
    <t>4.X(new), 4.x.1(new), 4.x.2(new), 4.x.3(new),4.x.4(new), 4.x.5(new)</t>
  </si>
  <si>
    <t>4.3.6.2, 4.3.6.3, 4.3.6.4</t>
  </si>
  <si>
    <t>4.11.1.4.1, 4.11.1.4.3.</t>
  </si>
  <si>
    <t>6.3.6.1, new 6.3.6.x</t>
  </si>
  <si>
    <t>4.3.4.1, 4.3.4.2, 4.9.2.1, 4.9.2.2, 4.9.2.3.1, 4.9.2.4.1, 4.12.7</t>
  </si>
  <si>
    <t>2, 3.1, 3.2, 4.2.8.1a (New), and new 4.2.8.4 (New)</t>
  </si>
  <si>
    <t>5.3.2.4, 5.3.3.2.2, 5.3.3.2.3, 5.5.1, 5.5.2, 5.5.3.1, 5.5.3.2 and 5.6.2</t>
  </si>
  <si>
    <t>5.3.4.1.1, 5.3.4.1.2, 5.3.4.1.2a (new)</t>
  </si>
  <si>
    <t>2; 5.4.2; other new clauses</t>
  </si>
  <si>
    <t>3.1, 3.2, 4.2.x (new), 5.6.1, 5.x (new)</t>
  </si>
  <si>
    <t>2, 5.x.6 (new clause in 5.x introduced in CR 735 / S2-1900063)</t>
  </si>
  <si>
    <t>6.3.3.3</t>
  </si>
  <si>
    <t>2, 6.3.3.3</t>
  </si>
  <si>
    <t>5.4.1.3</t>
  </si>
  <si>
    <t>2, 5.3.4.1.2, 5.3.4.2, 5.4.3.1</t>
  </si>
  <si>
    <t>4.3.x (new), 5.17.x(new), 6.2.5</t>
  </si>
  <si>
    <t>5.x.y (new)</t>
  </si>
  <si>
    <t>2, 4.2.2, 4.2.3, 5.4.2.1.2, 5.4.2.2</t>
  </si>
  <si>
    <t>2, 5.5.1, 5.5.2</t>
  </si>
  <si>
    <t>5.X.Y2</t>
  </si>
  <si>
    <t>5.x.a.b and sub-clauses (all new text)</t>
  </si>
  <si>
    <t>4.2.2.2.2</t>
  </si>
  <si>
    <t>4.2.2.2.2,4.2.3.2,4.2.3.3</t>
  </si>
  <si>
    <t>4.4.x (new)</t>
  </si>
  <si>
    <t>4.13.x (new), 5.2.3.3.1, 5.2.6, 5.2.6.x (new)</t>
  </si>
  <si>
    <t>2, 3.1, 3.3, Clause 4.X (new)</t>
  </si>
  <si>
    <t>2, 3.2, 4.1, 6.1.1.3, 6.2.1.1, 6.1.10a (new)</t>
  </si>
  <si>
    <t>New Annex XX</t>
  </si>
  <si>
    <t>3.1, 3.2, 4.3.8.3, 4.3.12a (new), 5.3.2.1, 5.3.3.1, 5.3.3.2, 5.3.8.2.1, 5.3.8.4, 5.4.4.1, 5.7.2, 5.5.1.2.2, 5.7.3, 5.7.4, 5.10.2</t>
  </si>
  <si>
    <t>Clause 6.32,6.32.1, 6.32.1.2, 6.32.2, 6.32.3</t>
  </si>
  <si>
    <t>6.33.1.1, 6.33.1.2</t>
  </si>
  <si>
    <t>4.3.2.2.1</t>
  </si>
  <si>
    <t>4.9.1.3.2</t>
  </si>
  <si>
    <t>4.3.6.4, 4.16.5.1, 4.16.5.2, 4.16.6</t>
  </si>
  <si>
    <t>5.15.4.1.2, 5.15.5.2.1, 5.15.5.2.2, 5.15.5.3, 5.15.6, 5.6.9.3</t>
  </si>
  <si>
    <t>6.1.2.2.2</t>
  </si>
  <si>
    <t>4.2.4.3, 4.11.1.2.2, 4.11.1.3.3, 4.11.2.3, 4.16.11</t>
  </si>
  <si>
    <t>4.2.4.3</t>
  </si>
  <si>
    <t>4.16.12.1.1, 4.16.12.1.2</t>
  </si>
  <si>
    <t>4.16.11</t>
  </si>
  <si>
    <t>4.1, 5.3.3, 5.3.4</t>
  </si>
  <si>
    <t>5.2.5.3.1, 5.2.5.7.1</t>
  </si>
  <si>
    <t>4.17.4; 4.20.2; 5.2.3.3.1; 5.2.3.3.3; 5.2.3.3.6; 5.2.7.2.2; 5.2.7.2.6; 5.2.7.3.2</t>
  </si>
  <si>
    <t>5.15.7.2</t>
  </si>
  <si>
    <t>6.2.6; 6.3.9</t>
  </si>
  <si>
    <t>5.25.1</t>
  </si>
  <si>
    <t>4.3.5.4, 4.3.5.5, 4.3.5.6, 4.3.5.7</t>
  </si>
  <si>
    <t>6.11.1</t>
  </si>
  <si>
    <t>New Clause 6.x</t>
  </si>
  <si>
    <t>4.15.3</t>
  </si>
  <si>
    <t>5.7.3.4</t>
  </si>
  <si>
    <t>5.7.2.2, 5.7.2.7, 5.16.5</t>
  </si>
  <si>
    <t>5.17.2.3.1</t>
  </si>
  <si>
    <t>4.11.1.4.1, 4.11.1.4.3, 4.11.5.1, 4.11.5.2, 4.11.5.3, 4.11.5.4</t>
  </si>
  <si>
    <t>5.16.3.2</t>
  </si>
  <si>
    <t>6.X (new)</t>
  </si>
  <si>
    <t>5.15.7.2, 5.15.7.3</t>
  </si>
  <si>
    <t>4.11.1.3.3</t>
  </si>
  <si>
    <t>5.3.4.1</t>
  </si>
  <si>
    <t>4.2.3.2</t>
  </si>
  <si>
    <t>4.9.1.3, 4.11.1.2.1</t>
  </si>
  <si>
    <t>6.15.4</t>
  </si>
  <si>
    <t>6.x.y</t>
  </si>
  <si>
    <t>6.28.1, 6.28.2</t>
  </si>
  <si>
    <t>5.7.2.4</t>
  </si>
  <si>
    <t>5.7.3.7, 5.7.4</t>
  </si>
  <si>
    <t>2, 6.1.7.2</t>
  </si>
  <si>
    <t>5.7.1.6, 5.7.1.7</t>
  </si>
  <si>
    <t>5.10.3</t>
  </si>
  <si>
    <t>4.2.2.2.2, 4.2.3.2</t>
  </si>
  <si>
    <t>5.15.5.2.1, 5.15.7.1</t>
  </si>
  <si>
    <t>5.15.4.1.1, 5.15.5.2.1</t>
  </si>
  <si>
    <t>5.15.5.2.1</t>
  </si>
  <si>
    <t>4.2.2.2.2, 4.2.2.2.3, 4.2.4.2</t>
  </si>
  <si>
    <t>6.3.1, 6.3.2, 6.3.3.2, 6.3.4, 6.3.5, 6.3.7.0, 6.3.7.1, 6.3.7.2, 6.3.7.3, 6.3.8, 6.3.9, 6.3.10</t>
  </si>
  <si>
    <t>6.3.4</t>
  </si>
  <si>
    <t>3.1, 5.3.4.1.2</t>
  </si>
  <si>
    <t>4.20.2</t>
  </si>
  <si>
    <t>5.17.X.1(new clause), 7.2.8</t>
  </si>
  <si>
    <t>4.11.X(new clause), 5.2.6.1, 5.2.6.X(new clause), 4.15.3.1</t>
  </si>
  <si>
    <t>5.3.2.3, 5.4.4.1, 5.4.4.3, 5.17.2.3.2, 5.x.y (new), 5.x.z (new)</t>
  </si>
  <si>
    <t>4.2.2.2.1, 4.2.2.2.2, 4.2.3.2, 4.2.6, 4.3.2.2.1, 4.11.1.3.2, 4.11.1.3.3, 5.2.2.2.2, 5.2.8.2.6, 5.2.3.3.1, 5.2.12.1</t>
  </si>
  <si>
    <t>5.17.1.1, 5.x.y (new), 5.x.z (new), 6.3.5</t>
  </si>
  <si>
    <t>4.2.2.2.1, 4.2.2.2.2, 4.11.1.5.2, 4.11.1.5.3</t>
  </si>
  <si>
    <t>4.15.6.2, new 4.15.6.3a, 5.2.2.2.2, 5.2.3.3.1, 5.2.3.6.2, 5.2.6.4.2</t>
  </si>
  <si>
    <t>4.3.2.2.1, 4.3.3.2, 5.2.8.2.8</t>
  </si>
  <si>
    <t>4.15.6.3</t>
  </si>
  <si>
    <t>5.4.1.3, 5.x.a (new)</t>
  </si>
  <si>
    <t>2, 4.2.3, 4.2.9, 6.2.18, 6.3.x, 7.2.12</t>
  </si>
  <si>
    <t>2, 4.19, 4.19.1, 4.19.2, 5.2.11, 5.2.11.1, 5.2.11.2, 5.2.11.2.1, 5.2.11.2.2, 5.2.11.2.3, 5.2.11.2.4, 5.2.11.3, 5.2.11.3.1, 5.2.11.3.2</t>
  </si>
  <si>
    <t>4.16.7.2</t>
  </si>
  <si>
    <t>5.3.7.1, 13.1, 13.2.3</t>
  </si>
  <si>
    <t>5.4.6.2, 5.20, 6.2.1, 6.2.2, 6.2.7</t>
  </si>
  <si>
    <t>5.x (new)</t>
  </si>
  <si>
    <t>5.X.Y (new), 6.2.2, 6.3.2</t>
  </si>
  <si>
    <t>4.3.2.2.1, 4.3.2.2, 4.x (new), 4.x.1 (new), 4.x.2 (new), 5.2.3.3.1</t>
  </si>
  <si>
    <t>4.11.1.3.2, 4.11.1.3.3</t>
  </si>
  <si>
    <t>4.9.1.2.2, 4.9.1.3.2, 4.9.1.3.3, 4.20, 4.20.1, 4.20.2, 4.21</t>
  </si>
  <si>
    <t>4.9.1.2.1</t>
  </si>
  <si>
    <t>4.2.2.2.2, 5.2.5.2.1, 5.2.5.2.2, 5.2.5.2.3, 5.2.5.2.4, 5.2.5.2.5</t>
  </si>
  <si>
    <t>4.6.11, 4.16.12.2, 4.16.3.1</t>
  </si>
  <si>
    <t>6.1.3.9</t>
  </si>
  <si>
    <t>6.6.1.1, 6.1.2.2.2</t>
  </si>
  <si>
    <t>3.1, 6.1.2.2.2</t>
  </si>
  <si>
    <t>5.6.6</t>
  </si>
  <si>
    <t>4.3.2.3, 5.2.5.4.2</t>
  </si>
  <si>
    <t>6.2.1.2, 6.2.1.1</t>
  </si>
  <si>
    <t>2, 6.1.2.2.2</t>
  </si>
  <si>
    <t>2, 3.1, 3.2, new clause 5.X</t>
  </si>
  <si>
    <t>6.3.6.2</t>
  </si>
  <si>
    <t>5.19.5.2</t>
  </si>
  <si>
    <t>5.19.7.3, 5.19.7.4</t>
  </si>
  <si>
    <t>5.19.7.2, 5.19.7.3, 5.19.7.4</t>
  </si>
  <si>
    <t>3.1, 5.X</t>
  </si>
  <si>
    <t>3.1, 3.2, 4.4.x(new); 5.20, 5.25.x (new), 6.2.5, 6.2.7, 6.2.11;</t>
  </si>
  <si>
    <t>4.3.4.2</t>
  </si>
  <si>
    <t>5.x.y</t>
  </si>
  <si>
    <t>5.3.3.2.5</t>
  </si>
  <si>
    <t>4.x (new), 4.x.1 (new), 4.x.2 (new), 4.x.3 (new), 4.x.4 (new), 4.x.5 (new), 5.2.3.1, 5.2.3.x (new), 5.2.6.1, 5.2.6.x (new)</t>
  </si>
  <si>
    <t>4.5.1, 4.13.6 (new clause), 4.15.6, 5.2.3.3, 5.2.3.6, 5.2.6.4, 5.2.12.2.1</t>
  </si>
  <si>
    <t>6.x (new clause)</t>
  </si>
  <si>
    <t>New clause 6.x</t>
  </si>
  <si>
    <t>6.x;</t>
  </si>
  <si>
    <t>5.X, 3.2</t>
  </si>
  <si>
    <t>2, 3.2, New Clause 5.X.2.1</t>
  </si>
  <si>
    <t>4.2.3.2, 4.3.2.2</t>
  </si>
  <si>
    <t>Appendix X (new)</t>
  </si>
  <si>
    <t>5.X.1.2, 6.2.2, 6.2.3</t>
  </si>
  <si>
    <t>5.6.4.2</t>
  </si>
  <si>
    <t>4.3.5.7</t>
  </si>
  <si>
    <t>6.x</t>
  </si>
  <si>
    <t>6.3.2</t>
  </si>
  <si>
    <t>4.y.x</t>
  </si>
  <si>
    <t>3.1, 3.2, 4.1, 4.2.1, 4.2.2, 4.2.3, 4.2.4, 6.2.x(new), 6.3.1, annex x(new)</t>
  </si>
  <si>
    <t>4.15.4.2</t>
  </si>
  <si>
    <t>2, 5.7.4</t>
  </si>
  <si>
    <t>2, 3.1, 4.4.3</t>
  </si>
  <si>
    <t>2, 3.1, 3.2, 4.2.x (new), 5.x (new), 5.y (new), 6.2.9, Annex X (new)</t>
  </si>
  <si>
    <t>7.1.1, 7.1.2, 7.1.3</t>
  </si>
  <si>
    <t>To: SA WG2</t>
  </si>
  <si>
    <t>4.11.1.4.1</t>
  </si>
  <si>
    <t>5.15.4.1.1</t>
  </si>
  <si>
    <t>To: SA WG2. CC: CT WG4</t>
  </si>
  <si>
    <t>To: SA WG2. CC: RAN WG3</t>
  </si>
  <si>
    <t>To: SA WG3. CC: SA WG2, CT WG1, RAN WG3, TSG SA</t>
  </si>
  <si>
    <t>To: RAN WG2. CC: SA WG1, SA WG2</t>
  </si>
  <si>
    <t xml:space="preserve">To: SA WG3, SA WG2. CC:  </t>
  </si>
  <si>
    <t xml:space="preserve">To: SA WG2. CC:  </t>
  </si>
  <si>
    <t>To: SA WG2. CC: CT WG3, SA WG4</t>
  </si>
  <si>
    <t>To: RAN WG2, SA WG2. CC: CT WG1</t>
  </si>
  <si>
    <t>To: SA WG2. CC: RAN WG2</t>
  </si>
  <si>
    <t>To: SA WG2. CC: SA WG1, TSG SA</t>
  </si>
  <si>
    <t>To: SA WG2. CC: RAN WG2, RAN WG3</t>
  </si>
  <si>
    <t>To: TSG RAN. CC: SA WG2</t>
  </si>
  <si>
    <t>To: SA WG2, RAN WG2. CC: RAN WG3</t>
  </si>
  <si>
    <t>To: SA WG2. CC: RAN WG3, RAN WG1</t>
  </si>
  <si>
    <t>To: SA WG2, CT WG1. CC: RAN WG2, RAN WG3, TSG SA</t>
  </si>
  <si>
    <t>To: CT WG1. CC: SA WG2</t>
  </si>
  <si>
    <t xml:space="preserve">To: SA WG2, SA WG3. CC:  </t>
  </si>
  <si>
    <t>To: SA WG2, RAN WG2. CC: SA WG3</t>
  </si>
  <si>
    <t>To: SA WG2, CT WG3. CC: SA WG6</t>
  </si>
  <si>
    <t xml:space="preserve">To: TSG SA, SA WG2, SA WG3. CC:  </t>
  </si>
  <si>
    <t>To: TSG SA. CC: SA WG2</t>
  </si>
  <si>
    <t>To: RAN WG3, RAN WG2. CC: SA WG2</t>
  </si>
  <si>
    <t>To: SA WG3. CC: SA WG2</t>
  </si>
  <si>
    <t>To: TSG SA. CC: TSG CT, SA WG3, SA WG2</t>
  </si>
  <si>
    <t>To: SA WG2. CC: SA WG1</t>
  </si>
  <si>
    <t>To: SA WG3, SA WG2. CC: TSG CT, CT WG4, CT WG6</t>
  </si>
  <si>
    <t>To: SA WG2. CC: SA WG3</t>
  </si>
  <si>
    <t xml:space="preserve">To: SA WG5, SA WG2. CC:  </t>
  </si>
  <si>
    <t xml:space="preserve">To: TSG SA, SA WG2, RAN WG2, RAN WG3. CC:  </t>
  </si>
  <si>
    <t>To: SA WG6, TSG SA. CC: SA WG2</t>
  </si>
  <si>
    <t xml:space="preserve">To: SA WG2, RAN WG2, RAN WG3. CC:  </t>
  </si>
  <si>
    <t>To: CT WG3. CC: SA WG3</t>
  </si>
  <si>
    <t>To: TSG SA, TSG RAN. CC: SA WG2</t>
  </si>
  <si>
    <t xml:space="preserve">To: TSG SA, SA WG2. CC:  </t>
  </si>
  <si>
    <t>To: ISO TC204 WG16. CC: CT WG1, SA WG2, SA WG6, SA WG2X TC</t>
  </si>
  <si>
    <t xml:space="preserve">To: SA WG2, CT WG1, CT WG 3, RAN WG3, SA WG3-LI. CC:  </t>
  </si>
  <si>
    <t xml:space="preserve">To: CT WG4. CC: </t>
  </si>
  <si>
    <t>To: SA WG4. CC: -</t>
  </si>
  <si>
    <t xml:space="preserve">To: RAN WG2. CC: </t>
  </si>
  <si>
    <t>3.1, 3.2, 5.6.X, 6.3.2</t>
  </si>
  <si>
    <t>Summary of change: Propose to clarify that if a UE does not have serving PLMN configured NSSAI, the UE includes the hPMLN S-NSSAI value recevied from EPC in the NAS Registeration Request or the HPLMN S-NSSAI value received during 5G communication with a previous PLMN. Thus, an AMF can send corresponding VPLMN S-NSSAIs values to the UE and VPLMN Configured NSSAI if required.</t>
  </si>
  <si>
    <t>4.2.2.2.2, 4.11.1.2.2.1, 4.11.1.3.3</t>
  </si>
  <si>
    <t>2, 3.1, 3.2, new clauses 5.X, 5.X.1, 5.X.2, 5.X.3, 5.X.4, 5.X.5</t>
  </si>
  <si>
    <t>3.2, 4.1, 4.2.1, 4.2.2, 4.2.3, 4.2.4,</t>
  </si>
  <si>
    <t>4.3.4.1, 4.3.4.2, 4.9.2.1, 4.9.2.2, 4.9.2.3.1, 4.9.2.3.2, 4.9.2.4.1, 4.9.2.4.2, 4.12.7</t>
  </si>
  <si>
    <t>5.6.10.2, 5.8.1, 5.8.2.5, 5.8.2.11.6, 6.2.2, 6.2.3</t>
  </si>
  <si>
    <t>7.1.x</t>
  </si>
  <si>
    <t>4.3.4.2, 4.9.2.1, 4.9.2.2, 4.9.2.3.1, 4.9.2.3.2, 4.9.2.4.1, 4.9.2.4.2, 4.12.5, 4.12.7</t>
  </si>
  <si>
    <t>Summary of change: Routing Indicator and Default Configured NSSAI are defined within Access and Mobility Data Type in section 5.2.3.3.1.  In section 5.2.3.3.1, the text related to how UDM may determine new values for UDM Update Data elements is removed as this can be left out of scope of the specification.  The definition of the Nudm_SDM_Notification and Nudm_SDM_Info service operations are updated to include use of this operations in relation to the delivey of the UDM Update data and also SoR and Network Slicing Subscription Change indication consistently.  Also, a mistake in section 4.20.2 has been corrected (i.e. Routing Identifier used for SUCI calculation is stored at USIM not at UE). The example is removed anyway as additional parameters may be added to this procedure in the future.  Finally, the TS still makes use of the term Routing ID referring to the UE's Routing Indicator as defined in TS 23.501. All ocurrances of Routing ID term are replaced by Routing Indicator</t>
  </si>
  <si>
    <t>6.3.1, 6.3.2, 6.3.3.2, 6.3.4, 6.3.5, 6.3.6.1, 6.3.7.0, 6.3.7.1, 6.3.7.2, 6.3.7.3, 6.3.8, 6.3.9, 6.3.10</t>
  </si>
  <si>
    <t>4.X (new)</t>
  </si>
  <si>
    <t>2, 5.8.2.2, 5.8.2.2.1, 5.8.2.2.X (new), 5.8.2.2.Y, (new) 5.8.2.2.Z (new)</t>
  </si>
  <si>
    <t>4.3.4, 6.1.3.1, 6.1.3.X (new), 6.2.2.Y (new), 6.3.1, 6.4</t>
  </si>
  <si>
    <t>5.x.z</t>
  </si>
  <si>
    <t>5.19.1, 5.19.7.2, 5.x.y (new)</t>
  </si>
  <si>
    <t>5.x.y (new), 5.x.y.1 (new), 5.x.y.2 (new), 5.x.y.3 (new)</t>
  </si>
  <si>
    <t>5.6.1.4, 5.6.9, 5.18</t>
  </si>
  <si>
    <t>2, New Clause X.X</t>
  </si>
  <si>
    <t>5.6.10.2</t>
  </si>
  <si>
    <t>4.3.5.X (new)</t>
  </si>
  <si>
    <t>1, 2, 3.1, 3.2, 4.2.x (new), 5.x (new), 5.y (new), 6.2.9, Annex X (new)</t>
  </si>
  <si>
    <t>5.7.1.6, 5.7.1.7, 5.7.1.8</t>
  </si>
  <si>
    <t>5.17.2.1</t>
  </si>
  <si>
    <t>4.11.1.4.1, 4.11.1.4.3, 4.11.1.5.3, 4.11.1.6, 4.11.5.2, 4.11.5.3, 4.11.5.4, 5.2.3.2.1, 5.2.3.2.5, 5.2.3.3.1</t>
  </si>
  <si>
    <t>4.11.5.3, 5.2.3.3.1</t>
  </si>
  <si>
    <t>4.3.x</t>
  </si>
  <si>
    <t>3.1, 3.2, 7.1.1</t>
  </si>
  <si>
    <t>Summary of change: Based on 4.12, adding procedure description for accessing to PLMN services via NPN and vice versa, including registraion via another 5G network, deregistration via another 5G network, UE requested PDU session establishment via another 5G network, UE or Network requested PDU session modification via another 5G network, UE or network requested PDU session release via another 5G network. Besides, w.r.t the N3IWF can support 3GPP access or Non 3GPP access, add a condition for the bahavior that the AMF provides the Access Type set to 'Non-3GPP access' to the UDM when it registers with the UDM.</t>
  </si>
  <si>
    <t>4.12.2.2, 4.X, 4.X.1, 4.X.2, 4.X.3, 4.X.4, 4.X.5,</t>
  </si>
  <si>
    <t>Summary of change: Updated service discovery function of NRF to include four options in clause 6.2.6. Updated NF profile in NRF with associated SFSF in clause 6.2.6. Added supporting of four options in 6.3.1. Added service discovery across Service Frameworks in 6.3.1. Editorial changes:'NF discovery'-&gt; 'NF and NF service discovery' in clause 6.3.1. Clarified that clause 5.2.7.3.2 is in TS 23.502 in clause 6.3.1.</t>
  </si>
  <si>
    <t>6.2.6, 6.3.1</t>
  </si>
  <si>
    <t>4.11.1.4.3</t>
  </si>
  <si>
    <t>5.19.7.1, 5.19.7.2, 5.19.7.3, 5.19.7.4</t>
  </si>
  <si>
    <t>3.1, 3.2, 4.3.8.3, 4.3.12a (new), 5.3.2.1, 5.3.3.1, 5.3.3.2, 5.3.8.2.1, 5.3.8.4, 5.4.4.1, 5.7.2, 5.7.3, 5.7.4</t>
  </si>
  <si>
    <t>Summary of change: Add text to Section 5.2.2, 5.2.3 and 5.2.5 regarding to network selection, identificaiton and unified access control.</t>
  </si>
  <si>
    <t>5.2.2, 5.2.3, 5.2.5</t>
  </si>
  <si>
    <t>6.1.x (new), 6.x (new), 6.6.2, Annex A</t>
  </si>
  <si>
    <t>4.2.2.2.2, 5.2.5.2.2, 5.2.5.2.3, 5.2.5.2.4, 5.2.5.2.5</t>
  </si>
  <si>
    <t>2, 4.2.2, 5.4.2.1.2, 5.4.2.2</t>
  </si>
  <si>
    <t>6.1.7.2</t>
  </si>
  <si>
    <t>5.7.4</t>
  </si>
  <si>
    <t>4.3.2.X</t>
  </si>
  <si>
    <t>@</t>
  </si>
  <si>
    <t>5.4.4b, 5.x.7</t>
  </si>
  <si>
    <t>5.x.5</t>
  </si>
  <si>
    <t>5.6.7</t>
  </si>
  <si>
    <t>Summary of change: It is proposed to change the timer description so that it controls the signaling for GFBR is fulfilled again.</t>
  </si>
  <si>
    <t>6.1.3.2.4</t>
  </si>
  <si>
    <t>New clause 5.16.x</t>
  </si>
  <si>
    <t>4.2.3.2, 4.3.2.2, 4.3.3.2</t>
  </si>
  <si>
    <t>4.2.4, 4.2.7, 6.2.2</t>
  </si>
  <si>
    <t>4.3.3.3, 5.2.2.2.7</t>
  </si>
  <si>
    <t>3.1, 3.2, 4.3.8.3, new 4.3.x</t>
  </si>
  <si>
    <t>Summary of change: Adding Multi-Access Rules based on TR 23.793[X] solution#14 with the following exceptions: Instead of Access Forwarding Action Information, we add Per-Access Forwarding Action Information (PAFAI) provided per access type. We add 'Priority' field into PAFAI to support both 'Priority-based' and 'Active-Standby' steering modes.</t>
  </si>
  <si>
    <t>5.16.x.b</t>
  </si>
  <si>
    <t>4.4.x.y</t>
  </si>
  <si>
    <t>Summary of change: It is proposed to add the procedure for the the 5G LAN Group Management Procedure in TS 23.502</t>
  </si>
  <si>
    <t>4.13.x.y</t>
  </si>
  <si>
    <t>5.2.3.3.1, Annex X</t>
  </si>
  <si>
    <t>6.x (new)</t>
  </si>
  <si>
    <t>5.3.1</t>
  </si>
  <si>
    <t>4.11.1.4.1 ; 5.2.3.3.1 ; 5.2.8.2.5 ; 5.2.8.2.2 . 5.2.2.2.13</t>
  </si>
  <si>
    <t>3.2, 4.2.2, 4.2.3, 4.2.4, 4.2.6</t>
  </si>
  <si>
    <t>5.6.X (new), 5.8.2.11.3</t>
  </si>
  <si>
    <t>5.6.10.2 ; 8.3.X (new) ; 5.8.2.5 ; 5.8.2.11.3 ; 5.8.2.11.6 ; 2 ; 8.3.1</t>
  </si>
  <si>
    <t>5.16.3.5</t>
  </si>
  <si>
    <t>3.1, 6.2.6, 6.3.1, 7.2.1</t>
  </si>
  <si>
    <t>3.2, 6.3.1, 7.1.2, 7.1.3, new annex</t>
  </si>
  <si>
    <t>6.3.8, 6.3.9</t>
  </si>
  <si>
    <t>6.3.7.1</t>
  </si>
  <si>
    <t>6.3.5</t>
  </si>
  <si>
    <t>Summary of change: Align text to the RAN WG2 CR and remove the randomisation of indication. Make the support of RRC-Inactive normative, as well as the content of note 1..It is clarified the behaviour in the RAN is applied to the UEs the AMF serves.</t>
  </si>
  <si>
    <t>5.15.2.1</t>
  </si>
  <si>
    <t>3.2, 5.X, 6.2.2</t>
  </si>
  <si>
    <t>5.X</t>
  </si>
  <si>
    <t>6.3.1</t>
  </si>
  <si>
    <t>6.3.1, 6.4, 6.x (new)</t>
  </si>
  <si>
    <t>5.2.5.2.1, 5.2.5.2.2, 5.2.5.2.3, 5.2.5.2.4, 5.2.5.2.5</t>
  </si>
  <si>
    <t>7.14, 8.x (new)</t>
  </si>
  <si>
    <t>6.2.2, 6.3.2</t>
  </si>
  <si>
    <t>4.16.12.1, 4.16.12.2 (new)</t>
  </si>
  <si>
    <t>5.2.5.3.1</t>
  </si>
  <si>
    <t>Summary of change: Aligns inirial Registration Request and initial Service Request messages with the CT WG1 spec updates in relation to the initial NAS message protection.</t>
  </si>
  <si>
    <t>4.19.7.x</t>
  </si>
  <si>
    <t>6.1.1</t>
  </si>
  <si>
    <t>4.3.7, 6.1.3.14, 6.2.2.6</t>
  </si>
  <si>
    <t>4.2.2.2.2,4.2.3.2,4.2.3.3,4.2.6</t>
  </si>
  <si>
    <t>5.6.1, 5.6.9.2.2 and 5.6.9.2.3</t>
  </si>
  <si>
    <t>6.6.2.1</t>
  </si>
  <si>
    <t>6.6.2.3</t>
  </si>
  <si>
    <t>4.x.1, 5.2.6</t>
  </si>
  <si>
    <t>4.x.2, 4.x.3, 5.2.3, 5.2.6</t>
  </si>
  <si>
    <t>4.3.2.2.1, 4.3.2.3, 5.2.5.4.2</t>
  </si>
  <si>
    <t>6.2.1.2</t>
  </si>
  <si>
    <t>4.2.4, 4.2.7, 6.2.x (new)</t>
  </si>
  <si>
    <t>4.9.1.2.2, 4.9.1.3.2, 4.9.1.3.3, 4.20.3</t>
  </si>
  <si>
    <t>5.17.2.2</t>
  </si>
  <si>
    <t>4.11.1.3</t>
  </si>
  <si>
    <t>Summary of change: It is proposed to add necessary features and paramenters for 5GS to support deterministic QoS calss.</t>
  </si>
  <si>
    <t>5.7.3</t>
  </si>
  <si>
    <t>Summary of change: It specifies the category and basic behaviors for each category of the time synchronisation using TSN.</t>
  </si>
  <si>
    <t>6.X</t>
  </si>
  <si>
    <t>4.2.3, 4.2.9, 6.2.18, 7.2.12</t>
  </si>
  <si>
    <t>Clauses 2, 4.19, 5.2.11</t>
  </si>
  <si>
    <t>2, 4.2.x (new), 5.x.6.2 (new), 6.2.3</t>
  </si>
  <si>
    <t>5.19.7</t>
  </si>
  <si>
    <t>5.15.2.2</t>
  </si>
  <si>
    <t>4.2.4.X</t>
  </si>
  <si>
    <t>3.1, 3.2, 6.2.9, 6.3.6.1, 8.2.1, 8.2.4, 8.3.2</t>
  </si>
  <si>
    <t>New 4.3.x, 4.3.x.1</t>
  </si>
  <si>
    <t>Summary of change: When requested NSSAI is congested at the 5G-AN during the AS connection establishemen procedure then the 5G-AN releases the AS connection and sends a separate wait time for each S-NSSAI present in the Requested NSSAI and releases the AS connection. The UE on reception of a separate wait time for S-NSSAI(s) will not initiate any NAS/AS signaling related to a S-NSSAI(s) present in the Requested S-NSSAI until the corresponding wait time of the S-NSSAI expires.</t>
  </si>
  <si>
    <t>Summary of change: When requested NSSAI is congested at the 5G-AN during the AS connection establishemen procedure then the 5G-AN releases the AS connection and sends a common wait time for all S-NSSAI(s) present in the Requested NSSAI and releases the AS connection. The UE on reception of the wait time will not initiate any NAS/AS signaling related to all S-NSSAI present in the Requested S-NSSAI until the wait time expires.</t>
  </si>
  <si>
    <t>5.3.2.1, 5.3.3.1, 5.3.3.2, 5.3.4.1</t>
  </si>
  <si>
    <t>5.2.5</t>
  </si>
  <si>
    <t>Summary of change: Add the service registration and discovry for distributed service framework</t>
  </si>
  <si>
    <t>5.21.0, 5.21.x (new)</t>
  </si>
  <si>
    <t>5.3.4.1.2</t>
  </si>
  <si>
    <t>4.3.2.2.2, 4.3.4.3, 4.9.1.2.2, 4.9.1.3.2, 4.15.4.2</t>
  </si>
  <si>
    <t>4.3.2.2.1, 4.3.2.2.2, 4.3.4.2,</t>
  </si>
  <si>
    <t>3.1, 3.2, 4.2.7, 4.2.x(new), 5.6.1, 5.6.11, 5.x(new)</t>
  </si>
  <si>
    <t>5.x.b(new) , 6.3.2</t>
  </si>
  <si>
    <t>5.x.y(new)</t>
  </si>
  <si>
    <t>Summary of change: When the HSS receives the monitoring event configuration for Loss of connectivity or for UE reachability, the HSS adds the monitoring configuration information corresponding to the request as an entry of the monitoring event configuration table. The HSS sends the monitoring event configuration table to the MME/SGSN. If the MME/SGSN receives a monitoring event configuration table from the HSS, it allocates the corresponding periodic TAU/RAU timer. The MME/SGSN also start additional detection timer(s)(if need) based on the entry of the table. The additional detetion timer(s) is reset when the mobile reachability timer is reset. The MME/SGSN sends the message to the SCEF identified by the SCEF ID(s) associated to the expired timer including the corresponding SCEF reference ID(s) within the message.</t>
  </si>
  <si>
    <t>5.6.1.3, 5.6.1.4, 5.6.3.2, 5.6.3.3, 5.18</t>
  </si>
  <si>
    <t>5.19.7.4</t>
  </si>
  <si>
    <t>4.2.4.3, 5.2.5.2.2</t>
  </si>
  <si>
    <t>2, 3.1, 5.6.x</t>
  </si>
  <si>
    <t>4.3.2.2</t>
  </si>
  <si>
    <t>5.3.4.1, 5.3.8.4, 5.4.4.1, 5.10.2</t>
  </si>
  <si>
    <t>5.18.4</t>
  </si>
  <si>
    <t>4.9.1.2.1, 4.9.1.3.1</t>
  </si>
  <si>
    <t>4.3.6.3</t>
  </si>
  <si>
    <t>6.8.1.1; 6.8.1.2.x; 6.8.3</t>
  </si>
  <si>
    <t>6.x; 7.x</t>
  </si>
  <si>
    <t>Summary of change: Adding NF/NF Service instance set princles for reliability in 7.1.x.</t>
  </si>
  <si>
    <t>2, 4.2.8a, 5.2.2.2.11</t>
  </si>
  <si>
    <t>Summary of change: Adding 5G SRVCC to the scope and definotion. Add the RAN sepc to reference.</t>
  </si>
  <si>
    <t>5.3.x, 6.X</t>
  </si>
  <si>
    <t>Summary of change: Modify the 6.1.2 Registration using ATCF enhancements, to claridy the UDM provides the updated STN-SR to AMF.</t>
  </si>
  <si>
    <t>4.11.2.4.2.x (new)</t>
  </si>
  <si>
    <t>4.11.5.3</t>
  </si>
  <si>
    <t>4.9.2.2, 4.9.2.4.1, 4.9.2.4.2, 4.11.1.4.3</t>
  </si>
  <si>
    <t>4.9.2.2, 4.9.2.4.1, 4.9.2.4.2, 4.11.1.4.1, 4.11.1.4.3</t>
  </si>
  <si>
    <t>5.3.2.4 ; 5.5 ; 5.6.2</t>
  </si>
  <si>
    <t>5.2.6.2.2</t>
  </si>
  <si>
    <t>6.2.2.2.1</t>
  </si>
  <si>
    <t>Summary of change: The following revisions are proposed: - addition of reference to BBF documents - to clarify where needed when Non-3GPP Access network is referring to Untrusted Non-3GPP Access network - addtion of reference archiceture for Wireline Access network - addition of definition of Wireline Access Gateway Function</t>
  </si>
  <si>
    <t>2, 4.2.8.1, 4.2.8.2.1, 4.2.8.2.2, 4.2.8.2.3, 4.2.8.2.4, 4.2.8.2.5, new 4.2.8.2.W, 4.2.8.3, new 6.2.X</t>
  </si>
  <si>
    <t>2, 3.1 and 3.2</t>
  </si>
  <si>
    <t>15.6.2</t>
  </si>
  <si>
    <t>New clause 5.5x</t>
  </si>
  <si>
    <t>5.3.2.4, 5.3.3.2.2, 5.3.3.2.3, 5.5.2, 5.5.3.1 and 5.5.3.2</t>
  </si>
  <si>
    <t>2, 5.x</t>
  </si>
  <si>
    <t>4.11.1.4.1, 4.9.2.2, 4.9.2.4, 4.11.1.4.3</t>
  </si>
  <si>
    <t>4.4.3</t>
  </si>
  <si>
    <t>4.2.2.2.1, 4.2.2.2.2</t>
  </si>
  <si>
    <t>Summary of change: Both Allowed Area and Non-Allowed Area can be encoded as maximum number of Tracking Areas.  Editorial update for consistent spelling of of Allowed Area and Non-Allowed Area.</t>
  </si>
  <si>
    <t>5.20, 6.2.5, 7.2.8</t>
  </si>
  <si>
    <t>4.15.6, 5.2.6, 5.2.6.X</t>
  </si>
  <si>
    <t>Clause 8</t>
  </si>
  <si>
    <t>8.2.X, 8.3.X</t>
  </si>
  <si>
    <t>3.2, 4.2.2, 4.2.1, 4.2.7, 5.21.0, 6.2.x(new)</t>
  </si>
  <si>
    <t>7.1.x(New)</t>
  </si>
  <si>
    <t>Summary of change: Add the support of implicit discovey of target NF/NF service instance in TS23.501</t>
  </si>
  <si>
    <t>6.2.6, 7.1.5, 6.3.1</t>
  </si>
  <si>
    <t>2, 5.6.7, 5.X(new clause), 6.2.2, 6.2.3</t>
  </si>
  <si>
    <t>4.3.2.2.1 4.3.6.3</t>
  </si>
  <si>
    <t>4.11.0a.x(new clause), 4.11.X(new clause), 5.2.6.1, 5.2.6.X(new clause), 5.2.3.2.4, 4.15.3.1</t>
  </si>
  <si>
    <t>6.2.2, 6.2.3</t>
  </si>
  <si>
    <t>4.3.5.2</t>
  </si>
  <si>
    <t>Summary of change: New clause under under 5.21 (Architectural support of virtualized deployment).</t>
  </si>
  <si>
    <t>4.16.7.1</t>
  </si>
  <si>
    <t>5.X.Y (new)</t>
  </si>
  <si>
    <t>4.3.2.2.1, 4.x (new), 4.x.1 (new), 4.x.2 (new), 5.2.3.3.1, 5.2.8.1, 5.2.8.2.x (new)</t>
  </si>
  <si>
    <t>4.x (new), 4.x.1 (new), 4.x.2 (new), 4.x.3 (new), 4.x.4 (new), 4.x.5 (new), 5.2.6</t>
  </si>
  <si>
    <t>5.X.Y1(new)</t>
  </si>
  <si>
    <t>5.x.a (new)</t>
  </si>
  <si>
    <t>4.2.2.2.2, 5.2.2.2.2</t>
  </si>
  <si>
    <t>5.19.5.2, 5.19.7.x (new), 5.x.a (new), 5.x.b (new) , 5.x.c (new)</t>
  </si>
  <si>
    <t>3.1, 3.2, 5.3.2.3, 5.4.4.1, 5.4.4.3, 5.17.2.3.2, 5.x.y (new), 5.x.z (new)</t>
  </si>
  <si>
    <t>4.2.3.2, 4.3.2.2.1, 4.3.3.2</t>
  </si>
  <si>
    <t>2, 4.15.2, 4.15.X (NEW), 4.15.X.1 (NEW), 4.15.X.2 (NEW), 4.15.X.3 (NEW)</t>
  </si>
  <si>
    <t>3.1, 5.16.4.1</t>
  </si>
  <si>
    <t>4.11.1.2.1, 4.11.1.3.2, annex C</t>
  </si>
  <si>
    <t>4.9.1.3.2, 5.2.8.2.6</t>
  </si>
  <si>
    <t>4.2.5.2</t>
  </si>
  <si>
    <t>4.15.1</t>
  </si>
  <si>
    <t>4.3.X (new)</t>
  </si>
  <si>
    <t>3.1, 3.2, 4.4.x(new); 5.16.x (new), 5.20, 5.25.x (new), 6.2.5, 6.2.7, 6.2.11;</t>
  </si>
  <si>
    <t>Summary of change: It is clarified that only one traffic steering policy Id can exist per DNAI. Some PCC rule related statements are corrected, e.g. wrt. the optional and mandatory information. For the N4, the usage of the Outer header creation attribute in the Forwarding Action Rule is corrected.</t>
  </si>
  <si>
    <t>Summary of change: It is clarified that SMF sends PDU Session Establishment Reject if RAN fails to allocate PDU session resources and hence did not forward the NAS SM message to UE. For HR roaming case, if the PDU session establishment fails at RAN / V-SMF. it is clarified that V-SMF triggers part of PDU session release procedure to clean up the PDU session and N4 session at HPLMN. It is added the missing step 1f in the description of step 3 in PDU Session Release procedure. The N2 SM Resource Release request is only needed when the PDU Session released is triggered by the UE and UP is activated. Step 3d the invoked service is change to the reponse message. Figure step 11 is updated.</t>
  </si>
  <si>
    <t>Summary of change: Clarification that in case there is the 'NO DNAI change' application traffic flow in the PDU session, the SMF shall not send the SMF Reallocation requested indication to the AMF.</t>
  </si>
  <si>
    <t>Summary of change: Add in clause 4.11.1.4.1 that the SMF request EBI allocation applies in the following scenario: UE Triggered Service Request Clarify that PDU Session Establishment includes Request Type 'Initial Request', and Request Type 'Exisiting PDU Session' to cover the N3GPP to 3GPP handover scenarios. Add the following scenarios in clause 4.11.1.4.3 that EBIs are revoked: 4.9.2.2 Handover of a PDU Session procedure from 3GPP to untrusted non-3GPP access (non-roaming and roaming with local breakout) 4.9.2.4 Handover of a PDU Session procedure from 3GPP to untrusted non-3GPP access (home routed roaming)</t>
  </si>
  <si>
    <t>Summary of change: Adding 5G SRVCC to the scope and definition. Add the RAN sepcification to reference.</t>
  </si>
  <si>
    <t>Summary of change: Adding new clause 6.x NG-RAN and 3GPP UTRAN SRVCC to enalbe 5G SRVCC.</t>
  </si>
  <si>
    <t>Summary of change: Modify UE Capability Match Request procedure and adding the 5G SRVCC parameters in the Namf_Communication_CreateUEContext service operation</t>
  </si>
  <si>
    <t>Summary of change: Add TS 23.273 in the reference. Remove content of each Location Services procedure and refer to TS 23.273. Add a general description of location service procedures.</t>
  </si>
  <si>
    <t>Summary of change: The following revisions are proposed: - addiiton of definition - addition of reference to BBF documents - addtion of reference archiceture for Wireline Access network - addition of definition of Wireline Access Gateway Function</t>
  </si>
  <si>
    <t>5.3.2.4, 5.3.3.2.2, 5.3.3.2.3, 5.5.1, 5.5.2, 5.5.3.1, 5.5.3.2 and 5.6.2New clause 5.5x</t>
  </si>
  <si>
    <t>Summary of change: The SMF may use the indication of 5G-AN UP Identities (Identity e.g. FQDN of its UP capability) to select a possibly co-located UPF.</t>
  </si>
  <si>
    <t>Summary of change: 1. A PDN Connection established in EPS can be changed into an MA-PDU Session after having been moved from EPS to 5GS if the PGW-C+SMF supports ATSSS feature. Since ATSSS feature is not supported in EPS, the two tunnels of MA-PDU Session can only be established in 5GS. 2. For interworking from EPC to 5GC, after moving to 5GC, UE updates ATSSS capability to PGW-C+SMF. After receiving UE's MA-PDU Session Capability, PGW-C+SMF determines to whether to change this PDU Session to an MA-PDU Session based on its support of ATSSS and local policies. If PGW-C+SMF decides to change, PGW-C+SMF responses MA-PDU Session Indication and ATSSS rules to UE.</t>
  </si>
  <si>
    <t>Summary of change: Adding Multi-Access Rules based on TR 23.793 solution#14 with the following exceptions: Instead of Access Forwarding Action Information, we add Per-Access Forwarding Action Information (PAFAI) provided per access type. We add 'Priority' field into PAFAI to support both 'Priority-based' and 'Active-Standby' steering modes.</t>
  </si>
  <si>
    <t>Summary of change: Clarification that in case there is application traffic flow in the PDU session for which the Indication of application relocation possibility prevents the change of PSA, the whole procedure in clause 4.3.5.2 does not apply</t>
  </si>
  <si>
    <t>Summary of change: Update the NWDAF framework related descriptions in TS 23.501 to align with the TS 23.288.</t>
  </si>
  <si>
    <t>Clause 2, 4.2.3, 4.2.9, 6.2.18, 7.2.12</t>
  </si>
  <si>
    <t>Summary of change: Update the NWDAF framework related descriptions in TS 23.502 to align with the TS 23.288.</t>
  </si>
  <si>
    <t>3.1, 3.2, 5.x (new)</t>
  </si>
  <si>
    <t>Summary of change: Change1: In section '4.2.4 Roaming Reference Architectures', a figure is added depicting, in a reference point representation, how the I-NEF connects to the SMF and AMF. In section '4.2.4 Roaming Reference Architectures', updated the 2 service based interface representation figures to include the I-NEF. Change 2: In Section 4.2.6, added a serviced based interface name for the I-NEF, Ni-nef. Change 3: Updated the list of reference points: Added N29 which already exists. Added names for the references points that connect to the I-NEF. Change 4: A new Section is added in 6.2 to introduce the I-NEF</t>
  </si>
  <si>
    <t>4.2.4, 4.2.6, 4.2.7, 6.2.x (new)</t>
  </si>
  <si>
    <t>Summary of change: Specify that how SCEF+NEF connection is handled in interworking case.</t>
  </si>
  <si>
    <t>Summary of change: If the PDU Session is Control Plane CIoT 5GS optimisation enabled, no User Plane resource is used in the RAN, the SMF does not send N2 SM information to the RAN, and steps to release the access resources are skipped.</t>
  </si>
  <si>
    <t>Summary of change: Introduction of common northbound interface for key Issue 9 solution 14 with specifying subscription/notification based model.</t>
  </si>
  <si>
    <t>Summary of change: Procedures of common northbound interface for key Issue 9 solution 14 with specifying subscription/notification based model. Impacts to EPS procedures Interworking flows for common northbound API for KI#9 Solution 14 NEF enhancement to support new service for KI#9 Solution 14 UDM enhancement to support new service for KI#9 Solution 14</t>
  </si>
  <si>
    <t>Summary of change: Registration Area management is updated to included that NB-IoT cells and other RAT cells cannot be mixed in the same Tracking Area, so when the UE changes RAT type without changing CN type it will perform a Registration procedure. When the UE moves between CN types when changing RAT type it will perform the relevant EPC/5GC procedure for interworking, during which the RAT type change will be determined. Separate UE Radio Capabilites are introduced for NB-IoT and the AMF provides either the NB-IoT UE Radio Capabilites or the legacy UE Radio Capabilites to the RAN as appropriate.</t>
  </si>
  <si>
    <t>Summary of change: Monitoring Events in 5GC for CIoT is introduced.</t>
  </si>
  <si>
    <t>Summary of change: Implement solutions concluded in TR 23.715: Clause 4.3.8.3 Add description that EUTRAN may select MME based on RLOS indication in AS. Clause 4.3.12a (new) General description of RLOS support and interaction with other functionalities. Add RLOS support in the following procedures: 5.3.2.1 E-UTRAN Initial Attach 5.3.3.1 Tracking Area Update procedure with Serving GW change 5.3.3.2 E-UTRAN Tracking Area Update without S GW Change 8.2.1   UE-initiated Detach procedure for E-UTRAN 5.3.4.1  UE triggered Service Request 5.3.8.4 HSS-initiated Detach procedure 5.4.4.1 PDN GW initiated bearer deactivation 5.5.1.2.2 S1-based handover 5.10.2 UE Requested PDN Connectivity Clause 5.7.2 Add Configuration Data for RLOS in MME</t>
  </si>
  <si>
    <t>3.1, 3.2, 4.3.8.3, 4.3.12a (new), 5.3.2.1, 5.3.3.1, 5.3.3.2, 5.3.8.2.1, 5.3.8.4, 5.4.4.1, 5.7.2, 5.7.3, 5.7.4, 5.10.2</t>
  </si>
  <si>
    <t>Clauses 2, 4.19,4.19.1,4.19.2, 5.2.11</t>
  </si>
  <si>
    <t>Clause 2, 4.2.3, 4.2.9, 6.2.18, 6.3.x, 7.2.12</t>
  </si>
  <si>
    <t>Summary of change: 1) Update Registration procedures 2) Update UE Requested PDU Session Establishment 3) Details of MO/MT Data Transport via NAS and N6 4) Update UE Subscription data types</t>
  </si>
  <si>
    <t>4.3.2.2.1, 4.x (new), 4.x.1 (new), 4.x.2 (new), 5.2.3.3.1</t>
  </si>
  <si>
    <t>Summary of change: Aligns the NG-RAN logic such that the NAS message is forwarded when RRC message includes a DRB (AN resource) addition.</t>
  </si>
  <si>
    <t>Summary of change: Clarify that AMF stores the back-off timer received from SMF and applies S-NSSAI and DNN based congestion control in order to align with stage 3 description. Clarify the case that a back-off timer is not associated to any S-NSSAI and optionally any DNN. Add a new indication of VPLMN congestion, based on this indication UE knows whether a SM back-off timer is for VPLMN or HPLMN and behaves accordingly as described in the changes.</t>
  </si>
  <si>
    <t>Summary of change: If old AMF has UE context for another access type, step 14e is skipped, otherwise, the Old AMF unsubscribes with the UDM for subscription data using Nudm_SDM_unsubscribe . If the new serving AMF and the SMF are in different PLMN, the new serving AMF does not send message to the SMF and step 17 is skipped. Step 18 is updated with that if the new AMF and the old AMF are in the same PLMN, the new AMF creates an NGAP UE association towards the N3IWF to which the UE is connected .  New steps 19b to 19d are added to register the new AMF to the UDM for non-3GPP access after step 18,19 are successfully performed, and the UDM will deregister the old AMF and the old AMF unsubscribe the SDM change notification.</t>
  </si>
  <si>
    <t>Summary of change: Clarifies in clause 4.15.4.2 that the reachability notification may also be sent in mobility procedures other than registration. And that SMF is expected to subscribe to UE reachability notification.</t>
  </si>
  <si>
    <t>Summary of change: UE location information should be removed since already covered by target ID. For Target ID, simply refer to Target ID as provided by S-RAN. Remove SMF causes from the reason for failure in the List Of PDU Sessions failed to be setup in Handover Request Acknowledge.</t>
  </si>
  <si>
    <t>Summary of change: Introduce RAN report towards AMF Usage of HO flag is clarified Fix the message and the HO included within Nsmf_PDUSession_UpdateRequest. Update the section to 4.21. Revision #1: Some editorials, e.g., X2àXn, an handoverà a handover. Based on online comment, the figure in the very last part, is not expected to contain the parameters. Therefore it is modified Mentioning the V-SMF buffering seems not necessary in stage 2, therefore the related sentences are deleted.</t>
  </si>
  <si>
    <t>Summary of change: Specification of indirect communication of NF/NF Services via an intermediary function (Service Communication Proxy - SCP) and delegated discovery by this SCP function.</t>
  </si>
  <si>
    <t>Summary of change: Adding support for Non-Public Networks which are deployed with the support of public PLMNs using Closed Access Groups and/or network slicing.</t>
  </si>
  <si>
    <t>Summary of change: Remove PEI from the required input for all the Npcf_AMPolicyControl service operations. Aligment with 23.503 when listing Policy Control request Triggers. Reword the description of clause 4.2.2.2.2, step 16 to be aligned with the message flows.</t>
  </si>
  <si>
    <t>Summary of change: Clarify that Usage Monitoring Control related information for a MK in the PCC Rule is defined in clause PDU session policy control information.</t>
  </si>
  <si>
    <t>6.3.1, 6.4</t>
  </si>
  <si>
    <t>Summary of change: Add missing condition for UE Policy Association Establishement. Clarify in several clauses concerning the EPS to 5GS Mobility procedures that the Registration Request message includes the UE Policy Container containing the list of PSIs, indication of UE support for ANDSP and OSId if available.</t>
  </si>
  <si>
    <t>Summary of change: Remove the description for the PCF to provide the updated UE policies within the response message towards the AMF in clause 4.2.4.3.</t>
  </si>
  <si>
    <t>Summary of change: Include policy triggers in Npcf_UEPolicyControl Create Response.</t>
  </si>
  <si>
    <t>Summary of change: It is clarified that: If the UE supports non-3GPP access to 5GC, it shall support ANDSP. UE may indicate its ANDSP support to the PCF during registration. The PCF does not provide ANDSP rules to the UE if the UE does not indicate support for ANDSP.</t>
  </si>
  <si>
    <t>Summary of change: It is proposed to clarify 'a reference to authorization data for policy and charging control locally configured in SMF or the PCF' by naming it as 'DN authorization profile index' and clarify the related SMF operation</t>
  </si>
  <si>
    <t>Summary of change: misalignments in the text on the conditions triggering the configured NSSAI to be provided to the UE are also fixed.</t>
  </si>
  <si>
    <t>Summary of change: Clarify that AMF notify the SMF to release the PDU Session can also be due to the change of Allowed NSSAI. For target AMF selection it point to the AMF selection at TS23.501 6.3.5. The AMF informs non-emergency service associated SMF(s) to release the corresponding PDU Session(s).</t>
  </si>
  <si>
    <t>Summary of change: It is corrected that the UE shall use the latest information available from EPS/PCO and 5GS</t>
  </si>
  <si>
    <t>Summary of change: The list of equivalent PLMNs attribute is added, it is clarified that the allowed NSSAI in the RA applies to all equivalent PLMNs which have TAs in the RA</t>
  </si>
  <si>
    <t>Summary of change: Introduce the CHF as a 5GC NF and Nchf as a 5GC SBI</t>
  </si>
  <si>
    <t>3.2, 4.2.2, 4.2.6, 5.12.1</t>
  </si>
  <si>
    <t>Summary of change: In case of dual connectivity, when the PDU session termination node is going to be changed and the target termination node cannot fulfil the User Plane Security Enforcement requirement when the Integrity Protection is set to 'Preferred', the target termination node notifies the SMF for the change of Integrity Protection status. the SMF handling of the PDU session with respect to the Integrity Protection status is up to SMF implementation decision.</t>
  </si>
  <si>
    <t>Summary of change: Clarifies that UPF need not be synchronised with TSN in option 2 Clarifies signalling for multiple domains to UE</t>
  </si>
  <si>
    <t>Summary of change: Update solution#28 to show the residence time calculation,</t>
  </si>
  <si>
    <t>5.3.2.1, 6.28.1, 6.28.2, 6.28.x(new)</t>
  </si>
  <si>
    <t>2, 4.4.3</t>
  </si>
  <si>
    <t>ESBA communication options related to discovery and selection</t>
  </si>
  <si>
    <t>Summary of change: The timer description is removed so that a subsequent notification of GFBR can no longer be guaranteed is not delayed. A note is added about the assumption that the RAN implementation can avoid a too frequent signaling.</t>
  </si>
  <si>
    <t>Summary of change: Remove Note 1 under the standardized 5QI characteristics table. Also clarify that the 5QI is defined only for frequently used services when it is possible to optimize signaling with standardized QoS characteristics. This is to avoid numerous 5QIs having to be standardized.</t>
  </si>
  <si>
    <t>4.11.1.3.3, 4.11.5.2</t>
  </si>
  <si>
    <t>Summary of change: - Add a new soluiton by using control plane Uu based solution for QoS monitoring.</t>
  </si>
  <si>
    <t>Summary of change: - Add RAN configuration solution.</t>
  </si>
  <si>
    <t>Summary of change: Both Allowed Area and Non-Allowed Area can be associated with maximum number of Tracking Areas.  Editorial update for consistent spelling of of Allowed Area and Non-Allowed Area.</t>
  </si>
  <si>
    <t>Summary of change: It is corrected that: A Forbidden Area can apply to either 3GPP access or non-3GPP access The CN type restriction is corrected according to 24.501 that allows it to apply to both 3GPP/non-3GPP accesses or only to non-3GPP access.</t>
  </si>
  <si>
    <t>Summary of change: Add reference to 4.12.4.1 to complete the procedure.</t>
  </si>
  <si>
    <t>Summary of change: Add description on whether SMF need be aware the allowed area information.</t>
  </si>
  <si>
    <t>Summary of change: Add a reference to 24.501 to state there are more conditions to stop the related back-off timer(s).</t>
  </si>
  <si>
    <t>Summary of change: Clarify the description when the DNN or S-NSSAI based congestion control is activated in AMF. Clarify the case that a back-off timer is not associated to any S-NSSAI and optionally any DNN. Add a new indication of VPLMN congestion, based on this indication UE knows whether a SM back-off timer is for VPLMN or HPLMN and behaves accordingly as described in the changes. Some editorial changes.</t>
  </si>
  <si>
    <t>Summary of change: Correspondingly, three changes are proposed: 1. the 'Direct Forwarding Path Availability' is include as a standalone IE of 'handover required message' for the 5GS to EPS handover using N26 interface. 2. the 'Service area restriction' is took away from 'N2 information', but included in the 'UE context information'. 3. Delete the description 'Target ID includes the selected PLMN ID'.</t>
  </si>
  <si>
    <t>Summary of change: 1) Add the definition of NF service instance set as concluded in the TR 23.742. 2) Alignment with Stage 3: add the locality as a parameter for NF and/or NF services.</t>
  </si>
  <si>
    <t>3.1, 6.3.1</t>
  </si>
  <si>
    <t>5.21.x (new)</t>
  </si>
  <si>
    <t>Summary of change: This contribution updates the evaluation of Solution#15.</t>
  </si>
  <si>
    <t>2, 3.2, New Clause 5.X.1.12</t>
  </si>
  <si>
    <t>Summary of change: Update solution#28 to show the residence time calculation.</t>
  </si>
  <si>
    <t>Summary of change: It is clarified that for the N3IWF deployed in the standalone NPN is identified globally unique as the N3IWF FQDN is configured in the UE by the subscribing NPN.</t>
  </si>
  <si>
    <t>Summary of change: In clauses 5.1.7.6 and 5.1.7.7, add reference to 5.7.1.8 for Session-AMBR enforcement.</t>
  </si>
  <si>
    <t>Summary of change: In case of dual connectivity, and the Integrity Protection is set to 'Preferred', the Master NG-RAN node may notify the SMF when it cannot fulfil a User Plane Security Enforcement with a value of Preferred. The SMF handling of the PDU session with respect to the Integrity Protection status is up to SMF implementation decision.</t>
  </si>
  <si>
    <t>Summary of change: Propose to clarify that if a UE does not have serving PLMN configured NSSAI, the UE includes the hPMLN S-NSSAI value received from EPC via PCO in the NAS Registeration Request or the HPLMN S-NSSAI value received during 5G communication with a previous PLMN. Thus, an AMF can send corresponding VPLMN S-NSSAIs values to the UE and VPLMN Configured NSSAI if required.</t>
  </si>
  <si>
    <t>Summary of change: The S-NSSAIs of the Default Configured NSSAI may be provided as subscribed S-NSSAIs. Updated reference to 23.502 procedure for updating the Default Configured NSSAI. The S-NSSAIs of the Default Configured NSSAI is a valid Requested NSSAI.</t>
  </si>
  <si>
    <t>Summary of change: 6.3.1 - Adding what is registered in NRF - A discovery result gives an NF profile. The NF profile may contain addressing to the NF instance and optionally NF service instances. - Not clear what message routing model means. All messages are routed via IP. - Fixing references - Clarifying what an NF may subscribe to in the NRF - Fixing terminology 'target' NF - Wrong placement of text regarding SMF - The statement: 'The result of the NF discovery procedure is applicable to any subscriber that fulfils same discovery criteria', is not really correct. When doing discovery on a SUPI the discovery result is for this SUPI, but the discovery result is a NF profile, which may contain a SUPI range, and thus the range may be valid for other subscribers. - Status subscribe notifies if NF is deregistering, or changes in the NF profile, e.g. Service instances taken in our out of service. - The text related to roaming and slicing refers to 23.502, however nothing is stated with regards to slicing is referred clause. Thus this is a generic procedure. Also NRF in home may do discovery to NRF in visited, renaming target with remote.  6.3.2 - Clarifying the NF profile is received in a discovery - Clarifying that not only SMF instance is selected but also service instance - Moved SMF text from 6.3.1 6.3.3.2 - Clarifying that NF profile of UPF is received by SMF - Clarifying that UPF instances register their NF profiles in NRF 6.3.4 - Clarifying that an AUSF instance perform authentication. 6.3.5 - Clarifying that AMF has discovery and selection functionality - Inserting 'instance' in the right places - Clarifying that NF profile is received in discovery - Clarifying that associated AMF is GUAMI associated AMF - Moving slicing related paragraph to not misinterpret that bullet list is about slicing.  6.3.7 subheadings - Inserting 'instance' in the right places - 'Candidate' NFs is something the is used in selection. - Clarifying that discovery may be needed since PCF instance address may not be present in the UE context - Making a distinction between H-PCF id and H-PCF instance 6.3.8 - Inserting 'instance' in the right places - Clarifying that selection is about which UDM instance that handles a subscription 6.3.9 - Inserting 'instance' in the right places - selection 'based on available instances' is unnecessary, would a UDR consumer really ever do the opposite? 6.3.10 - Inserting 'instance' in the right places - Making sure that registration is interpreted as registration from UE - Adding that also IP address(es) may be configured in AMF</t>
  </si>
  <si>
    <t>Summary of change: In the new flow the SCP-1 forwards the request to the to the SCF-2 in PLMN-2, the SCF-2 does discovery/selection and forwards the message to the service producer. This has two benefits: DNS interaction is enough (NRF is avoided between PLMNs) and the network topologies are hidden to each other.</t>
  </si>
  <si>
    <t>Summary of change: Clarify the description when the DNN or S-NSSAI based congestion control is activated in AMF. Clarify the case that a back-off timer is not associated to any S-NSSAI and optionally any DNN. Add a new indication of HPLMN congestion, based on this indication UE knows whether a SM back-off timer is for VPLMN or HPLMN and behaves accordingly as described in the changes. Some editorial changes.</t>
  </si>
  <si>
    <t>Summary of change: Both Allowed Area and Non-Allowed Area can be associated with maximum number of Tracking Areas. Maximum number of Tracking Areas can be part of network criteria to determine limited allowed area, but it is not communicated to the UE. Editorial update for consistent spelling of of Allowed Area, Non-Allowed Area and Registration Area.</t>
  </si>
  <si>
    <t>Summary of change: Procedures of common northbound interface for key Issue 9 solution 14 with specifying subscription/notification based model. NEF enhancement to support new service for KI#9 Solution 14 UDM enhancement to support new service for KI#9 Solution 14</t>
  </si>
  <si>
    <t>Summary of change: How the AMF determines the Access Type and RAT type is put into a common section to save reptition. During the registration procedure the AMF determines the RAT Type, determines whether the UE has moved between broadband and narrowband RATs and updates the SMF accordingly.  The UE Subscription data includes PDU Session continuity at inter RAT mobility which informs the SMF how to handle a PDU session when the UE moves between narrowband and wideband RATs. The UE RAT Type in the UDR is extended to include NB-IoT. NB-IoT specific UE Radio Access Capability Information is added to the UE Context in AMF to hold NB-IoT specific UE radio access capability information which is provided to RAN instead of UE Radio Access Capability when the UE accesses using NB-IoT.</t>
  </si>
  <si>
    <t>Summary of change: SGSN can take the subscription restriction to use NR as secondary RAT into account in SGW/PGW selection. The restriction to use NR as secondary RAT is shown in the subscription information and in the SGSN MS context. However, the subscription data update from HLR/HSS to SGSN in clause 6.5.3 is not changed, as it already treats the subscription data as a container that is not opened up to its sub-components.</t>
  </si>
  <si>
    <t>Summary of change: This CR updates and introduces the following changes: - PDU Session Establishment procedure updated to establish a PDU Session using Control Plane CIoT 5GS optmisation to transfer data PDUs and PDU Session Anchor (NEF or UPF) Selection performed by the SMF. - Introduced the details of MO/MT Data Transport via Control Plane CIoT 5GS optmisation and N6 including: A): Define a new NAS message for the downlink/uplink NAS transport message. B): Early Data Transmission by the UE for MO small data over NAS is introduced. C): Integrity protection, ciphering and header compression. D): Define two types Release Assistance Indication (NAS Release Assistance Indication and AS Release Assistance Indication). - Updated the UE Subscription data types to include 'Invoke NEF Selection indication' and 'NIDD information' which are used for PDU Session Establishment using NAS to transfer PDUs terminated at NEF. - A new SMF Service Operation to support data transfer is pending CT WG4 discussion.</t>
  </si>
  <si>
    <t>Summary of change: Introduced new subclause 4.x describing NEF based Non-IP Data Delivery procedures: AF requested NIDD Configuration NEF initiated NIDD Configuration Introduced header for the following procedures SMF-NEF Connection NEF Anchored Mobile Originated Data Transport NEF Anchored Mobile Terminated Data Transport Introduced new UDM and NEF services in subclauses 5.2.3 and 5.2.6</t>
  </si>
  <si>
    <t>Summary of change: 1. Clarifying Xn handover are only supported for intra-AMF mobility.</t>
  </si>
  <si>
    <t>Summary of change: It is clarified that the configured N3IWF FQDN is used for the UE to select an N3IWF in the standalone NPN when accessing the NPN service via PLMN.</t>
  </si>
  <si>
    <t>Summary of change: Clarify the description when the DNN or S-NSSAI based congestion control is activated in AMF. Clarify the case that a back-off timer is not associated to any S-NSSAI and not associated to any S-NSSAI and any DNN. Add a new indication of HPLMN congestion, based on this indication UE knows whether a SM back-off timer is for VPLMN or HPLMN and behaves accordingly as described in the changes. Some editorial changes.</t>
  </si>
  <si>
    <t>Summary of change: Add a reference to 24.501 to state there are more details of actions and further conditions for NAS level congestion control.</t>
  </si>
  <si>
    <t>Summary of change: If old AMF has UE context for another access type, step 14e is skipped, otherwise, the Old AMF unsubscribes with the UDM for subscription data using Nudm_SDM_unsubscribe . If the new serving AMF and the SMF are in different PLMN, the new serving AMF does not send message to the SMF and step 17 is skipped. Step 18 is updated with that if the new AMF and the old AMF are in the same PLMN, the new AMF creates an NGAP UE association towards the N3IWF to which the UE is connected .  New steps 19a to 19c are added to register the new AMF to the UDM for non-3GPP access after step 18,19 are successfully performed, and the UDM will deregister the old AMF and the old AMF unsubscribe the SDM change notification.</t>
  </si>
  <si>
    <t>Summary of change: If the PDU Session is Control Plane CIoT 5GS Optimisation enabled, no User Plane resource is used in the RAN, the SMF does not send N2 SM information to the RAN, and steps to release the access resources are skipped.</t>
  </si>
  <si>
    <t>Summary of change: Procedure for UL CL relocation.  Compared to the procedure in TR 23.725 the following are the noteworthy changes: - T-AS and S-AS are replaced with 'application located in the target/source local DN' - the text in steps 9 and 10 has been changed accordingly - addition of NOTEs 1a, 2a, 2b, 2c and 2d</t>
  </si>
  <si>
    <t>3.1, 3.2, 4.4.x(new); , 5.20, 5.25.x (new), 6.2.5, 6.2.7, 6.2.11;</t>
  </si>
  <si>
    <t>No clauses affected</t>
  </si>
  <si>
    <t>To: SA WG2, SA WG5. CC: CT WG1</t>
  </si>
  <si>
    <t>To: SA WG2. CC:  RAN WG3, CT WG4, CT WG1, SA WG3</t>
  </si>
  <si>
    <t>To: CT WG4. CC:</t>
  </si>
  <si>
    <t>To: SA WG6. CC: CT WG3.</t>
  </si>
  <si>
    <t>Reply to LS BBF on WWC</t>
  </si>
  <si>
    <t>To: BBF. Attachments: S2-1900876</t>
  </si>
  <si>
    <t>To: SA WG4. CC: CT WG3, SA WG6. Attachments: None.</t>
  </si>
  <si>
    <t>To: CT WG4. CC: -. Attachments: TS 23.060 CR 2045.</t>
  </si>
  <si>
    <t>To: SA WG5. CC: RAN WG2. Attachments: None.</t>
  </si>
  <si>
    <t>To: RAN WG3. CC: RAN WG2. Attachments: None.</t>
  </si>
  <si>
    <t>To: RAN, RAN WG2, RAN WG3. CC: SA. Attachments: None.</t>
  </si>
  <si>
    <t>To: RAN WG2. CC: RAN WG3, CT WG4, CT WG1, SA WG3. Attachments: None.</t>
  </si>
  <si>
    <t>To: RAN, RAN WG2, RAN WG3, CT WG1. CC: SA. Attachments: None.</t>
  </si>
  <si>
    <t>To: CT WG1, CT WG4. CC: RAN WG2. Attachments: none.</t>
  </si>
  <si>
    <t>To: BBF. CC: -. Attachments: none.</t>
  </si>
  <si>
    <t>To: SA WG3, RAN WG2. CC: -. Attachments:.</t>
  </si>
  <si>
    <t>To: CT WG1, RAN WG2, RAN WG3. CC: RAN WG5. Attachments: S2-1900118.</t>
  </si>
  <si>
    <t>To: CT WG1, RAN WG2, RAN WG3. CC: -. Attachments: None.</t>
  </si>
  <si>
    <t>To: CT WG4. CC: -. Attachments: TS23.501 CR0759, TS 23.502 CR0881.</t>
  </si>
  <si>
    <t>To: RAN WG2, RAN WG3. CC: CT WG1. Attachments: -.</t>
  </si>
  <si>
    <t>To: RAN WG3, SA WG3. CC: -. Attachments: S2-18xxxxx.</t>
  </si>
  <si>
    <t>To: CT WG1. CC: -. Attachments: TS 23.501 CR 0765.</t>
  </si>
  <si>
    <t>To: SA WG4. CC: -. Attachments: None.</t>
  </si>
  <si>
    <t>To: RAN WG1. CC: SA WG4, CT WG3. Attachments: None.</t>
  </si>
  <si>
    <t>To: RAN WG3. CC: -. Attachments: TS 23.501 CR 0xxy.</t>
  </si>
  <si>
    <t>To: RAN WG3, RAN WG2. CC: SA WG3. Attachments: None.</t>
  </si>
  <si>
    <t>To: RAN WG3. CC: -. Attachments: -.</t>
  </si>
  <si>
    <t>To: RAN WG2. CC: RAN WG3. Attachments:.</t>
  </si>
  <si>
    <t>To: BBF. CC: -. Attachments: CR 0795 and CR 0794 to 3GPP TS 23.501.</t>
  </si>
  <si>
    <t>To: SA WG3, BBF. CC: -. Attachments: none.</t>
  </si>
  <si>
    <t>To: SA WG4. CC: -. Attachments: -.</t>
  </si>
  <si>
    <t>To: CT WG3, CT WG4. CC: SA, CT. Attachments: TR 23.794 v0.5.0.</t>
  </si>
  <si>
    <t>To: CT WG1. CC: -. Attachments:.</t>
  </si>
  <si>
    <t>To: CT WG1. CC: -. Attachments: -.</t>
  </si>
  <si>
    <t>To: RAN WG2. CC: RAN WG3. Attachments: None.</t>
  </si>
  <si>
    <t>To: BBF, CableLabs. CC: -. Attachments:.</t>
  </si>
  <si>
    <t>To: RAN WG2. CC:    RAN WG3. Attachments: -.</t>
  </si>
  <si>
    <t>To: CT WG4. CC: -. Attachments: TS 23.060 CR xxxx.</t>
  </si>
  <si>
    <t>To: 5GAA WG2. CC: SA WG1, TSG SA. Attachments: -.</t>
  </si>
  <si>
    <t>To: CT WG1. CC: -. Attachments: [TO BE ADDED ONCE AGREED - see initial Tdoc S2-1900657].</t>
  </si>
  <si>
    <t>To: CT WG4. CC: SA WG3. Attachments: Agreed Tdoc Number to be updated once agreed (submitted version in S2-1900662).</t>
  </si>
  <si>
    <t>To: RAN WG2. CC: RAN WG3. Attachments: [pCR solution #12 update - S2-1900690].</t>
  </si>
  <si>
    <t>To: RAN WG2. CC: RAN WG3. Attachments: S2-1900690.</t>
  </si>
  <si>
    <t>To: BBF. CC: -. Attachments: CR on architecture.</t>
  </si>
  <si>
    <t>To: CT WG3, CT WG4. CC: SA, CT. Attachments: TR 23.794 v0.5.0 ftp://3gpp.org/tsg_sa/WG2_Arch/Latest_SA WG2_Specs/Latest_draft_S2_Specs/23794-050.zip.</t>
  </si>
  <si>
    <t>To: BBF. CC: -. Attachments: S2-1900876.</t>
  </si>
  <si>
    <t>To: CT WG1, CT WG4, RAN WG2. CC: RAN WG2-. Attachments: none.</t>
  </si>
  <si>
    <t>To: CT WG1, RAN WG2, RAN WG5. CC: RAN WG3. Attachments: S2-1901089.</t>
  </si>
  <si>
    <t>To: CT WG1. CC: -. Attachments: TS 23.501 CR 0xxx.</t>
  </si>
  <si>
    <t>To: CT WG1. CC: CT WG4. Attachments: None.</t>
  </si>
  <si>
    <t>To: CT WG1. CC: -. Attachments: S2-1901252.</t>
  </si>
  <si>
    <t>To: RAN WG3, SA WG3. CC: -. Attachments: S2-18xxxxx1901146.</t>
  </si>
  <si>
    <t>To: CT WG4. CC: SA WG3. Attachments: S2-1901156.</t>
  </si>
  <si>
    <t>To: RAN WG2. CC: -. Attachments:.</t>
  </si>
  <si>
    <t>To: RAN WG3. CC: -. Attachments: TS 23.501 CR 0767.</t>
  </si>
  <si>
    <t>To: RAN WG3, SA WG3. CC: -. Attachments: S2-1901247.</t>
  </si>
  <si>
    <t>To: SA WG5. CC: -. Attachments:.</t>
  </si>
  <si>
    <t>To: RAN WG3. CC: RAN WG2, SA WG5. Attachments:.</t>
  </si>
  <si>
    <t>To: CT WG1. CC: -. Attachments: TS 23.501 CR 0853.</t>
  </si>
  <si>
    <t>To: CT WG1, CT WG4, RAN WG2. CC: -. Attachments: none.</t>
  </si>
  <si>
    <t>To: CT WG4. CC: -. Attachments: TR 23.794 v0.5.0 ftp://3gpp.org/tsg_sa/WG2_Arch/Latest_SA WG2_Specs/Latest_draft_S2_Specs/23794-050.zip.</t>
  </si>
  <si>
    <t>Revision of S2-1901268. This was left for e-mail approval. e-mail revision 6 approved. Revised to S2-1901399</t>
  </si>
  <si>
    <t>23.501 CR0834R5: Clarification on NAS level congestion control</t>
  </si>
  <si>
    <t>e-mail revision 6 of S2-1901333. Approved</t>
  </si>
  <si>
    <t>Revision of S2-1901210. This should show Rel-15 on the cover sheet. This was left for e-mail approval. e-mail revision 1 approved. Revised to S2-1901400</t>
  </si>
  <si>
    <t>23.501 CR0877R3: Allowed Area and Non-Allowed Area encoding</t>
  </si>
  <si>
    <t>e-mail revision 1 of S2-1901271. Approved</t>
  </si>
  <si>
    <t>Revision of S2-1900880. This was left for e-mail approval. e-mail noted.</t>
  </si>
  <si>
    <t>Created at meeting. This was left for e-mail approval. e-mail noted.</t>
  </si>
  <si>
    <t>Revision of S2-1901379. This was left for e-mail approval. e-mail revision 6 approved. Revised to S2-1901401</t>
  </si>
  <si>
    <t>23.501 CR0799R5: ESBA communication schemas related to general discovery and selection</t>
  </si>
  <si>
    <t>e-mail revision 6 of S2-1901398. Approved</t>
  </si>
  <si>
    <t>Ericsson, Oracle, Sprint, Inter Digital, AT&amp;T, Deutsche Telekom AG, ZTE, NTT DOCOMO</t>
  </si>
  <si>
    <t>Revision of S2-1900274, merging S2-1900065. This was left for e-mail approval. e-mail revision 7 approved. Revised to S2-1901402</t>
  </si>
  <si>
    <t>23.502 CR0903R2: ESBA communication schemas related to discovery and selection</t>
  </si>
  <si>
    <t>e-mail revision 7 of S2-1901160. Approved</t>
  </si>
  <si>
    <t>Summary of change: eSBA communication options related to discovery and selection</t>
  </si>
  <si>
    <t>4.17.4, 4.17.5, 4.17.x, 4.17.y</t>
  </si>
  <si>
    <t>The schedule was reviewed and had been constructed to maximise the efficiency of the parallel sessions to handle the topics where delegates can be available to participate. Further modifications may be made during the meeting depending on progress of work on the topics and updated schedules will be published on the local server. With this, the agenda was approved.</t>
  </si>
  <si>
    <t>S2-1901403</t>
  </si>
  <si>
    <t>S2-1901404</t>
  </si>
  <si>
    <t>Draft Agenda for SA WG2#131</t>
  </si>
  <si>
    <t>Draft Report of SA WG2 meeting #130</t>
  </si>
  <si>
    <t>Draft Report of meeting #130 for approval</t>
  </si>
  <si>
    <t>S2-1901405</t>
  </si>
  <si>
    <t>S2-1901406</t>
  </si>
  <si>
    <t>S2-1901407</t>
  </si>
  <si>
    <t>S2-1901408</t>
  </si>
  <si>
    <t>S2-1901409</t>
  </si>
  <si>
    <t>S2-1901410</t>
  </si>
  <si>
    <t>S2-1901411</t>
  </si>
  <si>
    <t>S2-1901412</t>
  </si>
  <si>
    <t>S2-1901413</t>
  </si>
  <si>
    <t>S2-1901414</t>
  </si>
  <si>
    <t>S2-1901415</t>
  </si>
  <si>
    <t>S2-1901416</t>
  </si>
  <si>
    <t>S2-1901417</t>
  </si>
  <si>
    <t>S2-1901418</t>
  </si>
  <si>
    <t>S2-1901419</t>
  </si>
  <si>
    <t>S2-1901420</t>
  </si>
  <si>
    <t>S2-1901421</t>
  </si>
  <si>
    <t>S2-1901422</t>
  </si>
  <si>
    <t>S2-1901423</t>
  </si>
  <si>
    <t>S2-1901424</t>
  </si>
  <si>
    <t>S2-1901425</t>
  </si>
  <si>
    <t>S2-1901426</t>
  </si>
  <si>
    <t>S2-1901427</t>
  </si>
  <si>
    <t>S2-1901428</t>
  </si>
  <si>
    <t>S2-1901429</t>
  </si>
  <si>
    <t>S2-1901430</t>
  </si>
  <si>
    <t>S2-1901431</t>
  </si>
  <si>
    <t>S2-1901432</t>
  </si>
  <si>
    <t>S2-1901433</t>
  </si>
  <si>
    <t>S2-1901434</t>
  </si>
  <si>
    <t>S2-1901435</t>
  </si>
  <si>
    <t>S2-1901436</t>
  </si>
  <si>
    <t>S2-1901437</t>
  </si>
  <si>
    <t>S2-1901438</t>
  </si>
  <si>
    <t>S2-1901439</t>
  </si>
  <si>
    <t>S2-1901440</t>
  </si>
  <si>
    <t>S2-1901441</t>
  </si>
  <si>
    <t>S2-1901442</t>
  </si>
  <si>
    <t>S2-1901443</t>
  </si>
  <si>
    <t>S2-1901444</t>
  </si>
  <si>
    <t>S2-1901445</t>
  </si>
  <si>
    <t>S2-1901446</t>
  </si>
  <si>
    <t>S2-1901447</t>
  </si>
  <si>
    <t>S2-1901448</t>
  </si>
  <si>
    <t>S2-1901449</t>
  </si>
  <si>
    <t>S2-1901450</t>
  </si>
  <si>
    <t>S2-1901451</t>
  </si>
  <si>
    <t>S2-1901452</t>
  </si>
  <si>
    <t>S2-1901453</t>
  </si>
  <si>
    <t>S2-1901454</t>
  </si>
  <si>
    <t>S2-1901455</t>
  </si>
  <si>
    <t>S2-1901456</t>
  </si>
  <si>
    <t>S2-1901457</t>
  </si>
  <si>
    <t>S2-1901458</t>
  </si>
  <si>
    <t>S2-1901459</t>
  </si>
  <si>
    <t>S2-1901460</t>
  </si>
  <si>
    <t>S2-1901461</t>
  </si>
  <si>
    <t>S2-1901462</t>
  </si>
  <si>
    <t>S2-1901463</t>
  </si>
  <si>
    <t>S2-1901464</t>
  </si>
  <si>
    <t>S2-1901465</t>
  </si>
  <si>
    <t>S2-1901466</t>
  </si>
  <si>
    <t>S2-1901467</t>
  </si>
  <si>
    <t>S2-1901468</t>
  </si>
  <si>
    <t>S2-1901469</t>
  </si>
  <si>
    <t>S2-1901470</t>
  </si>
  <si>
    <t>S2-1901471</t>
  </si>
  <si>
    <t>S2-1901472</t>
  </si>
  <si>
    <t>S2-1901473</t>
  </si>
  <si>
    <t>S2-1901474</t>
  </si>
  <si>
    <t>S2-1901475</t>
  </si>
  <si>
    <t>S2-1901476</t>
  </si>
  <si>
    <t>S2-1901477</t>
  </si>
  <si>
    <t>S2-1901478</t>
  </si>
  <si>
    <t>S2-1901479</t>
  </si>
  <si>
    <t>S2-1901480</t>
  </si>
  <si>
    <t>S2-1901481</t>
  </si>
  <si>
    <t>S2-1901482</t>
  </si>
  <si>
    <t>S2-1901483</t>
  </si>
  <si>
    <t>S2-1901484</t>
  </si>
  <si>
    <t>S2-1901485</t>
  </si>
  <si>
    <t>S2-1901486</t>
  </si>
  <si>
    <t>S2-1901487</t>
  </si>
  <si>
    <t>S2-1901488</t>
  </si>
  <si>
    <t>S2-1901489</t>
  </si>
  <si>
    <t>S2-1901490</t>
  </si>
  <si>
    <t>S2-1901491</t>
  </si>
  <si>
    <t>S2-1901492</t>
  </si>
  <si>
    <t>S2-1901493</t>
  </si>
  <si>
    <t>S2-1901494</t>
  </si>
  <si>
    <t>S2-1901495</t>
  </si>
  <si>
    <t>S2-1901496</t>
  </si>
  <si>
    <t>S2-1901497</t>
  </si>
  <si>
    <t>S2-1901498</t>
  </si>
  <si>
    <t>S2-1901499</t>
  </si>
  <si>
    <t>S2-1901500</t>
  </si>
  <si>
    <t>S2-1901501</t>
  </si>
  <si>
    <t>S2-1901502</t>
  </si>
  <si>
    <t>S2-1901503</t>
  </si>
  <si>
    <t>S2-1901504</t>
  </si>
  <si>
    <t>S2-1901505</t>
  </si>
  <si>
    <t>S2-1901506</t>
  </si>
  <si>
    <t>S2-1901507</t>
  </si>
  <si>
    <t>S2-1901508</t>
  </si>
  <si>
    <t>S2-1901509</t>
  </si>
  <si>
    <t>S2-1901510</t>
  </si>
  <si>
    <t>S2-1901511</t>
  </si>
  <si>
    <t>S2-1901512</t>
  </si>
  <si>
    <t>S2-1901513</t>
  </si>
  <si>
    <t>S2-1901514</t>
  </si>
  <si>
    <t>S2-1901515</t>
  </si>
  <si>
    <t>S2-1901516</t>
  </si>
  <si>
    <t>S2-1901517</t>
  </si>
  <si>
    <t>S2-1901518</t>
  </si>
  <si>
    <t>S2-1901519</t>
  </si>
  <si>
    <t>S2-1901520</t>
  </si>
  <si>
    <t>S2-1901521</t>
  </si>
  <si>
    <t>S2-1901522</t>
  </si>
  <si>
    <t>S2-1901523</t>
  </si>
  <si>
    <t>S2-1901524</t>
  </si>
  <si>
    <t>S2-1901525</t>
  </si>
  <si>
    <t>S2-1901526</t>
  </si>
  <si>
    <t>S2-1901527</t>
  </si>
  <si>
    <t>S2-1901528</t>
  </si>
  <si>
    <t>S2-1901529</t>
  </si>
  <si>
    <t>S2-1901530</t>
  </si>
  <si>
    <t>S2-1901531</t>
  </si>
  <si>
    <t>S2-1901532</t>
  </si>
  <si>
    <t>S2-1901533</t>
  </si>
  <si>
    <t>S2-1901534</t>
  </si>
  <si>
    <t>S2-1901535</t>
  </si>
  <si>
    <t>S2-1901536</t>
  </si>
  <si>
    <t>S2-1901537</t>
  </si>
  <si>
    <t>S2-1901538</t>
  </si>
  <si>
    <t>S2-1901539</t>
  </si>
  <si>
    <t>S2-1901540</t>
  </si>
  <si>
    <t>S2-1901541</t>
  </si>
  <si>
    <t>S2-1901542</t>
  </si>
  <si>
    <t>S2-1901543</t>
  </si>
  <si>
    <t>S2-1901544</t>
  </si>
  <si>
    <t>S2-1901545</t>
  </si>
  <si>
    <t>S2-1901546</t>
  </si>
  <si>
    <t>S2-1901547</t>
  </si>
  <si>
    <t>S2-1901548</t>
  </si>
  <si>
    <t>S2-1901549</t>
  </si>
  <si>
    <t>S2-1901550</t>
  </si>
  <si>
    <t>S2-1901551</t>
  </si>
  <si>
    <t>S2-1901552</t>
  </si>
  <si>
    <t>S2-1901553</t>
  </si>
  <si>
    <t>S2-1901554</t>
  </si>
  <si>
    <t>S2-1901555</t>
  </si>
  <si>
    <t>S2-1901556</t>
  </si>
  <si>
    <t>S2-1901557</t>
  </si>
  <si>
    <t>S2-1901558</t>
  </si>
  <si>
    <t>S2-1901559</t>
  </si>
  <si>
    <t>S2-1901560</t>
  </si>
  <si>
    <t>S2-1901561</t>
  </si>
  <si>
    <t>S2-1901562</t>
  </si>
  <si>
    <t>S2-1901563</t>
  </si>
  <si>
    <t>S2-1901564</t>
  </si>
  <si>
    <t>S2-1901565</t>
  </si>
  <si>
    <t>S2-1901566</t>
  </si>
  <si>
    <t>S2-1901567</t>
  </si>
  <si>
    <t>S2-1901568</t>
  </si>
  <si>
    <t>S2-1901569</t>
  </si>
  <si>
    <t>S2-1901570</t>
  </si>
  <si>
    <t>S2-1901571</t>
  </si>
  <si>
    <t>S2-1901572</t>
  </si>
  <si>
    <t>S2-1901573</t>
  </si>
  <si>
    <t>S2-1901574</t>
  </si>
  <si>
    <t>S2-1901575</t>
  </si>
  <si>
    <t>S2-1901576</t>
  </si>
  <si>
    <t>S2-1901577</t>
  </si>
  <si>
    <t>S2-1901578</t>
  </si>
  <si>
    <t>S2-1901579</t>
  </si>
  <si>
    <t>S2-1901580</t>
  </si>
  <si>
    <t>S2-1901581</t>
  </si>
  <si>
    <t>S2-1901582</t>
  </si>
  <si>
    <t>S2-1901583</t>
  </si>
  <si>
    <t>S2-1901584</t>
  </si>
  <si>
    <t>S2-1901585</t>
  </si>
  <si>
    <t>S2-1901586</t>
  </si>
  <si>
    <t>S2-1901587</t>
  </si>
  <si>
    <t>S2-1901588</t>
  </si>
  <si>
    <t>S2-1901589</t>
  </si>
  <si>
    <t>S2-1901590</t>
  </si>
  <si>
    <t>S2-1901591</t>
  </si>
  <si>
    <t>S2-1901592</t>
  </si>
  <si>
    <t>S2-1901593</t>
  </si>
  <si>
    <t>S2-1901594</t>
  </si>
  <si>
    <t>S2-1901595</t>
  </si>
  <si>
    <t>S2-1901596</t>
  </si>
  <si>
    <t>S2-1901597</t>
  </si>
  <si>
    <t>S2-1901598</t>
  </si>
  <si>
    <t>S2-1901599</t>
  </si>
  <si>
    <t>S2-1901600</t>
  </si>
  <si>
    <t>S2-1901601</t>
  </si>
  <si>
    <t>S2-1901602</t>
  </si>
  <si>
    <t>S2-1901603</t>
  </si>
  <si>
    <t>S2-1901604</t>
  </si>
  <si>
    <t>S2-1901605</t>
  </si>
  <si>
    <t>S2-1901606</t>
  </si>
  <si>
    <t>S2-1901607</t>
  </si>
  <si>
    <t>S2-1901608</t>
  </si>
  <si>
    <t>S2-1901609</t>
  </si>
  <si>
    <t>S2-1901610</t>
  </si>
  <si>
    <t>S2-1901611</t>
  </si>
  <si>
    <t>S2-1901612</t>
  </si>
  <si>
    <t>S2-1901613</t>
  </si>
  <si>
    <t>S2-1901614</t>
  </si>
  <si>
    <t>S2-1901615</t>
  </si>
  <si>
    <t>S2-1901616</t>
  </si>
  <si>
    <t>S2-1901617</t>
  </si>
  <si>
    <t>S2-1901618</t>
  </si>
  <si>
    <t>S2-1901619</t>
  </si>
  <si>
    <t>S2-1901620</t>
  </si>
  <si>
    <t>S2-1901621</t>
  </si>
  <si>
    <t>S2-1901622</t>
  </si>
  <si>
    <t>S2-1901623</t>
  </si>
  <si>
    <t>S2-1901624</t>
  </si>
  <si>
    <t>S2-1901625</t>
  </si>
  <si>
    <t>S2-1901626</t>
  </si>
  <si>
    <t>S2-1901627</t>
  </si>
  <si>
    <t>S2-1901628</t>
  </si>
  <si>
    <t>S2-1901629</t>
  </si>
  <si>
    <t>S2-1901630</t>
  </si>
  <si>
    <t>S2-1901631</t>
  </si>
  <si>
    <t>S2-1901632</t>
  </si>
  <si>
    <t>S2-1901633</t>
  </si>
  <si>
    <t>S2-1901634</t>
  </si>
  <si>
    <t>S2-1901635</t>
  </si>
  <si>
    <t>S2-1901636</t>
  </si>
  <si>
    <t>S2-1901637</t>
  </si>
  <si>
    <t>S2-1901638</t>
  </si>
  <si>
    <t>S2-1901639</t>
  </si>
  <si>
    <t>S2-1901640</t>
  </si>
  <si>
    <t>S2-1901641</t>
  </si>
  <si>
    <t>S2-1901642</t>
  </si>
  <si>
    <t>S2-1901643</t>
  </si>
  <si>
    <t>S2-1901644</t>
  </si>
  <si>
    <t>S2-1901645</t>
  </si>
  <si>
    <t>S2-1901646</t>
  </si>
  <si>
    <t>S2-1901647</t>
  </si>
  <si>
    <t>S2-1901648</t>
  </si>
  <si>
    <t>S2-1901649</t>
  </si>
  <si>
    <t>S2-1901650</t>
  </si>
  <si>
    <t>S2-1901651</t>
  </si>
  <si>
    <t>S2-1901652</t>
  </si>
  <si>
    <t>S2-1901653</t>
  </si>
  <si>
    <t>S2-1901654</t>
  </si>
  <si>
    <t>S2-1901655</t>
  </si>
  <si>
    <t>S2-1901656</t>
  </si>
  <si>
    <t>S2-1901657</t>
  </si>
  <si>
    <t>S2-1901658</t>
  </si>
  <si>
    <t>S2-1901659</t>
  </si>
  <si>
    <t>S2-1901660</t>
  </si>
  <si>
    <t>S2-1901661</t>
  </si>
  <si>
    <t>S2-1901662</t>
  </si>
  <si>
    <t>S2-1901663</t>
  </si>
  <si>
    <t>S2-1901664</t>
  </si>
  <si>
    <t>S2-1901665</t>
  </si>
  <si>
    <t>S2-1901666</t>
  </si>
  <si>
    <t>S2-1901667</t>
  </si>
  <si>
    <t>S2-1901668</t>
  </si>
  <si>
    <t>S2-1901669</t>
  </si>
  <si>
    <t>S2-1901670</t>
  </si>
  <si>
    <t>S2-1901671</t>
  </si>
  <si>
    <t>S2-1901672</t>
  </si>
  <si>
    <t>S2-1901673</t>
  </si>
  <si>
    <t>S2-1901674</t>
  </si>
  <si>
    <t>S2-1901675</t>
  </si>
  <si>
    <t>S2-1901676</t>
  </si>
  <si>
    <t>S2-1901677</t>
  </si>
  <si>
    <t>S2-1901678</t>
  </si>
  <si>
    <t>S2-1901679</t>
  </si>
  <si>
    <t>S2-1901680</t>
  </si>
  <si>
    <t>S2-1901681</t>
  </si>
  <si>
    <t>S2-1901682</t>
  </si>
  <si>
    <t>S2-1901683</t>
  </si>
  <si>
    <t>S2-1901684</t>
  </si>
  <si>
    <t>S2-1901685</t>
  </si>
  <si>
    <t>S2-1901686</t>
  </si>
  <si>
    <t>S2-1901687</t>
  </si>
  <si>
    <t>S2-1901688</t>
  </si>
  <si>
    <t>S2-1901689</t>
  </si>
  <si>
    <t>S2-1901690</t>
  </si>
  <si>
    <t>S2-1901691</t>
  </si>
  <si>
    <t>S2-1901692</t>
  </si>
  <si>
    <t>S2-1901693</t>
  </si>
  <si>
    <t>S2-1901694</t>
  </si>
  <si>
    <t>S2-1901695</t>
  </si>
  <si>
    <t>S2-1901696</t>
  </si>
  <si>
    <t>S2-1901697</t>
  </si>
  <si>
    <t>S2-1901698</t>
  </si>
  <si>
    <t>S2-1901699</t>
  </si>
  <si>
    <t>S2-1901700</t>
  </si>
  <si>
    <t>S2-1901701</t>
  </si>
  <si>
    <t>S2-1901702</t>
  </si>
  <si>
    <t>S2-1901703</t>
  </si>
  <si>
    <t>S2-1901704</t>
  </si>
  <si>
    <t>S2-1901705</t>
  </si>
  <si>
    <t>S2-1901706</t>
  </si>
  <si>
    <t>S2-1901707</t>
  </si>
  <si>
    <t>S2-1901708</t>
  </si>
  <si>
    <t>S2-1901709</t>
  </si>
  <si>
    <t>S2-1901710</t>
  </si>
  <si>
    <t>S2-1901711</t>
  </si>
  <si>
    <t>S2-1901712</t>
  </si>
  <si>
    <t>S2-1901713</t>
  </si>
  <si>
    <t>S2-1901714</t>
  </si>
  <si>
    <t>S2-1901715</t>
  </si>
  <si>
    <t>S2-1901716</t>
  </si>
  <si>
    <t>S2-1901717</t>
  </si>
  <si>
    <t>S2-1901718</t>
  </si>
  <si>
    <t>S2-1901719</t>
  </si>
  <si>
    <t>S2-1901720</t>
  </si>
  <si>
    <t>S2-1901721</t>
  </si>
  <si>
    <t>S2-1901722</t>
  </si>
  <si>
    <t>S2-1901723</t>
  </si>
  <si>
    <t>S2-1901724</t>
  </si>
  <si>
    <t>S2-1901725</t>
  </si>
  <si>
    <t>S2-1901726</t>
  </si>
  <si>
    <t>S2-1901727</t>
  </si>
  <si>
    <t>S2-1901728</t>
  </si>
  <si>
    <t>S2-1901729</t>
  </si>
  <si>
    <t>S2-1901730</t>
  </si>
  <si>
    <t>S2-1901731</t>
  </si>
  <si>
    <t>S2-1901732</t>
  </si>
  <si>
    <t>S2-1901733</t>
  </si>
  <si>
    <t>S2-1901734</t>
  </si>
  <si>
    <t>S2-1901735</t>
  </si>
  <si>
    <t>S2-1901736</t>
  </si>
  <si>
    <t>S2-1901737</t>
  </si>
  <si>
    <t>S2-1901738</t>
  </si>
  <si>
    <t>S2-1901739</t>
  </si>
  <si>
    <t>S2-1901740</t>
  </si>
  <si>
    <t>S2-1901741</t>
  </si>
  <si>
    <t>S2-1901742</t>
  </si>
  <si>
    <t>S2-1901743</t>
  </si>
  <si>
    <t>S2-1901744</t>
  </si>
  <si>
    <t>S2-1901745</t>
  </si>
  <si>
    <t>S2-1901746</t>
  </si>
  <si>
    <t>S2-1901747</t>
  </si>
  <si>
    <t>S2-1901748</t>
  </si>
  <si>
    <t>S2-1901749</t>
  </si>
  <si>
    <t>S2-1901750</t>
  </si>
  <si>
    <t>S2-1901751</t>
  </si>
  <si>
    <t>S2-1901752</t>
  </si>
  <si>
    <t>S2-1901753</t>
  </si>
  <si>
    <t>S2-1901754</t>
  </si>
  <si>
    <t>S2-1901755</t>
  </si>
  <si>
    <t>S2-1901756</t>
  </si>
  <si>
    <t>S2-1901757</t>
  </si>
  <si>
    <t>S2-1901758</t>
  </si>
  <si>
    <t>S2-1901759</t>
  </si>
  <si>
    <t>S2-1901760</t>
  </si>
  <si>
    <t>S2-1901761</t>
  </si>
  <si>
    <t>S2-1901762</t>
  </si>
  <si>
    <t>S2-1901763</t>
  </si>
  <si>
    <t>S2-1901764</t>
  </si>
  <si>
    <t>S2-1901765</t>
  </si>
  <si>
    <t>S2-1901766</t>
  </si>
  <si>
    <t>S2-1901767</t>
  </si>
  <si>
    <t>S2-1901768</t>
  </si>
  <si>
    <t>S2-1901769</t>
  </si>
  <si>
    <t>S2-1901770</t>
  </si>
  <si>
    <t>S2-1901771</t>
  </si>
  <si>
    <t>S2-1901772</t>
  </si>
  <si>
    <t>S2-1901773</t>
  </si>
  <si>
    <t>S2-1901774</t>
  </si>
  <si>
    <t>S2-1901775</t>
  </si>
  <si>
    <t>S2-1901776</t>
  </si>
  <si>
    <t>S2-1901777</t>
  </si>
  <si>
    <t>S2-1901778</t>
  </si>
  <si>
    <t>S2-1901779</t>
  </si>
  <si>
    <t>S2-1901780</t>
  </si>
  <si>
    <t>S2-1901781</t>
  </si>
  <si>
    <t>S2-1901782</t>
  </si>
  <si>
    <t>S2-1901783</t>
  </si>
  <si>
    <t>S2-1901784</t>
  </si>
  <si>
    <t>S2-1901785</t>
  </si>
  <si>
    <t>S2-1901786</t>
  </si>
  <si>
    <t>S2-1901787</t>
  </si>
  <si>
    <t>S2-1901788</t>
  </si>
  <si>
    <t>S2-1901789</t>
  </si>
  <si>
    <t>S2-1901790</t>
  </si>
  <si>
    <t>S2-1901791</t>
  </si>
  <si>
    <t>S2-1901792</t>
  </si>
  <si>
    <t>S2-1901793</t>
  </si>
  <si>
    <t>S2-1901794</t>
  </si>
  <si>
    <t>S2-1901795</t>
  </si>
  <si>
    <t>S2-1901796</t>
  </si>
  <si>
    <t>S2-1901797</t>
  </si>
  <si>
    <t>S2-1901798</t>
  </si>
  <si>
    <t>S2-1901799</t>
  </si>
  <si>
    <t>S2-1901800</t>
  </si>
  <si>
    <t>S2-1901801</t>
  </si>
  <si>
    <t>S2-1901802</t>
  </si>
  <si>
    <t>S2-1901803</t>
  </si>
  <si>
    <t>S2-1901804</t>
  </si>
  <si>
    <t>S2-1901805</t>
  </si>
  <si>
    <t>S2-1901806</t>
  </si>
  <si>
    <t>S2-1901807</t>
  </si>
  <si>
    <t>S2-1901808</t>
  </si>
  <si>
    <t>S2-1901809</t>
  </si>
  <si>
    <t>S2-1901810</t>
  </si>
  <si>
    <t>S2-1901811</t>
  </si>
  <si>
    <t>S2-1901812</t>
  </si>
  <si>
    <t>S2-1901813</t>
  </si>
  <si>
    <t>S2-1901814</t>
  </si>
  <si>
    <t>S2-1901815</t>
  </si>
  <si>
    <t>S2-1901816</t>
  </si>
  <si>
    <t>S2-1901817</t>
  </si>
  <si>
    <t>S2-1901818</t>
  </si>
  <si>
    <t>S2-1901819</t>
  </si>
  <si>
    <t>S2-1901820</t>
  </si>
  <si>
    <t>S2-1901821</t>
  </si>
  <si>
    <t>S2-1901822</t>
  </si>
  <si>
    <t>S2-1901823</t>
  </si>
  <si>
    <t>S2-1901824</t>
  </si>
  <si>
    <t>S2-1901825</t>
  </si>
  <si>
    <t>S2-1901826</t>
  </si>
  <si>
    <t>S2-1901827</t>
  </si>
  <si>
    <t>S2-1901828</t>
  </si>
  <si>
    <t>S2-1901829</t>
  </si>
  <si>
    <t>S2-1901830</t>
  </si>
  <si>
    <t>S2-1901831</t>
  </si>
  <si>
    <t>S2-1901832</t>
  </si>
  <si>
    <t>S2-1901833</t>
  </si>
  <si>
    <t>S2-1901834</t>
  </si>
  <si>
    <t>S2-1901835</t>
  </si>
  <si>
    <t>S2-1901836</t>
  </si>
  <si>
    <t>S2-1901837</t>
  </si>
  <si>
    <t>S2-1901838</t>
  </si>
  <si>
    <t>S2-1901839</t>
  </si>
  <si>
    <t>S2-1901840</t>
  </si>
  <si>
    <t>S2-1901841</t>
  </si>
  <si>
    <t>S2-1901842</t>
  </si>
  <si>
    <t>S2-1901843</t>
  </si>
  <si>
    <t>S2-1901844</t>
  </si>
  <si>
    <t>S2-1901845</t>
  </si>
  <si>
    <t>S2-1901846</t>
  </si>
  <si>
    <t>S2-1901847</t>
  </si>
  <si>
    <t>S2-1901848</t>
  </si>
  <si>
    <t>S2-1901849</t>
  </si>
  <si>
    <t>S2-1901850</t>
  </si>
  <si>
    <t>S2-1901851</t>
  </si>
  <si>
    <t>S2-1901852</t>
  </si>
  <si>
    <t>S2-1901853</t>
  </si>
  <si>
    <t>S2-1901854</t>
  </si>
  <si>
    <t>S2-1901855</t>
  </si>
  <si>
    <t>S2-1901856</t>
  </si>
  <si>
    <t>S2-1901857</t>
  </si>
  <si>
    <t>S2-1901858</t>
  </si>
  <si>
    <t>S2-1901859</t>
  </si>
  <si>
    <t>S2-1901860</t>
  </si>
  <si>
    <t>S2-1901861</t>
  </si>
  <si>
    <t>S2-1901862</t>
  </si>
  <si>
    <t>S2-1901863</t>
  </si>
  <si>
    <t>S2-1901864</t>
  </si>
  <si>
    <t>S2-1901865</t>
  </si>
  <si>
    <t>S2-1901866</t>
  </si>
  <si>
    <t>S2-1901867</t>
  </si>
  <si>
    <t>S2-1901868</t>
  </si>
  <si>
    <t>S2-1901869</t>
  </si>
  <si>
    <t>S2-1901870</t>
  </si>
  <si>
    <t>S2-1901871</t>
  </si>
  <si>
    <t>S2-1901872</t>
  </si>
  <si>
    <t>S2-1901873</t>
  </si>
  <si>
    <t>S2-1901874</t>
  </si>
  <si>
    <t>S2-1901875</t>
  </si>
  <si>
    <t>S2-1901876</t>
  </si>
  <si>
    <t>S2-1901877</t>
  </si>
  <si>
    <t>S2-1901878</t>
  </si>
  <si>
    <t>S2-1901879</t>
  </si>
  <si>
    <t>S2-1901880</t>
  </si>
  <si>
    <t>S2-1901881</t>
  </si>
  <si>
    <t>S2-1901882</t>
  </si>
  <si>
    <t>S2-1901883</t>
  </si>
  <si>
    <t>S2-1901884</t>
  </si>
  <si>
    <t>S2-1901885</t>
  </si>
  <si>
    <t>S2-1901886</t>
  </si>
  <si>
    <t>S2-1901887</t>
  </si>
  <si>
    <t>S2-1901888</t>
  </si>
  <si>
    <t>S2-1901889</t>
  </si>
  <si>
    <t>S2-1901890</t>
  </si>
  <si>
    <t>S2-1901891</t>
  </si>
  <si>
    <t>S2-1901892</t>
  </si>
  <si>
    <t>S2-1901893</t>
  </si>
  <si>
    <t>S2-1901894</t>
  </si>
  <si>
    <t>S2-1901895</t>
  </si>
  <si>
    <t>S2-1901896</t>
  </si>
  <si>
    <t>S2-1901897</t>
  </si>
  <si>
    <t>S2-1901898</t>
  </si>
  <si>
    <t>S2-1901899</t>
  </si>
  <si>
    <t>S2-1901900</t>
  </si>
  <si>
    <t>S2-1901901</t>
  </si>
  <si>
    <t>S2-1901902</t>
  </si>
  <si>
    <t>S2-1901903</t>
  </si>
  <si>
    <t>S2-1901904</t>
  </si>
  <si>
    <t>S2-1901905</t>
  </si>
  <si>
    <t>S2-1901906</t>
  </si>
  <si>
    <t>S2-1901907</t>
  </si>
  <si>
    <t>S2-1901908</t>
  </si>
  <si>
    <t>S2-1901909</t>
  </si>
  <si>
    <t>S2-1901910</t>
  </si>
  <si>
    <t>S2-1901911</t>
  </si>
  <si>
    <t>S2-1901912</t>
  </si>
  <si>
    <t>S2-1901913</t>
  </si>
  <si>
    <t>S2-1901914</t>
  </si>
  <si>
    <t>S2-1901915</t>
  </si>
  <si>
    <t>S2-1901916</t>
  </si>
  <si>
    <t>S2-1901917</t>
  </si>
  <si>
    <t>S2-1901918</t>
  </si>
  <si>
    <t>S2-1901919</t>
  </si>
  <si>
    <t>S2-1901920</t>
  </si>
  <si>
    <t>S2-1901921</t>
  </si>
  <si>
    <t>S2-1901922</t>
  </si>
  <si>
    <t>S2-1901923</t>
  </si>
  <si>
    <t>S2-1901924</t>
  </si>
  <si>
    <t>S2-1901925</t>
  </si>
  <si>
    <t>S2-1901926</t>
  </si>
  <si>
    <t>S2-1901927</t>
  </si>
  <si>
    <t>S2-1901928</t>
  </si>
  <si>
    <t>S2-1901929</t>
  </si>
  <si>
    <t>S2-1901930</t>
  </si>
  <si>
    <t>S2-1901931</t>
  </si>
  <si>
    <t>S2-1901932</t>
  </si>
  <si>
    <t>S2-1901933</t>
  </si>
  <si>
    <t>S2-1901934</t>
  </si>
  <si>
    <t>S2-1901935</t>
  </si>
  <si>
    <t>S2-1901936</t>
  </si>
  <si>
    <t>S2-1901937</t>
  </si>
  <si>
    <t>S2-1901938</t>
  </si>
  <si>
    <t>S2-1901939</t>
  </si>
  <si>
    <t>S2-1901940</t>
  </si>
  <si>
    <t>S2-1901941</t>
  </si>
  <si>
    <t>S2-1901942</t>
  </si>
  <si>
    <t>S2-1901943</t>
  </si>
  <si>
    <t>S2-1901944</t>
  </si>
  <si>
    <t>S2-1901945</t>
  </si>
  <si>
    <t>S2-1901946</t>
  </si>
  <si>
    <t>S2-1901947</t>
  </si>
  <si>
    <t>S2-1901948</t>
  </si>
  <si>
    <t>S2-1901949</t>
  </si>
  <si>
    <t>S2-1901950</t>
  </si>
  <si>
    <t>S2-1901951</t>
  </si>
  <si>
    <t>S2-1901952</t>
  </si>
  <si>
    <t>S2-1901953</t>
  </si>
  <si>
    <t>S2-1901954</t>
  </si>
  <si>
    <t>S2-1901955</t>
  </si>
  <si>
    <t>S2-1901956</t>
  </si>
  <si>
    <t>S2-1901957</t>
  </si>
  <si>
    <t>S2-1901958</t>
  </si>
  <si>
    <t>S2-1901959</t>
  </si>
  <si>
    <t>S2-1901960</t>
  </si>
  <si>
    <t>S2-1901961</t>
  </si>
  <si>
    <t>S2-1901962</t>
  </si>
  <si>
    <t>S2-1901963</t>
  </si>
  <si>
    <t>S2-1901964</t>
  </si>
  <si>
    <t>S2-1901965</t>
  </si>
  <si>
    <t>S2-1901966</t>
  </si>
  <si>
    <t>S2-1901967</t>
  </si>
  <si>
    <t>S2-1901968</t>
  </si>
  <si>
    <t>S2-1901969</t>
  </si>
  <si>
    <t>S2-1901970</t>
  </si>
  <si>
    <t>S2-1901971</t>
  </si>
  <si>
    <t>S2-1901972</t>
  </si>
  <si>
    <t>S2-1901973</t>
  </si>
  <si>
    <t>S2-1901974</t>
  </si>
  <si>
    <t>S2-1901975</t>
  </si>
  <si>
    <t>S2-1901976</t>
  </si>
  <si>
    <t>S2-1901977</t>
  </si>
  <si>
    <t>S2-1901978</t>
  </si>
  <si>
    <t>S2-1901979</t>
  </si>
  <si>
    <t>S2-1901980</t>
  </si>
  <si>
    <t>S2-1901981</t>
  </si>
  <si>
    <t>S2-1901982</t>
  </si>
  <si>
    <t>S2-1901983</t>
  </si>
  <si>
    <t>S2-1901984</t>
  </si>
  <si>
    <t>S2-1901985</t>
  </si>
  <si>
    <t>S2-1901986</t>
  </si>
  <si>
    <t>S2-1901987</t>
  </si>
  <si>
    <t>S2-1901988</t>
  </si>
  <si>
    <t>S2-1901989</t>
  </si>
  <si>
    <t>S2-1901990</t>
  </si>
  <si>
    <t>S2-1901991</t>
  </si>
  <si>
    <t>S2-1901992</t>
  </si>
  <si>
    <t>S2-1901993</t>
  </si>
  <si>
    <t>S2-1901994</t>
  </si>
  <si>
    <t>S2-1901995</t>
  </si>
  <si>
    <t>S2-1901996</t>
  </si>
  <si>
    <t>S2-1901997</t>
  </si>
  <si>
    <t>S2-1901998</t>
  </si>
  <si>
    <t>S2-1901999</t>
  </si>
  <si>
    <t>S2-1902000</t>
  </si>
  <si>
    <t>S2-1902001</t>
  </si>
  <si>
    <t>S2-1902002</t>
  </si>
  <si>
    <t>S2-1902003</t>
  </si>
  <si>
    <t>S2-1902004</t>
  </si>
  <si>
    <t>S2-1902005</t>
  </si>
  <si>
    <t>S2-1902006</t>
  </si>
  <si>
    <t>S2-1902007</t>
  </si>
  <si>
    <t>S2-1902008</t>
  </si>
  <si>
    <t>S2-1902009</t>
  </si>
  <si>
    <t>S2-1902010</t>
  </si>
  <si>
    <t>S2-1902011</t>
  </si>
  <si>
    <t>S2-1902012</t>
  </si>
  <si>
    <t>S2-1902013</t>
  </si>
  <si>
    <t>S2-1902014</t>
  </si>
  <si>
    <t>S2-1902015</t>
  </si>
  <si>
    <t>S2-1902016</t>
  </si>
  <si>
    <t>S2-1902017</t>
  </si>
  <si>
    <t>S2-1902018</t>
  </si>
  <si>
    <t>S2-1902019</t>
  </si>
  <si>
    <t>S2-1902020</t>
  </si>
  <si>
    <t>S2-1902021</t>
  </si>
  <si>
    <t>S2-1902022</t>
  </si>
  <si>
    <t>S2-1902023</t>
  </si>
  <si>
    <t>S2-1902024</t>
  </si>
  <si>
    <t>S2-1902025</t>
  </si>
  <si>
    <t>S2-1902026</t>
  </si>
  <si>
    <t>S2-1902027</t>
  </si>
  <si>
    <t>S2-1902028</t>
  </si>
  <si>
    <t>S2-1902029</t>
  </si>
  <si>
    <t>S2-1902030</t>
  </si>
  <si>
    <t>S2-1902031</t>
  </si>
  <si>
    <t>S2-1902032</t>
  </si>
  <si>
    <t>S2-1902033</t>
  </si>
  <si>
    <t>S2-1902034</t>
  </si>
  <si>
    <t>S2-1902035</t>
  </si>
  <si>
    <t>S2-1902036</t>
  </si>
  <si>
    <t>S2-1902037</t>
  </si>
  <si>
    <t>S2-1902038</t>
  </si>
  <si>
    <t>S2-1902039</t>
  </si>
  <si>
    <t>S2-1902040</t>
  </si>
  <si>
    <t>S2-1902041</t>
  </si>
  <si>
    <t>S2-1902042</t>
  </si>
  <si>
    <t>S2-1902043</t>
  </si>
  <si>
    <t>S2-1902044</t>
  </si>
  <si>
    <t>S2-1902045</t>
  </si>
  <si>
    <t>S2-1902046</t>
  </si>
  <si>
    <t>S2-1902047</t>
  </si>
  <si>
    <t>S2-1902048</t>
  </si>
  <si>
    <t>S2-1902049</t>
  </si>
  <si>
    <t>S2-1902050</t>
  </si>
  <si>
    <t>S2-1902051</t>
  </si>
  <si>
    <t>S2-1902052</t>
  </si>
  <si>
    <t>S2-1902053</t>
  </si>
  <si>
    <t>S2-1902054</t>
  </si>
  <si>
    <t>S2-1902055</t>
  </si>
  <si>
    <t>S2-1902056</t>
  </si>
  <si>
    <t>S2-1902057</t>
  </si>
  <si>
    <t>S2-1902058</t>
  </si>
  <si>
    <t>S2-1902059</t>
  </si>
  <si>
    <t>S2-1902060</t>
  </si>
  <si>
    <t>S2-1902061</t>
  </si>
  <si>
    <t>S2-1902062</t>
  </si>
  <si>
    <t>S2-1902063</t>
  </si>
  <si>
    <t>S2-1902064</t>
  </si>
  <si>
    <t>S2-1902065</t>
  </si>
  <si>
    <t>S2-1902066</t>
  </si>
  <si>
    <t>S2-1902067</t>
  </si>
  <si>
    <t>S2-1902068</t>
  </si>
  <si>
    <t>S2-1902069</t>
  </si>
  <si>
    <t>S2-1902070</t>
  </si>
  <si>
    <t>S2-1902071</t>
  </si>
  <si>
    <t>S2-1902072</t>
  </si>
  <si>
    <t>S2-1902073</t>
  </si>
  <si>
    <t>S2-1902074</t>
  </si>
  <si>
    <t>S2-1902075</t>
  </si>
  <si>
    <t>S2-1902076</t>
  </si>
  <si>
    <t>S2-1902077</t>
  </si>
  <si>
    <t>S2-1902078</t>
  </si>
  <si>
    <t>S2-1902079</t>
  </si>
  <si>
    <t>S2-1902080</t>
  </si>
  <si>
    <t>S2-1902081</t>
  </si>
  <si>
    <t>S2-1902082</t>
  </si>
  <si>
    <t>S2-1902083</t>
  </si>
  <si>
    <t>S2-1902084</t>
  </si>
  <si>
    <t>S2-1902085</t>
  </si>
  <si>
    <t>S2-1902086</t>
  </si>
  <si>
    <t>S2-1902087</t>
  </si>
  <si>
    <t>S2-1902088</t>
  </si>
  <si>
    <t>S2-1902089</t>
  </si>
  <si>
    <t>S2-1902090</t>
  </si>
  <si>
    <t>S2-1902091</t>
  </si>
  <si>
    <t>S2-1902092</t>
  </si>
  <si>
    <t>S2-1902093</t>
  </si>
  <si>
    <t>S2-1902094</t>
  </si>
  <si>
    <t>S2-1902095</t>
  </si>
  <si>
    <t>S2-1902096</t>
  </si>
  <si>
    <t>S2-1902097</t>
  </si>
  <si>
    <t>S2-1902098</t>
  </si>
  <si>
    <t>S2-1902099</t>
  </si>
  <si>
    <t>S2-1902100</t>
  </si>
  <si>
    <t>S2-1902101</t>
  </si>
  <si>
    <t>S2-1902102</t>
  </si>
  <si>
    <t>S2-1902103</t>
  </si>
  <si>
    <t>S2-1902104</t>
  </si>
  <si>
    <t>S2-1902105</t>
  </si>
  <si>
    <t>S2-1902106</t>
  </si>
  <si>
    <t>S2-1902107</t>
  </si>
  <si>
    <t>S2-1902108</t>
  </si>
  <si>
    <t>S2-1902109</t>
  </si>
  <si>
    <t>S2-1902110</t>
  </si>
  <si>
    <t>S2-1902111</t>
  </si>
  <si>
    <t>S2-1902112</t>
  </si>
  <si>
    <t>S2-1902113</t>
  </si>
  <si>
    <t>S2-1902114</t>
  </si>
  <si>
    <t>S2-1902115</t>
  </si>
  <si>
    <t>S2-1902116</t>
  </si>
  <si>
    <t>S2-1902117</t>
  </si>
  <si>
    <t>S2-1902118</t>
  </si>
  <si>
    <t>S2-1902119</t>
  </si>
  <si>
    <t>S2-1902120</t>
  </si>
  <si>
    <t>S2-1902121</t>
  </si>
  <si>
    <t>S2-1902122</t>
  </si>
  <si>
    <t>S2-1902123</t>
  </si>
  <si>
    <t>S2-1902124</t>
  </si>
  <si>
    <t>S2-1902125</t>
  </si>
  <si>
    <t>S2-1902126</t>
  </si>
  <si>
    <t>S2-1902127</t>
  </si>
  <si>
    <t>S2-1902128</t>
  </si>
  <si>
    <t>S2-1902129</t>
  </si>
  <si>
    <t>S2-1902130</t>
  </si>
  <si>
    <t>S2-1902131</t>
  </si>
  <si>
    <t>S2-1902132</t>
  </si>
  <si>
    <t>S2-1902133</t>
  </si>
  <si>
    <t>S2-1902134</t>
  </si>
  <si>
    <t>S2-1902135</t>
  </si>
  <si>
    <t>S2-1902136</t>
  </si>
  <si>
    <t>S2-1902137</t>
  </si>
  <si>
    <t>S2-1902138</t>
  </si>
  <si>
    <t>S2-1902139</t>
  </si>
  <si>
    <t>S2-1902140</t>
  </si>
  <si>
    <t>S2-1902141</t>
  </si>
  <si>
    <t>S2-1902142</t>
  </si>
  <si>
    <t>S2-1902143</t>
  </si>
  <si>
    <t>S2-1902144</t>
  </si>
  <si>
    <t>S2-1902145</t>
  </si>
  <si>
    <t>S2-1902146</t>
  </si>
  <si>
    <t>S2-1902147</t>
  </si>
  <si>
    <t>S2-1902148</t>
  </si>
  <si>
    <t>S2-1902149</t>
  </si>
  <si>
    <t>S2-1902150</t>
  </si>
  <si>
    <t>S2-1902151</t>
  </si>
  <si>
    <t>S2-1902152</t>
  </si>
  <si>
    <t>S2-1902153</t>
  </si>
  <si>
    <t>S2-1902154</t>
  </si>
  <si>
    <t>S2-1902155</t>
  </si>
  <si>
    <t>S2-1902156</t>
  </si>
  <si>
    <t>S2-1902157</t>
  </si>
  <si>
    <t>S2-1902158</t>
  </si>
  <si>
    <t>S2-1902159</t>
  </si>
  <si>
    <t>S2-1902160</t>
  </si>
  <si>
    <t>S2-1902161</t>
  </si>
  <si>
    <t>S2-1902162</t>
  </si>
  <si>
    <t>S2-1902163</t>
  </si>
  <si>
    <t>S2-1902164</t>
  </si>
  <si>
    <t>S2-1902165</t>
  </si>
  <si>
    <t>S2-1902166</t>
  </si>
  <si>
    <t>S2-1902167</t>
  </si>
  <si>
    <t>S2-1902168</t>
  </si>
  <si>
    <t>S2-1902169</t>
  </si>
  <si>
    <t>S2-1902170</t>
  </si>
  <si>
    <t>S2-1902171</t>
  </si>
  <si>
    <t>S2-1902172</t>
  </si>
  <si>
    <t>S2-1902173</t>
  </si>
  <si>
    <t>S2-1902174</t>
  </si>
  <si>
    <t>S2-1902175</t>
  </si>
  <si>
    <t>S2-1902176</t>
  </si>
  <si>
    <t>S2-1902177</t>
  </si>
  <si>
    <t>S2-1902178</t>
  </si>
  <si>
    <t>S2-1902179</t>
  </si>
  <si>
    <t>S2-1902180</t>
  </si>
  <si>
    <t>S2-1902181</t>
  </si>
  <si>
    <t>S2-1902182</t>
  </si>
  <si>
    <t>S2-1902183</t>
  </si>
  <si>
    <t>S2-1902184</t>
  </si>
  <si>
    <t>S2-1902185</t>
  </si>
  <si>
    <t>S2-1902186</t>
  </si>
  <si>
    <t>S2-1902187</t>
  </si>
  <si>
    <t>S2-1902188</t>
  </si>
  <si>
    <t>S2-1902189</t>
  </si>
  <si>
    <t>S2-1902190</t>
  </si>
  <si>
    <t>S2-1902191</t>
  </si>
  <si>
    <t>S2-1902192</t>
  </si>
  <si>
    <t>S2-1902193</t>
  </si>
  <si>
    <t>S2-1902194</t>
  </si>
  <si>
    <t>S2-1902195</t>
  </si>
  <si>
    <t>S2-1902196</t>
  </si>
  <si>
    <t>S2-1902197</t>
  </si>
  <si>
    <t>S2-1902198</t>
  </si>
  <si>
    <t>S2-1902199</t>
  </si>
  <si>
    <t>S2-1902200</t>
  </si>
  <si>
    <t>S2-1902201</t>
  </si>
  <si>
    <t>S2-1902202</t>
  </si>
  <si>
    <t>S2-1902203</t>
  </si>
  <si>
    <t>S2-1902204</t>
  </si>
  <si>
    <t>S2-1902205</t>
  </si>
  <si>
    <t>S2-1902206</t>
  </si>
  <si>
    <t>S2-1902207</t>
  </si>
  <si>
    <t>S2-1902208</t>
  </si>
  <si>
    <t>S2-1902209</t>
  </si>
  <si>
    <t>S2-1902210</t>
  </si>
  <si>
    <t>S2-1902211</t>
  </si>
  <si>
    <t>S2-1902212</t>
  </si>
  <si>
    <t>S2-1902213</t>
  </si>
  <si>
    <t>S2-1902214</t>
  </si>
  <si>
    <t>S2-1902215</t>
  </si>
  <si>
    <t>S2-1902216</t>
  </si>
  <si>
    <t>S2-1902217</t>
  </si>
  <si>
    <t>S2-1902218</t>
  </si>
  <si>
    <t>S2-1902219</t>
  </si>
  <si>
    <t>S2-1902220</t>
  </si>
  <si>
    <t>S2-1902221</t>
  </si>
  <si>
    <t>S2-1902222</t>
  </si>
  <si>
    <t>S2-1902223</t>
  </si>
  <si>
    <t>S2-1902224</t>
  </si>
  <si>
    <t>S2-1902225</t>
  </si>
  <si>
    <t>S2-1902226</t>
  </si>
  <si>
    <t>S2-1902227</t>
  </si>
  <si>
    <t>S2-1902228</t>
  </si>
  <si>
    <t>S2-1902229</t>
  </si>
  <si>
    <t>S2-1902230</t>
  </si>
  <si>
    <t>S2-1902231</t>
  </si>
  <si>
    <t>S2-1902232</t>
  </si>
  <si>
    <t>S2-1902233</t>
  </si>
  <si>
    <t>S2-1902234</t>
  </si>
  <si>
    <t>S2-1902235</t>
  </si>
  <si>
    <t>S2-1902236</t>
  </si>
  <si>
    <t>S2-1902237</t>
  </si>
  <si>
    <t>S2-1902238</t>
  </si>
  <si>
    <t>S2-1902239</t>
  </si>
  <si>
    <t>S2-1902240</t>
  </si>
  <si>
    <t>S2-1902241</t>
  </si>
  <si>
    <t>S2-1902242</t>
  </si>
  <si>
    <t>S2-1902243</t>
  </si>
  <si>
    <t>S2-1902244</t>
  </si>
  <si>
    <t>S2-1902245</t>
  </si>
  <si>
    <t>S2-1902246</t>
  </si>
  <si>
    <t>S2-1902247</t>
  </si>
  <si>
    <t>S2-1902248</t>
  </si>
  <si>
    <t>S2-1902249</t>
  </si>
  <si>
    <t>S2-1902250</t>
  </si>
  <si>
    <t>S2-1902251</t>
  </si>
  <si>
    <t>S2-1902252</t>
  </si>
  <si>
    <t>S2-1902253</t>
  </si>
  <si>
    <t>S2-1902254</t>
  </si>
  <si>
    <t>S2-1902255</t>
  </si>
  <si>
    <t>S2-1902256</t>
  </si>
  <si>
    <t>S2-1902257</t>
  </si>
  <si>
    <t>S2-1902258</t>
  </si>
  <si>
    <t>S2-1902259</t>
  </si>
  <si>
    <t>S2-1902260</t>
  </si>
  <si>
    <t>S2-1902261</t>
  </si>
  <si>
    <t>S2-1902262</t>
  </si>
  <si>
    <t>S2-1902263</t>
  </si>
  <si>
    <t>S2-1902264</t>
  </si>
  <si>
    <t>S2-1902265</t>
  </si>
  <si>
    <t>S2-1902266</t>
  </si>
  <si>
    <t>S2-1902267</t>
  </si>
  <si>
    <t>S2-1902268</t>
  </si>
  <si>
    <t>S2-1902269</t>
  </si>
  <si>
    <t>S2-1902270</t>
  </si>
  <si>
    <t>S2-1902271</t>
  </si>
  <si>
    <t>S2-1902272</t>
  </si>
  <si>
    <t>S2-1902273</t>
  </si>
  <si>
    <t>S2-1902274</t>
  </si>
  <si>
    <t>S2-1902275</t>
  </si>
  <si>
    <t>S2-1902276</t>
  </si>
  <si>
    <t>S2-1902277</t>
  </si>
  <si>
    <t>S2-1902278</t>
  </si>
  <si>
    <t>S2-1902279</t>
  </si>
  <si>
    <t>S2-1902280</t>
  </si>
  <si>
    <t>S2-1902281</t>
  </si>
  <si>
    <t>S2-1902282</t>
  </si>
  <si>
    <t>S2-1902283</t>
  </si>
  <si>
    <t>S2-1902284</t>
  </si>
  <si>
    <t>S2-1902285</t>
  </si>
  <si>
    <t>S2-1902286</t>
  </si>
  <si>
    <t>S2-1902287</t>
  </si>
  <si>
    <t>S2-1902288</t>
  </si>
  <si>
    <t>S2-1902289</t>
  </si>
  <si>
    <t>S2-1902290</t>
  </si>
  <si>
    <t>S2-1902291</t>
  </si>
  <si>
    <t>S2-1902292</t>
  </si>
  <si>
    <t>S2-1902293</t>
  </si>
  <si>
    <t>S2-1902294</t>
  </si>
  <si>
    <t>S2-1902295</t>
  </si>
  <si>
    <t>S2-1902296</t>
  </si>
  <si>
    <t>S2-1902297</t>
  </si>
  <si>
    <t>S2-1902298</t>
  </si>
  <si>
    <t>S2-1902299</t>
  </si>
  <si>
    <t>S2-1902300</t>
  </si>
  <si>
    <t>S2-1902301</t>
  </si>
  <si>
    <t>S2-1902302</t>
  </si>
  <si>
    <t>S2-1902303</t>
  </si>
  <si>
    <t>S2-1902304</t>
  </si>
  <si>
    <t>S2-1902305</t>
  </si>
  <si>
    <t>S2-1902306</t>
  </si>
  <si>
    <t>S2-1902307</t>
  </si>
  <si>
    <t>S2-1902308</t>
  </si>
  <si>
    <t>S2-1902309</t>
  </si>
  <si>
    <t>S2-1902310</t>
  </si>
  <si>
    <t>S2-1902311</t>
  </si>
  <si>
    <t>S2-1902312</t>
  </si>
  <si>
    <t>S2-1902313</t>
  </si>
  <si>
    <t>S2-1902314</t>
  </si>
  <si>
    <t>S2-1902315</t>
  </si>
  <si>
    <t>S2-1902316</t>
  </si>
  <si>
    <t>S2-1902317</t>
  </si>
  <si>
    <t>S2-1902318</t>
  </si>
  <si>
    <t>S2-1902319</t>
  </si>
  <si>
    <t>S2-1902320</t>
  </si>
  <si>
    <t>S2-1902321</t>
  </si>
  <si>
    <t>S2-1902322</t>
  </si>
  <si>
    <t>S2-1902323</t>
  </si>
  <si>
    <t>S2-1902324</t>
  </si>
  <si>
    <t>S2-1902325</t>
  </si>
  <si>
    <t>S2-1902326</t>
  </si>
  <si>
    <t>S2-1902327</t>
  </si>
  <si>
    <t>S2-1902328</t>
  </si>
  <si>
    <t>S2-1902329</t>
  </si>
  <si>
    <t>S2-1902330</t>
  </si>
  <si>
    <t>S2-1902331</t>
  </si>
  <si>
    <t>S2-1902332</t>
  </si>
  <si>
    <t>S2-1902333</t>
  </si>
  <si>
    <t>S2-1902334</t>
  </si>
  <si>
    <t>S2-1902335</t>
  </si>
  <si>
    <t>S2-1902336</t>
  </si>
  <si>
    <t>S2-1902337</t>
  </si>
  <si>
    <t>S2-1902338</t>
  </si>
  <si>
    <t>S2-1902339</t>
  </si>
  <si>
    <t>S2-1902340</t>
  </si>
  <si>
    <t>S2-1902341</t>
  </si>
  <si>
    <t>S2-1902342</t>
  </si>
  <si>
    <t>S2-1902343</t>
  </si>
  <si>
    <t>S2-1902344</t>
  </si>
  <si>
    <t>S2-1902345</t>
  </si>
  <si>
    <t>S2-1902346</t>
  </si>
  <si>
    <t>S2-1902347</t>
  </si>
  <si>
    <t>S2-1902348</t>
  </si>
  <si>
    <t>S2-1902349</t>
  </si>
  <si>
    <t>S2-1902350</t>
  </si>
  <si>
    <t>S2-1902351</t>
  </si>
  <si>
    <t>S2-1902352</t>
  </si>
  <si>
    <t>S2-1902353</t>
  </si>
  <si>
    <t>S2-1902354</t>
  </si>
  <si>
    <t>S2-1902355</t>
  </si>
  <si>
    <t>S2-1902356</t>
  </si>
  <si>
    <t>S2-1902357</t>
  </si>
  <si>
    <t>S2-1902358</t>
  </si>
  <si>
    <t>S2-1902359</t>
  </si>
  <si>
    <t>S2-1902360</t>
  </si>
  <si>
    <t>S2-1902361</t>
  </si>
  <si>
    <t>S2-1902362</t>
  </si>
  <si>
    <t>S2-1902363</t>
  </si>
  <si>
    <t>S2-1902364</t>
  </si>
  <si>
    <t>S2-1902365</t>
  </si>
  <si>
    <t>S2-1902366</t>
  </si>
  <si>
    <t>S2-1902367</t>
  </si>
  <si>
    <t>S2-1902368</t>
  </si>
  <si>
    <t>S2-1902369</t>
  </si>
  <si>
    <t>S2-1902370</t>
  </si>
  <si>
    <t>S2-1902371</t>
  </si>
  <si>
    <t>S2-1902372</t>
  </si>
  <si>
    <t>S2-1902373</t>
  </si>
  <si>
    <t>S2-1902374</t>
  </si>
  <si>
    <t>S2-1902375</t>
  </si>
  <si>
    <t>S2-1902376</t>
  </si>
  <si>
    <t>S2-1902377</t>
  </si>
  <si>
    <t>S2-1902378</t>
  </si>
  <si>
    <t>S2-1902379</t>
  </si>
  <si>
    <t>S2-1902380</t>
  </si>
  <si>
    <t>S2-1902381</t>
  </si>
  <si>
    <t>S2-1902382</t>
  </si>
  <si>
    <t>S2-1902383</t>
  </si>
  <si>
    <t>S2-1902384</t>
  </si>
  <si>
    <t>S2-1902385</t>
  </si>
  <si>
    <t>S2-1902386</t>
  </si>
  <si>
    <t>S2-1902387</t>
  </si>
  <si>
    <t>S2-1902388</t>
  </si>
  <si>
    <t>S2-1902389</t>
  </si>
  <si>
    <t>S2-1902390</t>
  </si>
  <si>
    <t>S2-1902391</t>
  </si>
  <si>
    <t>S2-1902392</t>
  </si>
  <si>
    <t>S2-1902393</t>
  </si>
  <si>
    <t>S2-1902394</t>
  </si>
  <si>
    <t>S2-1902395</t>
  </si>
  <si>
    <t>S2-1902396</t>
  </si>
  <si>
    <t>S2-1902397</t>
  </si>
  <si>
    <t>S2-1902398</t>
  </si>
  <si>
    <t>S2-1902399</t>
  </si>
  <si>
    <t>S2-1902400</t>
  </si>
  <si>
    <t>S2-1902401</t>
  </si>
  <si>
    <t>S2-1902402</t>
  </si>
  <si>
    <t>S2-1902403</t>
  </si>
  <si>
    <t>S2-1902404</t>
  </si>
  <si>
    <t>S2-1902406</t>
  </si>
  <si>
    <t>S2-1902407</t>
  </si>
  <si>
    <t>S2-1902408</t>
  </si>
  <si>
    <t>S2-1902409</t>
  </si>
  <si>
    <t>S2-1902410</t>
  </si>
  <si>
    <t>S2-1902411</t>
  </si>
  <si>
    <t>S2-1902412</t>
  </si>
  <si>
    <t>S2-1902413</t>
  </si>
  <si>
    <t>S2-1902414</t>
  </si>
  <si>
    <t>S2-1902415</t>
  </si>
  <si>
    <t>S2-1902416</t>
  </si>
  <si>
    <t>S2-1902417</t>
  </si>
  <si>
    <t>S2-1902418</t>
  </si>
  <si>
    <t>S2-1902419</t>
  </si>
  <si>
    <t>S2-1902420</t>
  </si>
  <si>
    <t>S2-1902421</t>
  </si>
  <si>
    <t>S2-1902422</t>
  </si>
  <si>
    <t>S2-1902423</t>
  </si>
  <si>
    <t>S2-1902424</t>
  </si>
  <si>
    <t>S2-1902425</t>
  </si>
  <si>
    <t>S2-1902426</t>
  </si>
  <si>
    <t>S2-1902427</t>
  </si>
  <si>
    <t>S2-1902428</t>
  </si>
  <si>
    <t>S2-1902429</t>
  </si>
  <si>
    <t>S2-1902430</t>
  </si>
  <si>
    <t>S2-1902431</t>
  </si>
  <si>
    <t>S2-1902432</t>
  </si>
  <si>
    <t>S2-1902433</t>
  </si>
  <si>
    <t>S2-1902434</t>
  </si>
  <si>
    <t>S2-1902435</t>
  </si>
  <si>
    <t>S2-1902436</t>
  </si>
  <si>
    <t>S2-1902437</t>
  </si>
  <si>
    <t>S2-1902438</t>
  </si>
  <si>
    <t>S2-1902439</t>
  </si>
  <si>
    <t>S2-1902440</t>
  </si>
  <si>
    <t>S2-1902441</t>
  </si>
  <si>
    <t>S2-1902442</t>
  </si>
  <si>
    <t>S2-1902443</t>
  </si>
  <si>
    <t>S2-1902444</t>
  </si>
  <si>
    <t>S2-1902445</t>
  </si>
  <si>
    <t>S2-1902446</t>
  </si>
  <si>
    <t>S2-1902447</t>
  </si>
  <si>
    <t>S2-1902448</t>
  </si>
  <si>
    <t>S2-1902449</t>
  </si>
  <si>
    <t>S2-1902450</t>
  </si>
  <si>
    <t>S2-1902451</t>
  </si>
  <si>
    <t>S2-1902452</t>
  </si>
  <si>
    <t>S2-1902453</t>
  </si>
  <si>
    <t>S2-1902454</t>
  </si>
  <si>
    <t>S2-1902455</t>
  </si>
  <si>
    <t>S2-1902456</t>
  </si>
  <si>
    <t>S2-1902457</t>
  </si>
  <si>
    <t>S2-1902458</t>
  </si>
  <si>
    <t>S2-1902459</t>
  </si>
  <si>
    <t>S2-1902460</t>
  </si>
  <si>
    <t>S2-1902461</t>
  </si>
  <si>
    <t>S2-1902462</t>
  </si>
  <si>
    <t>S2-1902463</t>
  </si>
  <si>
    <t>S2-1902464</t>
  </si>
  <si>
    <t>S2-1902465</t>
  </si>
  <si>
    <t>S2-1902466</t>
  </si>
  <si>
    <t>S2-1902467</t>
  </si>
  <si>
    <t>S2-1902468</t>
  </si>
  <si>
    <t>S2-1902469</t>
  </si>
  <si>
    <t>S2-1902470</t>
  </si>
  <si>
    <t>S2-1902471</t>
  </si>
  <si>
    <t>S2-1902472</t>
  </si>
  <si>
    <t>S2-1902473</t>
  </si>
  <si>
    <t>S2-1902474</t>
  </si>
  <si>
    <t>S2-1902475</t>
  </si>
  <si>
    <t>S2-1902476</t>
  </si>
  <si>
    <t>S2-1902477</t>
  </si>
  <si>
    <t>S2-1902478</t>
  </si>
  <si>
    <t>S2-1902479</t>
  </si>
  <si>
    <t>S2-1902480</t>
  </si>
  <si>
    <t>S2-1902481</t>
  </si>
  <si>
    <t>S2-1902482</t>
  </si>
  <si>
    <t>S2-1902483</t>
  </si>
  <si>
    <t>S2-1902484</t>
  </si>
  <si>
    <t>S2-1902485</t>
  </si>
  <si>
    <t>S2-1902486</t>
  </si>
  <si>
    <t>S2-1902487</t>
  </si>
  <si>
    <t>S2-1902488</t>
  </si>
  <si>
    <t>S2-1902489</t>
  </si>
  <si>
    <t>S2-1902490</t>
  </si>
  <si>
    <t>S2-1902491</t>
  </si>
  <si>
    <t>S2-1902492</t>
  </si>
  <si>
    <t>S2-1902493</t>
  </si>
  <si>
    <t>S2-1902494</t>
  </si>
  <si>
    <t>S2-1902495</t>
  </si>
  <si>
    <t>S2-1902496</t>
  </si>
  <si>
    <t>S2-1902497</t>
  </si>
  <si>
    <t>S2-1902498</t>
  </si>
  <si>
    <t>S2-1902499</t>
  </si>
  <si>
    <t>S2-1902500</t>
  </si>
  <si>
    <t>S2-1902501</t>
  </si>
  <si>
    <t>S2-1902502</t>
  </si>
  <si>
    <t>S2-1902503</t>
  </si>
  <si>
    <t>S2-1902504</t>
  </si>
  <si>
    <t>S2-1902505</t>
  </si>
  <si>
    <t>S2-1902506</t>
  </si>
  <si>
    <t>S2-1902507</t>
  </si>
  <si>
    <t>S2-1902508</t>
  </si>
  <si>
    <t>S2-1902509</t>
  </si>
  <si>
    <t>S2-1902510</t>
  </si>
  <si>
    <t>S2-1902511</t>
  </si>
  <si>
    <t>S2-1902512</t>
  </si>
  <si>
    <t>S2-1902513</t>
  </si>
  <si>
    <t>S2-1902514</t>
  </si>
  <si>
    <t>S2-1902515</t>
  </si>
  <si>
    <t>S2-1902516</t>
  </si>
  <si>
    <t>S2-1902517</t>
  </si>
  <si>
    <t>S2-1902518</t>
  </si>
  <si>
    <t>S2-1902519</t>
  </si>
  <si>
    <t>S2-1902520</t>
  </si>
  <si>
    <t>S2-1902521</t>
  </si>
  <si>
    <t>S2-1902522</t>
  </si>
  <si>
    <t>S2-1902523</t>
  </si>
  <si>
    <t>S2-1902524</t>
  </si>
  <si>
    <t>S2-1902525</t>
  </si>
  <si>
    <t>S2-1902526</t>
  </si>
  <si>
    <t>S2-1902527</t>
  </si>
  <si>
    <t>S2-1902528</t>
  </si>
  <si>
    <t>S2-1902529</t>
  </si>
  <si>
    <t>S2-1902530</t>
  </si>
  <si>
    <t>S2-1902531</t>
  </si>
  <si>
    <t>S2-1902532</t>
  </si>
  <si>
    <t>S2-1902533</t>
  </si>
  <si>
    <t>S2-1902534</t>
  </si>
  <si>
    <t>S2-1902535</t>
  </si>
  <si>
    <t>S2-1902536</t>
  </si>
  <si>
    <t>S2-1902537</t>
  </si>
  <si>
    <t>S2-1902538</t>
  </si>
  <si>
    <t>S2-1902539</t>
  </si>
  <si>
    <t>S2-1902540</t>
  </si>
  <si>
    <t>S2-1902541</t>
  </si>
  <si>
    <t>S2-1902542</t>
  </si>
  <si>
    <t>S2-1902543</t>
  </si>
  <si>
    <t>S2-1902544</t>
  </si>
  <si>
    <t>S2-1902545</t>
  </si>
  <si>
    <t>S2-1902546</t>
  </si>
  <si>
    <t>S2-1902547</t>
  </si>
  <si>
    <t>S2-1902548</t>
  </si>
  <si>
    <t>S2-1902549</t>
  </si>
  <si>
    <t>S2-1902550</t>
  </si>
  <si>
    <t>S2-1902551</t>
  </si>
  <si>
    <t>S2-1902552</t>
  </si>
  <si>
    <t>S2-1902553</t>
  </si>
  <si>
    <t>S2-1902554</t>
  </si>
  <si>
    <t>S2-1902555</t>
  </si>
  <si>
    <t>S2-1902556</t>
  </si>
  <si>
    <t>S2-1902557</t>
  </si>
  <si>
    <t>S2-1902558</t>
  </si>
  <si>
    <t>S2-1902559</t>
  </si>
  <si>
    <t>S2-1902560</t>
  </si>
  <si>
    <t>S2-1902561</t>
  </si>
  <si>
    <t>S2-1902562</t>
  </si>
  <si>
    <t>S2-1902563</t>
  </si>
  <si>
    <t>S2-1902564</t>
  </si>
  <si>
    <t>S2-1902565</t>
  </si>
  <si>
    <t>S2-1902566</t>
  </si>
  <si>
    <t>S2-1902567</t>
  </si>
  <si>
    <t>S2-1902568</t>
  </si>
  <si>
    <t>S2-1902569</t>
  </si>
  <si>
    <t>S2-1902570</t>
  </si>
  <si>
    <t>S2-1902571</t>
  </si>
  <si>
    <t>S2-1902572</t>
  </si>
  <si>
    <t>S2-1902573</t>
  </si>
  <si>
    <t>S2-1902574</t>
  </si>
  <si>
    <t>S2-1902575</t>
  </si>
  <si>
    <t>S2-1902576</t>
  </si>
  <si>
    <t>S2-1902577</t>
  </si>
  <si>
    <t>S2-1902578</t>
  </si>
  <si>
    <t>S2-1902579</t>
  </si>
  <si>
    <t>S2-1902580</t>
  </si>
  <si>
    <t>S2-1902581</t>
  </si>
  <si>
    <t>S2-1902582</t>
  </si>
  <si>
    <t>S2-1902583</t>
  </si>
  <si>
    <t>S2-1902584</t>
  </si>
  <si>
    <t>S2-1902585</t>
  </si>
  <si>
    <t>S2-1902586</t>
  </si>
  <si>
    <t>S2-1902587</t>
  </si>
  <si>
    <t>S2-1902588</t>
  </si>
  <si>
    <t>S2-1902589</t>
  </si>
  <si>
    <t>S2-1902590</t>
  </si>
  <si>
    <t>S2-1902591</t>
  </si>
  <si>
    <t>S2-1902592</t>
  </si>
  <si>
    <t>S2-1902593</t>
  </si>
  <si>
    <t>S2-1902594</t>
  </si>
  <si>
    <t>S2-1902595</t>
  </si>
  <si>
    <t>S2-1902596</t>
  </si>
  <si>
    <t>S2-1902597</t>
  </si>
  <si>
    <t>S2-1902598</t>
  </si>
  <si>
    <t>S2-1902599</t>
  </si>
  <si>
    <t>S2-1902600</t>
  </si>
  <si>
    <t>S2-1902601</t>
  </si>
  <si>
    <t>S2-1902602</t>
  </si>
  <si>
    <t>S2-1902603</t>
  </si>
  <si>
    <t>S2-1902604</t>
  </si>
  <si>
    <t>S2-1902605</t>
  </si>
  <si>
    <t>S2-1902606</t>
  </si>
  <si>
    <t>S2-1902607</t>
  </si>
  <si>
    <t>S2-1902608</t>
  </si>
  <si>
    <t>S2-1902609</t>
  </si>
  <si>
    <t>S2-1902610</t>
  </si>
  <si>
    <t>S2-1902611</t>
  </si>
  <si>
    <t>S2-1902612</t>
  </si>
  <si>
    <t>S2-1902613</t>
  </si>
  <si>
    <t>S2-1902614</t>
  </si>
  <si>
    <t>S2-1902615</t>
  </si>
  <si>
    <t>S2-1902616</t>
  </si>
  <si>
    <t>S2-1902617</t>
  </si>
  <si>
    <t>S2-1902618</t>
  </si>
  <si>
    <t>S2-1902619</t>
  </si>
  <si>
    <t>S2-1902620</t>
  </si>
  <si>
    <t>S2-1902621</t>
  </si>
  <si>
    <t>S2-1902622</t>
  </si>
  <si>
    <t>S2-1902623</t>
  </si>
  <si>
    <t>S2-1902624</t>
  </si>
  <si>
    <t>S2-1902625</t>
  </si>
  <si>
    <t>S2-1902626</t>
  </si>
  <si>
    <t>S2-1902627</t>
  </si>
  <si>
    <t>S2-1902628</t>
  </si>
  <si>
    <t>S2-1902629</t>
  </si>
  <si>
    <t>S2-1902630</t>
  </si>
  <si>
    <t>S2-1902631</t>
  </si>
  <si>
    <t>S2-1902632</t>
  </si>
  <si>
    <t>S2-1902633</t>
  </si>
  <si>
    <t>S2-1902634</t>
  </si>
  <si>
    <t>S2-1902635</t>
  </si>
  <si>
    <t>S2-1902636</t>
  </si>
  <si>
    <t>S2-1902637</t>
  </si>
  <si>
    <t>S2-1902638</t>
  </si>
  <si>
    <t>S2-1902639</t>
  </si>
  <si>
    <t>S2-1902640</t>
  </si>
  <si>
    <t>S2-1902641</t>
  </si>
  <si>
    <t>S2-1902642</t>
  </si>
  <si>
    <t>S2-1902643</t>
  </si>
  <si>
    <t>S2-1902644</t>
  </si>
  <si>
    <t>S2-1902645</t>
  </si>
  <si>
    <t>S2-1902646</t>
  </si>
  <si>
    <t>S2-1902647</t>
  </si>
  <si>
    <t>S2-1902648</t>
  </si>
  <si>
    <t>S2-1902649</t>
  </si>
  <si>
    <t>S2-1902650</t>
  </si>
  <si>
    <t>S2-1902651</t>
  </si>
  <si>
    <t>S2-1902652</t>
  </si>
  <si>
    <t>S2-1902653</t>
  </si>
  <si>
    <t>S2-1902654</t>
  </si>
  <si>
    <t>S2-1902655</t>
  </si>
  <si>
    <t>S2-1902656</t>
  </si>
  <si>
    <t>S2-1902657</t>
  </si>
  <si>
    <t>S2-1902658</t>
  </si>
  <si>
    <t>S2-1902659</t>
  </si>
  <si>
    <t>S2-1902660</t>
  </si>
  <si>
    <t>S2-1902661</t>
  </si>
  <si>
    <t>S2-1902662</t>
  </si>
  <si>
    <t>S2-1902663</t>
  </si>
  <si>
    <t>S2-1902664</t>
  </si>
  <si>
    <t>S2-1902665</t>
  </si>
  <si>
    <t>S2-1902666</t>
  </si>
  <si>
    <t>S2-1902667</t>
  </si>
  <si>
    <t>S2-1902668</t>
  </si>
  <si>
    <t>S2-1902669</t>
  </si>
  <si>
    <t>S2-1902670</t>
  </si>
  <si>
    <t>S2-1902671</t>
  </si>
  <si>
    <t>S2-1902672</t>
  </si>
  <si>
    <t>S2-1902673</t>
  </si>
  <si>
    <t>S2-1902674</t>
  </si>
  <si>
    <t>S2-1902675</t>
  </si>
  <si>
    <t>S2-1902676</t>
  </si>
  <si>
    <t>S2-1902677</t>
  </si>
  <si>
    <t>S2-1902678</t>
  </si>
  <si>
    <t>S2-1902679</t>
  </si>
  <si>
    <t>S2-1902680</t>
  </si>
  <si>
    <t>S2-1902681</t>
  </si>
  <si>
    <t>S2-1902682</t>
  </si>
  <si>
    <t>S2-1902683</t>
  </si>
  <si>
    <t>S2-1902684</t>
  </si>
  <si>
    <t>S2-1902685</t>
  </si>
  <si>
    <t>S2-1902686</t>
  </si>
  <si>
    <t>S2-1902687</t>
  </si>
  <si>
    <t>S2-1902688</t>
  </si>
  <si>
    <t>S2-1902689</t>
  </si>
  <si>
    <t>S2-1902690</t>
  </si>
  <si>
    <t>S2-1902691</t>
  </si>
  <si>
    <t>S2-1902692</t>
  </si>
  <si>
    <t>S2-1902693</t>
  </si>
  <si>
    <t>S2-1902694</t>
  </si>
  <si>
    <t>S2-1902695</t>
  </si>
  <si>
    <t>S2-1902696</t>
  </si>
  <si>
    <t>S2-1902697</t>
  </si>
  <si>
    <t>S2-1902698</t>
  </si>
  <si>
    <t>S2-1902699</t>
  </si>
  <si>
    <t>S2-1902700</t>
  </si>
  <si>
    <t>S2-1902701</t>
  </si>
  <si>
    <t>S2-1902702</t>
  </si>
  <si>
    <t>S2-1902703</t>
  </si>
  <si>
    <t>S2-1902704</t>
  </si>
  <si>
    <t>S2-1902705</t>
  </si>
  <si>
    <t>S2-1902706</t>
  </si>
  <si>
    <t>S2-1902707</t>
  </si>
  <si>
    <t>S2-1902708</t>
  </si>
  <si>
    <t>S2-1902709</t>
  </si>
  <si>
    <t>S2-1902710</t>
  </si>
  <si>
    <t>S2-1902711</t>
  </si>
  <si>
    <t>S2-1902712</t>
  </si>
  <si>
    <t>S2-1902713</t>
  </si>
  <si>
    <t>S2-1902714</t>
  </si>
  <si>
    <t>S2-1902715</t>
  </si>
  <si>
    <t>S2-1902716</t>
  </si>
  <si>
    <t>S2-1902717</t>
  </si>
  <si>
    <t>S2-1902718</t>
  </si>
  <si>
    <t>S2-1902719</t>
  </si>
  <si>
    <t>S2-1902720</t>
  </si>
  <si>
    <t>S2-1902721</t>
  </si>
  <si>
    <t>S2-1902722</t>
  </si>
  <si>
    <t>S2-1902723</t>
  </si>
  <si>
    <t>S2-1902724</t>
  </si>
  <si>
    <t>S2-1902725</t>
  </si>
  <si>
    <t>S2-1902726</t>
  </si>
  <si>
    <t>S2-1902727</t>
  </si>
  <si>
    <t>S2-1902728</t>
  </si>
  <si>
    <t>S2-1902729</t>
  </si>
  <si>
    <t>S2-1902730</t>
  </si>
  <si>
    <t>S2-1902731</t>
  </si>
  <si>
    <t>S2-1902732</t>
  </si>
  <si>
    <t>S2-1902733</t>
  </si>
  <si>
    <t>S2-1902734</t>
  </si>
  <si>
    <t>S2-1902735</t>
  </si>
  <si>
    <t>S2-1902736</t>
  </si>
  <si>
    <t>S2-1902737</t>
  </si>
  <si>
    <t>S2-1902738</t>
  </si>
  <si>
    <t>S2-1902739</t>
  </si>
  <si>
    <t>S2-1902740</t>
  </si>
  <si>
    <t>S2-1902741</t>
  </si>
  <si>
    <t>S2-1902742</t>
  </si>
  <si>
    <t>S2-1902743</t>
  </si>
  <si>
    <t>S2-1902744</t>
  </si>
  <si>
    <t>S2-1902745</t>
  </si>
  <si>
    <t>S2-1902746</t>
  </si>
  <si>
    <t>S2-1902747</t>
  </si>
  <si>
    <t>S2-1902748</t>
  </si>
  <si>
    <t>S2-1902749</t>
  </si>
  <si>
    <t>S2-1902750</t>
  </si>
  <si>
    <t>S2-1902751</t>
  </si>
  <si>
    <t>S2-1902752</t>
  </si>
  <si>
    <t>S2-1902753</t>
  </si>
  <si>
    <t>S2-1902754</t>
  </si>
  <si>
    <t>S2-1902755</t>
  </si>
  <si>
    <t>S2-1902756</t>
  </si>
  <si>
    <t>S2-1902757</t>
  </si>
  <si>
    <t>S2-1902758</t>
  </si>
  <si>
    <t>S2-1902759</t>
  </si>
  <si>
    <t>S2-1902760</t>
  </si>
  <si>
    <t>S2-1902761</t>
  </si>
  <si>
    <t>S2-1902762</t>
  </si>
  <si>
    <t>S2-1902763</t>
  </si>
  <si>
    <t>S2-1902764</t>
  </si>
  <si>
    <t>S2-1902765</t>
  </si>
  <si>
    <t>S2-1902766</t>
  </si>
  <si>
    <t>S2-1902767</t>
  </si>
  <si>
    <t>S2-1902768</t>
  </si>
  <si>
    <t>S2-1902769</t>
  </si>
  <si>
    <t>S2-1902770</t>
  </si>
  <si>
    <t>S2-1902771</t>
  </si>
  <si>
    <t>S2-1902772</t>
  </si>
  <si>
    <t>S2-1902773</t>
  </si>
  <si>
    <t>S2-1902774</t>
  </si>
  <si>
    <t>S2-1902775</t>
  </si>
  <si>
    <t>S2-1902776</t>
  </si>
  <si>
    <t>S2-1902777</t>
  </si>
  <si>
    <t>S2-1902778</t>
  </si>
  <si>
    <t>S2-1902779</t>
  </si>
  <si>
    <t>S2-1902780</t>
  </si>
  <si>
    <t>S2-1902781</t>
  </si>
  <si>
    <t>S2-1902782</t>
  </si>
  <si>
    <t>S2-1902783</t>
  </si>
  <si>
    <t>S2-1902784</t>
  </si>
  <si>
    <t>S2-1902785</t>
  </si>
  <si>
    <t>S2-1902786</t>
  </si>
  <si>
    <t>S2-1902787</t>
  </si>
  <si>
    <t>S2-1902788</t>
  </si>
  <si>
    <t>S2-1902789</t>
  </si>
  <si>
    <t>S2-1902790</t>
  </si>
  <si>
    <t>S2-1902791</t>
  </si>
  <si>
    <t>S2-1902792</t>
  </si>
  <si>
    <t>S2-1902793</t>
  </si>
  <si>
    <t>S2-1902794</t>
  </si>
  <si>
    <t>S2-1902795</t>
  </si>
  <si>
    <t>S2-1902796</t>
  </si>
  <si>
    <t>S2-1902797</t>
  </si>
  <si>
    <t>S2-1902798</t>
  </si>
  <si>
    <t>S2-1902799</t>
  </si>
  <si>
    <t>S2-1902800</t>
  </si>
  <si>
    <t>S2-1902801</t>
  </si>
  <si>
    <t>S2-1902802</t>
  </si>
  <si>
    <t>S2-1902803</t>
  </si>
  <si>
    <t>S2-1902804</t>
  </si>
  <si>
    <t>S2#131</t>
  </si>
  <si>
    <t>Restricted to TEI items: - TEI-16 proposal for EPS SPID/RFSP extension ( see S2-1813343) - TEI-16 proposal for EPC Dedicated Bearers for Ethernet (see S2-1813344)</t>
  </si>
  <si>
    <t>CT WG1 thanks SA WG2 for their LS on how the UE enters 5GMM-IDLE mode after receiving a Notification message (with access type indicating 3GPP access) while in 5GMM-CONNECTED mode over the non-3GPP access and in 5GMM-CONNECTED mode with RRC inactive indication over the 3GPP access. CT WG1 would like to inform SA WG2 that no option was adopted for Rel-15 as the scenario is rare and Rel-15 is frozen. CT WG1 would like to inform SA WG2 that Option 1 has been adopted as the way forward for the identified scenario in Rel-16 i.e. the UE transitions to 5GMM-IDLE mode and initiates the service request procedure over the 3GPP access. Action: CT WG1 kindly requests SA WG2 to take the above into account.</t>
  </si>
  <si>
    <t>In relation to the LS from GSMA NG RILTE (C1-190363/S2-1900681) on VoWiFi - VoLTE handover, CT WG1 would like to provide the following information to SA WG2: CT WG1 has specified in Rel-15 a UE configuration parameter called 'Allow_handover_PDN_connection_WLAN_and_EPS' in IMS MO TS 24.167 which enables preventing/allowing handover of the PDN connection providing access to the IMS from WLAN to EPS when the UE is roaming: {...} Action: CT WG1 asks SA WG2 group to take the information above into account.</t>
  </si>
  <si>
    <t>CT WG1 would like to thank SA WG2 for their LS in S2-1813359/C1-190098. CT WG1 discussed the topic and would like to inform SA WG2 the following: - The proposed solution has negative impact on the existing NAS Registration timer (T3510) management as it needs to be suspended/resumed o In addition, a mechanism would be needed to determine when exactly T3510 has to be resumed - The registration procedure will be delayed if errors related to slice-specific authentication occur, noting that more than one S-NSSAI can be subject to slice-specific authentication - CT WG1 prefers a solution where exchanging NAS messages for Slice-Specific Secondary Authentication is performed outside the registration procedure. Action: CT WG1 would like to ask SA WG2 to take into account the information above and investigate the possibility of a solution which does not have direct impact on the existing NAS timers and procedures.</t>
  </si>
  <si>
    <t>1. Description: RAN WG1 would like to thank SA WG2 for the LS on RAN Impact analysis due to TSN. RAN WG1 has discussed feasibility and scalability impacts of identified TSN Time synchronization solutions. 2. Feasibility aspects: Deterministic RAN-UE delay required by Solution #17 presents feasibility challenges. RAN WG1 has not identified any feasibility related issues with the other solutions. 3. Scalability aspects: Regarding scalability aspect, SA WG2 asked: 'In addition, SA WG2 would like to request feedback on the scalability on the radio interface for solutions that require transport of gPTP time synchronisation messages using per-UE unicast transport over the air.' The scalability of per-UE unicast is affected by several factors, including the payload size, the frequency the payload needs to be transmitted, SINR geometry of the cell, and the overall deployment. - If the payload size is small, scalability can be achieved more easily than if the payload size is large. - If the payload does not need to be transmitted frequently, scalability can be achieved more easily than if the payload needs to be transmitted frequently. - If the SINR geometry of the cell is good, scalability can be achieved more easily than if the SINR geometry is poor. The combined effect of the factors should be considered. Regarding the maximum number of UEs per cell that need to receive the gPTP time synchronization messages, it is RAN WG1 understanding that SA WG1 assumed up to 300 UEs per service area [1] needing to receive the gPTP time synchronization messages. The UEs are distributed among a number of gNBs serving the area, and when per-UE unicast messages are to be sent, each gNB covers the subset of UEs attached to it. RAN WG1 has not conducted analysis that would allow drawing firm conclusions and currently does not plan to proceed with further analysis. However, RAN WG1 would not expect the traffic volume of the gPTP time synchronization messages alone to cause a significant stress to the radio interface if the size and frequency of such messages is not excessive. Action: RAN WG1 kindly asks SA WG2 to take RAN WG1 feedback into further consideration.</t>
  </si>
  <si>
    <t>SA WG3 thank SA WG2 for the LS (S2-1812607/S3-190042) on the security aspects of UE Capability ID. In their LS, SA WG2 ask SA WG3 the following question about the various solution proposal for the format of the UE Capability ID: 'SA WG2 respectfully asks SA WG3 to provide feedback on whether there are security issues with sending the UE Capability ID as cleartext for each of the UE Capability ID formats listed above.' SA WG3 would like to provide the following response for all formats. It is possible to represent the UE capability ID using any of the 3 mentioned methods. By 'as cleartext', SA WG3 assume SA WG2 mean unprotected, e.g. not ciphered or integrity protected. There are two immediate security observations to make. Firstly, not integrity protecting the UE Capability ID creates a risk of an attacker manipulating this and the network believing the UE has different capabilities. This may lead to, for example the UE receiving worse service than it might have otherwise. Secondly, all IEs should be encrypted if they are not needed before security activation. This prevents any unnecessary leaking of data which may incur a privacy risk to the UE. SA WG3 believes that the UE Capability ID is not needed before security activation as for example it does not carry the UE supported security algorithms. SA WG3's conclusion is that the UE Capability ID shall be sent ciphered and integrity protected. Action: SA WG3 requests SA WG2 to take the above response into account.</t>
  </si>
  <si>
    <t>SA WG3 thanks CT WG1 for liaising. On 5G-GUTI allocation during registration procedures. In the attached agreed CR S3-190415, SA WG3 has updated TS 33.501 such that the message which reallocates the 5G-GUTI during the registration procedure is not specified. On 5G-GUTI allocation in relation to notification procedure over non-3GPP access. In the attached agreed CR S3-190415, SA WG3 has further updated TS 33.501 such that 5G-GUTI reallocation is mandated after Service Request messages sent by the UE in response to a Paging message, but not after other kinds of network triggered Service Request messages sent by the UE. That means that after Service Request messages sent by the UE in response to notification procedure over non-3GPP access, 5G-GUTI reallocation is no longer mandated.</t>
  </si>
  <si>
    <t>SA WG3 thanks CT WG1 for their liaison on the need to update the home network public key and key ID during Routing indicator update. SA WG3 have agreed that … See TS 33.501 clause 5.2.5: 'Provisioning, and updating the Home Network Public Key in the USIM shall be in the control of the home network operator. NOTE 2: The provisioning and updating of the Home Network Public Key is out of the scope of the present document. It can be implemented using, e.g. the Over the Air (OTA) mechanism.' This means that a new mechanism to update the home network public key and key ID during Routing indicator update is not required. Please note: provisioning of the home network public key and key ID is within the scope of SA WG3.</t>
  </si>
  <si>
    <t>SA WG3 discussed a proposed CR (S3-190124) to support UE Trace data, proposing an optional output for 'Nudm_UEAuthentication_Get service' definition in TS 33.501, when UE Trace is enabled. However, SA WG3 was not sure whether any changes are necessary in TS 33.501. Action: SA WG3 requests guidance from SA WG2 and CT WG4 whether any changes to TS 33.501 are necessary to support UE Trace.</t>
  </si>
  <si>
    <t>SA WG3 thanks SA WG2 for their LS and would like to provide the answer to the following question from SA WG2: - When a 'non-5G-capable over WLAN' UE attempts to connect to a WLAN or to a W-5GCAN, a 5G registration procedure is initiated on behalf of this UE towards a 5G PLMN. During the 5G registration, the UE is authenticated by AUSF with an EAP-based primary authentication procedure. Can SA WG2 assume that this primary authentication (in Rel-16) can be performed without a USIM in the 'non-5G-capable over WLAN' UE? SA WG3 answer: 'non-5G-capable over WLAN' UEs shall use 3GPP credentials and EAP-AKA' primary authentication with credential storage as required in TS 33.501, clause 6.1. EAP-TLS as described in informative Annex B of TS 33.501 is not applicable to access 5GC of a public network. Action: SA WG3 kindly asks SA WG2 to take the above answer into account.</t>
  </si>
  <si>
    <t>SA WG3LI thanks ETSI TC LI for their LS on 5G cell reporting (LI(18)R45019r1). SA WG3LI agrees to the analysis of TC LI that there is a requirement from law enforcement to have all the cell IDs used by a target in order to increase the probability of getting the most accurate target location reported by the network based on cell IDs. It is SA WG3LI's understanding that Secondary Node Change of 3GPP TS 37.340 does not currently report 5G secondary cells to a 4G or 5G core network. Although the scenario with 5G secondary cells in a 4G network with 4G master cells (EN-DC) is foreseen as a temporary situation, it is not clear how long this situation will remain. In order to meet LI requirements, SA WG3LI requires that secondary CGI is available for all dual/multi-connectivity scenarios in real-time in the core network. Action: SA WG3LI asks the CT and SA WG2 groups, contingent on RAN WG3 and RAN groups decisions, to enhance their own specifications.</t>
  </si>
  <si>
    <t>SA WG5 would like to thank SA WG2 for their Reply LS on Collection of Slice Related Data Analytics from UEs (S5-191290/S2-1813384). In their Reply LS, SA WG2 asked SA WG5: 'Question 1: SA WG2 would like to ask SA WG5 if their QoE measurement collections mechanism is generic in the sense that it will work for UE applications that do not support DASH or MTSI.' Answer: The Quality of Experience (QoE) measurement collection is designed so that other measurements from the applications in the UE should be easily added. (Question 2 is directed to SA WG4.) 'Question 3: SA WG2 would like to ask SA WG5 if they have standardized, or plan on standardizing, mechanisms for collecting performance information (e.g. QoE measurements) from UE applications such that the information can be provided to the NWDAF by the O&amp;M and the NWDAF can associate the information with a slice and PDU session so that the NWDAF can evaluate how the UE applications are performing within the slice and PDU session.' Answer: Collecting performance information from the applications in the UE have so far not included to be done for assurance purpose, but it is not excluded. Use cases and performance requirements e.g. for amount of data to be sent on the air interface would have to be considered. Furthermore SA WG2 is informing SA WG5 that 'within the FS_eNA study, SA WG2 is studying use cases where the NWDAF makes use of analytic information that is collected from the UE. SA WG2 would like to refer SA WG5 to section 5.1.13 and 5.2.13 of TR 23.791 where Use Case 13 describes the collection of intra-slice and/or cross-slice information from UEs. With respect to the collection of intra-slice analytic information from UEs, it has been discussed that it might be useful if analytic data information collected from the UE could indicate how applications on the UE are performing within specific slices and PDU sessions. Note that SA WG2 has not concluded what analytic data information should be collected from the UE applications or whether any information should be collected from UE applications at all.' Answer: SA WG5 agrees that it is useful to collect analytic data information from the UE. But if the data is to be sent over the RRC protocol, RAN WG2 needs to be consulted regarding the possibility of how much information can be sent on that interface. Action: Please take the above information into account.</t>
  </si>
  <si>
    <t>SA WG5 would like to thank SA WG2 for their Reply LS and attached information on Slice Related Data Analytics (S2-1812758). The SA WG2 reply on the role of NWDAF is understood and SA WG5 considers the UE Service Experience analytical information provided from the NWDAF to OAM as an additional information source to be used to by OAM to solve network issues and improve quality of experience for the end-user. Below you may find SA WG5 feedback on the solutions 1813377 and 1813374. Both solutions provide QoE information from the CN (NWDAF) to OAM, however each solution differs in how the network resources are re-configured. In solution 1813377, the OAM acts on the QoE information from the CN (NWDAF) and provides configuration information to the RAN, CN or TN. The configuration data is managed by OAM. In solution 1813374, the OAM configures the initial resources in RAN and delegates further actions to the RAN, CN or TN. SA WG5 observed that, in this solution, additional RAN resource scheduling loop is introduced between the CN (NSSF) and RAN without OAM. SA WG5 would like to clarify whether this additional RAN resource scheduling loop involves RAN configuration. If so, it may introduce inconsistencies in the RAN configuration compared with the data configured by OAM, making the solution un-manageable. If the RAN resource scheduling (initiated by CN) would change the QCI for the ongoing sessions, it would not interfere with OAM configuration. However, a negative consequence occurs if the changes of QCI is changed for many sessions very often (typically several times during 5 minutes for a substantial amount of sessions in a slice), it may cause problems for the accuracy of performance measurements statistics per QCI reported to OAM. Action: SA WG5 asks SA WG2 to take account of the above in the further discussion on solution 1813374 to ensure that all RAN configuration data is managed by OAM</t>
  </si>
  <si>
    <t>LS from CT WG1: LS on entering 5GMM-IDLE mode after notification on non-3GPP access</t>
  </si>
  <si>
    <t>CT WG1 (C1-190379)</t>
  </si>
  <si>
    <t>5GProtoc16</t>
  </si>
  <si>
    <t>LS from CT WG1: LS on UE requested PDU modification request for Emergency PDU sessions.</t>
  </si>
  <si>
    <t>CT WG1 (C1-190382)</t>
  </si>
  <si>
    <t>In the current TS 23.501 specification sub clause 5.16.4.9 it is stated that the The UE shall not request any PDU Session Modification for the emergency PDU Session The network shall reject any UE requested PDU Session Modification that is for an emergency PDU Session. However, In the current 24.501 specification, there are situations where the UE is forced to do a UE requested PDU session modification procedure for an Emergency PDU session as described below. During an emergency PDU session estasblishment, if the UE detects semantic or syntactic errors in the QoS rules received in PDU session establishment accept, UE may need to delete some rules and inform the network about the deletion via a UE initiated PDU session modification procedure. This is important as the UE need to inform the NW that some QoS rules are deleted in the UE. So the UE requested PDU session modification needs to be handled by SMF for an emergency PDU session in abnormal scenarios. Action: CT WG1 thus kindly requests SA WG2 to update the SA WG2 specification to reflect current CT WG1 specification.</t>
  </si>
  <si>
    <t>Vishnu Preman</t>
  </si>
  <si>
    <t>CT WG1 (C1-190392)</t>
  </si>
  <si>
    <t>LS from CT WG1: Reply LS on Slice-Specific Secondary Authentication</t>
  </si>
  <si>
    <t>CT WG1 (C1-190602)</t>
  </si>
  <si>
    <t>Behrouz Aghili</t>
  </si>
  <si>
    <t>LS from RAN WG1: Reply LS on RAN Impact analysis due to TSN</t>
  </si>
  <si>
    <t>RAN WG1 (R1-1901442)</t>
  </si>
  <si>
    <t>Karri Ranta-aho</t>
  </si>
  <si>
    <t>LS from RAN WG1: Reply LS on TSN requirements evaluation</t>
  </si>
  <si>
    <t>RAN WG1 (R1-1901470)</t>
  </si>
  <si>
    <t>RAN WG1 would like to thank RAN WG2 on the LS TSN requirements evaluation. RAN WG1 has discussed the following request from RAN WG2: - provide feedback on whether 0.5 ms latency target can be achieved using current NR specification and/or enhancements considered as part of L1 URLLC enhancements SI. - provide feedback on what the achievable time synchronization accuracy over Uu interface, considering the synchronicity requirements of TSN networks as mentioned in TR 22.804 RAN WG1 has performed some latency and reliability analysis for the use case I provided in the LS. The 0.5 ms latency target analysis lead to the following RAN WG1 conclusions: - For 15 kHz SCS, the 0.5ms one-way latency target cannot be achieved with Rel-15 NR. - For FDD, the 0.5ms one-way latency target can be achieved for both DL and UL for 30kHz (and higher) SCS with Rel-15 NR for single shot transmission. - For TDD: o For 30kHz SCS, some analysis shows the 0.5ms one-way latency target can be achieved with the respectively assumed UL/DL configuration, whereas other analysis indicates that it cannot be achieved with Rel-15 NR for the respectively assumed UL/DL configuration. o For 60kHz (and higher) SCS, the 0.5ms one-way latency target can be achieved with the respectively assumed UL/DL configuration for both DL and UL with Rel-15 NR for single-shot transmission. On reliability analysis using single UE link level evaluations, RAN WG1 makes the following conclusions: - For the cases where the one-way latency target can be achieved, it was observed that the reliability target of 1e-4 to 1e-6 can be achieved with Rel-15 NR for the 5%-ile SINR geometry (e.g. cell-edge UE) in use case I based on the agreed methodology and assumptions from RAN WG1#95 (without PDCP duplication). It is RAN WG1 conclusion that PDCP duplication is not always available/applicable. RAN WG1 has performed analysis on the achievable time synchronization accuracy over Uu interface. A timing synchronization error between a gNB and a UE no worse than 540ns is achievable based on the RAN WG1 agreed evaluation assumptions for Rel-15 NR with 15kHz SCS. It is RAN WG1´s conclusion, that the synchronization accuracy is improved when using higher SCS. For small service areas with dense small cell deployments a propagation delay compensation by the UE would not be required. The propagation delay compensation needs to be applied by the TSN UEs for larger service areas with more sparse cell deployments (e.g. for inter-site distances &gt;200m the gNB-to-UE timing synchronization accuracy without propagation delay compensation may be worse than 1us). - Note that the RAN WG1 analysis does not contain the effects of the granularity &amp; accuracy of the absolute timing indication information by the gNB, which are outside of the RAN WG1 study scope.</t>
  </si>
  <si>
    <t>Klaus Hugl</t>
  </si>
  <si>
    <t>LS from SA WG3: LS on the security aspects of UE Capability ID</t>
  </si>
  <si>
    <t>SA WG3 (S3-190405)</t>
  </si>
  <si>
    <t xml:space="preserve">FS_RACS </t>
  </si>
  <si>
    <t>LS from SA WG3: LS on User Plane Security for 5GC Roaming</t>
  </si>
  <si>
    <t>SA WG3 (S3-190409)</t>
  </si>
  <si>
    <t>SA WG3 would like to inform TSG SA that SA WG3 has reviewed the liaison statement from GSMA 5GJA on User Plane Security for 5GC Roaming in SP-181202 / S3-190019 and the subsequent Action: set by TSG SA plenary at TSG SA#82 on SA WG3 and SA WG2 to provide guidance to SA on technical solutions to address the issues raised by GSMA. SA WG3 has agreed to extend the scope of the existing study FS_SBA-SEC in the attached S3-190464 to address binding of signalling sessions to N9 sessions and develop the necessary N9 security function to achieve this. SA WG3 consider that this may require a function equivalent to the SEPP used on N32 to be standardised on N9. SA WG3 also considers that work with SA WG2 may be needed to identify any necessary 5GC architecture changes within R16 timescales. The need for any SEPP equivalent N9 functional would be subject to the conclusions of the extended FS_SBA-SEC study. Furthermore, SA WG3 has agreed to add a recommendation to TS 33.501 R15 in attached S3-190408, to provide guidance on implementation restrictions which can be applied to reduce the impact of the issues identified in the GSMA LS. Both the revised study item and TS 33.501 CR are provided to SA#83 for approval. Action: Take the above information into account and assist SA WG3 in making any necessary architecture enhancements to mitigate the issues raised in the GSMA LS within Rel-16 timescales.</t>
  </si>
  <si>
    <t>LS from SA WG3: Reply LS on new 5G-GUTI allocation</t>
  </si>
  <si>
    <t>SA WG3 (S3-190410)</t>
  </si>
  <si>
    <t xml:space="preserve">5GS_Ph1-CT </t>
  </si>
  <si>
    <t xml:space="preserve">LS from SA WG3: Reply to LS on Security Result Exchange Between NG-RAN and SMF in DC </t>
  </si>
  <si>
    <t>SA WG3 (S3-190412)</t>
  </si>
  <si>
    <t>SA WG3 thanks RAN WG3 and SA WG2 for the LSs on Security Result Exchange Between NG-RAN and SMF in DC. SA WG3 observes that, If the security policy for a PDU session includes 'IP (Integrity Protection) preferred', there is no security requirement to inform SMF about the Security Result exchange between NG-RAN node and SMF in DC mobility scenarios. In successive handovers, the security policy should not be lost or get modified. Action: Please take the above observation in to account.</t>
  </si>
  <si>
    <t>LS from SA WG3: Reply LS on the need to update home network public key and key ID during Routing indicator update</t>
  </si>
  <si>
    <t>SA WG3 (S3-190413)</t>
  </si>
  <si>
    <t>Tim Evans</t>
  </si>
  <si>
    <t>LS from SA WG3: Reply LS on PC5 unicast and groupcast security protection</t>
  </si>
  <si>
    <t>SA WG3 (S3-190463)</t>
  </si>
  <si>
    <t>SA WG3 thanks SA WG2 for their LS on PC5 unicast and groupcast security protection in S3-190044/S2-1812896. SA WG3 would like to inform SA WG2 that SA WG3 agreed on the new study item on Security Aspects of 3GPP support for Advanced V2X Services in SA WG3#94. The questions raised in the LS by SA WG2 will be analysed in the study item. While SA WG3 can study potential security requirements on PC5 unicast and groupcast security protection in general, it might need detail procedures and information about PC5 unicast and groupcast to conclude the requirements. Therefore SA WG2 is kindly asked to keep SA WG3 up to date with the progress of work on PC5 unicast and groupcast. Action: SA WG3 asks SA WG2 to take the above information into account and keep SA WG3 up to date with the progress of PC5 unicast and groupcast.</t>
  </si>
  <si>
    <t>Joonwoong Kim</t>
  </si>
  <si>
    <t>LS from SA WG3: LS on Clarification of UE Trace support</t>
  </si>
  <si>
    <t>SA WG3 (S3-190502)</t>
  </si>
  <si>
    <t xml:space="preserve">LS from SA WG3: Reply-LS on FN-RG authentication and related questions </t>
  </si>
  <si>
    <t>SA WG3 (S3-190518)</t>
  </si>
  <si>
    <t>SA WG3 would like to thank SA WG2 for the reply-LS on FN-RG authentication and related questions, and BBF for the reply-LS 'Response to SA WG2 on FN-RG authentication'. SA WG3 would like to address the questions and requests from both SA WG2 and BBF in this common reply-LS. 1.2 Reply to SA WG2 In the reply to Question 4 from SA WG3, SA WG2 states the following: SA WG2 Reply: 'It is SA WG2's understanding that FN-RG itself is not authenticated but that there is an authorization of the Line ID used when connecting the FN-RG. It is SA WG2's assumption that there is a chain of mutual trust between W-5GAN and 5GC based on knowing the Line ID, and that W-5GAN is a trusted entity that originates NAS on behalf of an FN-RG. SA WG2 would appreciate views from SA WG3 regarding this assumption. These aspects related to authorization are within the remit of BBF and SA WG3, including the trust model of scenario 2. Current SA WG2 agreed solution assumes that there is no need for a new 3GPP-defined authentication method.' SA WG3 would like to comment the following: SA WG3 comment to SA WG2: On the assumption that there is a chain of mutual trust between W-5GAN and 5GC based on knowing the Line ID: The W-5GAN is an access network. It therefore seems reasonable that mutual trust between W-5GAN and 5GC is established in a similar way as for other cases of mutual trust between access and core network, e.g. the case where a gNB connects to 5GC. SA WG3 studies the interface between W-5GAN and 5GC in Key Issue #3: 'Transport security for the interfaces between W-5GAN and 5GC' of TR 33.807. Transport security solutions are normally based on underlying authentication between the endpoints, so it is expected that solutions to Key Issue #3 also would justify mutual trust between W-5GAN and 5GC. The above considerations hold for the non-roaming case. SA WG3 has not studied the roaming case as of now. 1.3 Reply to BBF In the reply to Question 4 from SA WG3, BBF states the following: BBF Reply: 'The FN-RG is connected over the wireline access network and the Access Node ( AGF or FMIF). However, FN-RG does not support N1, so the AGF or FMIF acts as end point of N1 on behalf of the FN-RG. BBF would like to point out that the interactions within the W-5GAN network between the FN-RG and the AGF or FMIF has constraints which cannot be changed and that needs to be taken into consideration during the specification phase, but from other hand BBF understand the security requirements for the 5G network. so BBF would kind ask SA WG3 to take into consideration the current solution in clause 7.8 of SD-420v3 and provided comments. BBF looks forward to collaboration with SA WG3 for the definition of a solution that satisfies our mutual requirements.' SA WG3 would like to comment and ask the following: SA WG3 question to BBF: On the 'Authentication between FN-RG and BNG' pre-requisite step in Figure 7-5 of SD-420v3: Is it correct that this step indicates a legacy authentication procedure between FN-RG and W-5GAN in remit of BBF? SA WG3 comment to BBF: On Step 4 in clause 7.8.1 of SD-420v3: In this step, it is mentioned that the FMIF-CP (i.e. W-5GAN from 3GPP point of view) and AMF perform authentication in order to verify that the FN-RG is valid and legal. SA WG3 would like to comment that the 5G core (AMF, AUSF, UDM) has no means to authenticate an FN-RG. The 5G core has to rely on the W-5GAN and existing authentication procedures between W-5GAN and FN-RG to implicitly trust FN-RG. A similar comment applies to Step 3 in the procedures in clause 7.8.2 of SD-420v3. The 5G core (AMF, AUSF, UDM) has no means to authenticate the FN-RG. However: - W-5GAN and the 5G core will be mutually authenticated, and - nodes in 3GPP remit can authorize an FN-RG using e.g. the line ID of the FN-RG. 1.4 Comments to SA WG2 and BBF If for both the interfaces (FN-RG and W-5GAN, W-5GAN and 5GC) mutual trust is justified, then there is a chain of mutual trust between FN-RG and 5GC, and W-5GAN is a trusted entity that may originate NAS messages on behalf of an FN-RG. The above comment holds for the non-roaming case, i.e. the case where W-5GAN and the entire 5GC belong to the same operator. SA WG3 has not studied any other case as of now. Action: SA WG3 asks SA WG2, BBF to take the above feedback into account.</t>
  </si>
  <si>
    <t>LS from SA WG3: Response LS on Authentication for UEs not Supporting NAS</t>
  </si>
  <si>
    <t>SA WG3 (S3-190519)</t>
  </si>
  <si>
    <t>Andreas Kunz</t>
  </si>
  <si>
    <t>LS from SA WG3LI: Reporting All Cell IDs in 5G</t>
  </si>
  <si>
    <t>SA WG3LI (S3i190043)</t>
  </si>
  <si>
    <t>Koen Jaspers</t>
  </si>
  <si>
    <t>LS from SA WG3LI: Interception of voice services over new radio in a 5GS environment</t>
  </si>
  <si>
    <t>SA WG3LI (S3i190057)</t>
  </si>
  <si>
    <t>LI15</t>
  </si>
  <si>
    <t>SA WG3-LI would like to inform SA WG2 that the interception of IMS based voice services with 5GS is to be done using the IMS LI concepts as defined in TS 33.107 (e.g. interception of CC at the IMS-AGW). To support the interception of voice services related to the inbound roamers with home-routed roaming architecture where the HPLMN offers IMS-based voice services, the SMF/UPF in the VPLMN may have to implement the S8HR LI like concepts as defined in TS 33.107 for S-GW. SA WG3-LI is aware that S8HR LI solution places restrictions on SA WG3 IMS security solutions. Therefore, SA WG3-LI would like SA WG3 to explore alternative IMS security solutions for 5GS which will have less impacts to SA WG3 security architecture. Have SA WG2 defined an N9 equivalent of S8HR for 5GS? If yes, SA WG3-LI would like to get clarification on the references where it is described. SA WG3-LI would like GSMA ROAM to consider the above LI issue and inform us on the progress of their work on VoNR N9HR roaming. Action: - Have SA WG2 defined an N9 equivalent of S8HR for 5GS? -- If yes, SA WG3-LI would like to get clarification on the references where it is described.</t>
  </si>
  <si>
    <t>Nagaraja Rao</t>
  </si>
  <si>
    <t>LS from SA WG4: LS on Collection of Slice Related Data Analytics from UEs</t>
  </si>
  <si>
    <t>SA WG4 (S4-190195)</t>
  </si>
  <si>
    <t>SA WG4 would like to thank SA WG2 for their LS on Slice Related Data Analytics (S2-1813384). In the LS, SA WG2 mention that it might be useful if analytic data information collected from the UE could indicate how applications on the UE are performing within specific slices and PDU sessions. SA WG2 also asks the following questions: Question 1: Is the QoE measurement collections mechanism generic in the sense that it will work for UE applications that do not support DASH or MTSI? The QoE measurement mechanism is generic in the sense that QoE configurations and QoE reports can be handled as black-box containers over the RRC radio protocol. However, each container is marked with a Service Type to indicate which UE application is responsible for handling the content of the container, and currently only DASH and MTSI service types are defined. For more information on how these containers are handled, see 3GPP TS 26.247, Annex L, or 3GPP TS 26.114, clause 16.5. Question 2: Are there plans to develop QoE collection algorithms for UE applications other than DASH or MTSI? Currently there is an ongoing SA WG4 study item FS_QoE_VR aiming at defining QoE metrics for virtual reality streaming services. The study, documented in 3GPP TR 26.929, is planned to be finished in September 2019, and could potentially be followed by normative Rel-16 work. Adding future QoE metrics collections for other type of UE applications would of course be technically possible, but is not currently planned. Action: SA WG4 kindly asks to SA WG2 to take the above information into account.</t>
  </si>
  <si>
    <t>Gunnar Heikkilä</t>
  </si>
  <si>
    <t xml:space="preserve">LS from SA WG4: Reply LS on Informing PCF/PCRF of End-to-end RAN Assisted Codec Adaptation (ANBR) Support </t>
  </si>
  <si>
    <t>SA WG4 (S4-190251)</t>
  </si>
  <si>
    <t>SA WG4 thanks SA WG2 for their reply LS on informing PCF/PCRF of End-to-end RAN Assisted Codec Adaptation (ANBR) support. We would like to inform SA WG2 that during our SA WG4#102 meeting we have agreed on the attached draft CR to TS 26.114 to enable SDP-based signalling of ANBR capabilities based on the newly defined 'anbr' SDP attribute. Combined with the SA WG2-described solution where the PCRF/PCF is configured with knowledge of PLMN-wide support of ANBR, this should enable end-to-end coordination of ANBR capabilities across the UEs, Access Networks, and PCRF/PCF. Since the UEs will not know the ANBR capabilities of the eNB/gNBs they are connected to during the SDP-based session setup, the P-CSCF serving the PLMN is expected to only pass through the 'anbr' attribute in the SDP when it knows that the PLMN supports ANBR functionality. SA WG4 is concerned that the proposed solution requires that deployed P-CSCFs in networks that currently do not support ANBR will remove the 'anbr' SDP attribute. Can SA WG2 clarify whether the SA WG2 specifications already recommend this behaviour, i.e., removing unrecognized SDP attributes, in the P-CSCF? Assuming a positive response, SA WG4 will agree on the attached draft CR to support the solution and kindly requests that SA WG2 update its specifications as needed. Action: SA WG4 kindly asks SA WG2 to consider the above and inform SA WG4 if any modifications are required to the proposed solution, and notify SA WG4 when SA WG2 has standardized any necessary procedures.</t>
  </si>
  <si>
    <t>Ozgur Oyman</t>
  </si>
  <si>
    <t>LS from SA WG5: LS reply on Collection of Slice Related Data Analytics from UEs</t>
  </si>
  <si>
    <t>SA WG5 (S5-191340)</t>
  </si>
  <si>
    <t>Robert Petersen</t>
  </si>
  <si>
    <t xml:space="preserve">LS from SA WG5: LS on Reply on Reply LS on Slice related Data Analytics </t>
  </si>
  <si>
    <t>SA WG5 (S5-191342)</t>
  </si>
  <si>
    <t>Jan Groenendijk</t>
  </si>
  <si>
    <t>LS from SA WG6: LS on D2D enabler for public safety communications in 5GS</t>
  </si>
  <si>
    <t>SA WG6 (S6-190280)</t>
  </si>
  <si>
    <t>The Proximity-based services (ProSe) / Device-to-device (D2D) feature is very important for enabling indoor and outdoor off-network communications for Mission Critical services. Particularly for voice communication, the National Public Safety Telecommunications Council (NPSTC) has previously defined that mission critical voice, such as MCPTT, must include direct mode, off-network capability or it cannot be considered for mission critical use ('Mission Critical Voice Communications Requirements for Public Safety', August 2011). In addition to voice operation, off-network capabilities for data are also required, for example to be used in rail communication when exchanging data for train safety purposes. As part of the ongoing study of FS_MCOver5GS, SA WG6 is currently analysing the key issues for enabling Mission Critical services over 5GS. It has identified that direct mode, D2D, communication mechanisms, including UE-to-Network Relay, are lacking in 5GS, creating a significant gap to enable Mission Critical services over 5GS. Without the ability to communicate off-network, 5GS does not provide all required functionality to support public safety as well as rail communications. SA WG6 delegates believe that the lack of support of D2D in 5GS will make it impossible to support Mission Critical services in all operational conditions, particularly those encountered on a daily basis by public safety First Responders. For that reason addition of support of the D2D enabler in 5GS, including UE-to-Network Relay, is essential in allowing Mission Critical users to benefit from full 5GS deployments. SA WG6 would like to understand the plans for adding these capabilities to 5GS to allow mission critical deployments to evolve in step with commercial deployments.</t>
  </si>
  <si>
    <t>Bill Janky</t>
  </si>
  <si>
    <t>While specifying the stage 3 for the UE parameters update procedure enabling the network to update the Routing indicator at the UE, there was no consensus on whether, when the Routing indicator is updated due to UDM migration, the home network public key and home network public key ID may also need to be updated. Thus CT WG1 would like to ask SA WG3 the following question: Question: Does the UE parameters update procedure which enables update of the Routing indicator at the UE due to UDM migration also need to enable, optionally, update of the home network public key and home network public key ID at the UE?</t>
  </si>
  <si>
    <t>LS from CT WG1: LS on the need to update home network public key and key ID during Routing indicator update</t>
  </si>
  <si>
    <t>CT WG1 (C1-190377)</t>
  </si>
  <si>
    <t>C:\Meetings\SAWG2\TSGS2_131_Tenerife\_Orig_Fmt</t>
  </si>
  <si>
    <t>C:\Meetings\SAWG2\TSGS2_131_Tenerife\Docs</t>
  </si>
  <si>
    <t>19/02/2019: 16:00</t>
  </si>
  <si>
    <t>C:\Meetings\SAWG2\TSGS2_131_Tenerife\CRs</t>
  </si>
  <si>
    <t>To: SA WG2. CC: RAN WG2, RAN WG3, TSG SA</t>
  </si>
  <si>
    <t>To: RAN WG2. CC: RAN WG3, SA WG1, SA WG2</t>
  </si>
  <si>
    <t>To: TSG SA, SA WG2. CC: TSG CT, CT WG4</t>
  </si>
  <si>
    <t xml:space="preserve">To: RAN WG3, SA WG2. CC:  </t>
  </si>
  <si>
    <t>To: CT WG1. CC: SA WG2, CT WG6</t>
  </si>
  <si>
    <t xml:space="preserve">To: SA WG2, CT WG4. CC:  </t>
  </si>
  <si>
    <t xml:space="preserve">To: SA WG2, BBF. CC:  </t>
  </si>
  <si>
    <t>To: ETSI TC LI, TSG RAN, RAN WG3, SA WG2, TSG CT. CC: CT WG1, CT WG3</t>
  </si>
  <si>
    <t>To: SA WG2, SA WG3, GSMA ROAM. CC: GSMA, CT WG1</t>
  </si>
  <si>
    <t>To: SA WG2. CC: TSG SA, TSG RAN, RAN WG2, RAN WG3, SA WG5, CT WG1</t>
  </si>
  <si>
    <t>To: SA WG2. CC: TSG SA, SA WG4, TSG RAN, RAN WG3, RAN WG2</t>
  </si>
  <si>
    <t>To: SA WG2. CC: TSG SA, TSG RAN, RAN WG3, RAN WG2</t>
  </si>
  <si>
    <t>To: SA WG3. CC: SA WG2, CT WG6</t>
  </si>
  <si>
    <t>Affected / To: CC:</t>
  </si>
  <si>
    <t>Correction to PDU Session Establishment for Home Routed Roaming</t>
  </si>
  <si>
    <t>This CR propose to add information of PDU Session on H-SMF in Nsmf_PDUSession_Update sent by H-SMF.</t>
  </si>
  <si>
    <t>[DRAFT] LS on Removal of duplicated EPS interworking indication from Session Management Subscription data</t>
  </si>
  <si>
    <t>This LS ask CT WG4 to consider removing the duplicated EPS interworking indication from Session Management Subscription data</t>
  </si>
  <si>
    <t>Dedicated Bearers for Ethernet in EPC</t>
  </si>
  <si>
    <t>This paper discuss alternatives of using non-IP or introducing new PDN Type Ethernet and the options of PCC architecture.</t>
  </si>
  <si>
    <t>Considerations on SA vs. MA PDU session handover during EPC &amp; 5GC Interworking</t>
  </si>
  <si>
    <t>This paper is to discuss the considerations for PDU vs. MA-PDU session during EPC and 5GC interworking.</t>
  </si>
  <si>
    <t>Considerations for 5GS roaming scenarios applicable for supporting ATSSS</t>
  </si>
  <si>
    <t>This paper is to examine the 5GS roaming scenarios that are applicable to support ATSSS. Based on the observations and conclusions, this paper proposes the general agreements on the roaming support ATSSS.</t>
  </si>
  <si>
    <t>1.1.0</t>
  </si>
  <si>
    <t>[DRAFT] LS on Status on FS_UDICOM</t>
  </si>
  <si>
    <t>Vodafone España SA</t>
  </si>
  <si>
    <t>WID on User data interworking, Coexistence and Migration</t>
  </si>
  <si>
    <t>Presentation of Technical Report to TSG SA</t>
  </si>
  <si>
    <t>Discussion on update of While/Allowed List when NW rejects UE on CAG acess attempt</t>
  </si>
  <si>
    <t>ChenHo CHIN</t>
  </si>
  <si>
    <t>[DRAFT] Reply LS on Interception of voice services over new radio in a 5GS environment</t>
  </si>
  <si>
    <t>Reply LS on Interception of voice services over new radio in a 5GS environment</t>
  </si>
  <si>
    <t>[DRAFT] Reply LS on Clarification of UE Trace support</t>
  </si>
  <si>
    <t>Reply LS on Clarification of UE Trace support</t>
  </si>
  <si>
    <t>0.1.0</t>
  </si>
  <si>
    <t>Ihab Guirguis</t>
  </si>
  <si>
    <t>URSP Related Issues for MA-PDU Session</t>
  </si>
  <si>
    <t>This discussion paper is proposed to discuss some URSP related issues for MA-PDU Session.</t>
  </si>
  <si>
    <t>Discussion on PDU session association to MN or SN</t>
  </si>
  <si>
    <t>Discussion on adding I-CSCF capability to support EATF geographical redundancy.</t>
  </si>
  <si>
    <t>[DRAFT] LS Reply on Slice-Specific Secondary Authentication</t>
  </si>
  <si>
    <t>Qualcomm UK Ltd</t>
  </si>
  <si>
    <t xml:space="preserve">KDDI </t>
  </si>
  <si>
    <t>23.316</t>
  </si>
  <si>
    <t>This contribution proposes RM and SM procedures for 5G-RG.</t>
  </si>
  <si>
    <t>This paper discusses how to add user plane in 2nd access for a MA PDU Session and proposes a way forward</t>
  </si>
  <si>
    <t>Control of traffic forwarding in 5G-LAN</t>
  </si>
  <si>
    <t>Discusses how SMF can control user plane forwarding for 5G LAN groups</t>
  </si>
  <si>
    <t>Support Push Notifications in IMS to Enable IMS Downloadable Applications</t>
  </si>
  <si>
    <t>This is a TEI-16 enhancement for introducing PUSH service and application awakening of IMS down loadable applications.</t>
  </si>
  <si>
    <t>New study on service-based support for SMS in 5GC</t>
  </si>
  <si>
    <t>[DRAFT] LS reply on RRC cause in RRC reestablishment fallback</t>
  </si>
  <si>
    <t>TEI16, 5G_MEDIA_MTSI_ext</t>
  </si>
  <si>
    <t>This paper discusses several alternatives to correct DN-AAA interaction and propose the way forward</t>
  </si>
  <si>
    <t>Duplicated EPS interworking indication from Session Management Subscription data</t>
  </si>
  <si>
    <t>This paper propose to remove the duplicated EPS IWK indication from SM subscription data</t>
  </si>
  <si>
    <t>SDCI, TEI15</t>
  </si>
  <si>
    <t>UPF/SMF APR/IPv6 ND Proxy Function</t>
  </si>
  <si>
    <t>Analysis and identification of the problems for the SMF/UPF ARP/IPv6 ND UL proxy and proposal of using SMF/UPF ARP/IPv6 ND DL proxy</t>
  </si>
  <si>
    <t>Discussion on evaluation and conclusions of Key Issue 14</t>
  </si>
  <si>
    <t>Discussion paper highlighting commonalities and differences between the two proposed solutions for Key Issue 14 and proposing a way forward for evaluation and conclusions in TR 23.791 of that same Key Issue, hence helping to move into normative work.</t>
  </si>
  <si>
    <t>David Gutierrez Estevez</t>
  </si>
  <si>
    <t>This contribution proposes an update to the Data Collection from OAM in TS 23.288 (as agreed in SA WG2 Meeting #130).</t>
  </si>
  <si>
    <t>Mehrdad Shariat</t>
  </si>
  <si>
    <t>[DRAFT] LS on data collection from OAM</t>
  </si>
  <si>
    <t>This is an LS to SA WG5 to kindly clarify some issues related to collection of data from OAM.</t>
  </si>
  <si>
    <t>This pCR proposes procedure for MO-LR</t>
  </si>
  <si>
    <t>PMF procedures between UE and UPF</t>
  </si>
  <si>
    <t>PDU session establishment for Trusted Non-3GPP access</t>
  </si>
  <si>
    <t>Discussion on change of access in home routed scenario</t>
  </si>
  <si>
    <t>This paper explains that there is an issue if the PCF requests the establishment of e.g. a new QoS flow on the known current access while the AMF is informing the SMF/PCF that the access can be changed.</t>
  </si>
  <si>
    <t>Adding/Removing a UP path to a MA-PDU Session</t>
  </si>
  <si>
    <t xml:space="preserve">This paper discusses the need for having a solution that works for home-routed roaming case with two AMFs and proposes to use the PDU Session Establishment to establish the additional access. It also proposes to use the same procedure for all non-roaming </t>
  </si>
  <si>
    <t>Reporting of Access Availability</t>
  </si>
  <si>
    <t xml:space="preserve">This paper discusses the usefulness of standardizing the report of access unavailability or availability from the UE to the UPF in order for the UPF to switch DL traffic in a timely manner when the network has not detected the access failure sufficiently </t>
  </si>
  <si>
    <t>0.5.0</t>
  </si>
  <si>
    <t>The document describes the issue if backhaul through multiple links including at least one satellite link.</t>
  </si>
  <si>
    <t>Boris Tiomela Jou</t>
  </si>
  <si>
    <t>Solutions for using satellite backhaul in content distribution towards the edge.</t>
  </si>
  <si>
    <t>Miguel Griot</t>
  </si>
  <si>
    <t>Discussion on network controlled device to device communication service</t>
  </si>
  <si>
    <t>New SID on System Enhancement for Network Controlled Device to Device Communication Service in 5GS</t>
  </si>
  <si>
    <t>It is proposed to add general descriptions about positioning methods in TS 23.273.</t>
  </si>
  <si>
    <t>It is proposed to update the location service exposure descriptions in TS 23.273.</t>
  </si>
  <si>
    <t>It is proposed to add the unified location service exposure procedure in TS 23.273.</t>
  </si>
  <si>
    <t>Clarifies the deployment options of NWDAF</t>
  </si>
  <si>
    <t>Propose to Update to Expected UE behaviour related network data analytics</t>
  </si>
  <si>
    <t>Support of mutually exclusive network slices</t>
  </si>
  <si>
    <t>Discusses and clarifies the support of mutually exclusive network slices using existing Rel-15 and additions as proposed by 'approach 2'.</t>
  </si>
  <si>
    <t>Resolution of ENs for CAG</t>
  </si>
  <si>
    <t>Discusses and proposes solutions for the open issues (Ens) related to CAG</t>
  </si>
  <si>
    <t>Secured Packet Service</t>
  </si>
  <si>
    <t>Analyses the principles for a mechanism for enabling UDM to get any parameter to be provided to the USIM in Secured Packet format</t>
  </si>
  <si>
    <t>Clarification on AUSF Trace Requirements</t>
  </si>
  <si>
    <t>Discussion paper addresses the concerns raised by SA WG3 regarding CR791 to TS 23.501 regarding the delivery of UE trace information from UDM to AUSF</t>
  </si>
  <si>
    <t>Monitoring Event Cancellation for group member UE</t>
  </si>
  <si>
    <t>Ericsson, Convida</t>
  </si>
  <si>
    <t>Explaining why the handling of group member Ues needed</t>
  </si>
  <si>
    <t>NF Set and NF Service Set way forward</t>
  </si>
  <si>
    <t>His contribution proposes a way forward wrt the introduction of the Set concept in Rel-16</t>
  </si>
  <si>
    <t>Network Slicing considerations in relation to Indirect Communication and Delegated Discovery</t>
  </si>
  <si>
    <t>This contribution addresses the editor's note introduced at SA WG2#130 about Indirect Communication and Delegated Discovery and Network Slicing</t>
  </si>
  <si>
    <t>SCP Operation</t>
  </si>
  <si>
    <t>This contribution shows examples of how SCPs can be deployed and interact in call flows</t>
  </si>
  <si>
    <t>ESBA communication schemas related to PCF discovery and selection</t>
  </si>
  <si>
    <t>Discussion and proposal for Key Issue 3.2 Time Sync in TSN</t>
  </si>
  <si>
    <t>ShenZhen Zhongxing Shitong</t>
  </si>
  <si>
    <t>Yingjie Hong</t>
  </si>
  <si>
    <t>The paper is to update the descriptions of architecture and general concepts.</t>
  </si>
  <si>
    <t>To: RAN WG3. CC: RAN WG2, SA WG5. Attachments: CR 0004 to TR 23.791, CR 0002 to TR 23.791</t>
  </si>
  <si>
    <t>Seungik Lee</t>
  </si>
  <si>
    <t>FS_Vertical_LAN: Proposed solution to EN on the list of NIDs per PLMN ID per cell for stand-alone NPN</t>
  </si>
  <si>
    <t>This document proposes to delete Editor's Note 'It is FFS whether list of NIDs per PLMN ID per cell or only a single NID per PLMN ID in a cell is needed.'</t>
  </si>
  <si>
    <t>Stanislav Filin</t>
  </si>
  <si>
    <t>The paper is to update the descriptions of Use of UE privacy setting Location service exposure.</t>
  </si>
  <si>
    <t>NTT DOCOMO, Telecom Italia, KDDI</t>
  </si>
  <si>
    <t>Considerations on downgrading MA-PDU session request to SA-PDU session</t>
  </si>
  <si>
    <t>ZTE Photonics</t>
  </si>
  <si>
    <t>This paper is to discuss the scenarios and to propose agreement to handle situations when 5GC does not support ATSSS for the given ATSSS capable UE that requests MA-PDU session establishment.</t>
  </si>
  <si>
    <t>23.502 CR1034: Correction to Exposure with bulk subscription procedure</t>
  </si>
  <si>
    <t>23.502 CR1035: Multi-Access PDU Session Modification Procedure</t>
  </si>
  <si>
    <t>23.273: Updates to Use of UE privacy setting and Location Service Exposure</t>
  </si>
  <si>
    <t>23.502 CR0972R5: Introduction of NEF based infrequent small data transfer via NAS</t>
  </si>
  <si>
    <t>23.502 CR1036: SMF-NEF Connection procedure</t>
  </si>
  <si>
    <t>23.501 CR0932: Clarification on the PDU Session parameter</t>
  </si>
  <si>
    <t>23.502 CR1037: Slice interworking HR mode update</t>
  </si>
  <si>
    <t>23.743: Update of Solution #5, RACS without UE involvement</t>
  </si>
  <si>
    <t>23.501 CR0933: ETSUN - Conclusion alignment</t>
  </si>
  <si>
    <t>23.502 CR1038: Clarificaiton on UE Behaviour for PDN Connection Handover Failure to 5GS</t>
  </si>
  <si>
    <t>23.273: Positioning Access Type Selection</t>
  </si>
  <si>
    <t>23.228 CR1196: Clause W.2 on Architecture without IMS-level roaming interfaces to refer to clause Y.9.2 that defines it for 5GS case</t>
  </si>
  <si>
    <t>23.501 CR0934: Support of full Frame Routing feature</t>
  </si>
  <si>
    <t>23.502 CR1039: Support of full Frame Routing feature</t>
  </si>
  <si>
    <t>23.501 CR0862R4: UPF Selection influenced by the indication of the identity/identities of 5G AN N3 User Plane capability</t>
  </si>
  <si>
    <t>23.502 CR0988: Correction for Annex C (Generating EPS PDN Connection parameters from 5G PDU Session parameters)</t>
  </si>
  <si>
    <t>23.502 CR0968R1: Bindings between the consumer and producer</t>
  </si>
  <si>
    <t>23.501 CR0905: Correction for enforcement of user plane integrity protection</t>
  </si>
  <si>
    <t>23.501 CR0906: Update of TS 23.501 for Rel.16 BDT</t>
  </si>
  <si>
    <t>23.503 CR0205: Update of TS 23.503 for Rel.16 BDT</t>
  </si>
  <si>
    <t>23.502 CR0989: Update of TS 23.502 for Rel.16 BDT</t>
  </si>
  <si>
    <t>23.501 CR0907: Support of secondary slice authentication</t>
  </si>
  <si>
    <t>23.502 CR0990: The CR introduces a solution for slice-specific secondary authentication and authorization.</t>
  </si>
  <si>
    <t>23.501 CR0908: Architectures for FN-RG and UE behind RG</t>
  </si>
  <si>
    <t>23.316: Procedures for 5G-RG</t>
  </si>
  <si>
    <t>23.501 CR0744R3: SUPI and SUCI for wireline access</t>
  </si>
  <si>
    <t>23.316: SUPI and SUCI for wireline access</t>
  </si>
  <si>
    <t>23.501 CR0745R4: Mobility restrictions for wireline access</t>
  </si>
  <si>
    <t>23.316: Mobility restrictions for wireline access</t>
  </si>
  <si>
    <t>23.501 CR0746R1: IP addressing enhancements</t>
  </si>
  <si>
    <t>23.503 CR0185R1: PCC support for traffic switching, steering and splitting</t>
  </si>
  <si>
    <t>23.502 CR0991: Procedure for adding UP connection to MA PDU Session</t>
  </si>
  <si>
    <t>23.501 CR0909: Control of traffic forwarding in 5G-LAN</t>
  </si>
  <si>
    <t>23.502 CR0992: Update of TS 23.502 for BDT SLA notification</t>
  </si>
  <si>
    <t>23.501 CR0910: Clarification on ARP Proxy</t>
  </si>
  <si>
    <t>23.228 CR1194: Support for RAN Assisted Codec Adaptation</t>
  </si>
  <si>
    <t>23.501 CR0911: Input for PCF selection for a MA PDU session</t>
  </si>
  <si>
    <t>23.502 CR0993: Updates to Nnrf services to include MA PDU session capability</t>
  </si>
  <si>
    <t>23.791 CR0001R1: Evaluation and conclusions for KI#14 (How to ensure that slice SLA is guaranteed)</t>
  </si>
  <si>
    <t>23.502 CR0970R5: Use of analytics for background data transfer</t>
  </si>
  <si>
    <t>23.288: Network Performance Analytics</t>
  </si>
  <si>
    <t>23.503 CR0206: Use of analytics for background data transfer</t>
  </si>
  <si>
    <t>23.501 CR0912: Return to NG-RAN after EPS Fallback or RAT Fallback in 5GS</t>
  </si>
  <si>
    <t>23.502 CR0994: Return to NG-RAN after EPS Fallback or RAT Fallback in 5GS</t>
  </si>
  <si>
    <t>23.502 CR0995: Informing EPS about Emergency case during Emergency Service Fallback</t>
  </si>
  <si>
    <t>23.502 CR0886R3: EBI allocation when access type of PDU Session is changed from N3GPP to 3GPP</t>
  </si>
  <si>
    <t>23.501 CR0853R4: PS Data Off status update when congestion control is applied in AMF</t>
  </si>
  <si>
    <t>23.501 CR0913: PS Data Off status update when UE in non-allowed area or out of LADN area</t>
  </si>
  <si>
    <t>23.502 CR0996: Corrections to PDUSession_SMContexStatusNotify and PDUSession_StatusNotify</t>
  </si>
  <si>
    <t>23.502 CR0997: Corrections to N3GPP handover scenarios</t>
  </si>
  <si>
    <t>23.502 CR0998: Corrections to procedure of 5GS to EPS Mobility without N26</t>
  </si>
  <si>
    <t>23.502 CR0999: EPS interworking indication from AMF to SMF for N3GPP PDU Session</t>
  </si>
  <si>
    <t>23.502 CR0881R2: Alignment with stage 3 for EPS interworking indications</t>
  </si>
  <si>
    <t>23.501 CR0914: Removal of duplicated EPS interworking indication from Session Management Subscription data</t>
  </si>
  <si>
    <t>23.502 CR0883R2: Removal of duplicated EPS interworking indication from Session Management Subscription data</t>
  </si>
  <si>
    <t>23.682 CR0427: Protocol criteria for domain name matching</t>
  </si>
  <si>
    <t>23.682 CR0428: Protocol criteria for domain name matching</t>
  </si>
  <si>
    <t>23.786: Update to Solution #27 QoS Support for eV2X over Uu Interface for KI#3</t>
  </si>
  <si>
    <t>23.501 CR0747R3: Removal of some editor's note (Introduction of 5G LAN support) and add the aspect for VLAN tags</t>
  </si>
  <si>
    <t>23.501 CR0915: Non-roaming reference architecture correction</t>
  </si>
  <si>
    <t>23.501 CR0737R2: Proxy ARP and IPv6 Neighbour Solicitation Function Correction</t>
  </si>
  <si>
    <t>23.502 CR1000: UE Identity during the Registration procedure</t>
  </si>
  <si>
    <t>23.501 CR0916: User Plane Forwarding with Control Plane CIoT 5GS Optimisation</t>
  </si>
  <si>
    <t>23.502 CR1001: PDU Session Management Procedure to support URLLC</t>
  </si>
  <si>
    <t>23.725 CR0018: Conclusion for the Key Issue #7</t>
  </si>
  <si>
    <t>23.502 CR1002: Session Management Procedure for Control Plane CIoT 5GS Optimisation</t>
  </si>
  <si>
    <t>23.502 CR1003: Nsmf_PDUSession_ContextRequest service operation Update</t>
  </si>
  <si>
    <t>23.501 CR0917: MM Congestion Control and UE Reachability</t>
  </si>
  <si>
    <t>23.502 CR1004: SMF-NET Connection Management Procedure</t>
  </si>
  <si>
    <t>23.501 CR0799R6: ESBA communication schemas related to general discovery and selection</t>
  </si>
  <si>
    <t>23.501 CR0736R4: Introduction of indirect communication between NF services, and implicit discovery</t>
  </si>
  <si>
    <t>23.501 CR0888R3: Implementation of the NF service set</t>
  </si>
  <si>
    <t>23.502 CR1005: UE presence in restricted area indication in Nsmf_PDUSession_UpdateSMContext</t>
  </si>
  <si>
    <t>23.288: Update to Data Collection from OAM</t>
  </si>
  <si>
    <t>23.791 CR0005: Update on evaluation and conclusion for Key Issue 14</t>
  </si>
  <si>
    <t>23.273: ELCS MO-LR Procedure</t>
  </si>
  <si>
    <t>23.502 CR1006: Clarification on Location continuity for handover of emergency session</t>
  </si>
  <si>
    <t>23.502 CR0894R2: Procedures for Trusted Non-3GPP Access</t>
  </si>
  <si>
    <t>23.501 CR0918: SMF selection based on SUPI</t>
  </si>
  <si>
    <t>23.502 CR1007: Update of NRF service for SMF selection based on SUPI</t>
  </si>
  <si>
    <t>23.502 CR1008: Procedures for Access Network Performance Measurements</t>
  </si>
  <si>
    <t>23.501 CR0919: Access Network Performance Measurements</t>
  </si>
  <si>
    <t>23.502 CR1009: PDU Session establishment for Trusted Non-3GPP Access</t>
  </si>
  <si>
    <t>23.502 CR1010: Correction of the change of access in home routed roaming scenario</t>
  </si>
  <si>
    <t>23.502 CR1011: Introduction of ATSSS Procedures including Multi-Access PDU Session Establishment</t>
  </si>
  <si>
    <t>23.501 CR0920: Introduction of ATSSS Support</t>
  </si>
  <si>
    <t>23.501 CR0921: Access Network Performance Measurements</t>
  </si>
  <si>
    <t>23.502 CR1012: Access Network Performance Measurements</t>
  </si>
  <si>
    <t>23.228 CR1195: Support for RLOS in IMS</t>
  </si>
  <si>
    <t>23.502 CR1013: Addition of event reporting information Parameters for network data analytics</t>
  </si>
  <si>
    <t>23.501 CR0784R3: Limited service state in 5GC emergency calls over non-3GPP</t>
  </si>
  <si>
    <t>23.501 CR0922: Correction for enforcement of user plane integrity protection</t>
  </si>
  <si>
    <t>23.737: Key issues Backhaul multillink with satellite</t>
  </si>
  <si>
    <t>23.737: Solutions for Access and backhaul Multilink</t>
  </si>
  <si>
    <t>23.737: Solutions for using satellite backhaul in content distribution towards the edge</t>
  </si>
  <si>
    <t>23.502 CR1014: UPF extended buffering for HLCom</t>
  </si>
  <si>
    <t>23.502 CR1015: Application function notification of downlink data delivery status (HLCom)</t>
  </si>
  <si>
    <t>23.502 CR1016: Including MICO with Extended Connected time in relevant procedures</t>
  </si>
  <si>
    <t>23.502 CR1017: Introducing eDRX parameters to procedures</t>
  </si>
  <si>
    <t>23.501 CR0923: 5GLAN_PDU Session management procedure clarification</t>
  </si>
  <si>
    <t>23.502 CR1018: 5GLAN_PDU Session management procedure clarification</t>
  </si>
  <si>
    <t>23.501 CR0924: 5GLAN_User path management</t>
  </si>
  <si>
    <t>23.502 CR1019: 5GLAN_User path management</t>
  </si>
  <si>
    <t>23.502 CR1020: 5GALN_Service continuity</t>
  </si>
  <si>
    <t>23.502 CR1021: 5GALN_Service continuity</t>
  </si>
  <si>
    <t>23.743: RACS_UE manufacture capability ID revert</t>
  </si>
  <si>
    <t>23.501 CR0925: 5GALN_Service continuity</t>
  </si>
  <si>
    <t>23.501 CR0926: Update the support of virtualized deployment with SCP distribution and the NF/NF service instance Set</t>
  </si>
  <si>
    <t>23.273: Adding positioning methods supported in NG-RAN</t>
  </si>
  <si>
    <t>23.273: Location service exposure update</t>
  </si>
  <si>
    <t>23.502 CR1022: Update Location Reporting event of NEF service</t>
  </si>
  <si>
    <t>23.273: Unified location service exposure procedure</t>
  </si>
  <si>
    <t>23.501 CR0927: Update of NRF functionalities</t>
  </si>
  <si>
    <t>23.501 CR0736R5: Introduction of indirect communication between NF services, and implicit discovery</t>
  </si>
  <si>
    <t>23.288: NWDAF deployment options</t>
  </si>
  <si>
    <t>23.288: Update to Expected UE behaviour related network data analytics</t>
  </si>
  <si>
    <t>23.501 CR0928: Ability to only indicate HPLMN S-NSSAI values</t>
  </si>
  <si>
    <t>23.501 CR0814R1: Support of mutually exclusive access to Network Slices</t>
  </si>
  <si>
    <t>23.501 CR0757R4: Introducing support for Non-Public Networks</t>
  </si>
  <si>
    <t>23.502 CR1023: Introducing Non-public network - CAG</t>
  </si>
  <si>
    <t>23.502 CR1024: Introducing Non-public network</t>
  </si>
  <si>
    <t>23.682 CR0423R1: Subscription cancellation for group member UE</t>
  </si>
  <si>
    <t>23.682 CR0424R2: Subscription cancellation for group member UE</t>
  </si>
  <si>
    <t>23.743: Conclusion of Solution 7</t>
  </si>
  <si>
    <t>23.743: Addition of NRI to UE Capability ID</t>
  </si>
  <si>
    <t>23.743: Removal of Radio Capability filtering</t>
  </si>
  <si>
    <t>23.501 CR0798R2: Extending the boundaries of a NF and allow reselection of service instances across NFs sharing context data</t>
  </si>
  <si>
    <t>23.501 CR0736R6: Introduction of indirect communication between NF services, and implicit discovery</t>
  </si>
  <si>
    <t>23.501 CR0903R3: ESBA communication schemas related to discovery and selection</t>
  </si>
  <si>
    <t>23.501 CR0799R7: ESBA communication schemas related to general discovery and selection</t>
  </si>
  <si>
    <t>23.501 CR0801R4: ESBA communication schemas related to SMF discovery and selection</t>
  </si>
  <si>
    <t>23.501 CR0804R1: ESBA communication schemas related to AMF discovery and selection</t>
  </si>
  <si>
    <t>23.501 CR0802R1: ESBA communication schemas related to PCF discovery and selection</t>
  </si>
  <si>
    <t>23.501 CR0800R1: ESBA communication schemas related to UDM and UDR discovery and selection</t>
  </si>
  <si>
    <t>23.502 CR1025: Correction to PDU Session Establishment for Home Routed Roaming</t>
  </si>
  <si>
    <t>23.502 CR1026: Correction to PDU Session Establishment for Home Routed Roaming</t>
  </si>
  <si>
    <t>23.401 CR3498: Dedicated Bearers for Ethernet in EPC</t>
  </si>
  <si>
    <t>23.501 CR0929: Support PDN type Ethernet at 5GS to EPS mobility with N26</t>
  </si>
  <si>
    <t>23.502 CR1027: Support PDN type Ethernet at 5GS to EPS mobility with N26</t>
  </si>
  <si>
    <t>23.732: Conclusions for FS_UDICOM</t>
  </si>
  <si>
    <t>23.503 CR0199R1: N6-based traffic routing for 5GLAN communication</t>
  </si>
  <si>
    <t>23.501 CR0930: Introducing support for Non-Public Networks and operations on Allowed CAG list</t>
  </si>
  <si>
    <t>23.502 CR1028: Provision of cause code by (R)AN to the UE for N2 context rel command from AMF</t>
  </si>
  <si>
    <t>23.734 CR0006: Missing requirements on NW reject and UE's housekeeping of the white list</t>
  </si>
  <si>
    <t>23.501 CR0931: UE IP address Allocation by UPF: N4 impacts</t>
  </si>
  <si>
    <t>23.502 CR1029: Correction to PDU Session establishment in Home Routed case</t>
  </si>
  <si>
    <t>23.287: Update of definitions of V2X terminology</t>
  </si>
  <si>
    <t>23.287: Update consistently use of V2X communication</t>
  </si>
  <si>
    <t>23.287: Cleanup of session type etc.</t>
  </si>
  <si>
    <t>23.287: Cleanups on PC5 related aspects</t>
  </si>
  <si>
    <t>23.786: Conclusion for KI#3</t>
  </si>
  <si>
    <t>23.501 CR0753R3: General description of solution 1 in 23.725 for user plane redundancy</t>
  </si>
  <si>
    <t>23.502 CR0877R3: Procedure updates for solution 1 in 23.725 for user plane redundancy</t>
  </si>
  <si>
    <t>23.501 CR0755R1: Description of solution 11 in 23.725 for Ethernet anchor relocation</t>
  </si>
  <si>
    <t>23.502 CR0878R1: Procedure for solution 11 in 23.725 for Ethernet anchor relocation</t>
  </si>
  <si>
    <t>23.503 CR0207: PCC support for MCS</t>
  </si>
  <si>
    <t>23.502 CR1030: UE Configuration Update Procedure Correction</t>
  </si>
  <si>
    <t>23.501 CR0772R1: Measurement Assistance Information for ATSSS</t>
  </si>
  <si>
    <t>23.502 CR1031: MA-PDU Session Establishment Procedure Update</t>
  </si>
  <si>
    <t>23.502 CR1032: Handling proposal in case of UPF selection failure</t>
  </si>
  <si>
    <t>23.734 CR0007: TSN bridge Managed Objects (MO) collection for 5GS bridge</t>
  </si>
  <si>
    <t>23.734 CR0008: The synchronization precision requirement over Uu</t>
  </si>
  <si>
    <t>23.743: Whether and how to re-use a manufacturer-specific ID after being provided a PLMN-assigned ID</t>
  </si>
  <si>
    <t>23.725 CR0019: Conclusion proposal on KI#7 GBR Recovery</t>
  </si>
  <si>
    <t>23.725 CR0020: Conclusion proposal on KI#6 Division of E2E PDB</t>
  </si>
  <si>
    <t>23.502 CR1033: Update of small data transfer in Control Plane CIoT 5GS Optmisation</t>
  </si>
  <si>
    <t>23.273: Updates to Architecture Model and Concepts</t>
  </si>
  <si>
    <t>This paper proposes to add RSRP and RSRQ from OAM as input data to offline train the Service QoE model and derive the service experience to be provisioned to the PCF.</t>
  </si>
  <si>
    <t>Nokia, Nokia Shanghai Bell, Telecom Italia, Convida Wireless,InterDigital</t>
  </si>
  <si>
    <t>23.502 CR1040: Undelivered Steering of Roaming information</t>
  </si>
  <si>
    <t>23.501 CR0824R3: Clarification on DN authorization data</t>
  </si>
  <si>
    <t>23.502 CR0923R3: Procedure for DN authorization data</t>
  </si>
  <si>
    <t>23.503 CR0202R3: Policy Control for DN authorization profile index</t>
  </si>
  <si>
    <t>23.288: Data collection proposal for RSRP and RSRQ</t>
  </si>
  <si>
    <t>23.501 CR0935: NWDAF analytics use for UE communication management optimisation</t>
  </si>
  <si>
    <t>23.501 CR0936: AMF functional description update related to NWDAF analytics</t>
  </si>
  <si>
    <t>23.501 CR0937: AMF functional description update related to Control Plane CIoT 5GS Optimisation support</t>
  </si>
  <si>
    <t>23.501 CR0735R4: ATSSS Support</t>
  </si>
  <si>
    <t>23.743: On remaining open issues for FS_RACS</t>
  </si>
  <si>
    <t>23.501 CR0938: Introduction of Mutually exclusive network slices support</t>
  </si>
  <si>
    <t>23.501 CR0939: Introduction of Network Slice-Specific Secondary authentication</t>
  </si>
  <si>
    <t>23.502 CR1041: Introduction of Network Slice-Specific Secondary authentication</t>
  </si>
  <si>
    <t>23.501 CR0940: Use of analytics for SMF selection</t>
  </si>
  <si>
    <t>FS_eNA, eNA</t>
  </si>
  <si>
    <t>Reply LS to CT WG1 (original LS in S2-1900029)</t>
  </si>
  <si>
    <t>23.288: Clarification on Data Repositories</t>
  </si>
  <si>
    <t>23.501 CR0901R1: Alignment of Emergency Registered definition with Stage 3</t>
  </si>
  <si>
    <t>23.743: Handling of PLMN-specific and manufacturer-specific UE Capability Ids</t>
  </si>
  <si>
    <t>23.502 CR0866R3: Multi-Access PDU Session Establishment</t>
  </si>
  <si>
    <t>SA WG2 work planning sheet</t>
  </si>
  <si>
    <t>SA WG2 Chairman (Huawei)</t>
  </si>
  <si>
    <t>A revision of this document will capture agreements during work planning as SA WG2 preparations for TSG SA and/or for future SA WG2</t>
  </si>
  <si>
    <t>Service set</t>
  </si>
  <si>
    <t>This document fosters a clarification on 5GC deployment models and related concept of Set. It proposes two Options how to implement the service set; either within NF instance or within NF Set.</t>
  </si>
  <si>
    <t>23.502 CR1042: UE identifier provided during Initial Registration</t>
  </si>
  <si>
    <t>23.501 CR0941: Implementation of the NF service set based on NF Set</t>
  </si>
  <si>
    <t>Vijay Varma</t>
  </si>
  <si>
    <t>Nature of the information sent over N16a to support a local UL CL / BP</t>
  </si>
  <si>
    <t>EBI Allocation at PDU Session establishment (including mobility from N3GPP)</t>
  </si>
  <si>
    <t>14.8.0</t>
  </si>
  <si>
    <t>TEI14</t>
  </si>
  <si>
    <t>Support of ATSSS over different PLMNs</t>
  </si>
  <si>
    <t>Motorola Mobility, Lenovo, Apple, ZTE, LG Electronics, Broadcom, Interdigital</t>
  </si>
  <si>
    <t>[DRAFT] Reply LS on RRC cause in RRC reestablishment fallback</t>
  </si>
  <si>
    <t>Provides answer to LS S2-1901406 on new of RRC est. cause in RRC re-establishment</t>
  </si>
  <si>
    <t>Discussion on EPC IWK for LCS service</t>
  </si>
  <si>
    <t>The paper is to propose way forward on how to address EPC IWK aspects of LCS service.</t>
  </si>
  <si>
    <t>The paper is to propose EPC Interworking Architecture for LCS service.</t>
  </si>
  <si>
    <t>TSN Time Synchronization Solutions: Down-selection</t>
  </si>
  <si>
    <t>Proposes some criteria for down-selection for Key Issue 3.2 and proposes a way forward</t>
  </si>
  <si>
    <t>Interaction between RACS and radio capability filtering.</t>
  </si>
  <si>
    <t>Discusses the layer where signalling and assignment of UE Capability ID is performed.</t>
  </si>
  <si>
    <t>DRAFT TR</t>
  </si>
  <si>
    <t>Presentation of TR 23.743, Version 1.2.0: 'Study on optimisations on UE radio capability signalling' for approval</t>
  </si>
  <si>
    <t>[DRAFT] LS on Completion of FS_RACS study</t>
  </si>
  <si>
    <t>Informs other WGs that SID has been completed</t>
  </si>
  <si>
    <t>Work item on optimisations on UE radio capability signalling</t>
  </si>
  <si>
    <t>New WID for optimisations on UE radio capability signalling</t>
  </si>
  <si>
    <t>TSN-5GS QoS mapping</t>
  </si>
  <si>
    <t>Provide TSN-5GS QoS mapping soln, agreed components will be incorporated into CR#3.</t>
  </si>
  <si>
    <t>Support for IEEE 802.1Qbv scheduling</t>
  </si>
  <si>
    <t>Introduce simplified 802.1Qbv support for 5GS with exclusive gating mechanism. in 3GPP Rel-16. agreed components will be incorporated into CR#3</t>
  </si>
  <si>
    <t>[DRAFT] LS reply on the slicing terminology and the role of S-NSSAI parameter</t>
  </si>
  <si>
    <t>Reply to SA WG5 LS on slicing terminology and the role of S-NSSAI parameter</t>
  </si>
  <si>
    <t>Source IP/MAC addresses used over a 5GLAN connection can be dynamic in some use cases. Solutions are discussed to enable adding/removing IP/MAC addresses to an active PDU session and a way forward is proposed</t>
  </si>
  <si>
    <t>Routing of messages and delegation of service discovery to the SCP over a secured HTTP connection</t>
  </si>
  <si>
    <t>The contribution addresses aspects of routing of delegation of HTTP messages that are transported over a secured connection</t>
  </si>
  <si>
    <t>This paper proposes a description for unicast handling for V2X communication over PC5 reference point</t>
  </si>
  <si>
    <t>UP Activation for Existing MA-PDU</t>
  </si>
  <si>
    <t>Discussion on how to activate UP for existing MA-PDU.</t>
  </si>
  <si>
    <t>Qualcomm Incorporated, NICT, Intel, Ericsson, InterDigital Inc.</t>
  </si>
  <si>
    <t>Convida Wireless LLC, AT&amp;T</t>
  </si>
  <si>
    <t>This p-CR updates the User Plane Congestion Analytics section of TS 23.288</t>
  </si>
  <si>
    <t>Handling of QoS flows at 5GS to EPS mobility</t>
  </si>
  <si>
    <t>Discussion paper</t>
  </si>
  <si>
    <t>NEF Roaming Architecture</t>
  </si>
  <si>
    <t>Convida Wireless LLC, Nokia, Nokia Shanghai Bell, Intel</t>
  </si>
  <si>
    <t>This contribution discusses IWK-SCEF functionality and how to provide the same functionality in 5GC.</t>
  </si>
  <si>
    <t>[DRAFT] Reply LS on Information on MEC work on 5G</t>
  </si>
  <si>
    <t>Reply LS to ETSI MEC on Information on MEC work on 5G</t>
  </si>
  <si>
    <t>Discussion of SCP Deployment Scenarios</t>
  </si>
  <si>
    <t>This contribution discusses Deployment Scenarios of multiple SCPs. Specifically, this paper intends to figure out if there is a need to define multiple SCP deployments in the spec or whether the current normative text defining SCP at the functional level is sufficient.</t>
  </si>
  <si>
    <t>Uri Baniel</t>
  </si>
  <si>
    <t>New WID: SBA aspects of enhanced IMS to 5GC integration</t>
  </si>
  <si>
    <t>WID to implement the service-based architecture conclusions of the FS_eIMS5G study</t>
  </si>
  <si>
    <t>Correction of conclusion text to reflect understanding reached during revision of LS to CT WG4.</t>
  </si>
  <si>
    <t>Paging enhancement for CE capable UE</t>
  </si>
  <si>
    <t>This paper proposed to add normative text for Paging enhancement for CE capable UE in TS 23.501 and TS 23.502.</t>
  </si>
  <si>
    <t>[DRAFT] LS on Authentication for UEs not Supporting NAS</t>
  </si>
  <si>
    <t>Charter Communications, CableLabs</t>
  </si>
  <si>
    <t>This contribution discusses the response from S3 (in S2-1901436) as somewhat invalid and to conclude with another LS to S3</t>
  </si>
  <si>
    <t>Curt Wong</t>
  </si>
  <si>
    <t>Emergency call support for Standalone NPN</t>
  </si>
  <si>
    <t>This contribution discusses the support for emergency session in standalone NPN.</t>
  </si>
  <si>
    <t>Discussion on access available / unavailability indication</t>
  </si>
  <si>
    <t>This paper discusses how the SMF knows access availability / unavailability information.</t>
  </si>
  <si>
    <t>RM &amp; CM for FN-RG</t>
  </si>
  <si>
    <t>This contribution to solve the issue of RM&amp;CM for FN-RG.</t>
  </si>
  <si>
    <t>This contribution proposes the TOC for the TS 23.316</t>
  </si>
  <si>
    <t>This contribution proposes the Reference, Definition and Abbreviation clauses for the TS 23.316</t>
  </si>
  <si>
    <t>This contribution proposes the inclusion of W-AGF as endorsed in contribution S2-1900876 in TS 23.316</t>
  </si>
  <si>
    <t>This contribution proposes the inclusion of W-5GAN protocol stack agreed in study phase in TS 23.316</t>
  </si>
  <si>
    <t>[DRAFT] LS on updating the status of 5WWC normative work</t>
  </si>
  <si>
    <t>Usual LS to BBF with the status of work and making questions , if needed</t>
  </si>
  <si>
    <t>This contribution adds clarification of 5G-RG configuration and management based on conclusion of 5WWC.</t>
  </si>
  <si>
    <t>Discussion of service continuity between PLMN and SNPN for single radio UE</t>
  </si>
  <si>
    <t>This contribution discusses solutions for session and service continuity between PLMN and SNPN for single radio UE.</t>
  </si>
  <si>
    <t>Cover Sheet for TR 23.786 for Approval to TSG SA</t>
  </si>
  <si>
    <t>LG Electronics, AT&amp;T</t>
  </si>
  <si>
    <t>This paper proposes a new solution for KI#15.</t>
  </si>
  <si>
    <t>This paper proposes description for V2X Application Server discovery into TS 23.287.</t>
  </si>
  <si>
    <t>LG Electronics, Motorola Mobility, Lenovo</t>
  </si>
  <si>
    <t>This paper proposes a clause for Unicast mode V2X communication over PC5 reference point into TS 23.287.</t>
  </si>
  <si>
    <t>This paper proposes to resolve ENs regarding analytics exposure to AF via NEF in TS 23.288.</t>
  </si>
  <si>
    <t>TS 23.288 Using analytic instead of event for input parameters</t>
  </si>
  <si>
    <t>This paper proposes to consistently use 'analytic' instead of 'event' for input parameters in TS 23.288.</t>
  </si>
  <si>
    <t>Discussion for introducing one DNN associated with multiple 5G LAN groups and the related aspects</t>
  </si>
  <si>
    <t>China Mobile Group Device Co.</t>
  </si>
  <si>
    <t>This paper is mainly about introducing one DNN associated with multiple 5G LAN groups and some related aspects</t>
  </si>
  <si>
    <t>Dan Wang</t>
  </si>
  <si>
    <t>Optimal policy control support for PDU session establishment</t>
  </si>
  <si>
    <t>This paper is to identify the problem statement for today non-optimal policy control support for PDU session establishment and to propose the simple change to address the issue.</t>
  </si>
  <si>
    <t>14.7.0</t>
  </si>
  <si>
    <t>Discussion of study on introducing UPF service in R17</t>
  </si>
  <si>
    <t>This contribution reviewed the solution #27 and proposed the corresponding conclusions.</t>
  </si>
  <si>
    <t>Discussion on addition of second access for a MA-PDU Session</t>
  </si>
  <si>
    <t>Bernard McKibben</t>
  </si>
  <si>
    <t>This document aims to correct the wrong refferences and change some wordings on the non-3GPP part of TS 23.273.</t>
  </si>
  <si>
    <t>Discussion on enhancement of support for Edge Computing in 5GC</t>
  </si>
  <si>
    <t>Huawei, Hisilicon, Intel</t>
  </si>
  <si>
    <t>Discussion on new SID for MEC enhancement</t>
  </si>
  <si>
    <t>New SID: Study on enhancement of support for Edge Computing in 5GC</t>
  </si>
  <si>
    <t>New SID proposal for enhancement of support for Edge Computing in 5GC</t>
  </si>
  <si>
    <t>Discussion on TSN protocols related to KI#3</t>
  </si>
  <si>
    <t>This document discuss the TSN protocols related to KI#3 that need to support in study</t>
  </si>
  <si>
    <t>Discussion on solutions for KI#6</t>
  </si>
  <si>
    <t>This contribution gives an analysis on 3 solutions for KI#6 in 23.725.</t>
  </si>
  <si>
    <t>This contribution provides a new procedure to support a change of LMF in association with for a deferred 5GC-MT-LR for Periodic or Triggered Location Events.</t>
  </si>
  <si>
    <t>This contribution provides a new procedure for a deferred 5GC-MT-LR for Periodic, Triggered and UE Available Location Events.</t>
  </si>
  <si>
    <t>Updates to the proposed TS 23.316 TOC</t>
  </si>
  <si>
    <t>CableLabs, Charter Communications</t>
  </si>
  <si>
    <t>TEI16, NAPS</t>
  </si>
  <si>
    <t>EPS bearer synchronization when interworking from EPC to 5GC</t>
  </si>
  <si>
    <t>This CR proposes to clarify the EPS bearer synchronization between UE and network when the UE moves from EPC to 5GC.</t>
  </si>
  <si>
    <t>This contribution provides a new procedure to support Unified Location Service Exposure.</t>
  </si>
  <si>
    <t>Intel, Qualcomm Incorporated, MediaTek Inc., Ericsson, Sharp, LG Electronics, OPPO, Samsung</t>
  </si>
  <si>
    <t>[DRAFT] Reply to LS C1-187008</t>
  </si>
  <si>
    <t>Reply to LS C1-187008</t>
  </si>
  <si>
    <t>Intel, Qualcomm Incorporated, LG Electronics, OPPO, Samsung, Huawei, HiSilicon</t>
  </si>
  <si>
    <t>This contribution proposes update to the V2X Policy and parameters.</t>
  </si>
  <si>
    <t>This contribution proposes update to the description for functional entities.</t>
  </si>
  <si>
    <t>Intel, LG Electronics, Ericsson, MediaTek</t>
  </si>
  <si>
    <t>This contribution proposes update to the interworking between EPS V2X and 5GS V2X.</t>
  </si>
  <si>
    <t>Discussion on association URLLC application to separate PDU sessions</t>
  </si>
  <si>
    <t>Wireline access characteristics as part of 5G QoS model and 5G subscription</t>
  </si>
  <si>
    <t>The discussion paper describes how the characteristics of a wireline access without dynamic resource reservation need to be taken into consideration for the W-5GAN / W-AGF and how this should be supported by subscription data related to the wireline access in the UDM</t>
  </si>
  <si>
    <t>Robert Ropolyi</t>
  </si>
  <si>
    <t>This contribution proposes to update the procedure for expected UE behavioural parameters provisioning.</t>
  </si>
  <si>
    <t>Discussion for the conclusion of KI#7</t>
  </si>
  <si>
    <t>This paper tries to achieve agreements on some principles related to KI#7.</t>
  </si>
  <si>
    <t>This contribution proposed changes to Clause 6.10.1 of TS 23.273 v010 to allow the location query from the AMF to the LMF for emergency services to be genericised to allow other regulatory services to re-use a subset of those procedures.</t>
  </si>
  <si>
    <t>TEI16, eNA</t>
  </si>
  <si>
    <t>Updating Descriptions for FN-BRG</t>
  </si>
  <si>
    <t>This paper proposes updating the descriptions for the FN-BRG to align with requirements for a 5G SUPI.</t>
  </si>
  <si>
    <t>ENA documentation discussion</t>
  </si>
  <si>
    <t>This paper is to further discuss how to document eNA</t>
  </si>
  <si>
    <t>This contribution propose to clarify the analytic ID/filter/reporting Info and Event ID/filter/reporting Info.</t>
  </si>
  <si>
    <t>This paper proposes to add some editoral changes to the new TS 23.288, meanwhile, to extend the observed service experience analytics from the NWDAF and not restrict it to QoS profile provisioning.</t>
  </si>
  <si>
    <t>This paper proposes details for QoS handling for V2X communication over PC5 reference point (including unicast, groupcast and broadcast) into TS 23.287.</t>
  </si>
  <si>
    <t>Discussion on buffered data forwarding for interworking case</t>
  </si>
  <si>
    <t>This paper discusses how extended buffered data is forwarded in the interworking case.</t>
  </si>
  <si>
    <t>23.502 CR1043: LCS Event Exposure using NEF</t>
  </si>
  <si>
    <t>23.501 CR0942: Transport Level Packet Marking</t>
  </si>
  <si>
    <t>23.501 CR0943: Support of baseline Frame Routing feature</t>
  </si>
  <si>
    <t>23.501 CR0944: Nature of the information sent over N16a to support a local UL CL / BP</t>
  </si>
  <si>
    <t>23.502 CR1044: EBI Allocation at PDU Session establishment (including mobility from N3GPP)</t>
  </si>
  <si>
    <t>23.273: Update to 5GC-MT-LR Procedure for the commercial location service</t>
  </si>
  <si>
    <t>23.682 CR0429: Correction on Procedure for MSISDN-less MO-SMS via T4</t>
  </si>
  <si>
    <t>23.682 CR0430: Correction on Procedure for MSISDN-less MO-SMS via T4</t>
  </si>
  <si>
    <t>23.682 CR0431: Correction on Procedure for MSISDN-less MO-SMS via T4</t>
  </si>
  <si>
    <t>23.502 CR1045: Target ID in Nsmf_PDUSession_CreateSMContext for EPS to 5GS handover</t>
  </si>
  <si>
    <t>23.501 CR0735R5: ATSSS Support</t>
  </si>
  <si>
    <t>23.786: V2X ecosystem and gathering of network intelligence for in advance performance estimation</t>
  </si>
  <si>
    <t>23.502 CR0866R4: Introduction of ATSSS Procedures including Multi-Access PDU Session Establishment</t>
  </si>
  <si>
    <t>23.502 CR1046: Remove LMF service description</t>
  </si>
  <si>
    <t>23.501 CR0853R5: PS Data Off status update when congestion control is applied in AMF</t>
  </si>
  <si>
    <t>23.273: LMF service definition</t>
  </si>
  <si>
    <t>23.273: EPC Interworking Architecture for LCS service</t>
  </si>
  <si>
    <t>23.501 CR0945: Disabling 'E-UTRA connected to EPC' radio capability</t>
  </si>
  <si>
    <t>23.501 CR0946: New QoS parameter Time Offset</t>
  </si>
  <si>
    <t>23.725 CR0021: Evaluation and Conclusion for Key Issue #7: Automotic GBR Service recovery after HO</t>
  </si>
  <si>
    <t>23.743: Interaction of RACS and radio capability filtering</t>
  </si>
  <si>
    <t>23.743: Discusses the layer where signalling and assignment of UE Capability ID is performed.</t>
  </si>
  <si>
    <t>23.734 CR0009: TSN-5GS QoS mapping</t>
  </si>
  <si>
    <t>23.734 CR0010: Support for IEEE 802.1Qbv scheduling</t>
  </si>
  <si>
    <t>23.734 CR0011: Mapping of bridge port and QoS control in 5GS</t>
  </si>
  <si>
    <t>23.734 CR0012: 5G system support for multiple external time domains: Option 3</t>
  </si>
  <si>
    <t>23.734 CR0013: Evaluation of TSN Sync solns</t>
  </si>
  <si>
    <t>23.501 CR0947: Return to NR from EPS/RAT fallback</t>
  </si>
  <si>
    <t>23.502 CR1047: SMF Service Operation for CP data forwarding between V-SMF and H-SMF</t>
  </si>
  <si>
    <t>23.502 CR0971R4: Introduction of small data transfer in Control Plane CIoT 5GS Optmisation</t>
  </si>
  <si>
    <t>23.501 CR0948: SMF Selection for Control Plane Data delivery</t>
  </si>
  <si>
    <t>23.502 CR1048: AF Requested NIDD Configuration with Group support</t>
  </si>
  <si>
    <t>23.501 CR0890R3: Introduction of NEF based infrequent small data transfer via NAS</t>
  </si>
  <si>
    <t>23.501 CR0752R1: Introducing Rate Control for 5G CIoT</t>
  </si>
  <si>
    <t>23.724 CR0002: UP Buffering notifications</t>
  </si>
  <si>
    <t>23.503 CR0187R1: Support of ATSSS rules and URSP rules for MA-PDU Sessions</t>
  </si>
  <si>
    <t>23.502 CR1049: Nupf eventexposure</t>
  </si>
  <si>
    <t>23.288: UPF data collection</t>
  </si>
  <si>
    <t>23.501 CR0949: Correction of slicing terminology</t>
  </si>
  <si>
    <t>23.501 CR0791R2: Supporting early trace in AUSF</t>
  </si>
  <si>
    <t>23.501 CR0747R4: 5G LAN Type Service connectivity to external source</t>
  </si>
  <si>
    <t>23.502 CR1050: 5G LAN Type Service connectivity to external source</t>
  </si>
  <si>
    <t>23.501 CR0747R5: Session Continuity and UP Path management Support for 5G LAN</t>
  </si>
  <si>
    <t>23.502 CR1051: Session Continuity and UP Path management Support for 5G LAN</t>
  </si>
  <si>
    <t>23.502 CR1052: ESBA communication schemas related to discovery and selection</t>
  </si>
  <si>
    <t>23.501 CR0950: ESBA communication schemas related to discovery and selection</t>
  </si>
  <si>
    <t>23.501 CR0952: UP activation for existing MA-PDU</t>
  </si>
  <si>
    <t>23.503 CR0208: Support for Multi-Access PDU Session in URSP and PDU session selection</t>
  </si>
  <si>
    <t>23.501 CR0953: QoS support for accessing NPN service via PLMN</t>
  </si>
  <si>
    <t>23.502 CR1054: User Plane activation for UEs which applies Control Plane CIoT 5GS Optmisation</t>
  </si>
  <si>
    <t>23.501 CR0889R4: Introduction of data transfer in Control Plane CIoT 5GS Optimisation</t>
  </si>
  <si>
    <t>23.502 CR0971R5: Introduction of small data transfer in Control Plane CIoT 5GS Optmisation</t>
  </si>
  <si>
    <t>23.288: Updating the NWDAF Procedures for Congestion Analytics</t>
  </si>
  <si>
    <t>23.502 CR0981R2: Correction of the handling of QoS flows at 5GS to EPS mobility</t>
  </si>
  <si>
    <t>23.501 CR0820R3: Restriction of use of Enhanced Coverage in 5GC</t>
  </si>
  <si>
    <t>23.502 CR0918R3: Procedures for CIoT Management of Enhanced Coverage</t>
  </si>
  <si>
    <t>23.501 CR0734R3: Introducing Non-public network</t>
  </si>
  <si>
    <t>23.794: Corrections to Conclusion Text for FS_eIMS5G</t>
  </si>
  <si>
    <t>23.501 CR0954: Addition of UE IP address Allocation by UPF</t>
  </si>
  <si>
    <t>23.502 CR1055: Support for Reliable Data Service</t>
  </si>
  <si>
    <t>23.502 CR1056: Addition of UE IP address Allocation by UPF</t>
  </si>
  <si>
    <t>23.501 CR0955: Home ID for cable access</t>
  </si>
  <si>
    <t>23.501 CR0956: Location info, N2 releases due to dead peer, and CM for FN-CRG for cable access.</t>
  </si>
  <si>
    <t>23.501 CR0957: Emergency service support in SNPN</t>
  </si>
  <si>
    <t>23.501 CR0958: Adding a new 5G-GUTI allocation condition</t>
  </si>
  <si>
    <t>23.502 CR1057: Adding a new 5G-GUTI allocation condition</t>
  </si>
  <si>
    <t>23.502 CR1058: Clarification on the case of change of access using service request in HR scenario</t>
  </si>
  <si>
    <t>23.501 CR0959: Access availability and unavailability detection</t>
  </si>
  <si>
    <t>23.501 CR0863R4: Architecture and reference points for Wireline AN</t>
  </si>
  <si>
    <t>23.501 CR0865R1: Clarification on Non-3GPP for SMS support</t>
  </si>
  <si>
    <t>23.501 CR0866R4: Clarification of RM and CM for 5G-RG</t>
  </si>
  <si>
    <t>23.501 CR0960: Fixed Wireless Access- 5G-RG connected via NG RAN</t>
  </si>
  <si>
    <t>23.501 CR0961: Protocol stack for W-5GAN support</t>
  </si>
  <si>
    <t>23.501 CR0962: Session Management of 5G-RG/FN-RG connection to 5GC in the Wireline AN</t>
  </si>
  <si>
    <t>23.316: 5G-RG configuration and management</t>
  </si>
  <si>
    <t>23.501 CR0761R3: ATSSS-SMF and UPF selection</t>
  </si>
  <si>
    <t>23.501 CR0866R5: Introduction of ATSSS Procedures including Multi-Access PDU Session Establishment</t>
  </si>
  <si>
    <t>23.501 CR0740R4: Support of Steering Functions for ATSSS</t>
  </si>
  <si>
    <t>23.501 CR0770R3: QoS for Multi-Access PDU Session</t>
  </si>
  <si>
    <t>23.502 CR1059: Handover procedure between PLMN and SNPN</t>
  </si>
  <si>
    <t>23.316: IPTV solution</t>
  </si>
  <si>
    <t>23.502 CR0866R5: Introduction of ATSSS Procedures including Multi-Access PDU Session Establishment</t>
  </si>
  <si>
    <t>23.501 CR0735R6: Introduction of ATSSS Support</t>
  </si>
  <si>
    <t>23.786: New solution for KI#15</t>
  </si>
  <si>
    <t>23.502 CR1060: NEF service for NWDAF analytics</t>
  </si>
  <si>
    <t>23.501 CR0964: NEF service for NWDAF analytics</t>
  </si>
  <si>
    <t>23.725 CR0013R3: New solution for KI#7</t>
  </si>
  <si>
    <t>23.725 CR0022: Overall evaluation for KI#7</t>
  </si>
  <si>
    <t>23.285 CR0048: Update reference for ITS-AID</t>
  </si>
  <si>
    <t>23.285 CR0049: Update reference for ITS-AID</t>
  </si>
  <si>
    <t>23.273: Update the support of UE privacy setting for LCS</t>
  </si>
  <si>
    <t>23.502 CR1061: Update the service operations for the UE privacy setting for LCS</t>
  </si>
  <si>
    <t>23.501 CR0965: Protocol stacks for accessing to PLMN services via NPN and vice versa</t>
  </si>
  <si>
    <t>23.786: Evaluation and conclusion of the solution #27</t>
  </si>
  <si>
    <t>23.501 CR0771R3: Interworking for MA-PDU Session</t>
  </si>
  <si>
    <t>23.501 CR0966: Architecture for FN-RG, UE behind RG</t>
  </si>
  <si>
    <t>23.273: Editorial correction to the non-3GPP parts</t>
  </si>
  <si>
    <t>23.503 CR0201R3: Clarification on URSP rule validation check</t>
  </si>
  <si>
    <t>23.501 CR0967: Clarify NSSAI used for AMF Selection during inter PLMN mobility</t>
  </si>
  <si>
    <t>23.502 CR1062: Clarify NSSAI used for AMF Selection during inter PLMN mobility</t>
  </si>
  <si>
    <t>23.501 CR0968: Clarify on Network Slice availability change</t>
  </si>
  <si>
    <t>23.501 CR0969: Correction the terms on Secondary authentication/authorization of the PDU Session Establishment</t>
  </si>
  <si>
    <t>23.502 CR1063: Correction the terms on Secondary authentication/authorization of the PDU Session Establishment</t>
  </si>
  <si>
    <t>23.501 CR0970: User plane based QoS negotiation between 3GPP and TSN networks</t>
  </si>
  <si>
    <t>23.501 CR0971: Procedures updates related to solution 1 in 23.725</t>
  </si>
  <si>
    <t>23.502 CR1064: Procedures updates related to solution 4 in 23.725</t>
  </si>
  <si>
    <t>23.501 CR0972: Add description of solution 13 in 23.725 to TS 23.501</t>
  </si>
  <si>
    <t>23.503 CR0209: Update 23.503 to support solution 13 in 23.725</t>
  </si>
  <si>
    <t>23.725 CR0023: Conclusion of KI#6</t>
  </si>
  <si>
    <t>23.288: NWDAF discovery and selection</t>
  </si>
  <si>
    <t>23.501 CR0973: Mobility restrictions for wireline cable access</t>
  </si>
  <si>
    <t>23.503 CR0210: Clarification on associating applications to PDU Sessions</t>
  </si>
  <si>
    <t>23.273: Addition of LMF Change Procedure for TS 23.273</t>
  </si>
  <si>
    <t>23.501 CR0848R3: UL CL/BP controlled by I-SMF</t>
  </si>
  <si>
    <t>23.501 CR0974: Roaming for cable wireline and session management for WWC</t>
  </si>
  <si>
    <t>23.273: Addition of Deferred 5GC-MT-LR Procedure for Periodic, Triggered and UE Available Location Events for TS 23.273</t>
  </si>
  <si>
    <t>23.682 CR0432: Correction to the location Reporting with minimum reporting interval</t>
  </si>
  <si>
    <t>23.682 CR0433: Correction to the location Reporting with minimum reporting interval</t>
  </si>
  <si>
    <t>23.501 CR0975: Clarificaiton on Core Network type Restriction</t>
  </si>
  <si>
    <t>23.502 CR0934R4: Clarification on Mobility restriction-502</t>
  </si>
  <si>
    <t>23.501 CR0976: Clarification on AMF planned removal</t>
  </si>
  <si>
    <t>23.502 CR1065: Xn based handover with I-UPF insertion</t>
  </si>
  <si>
    <t>23.502 CR1066: EPS bearer synchronization when move from EPC to 5GC(Network deletes bearer locally)</t>
  </si>
  <si>
    <t>23.502 CR1067: EPS bearer synchronization when move from EPC to 5GC(UE deletes the bearer locally)</t>
  </si>
  <si>
    <t>23.502 CR1068: Resource release at V-SMF/V-UPF</t>
  </si>
  <si>
    <t>23.502 CR1069: Register PGW-C+SMF to HSS+UDM</t>
  </si>
  <si>
    <t>23.502 CR1070: Correction to EPS to 5GS mobility procedure without N26</t>
  </si>
  <si>
    <t>23.501 CR0977: Removal of UPF_Management Service</t>
  </si>
  <si>
    <t>23.502 CR1071: ETSUN N2 based handover procedure</t>
  </si>
  <si>
    <t>23.502 CR1072: ETSUN ULCL/BP insertion, AN Release, Selective deactivation</t>
  </si>
  <si>
    <t>23.502 CR1073: ESBA NF registration via SCP</t>
  </si>
  <si>
    <t>23.502 CR1074: ENS Update handover from 4G to 5G via N26</t>
  </si>
  <si>
    <t>23.502 CR0895R2: ENS Idle mode mobility</t>
  </si>
  <si>
    <t>23.273: Correction and Completion of commercial 5GC-MT-LR procedure for TS 23.273</t>
  </si>
  <si>
    <t>23.273: Addition of a Unified Location Service Exposure Procedure for TS 23.273</t>
  </si>
  <si>
    <t>23.501 CR0978: Introduction of eDRX broadcast indicator</t>
  </si>
  <si>
    <t>23.791 CR0004R3: Update the solution 32 for Slice SLA guarantee</t>
  </si>
  <si>
    <t>23.501 CR0768R3: Introduction of eDRX in 5GS</t>
  </si>
  <si>
    <t>23.501 CR0834R6: Clarification on NAS level congestion control</t>
  </si>
  <si>
    <t>23.501 CR0979: Correction of UE 5GSM Core Network Capability</t>
  </si>
  <si>
    <t>23.502 CR1075: Clarification on missing condition of UE Policy Association Termination</t>
  </si>
  <si>
    <t>23.502 CR1076: Clarification on missing condition of AM Policy Association Establishement and Termination</t>
  </si>
  <si>
    <t>23.501 CR0980: Introduce a new standardized SST value dedicated for V2X services</t>
  </si>
  <si>
    <t>23.502 CR1077: UE triggered UE policy provisioning procedure</t>
  </si>
  <si>
    <t>23.287: Update to V2X Policy and parameters</t>
  </si>
  <si>
    <t>23.287: Update on Functional Entities description</t>
  </si>
  <si>
    <t>23.287: Update on Interworking between EPS V2X and 5GS V2X</t>
  </si>
  <si>
    <t>23.501 CR0824R4: Clarification on DN authorization data</t>
  </si>
  <si>
    <t>23.502 CR0923R4: Procedure for DN authorization data</t>
  </si>
  <si>
    <t>23.503 CR0202R4: Policy Control for DN authorization profile index</t>
  </si>
  <si>
    <t>23.288: Procedure update for expected UE behavioural parameters provisioning</t>
  </si>
  <si>
    <t>23.288: Procedure proposal for abnormal behaviour related network data analytics</t>
  </si>
  <si>
    <t>23.501 CR0981: Extension of the QoS model for wireline access</t>
  </si>
  <si>
    <t>23.502 CR1078: UDM data for wireline access characteristics</t>
  </si>
  <si>
    <t>23.501 CR0982: Clarification on QoS Notification control</t>
  </si>
  <si>
    <t>23.502 CR1079: Optimal policy control support for PDU session establishment</t>
  </si>
  <si>
    <t>23.273: Genericising LCS Query for Regulatory Services</t>
  </si>
  <si>
    <t>23.501 CR0983: Update of TS 23.501 for BDT notification</t>
  </si>
  <si>
    <t>23.725 CR0024: Conclusion proposal for Key Issue #7</t>
  </si>
  <si>
    <t>23.501 CR0984: Update the description and the reference of LMF service</t>
  </si>
  <si>
    <t>23.501 CR0985: Inter-UE QoS for NB-IoT UEs using data over NAS</t>
  </si>
  <si>
    <t>23.501 CR0986: Update PCF discovery and selection with the consideration of UE policy control</t>
  </si>
  <si>
    <t>23.288: Clarification of Analytic ID and Event ID</t>
  </si>
  <si>
    <t>23.288: Editoral changes related to observed service experience</t>
  </si>
  <si>
    <t>23.501 CR0987: CR for TS 23.501 Clarifications NWDAF Discovery and Selection</t>
  </si>
  <si>
    <t>23.502 CR1080: CR for TS 23.502 Updating NRF Services</t>
  </si>
  <si>
    <t>23.288: Remove the FFS for AF registration during Data Collection procedure</t>
  </si>
  <si>
    <t>23.502 CR1081: Extended buffering in UPF or SMF</t>
  </si>
  <si>
    <t>23.502 CR1082: Buffered data forwarding for 5GS to EPS Idle mode mobility</t>
  </si>
  <si>
    <t>23.502 CR1083: Buffered data forwarding for EPS to 5GS Idle mode mobility</t>
  </si>
  <si>
    <t>23.287: PC5 QoS handling for unicast, groupcast and broadcast</t>
  </si>
  <si>
    <t>23.287: AF influence based edge computing for V2X</t>
  </si>
  <si>
    <t>23.287: V2X Application Server discovery</t>
  </si>
  <si>
    <t>23.287: Procedure for PC5 unicast</t>
  </si>
  <si>
    <t>23.288: Analytics exposure to AF via NEF</t>
  </si>
  <si>
    <t>23.316: Protocol Stack</t>
  </si>
  <si>
    <t>23.316: Table of contents</t>
  </si>
  <si>
    <t>23.316: Scope</t>
  </si>
  <si>
    <t>23.316: Definition, References and abbreviations</t>
  </si>
  <si>
    <t>23.316: W-AGF definition</t>
  </si>
  <si>
    <t>23.287: Unicast for V2X communication over PC5 reference point</t>
  </si>
  <si>
    <t>23.501 CR0811R3: Further clarification of solution 4</t>
  </si>
  <si>
    <t>Add service continuity procedure for 5GLAN communication</t>
  </si>
  <si>
    <t>WITHDRAWN: Update the description in TS23.501 for Rel.16 BDT specification</t>
  </si>
  <si>
    <t>WITHDRAWN: This CR proposes a solution for QoS handling for accessing PLMN service via NPN or vice versa.</t>
  </si>
  <si>
    <t>WITHDRAWN: Introduction of eDRX broadcast Indicator.</t>
  </si>
  <si>
    <t>This paper proposes to address additional operation for Nnrf_NFDiscovery service.</t>
  </si>
  <si>
    <t>Jiang Yi</t>
  </si>
  <si>
    <t>This paper proposes the conclusion for key issue #3 and #15.</t>
  </si>
  <si>
    <t>Enhancements to 5GS QoS framework for support of deterministic communication</t>
  </si>
  <si>
    <t>This contribution proposes Enhancements to 5GS QoS framework for support of deterministic communication.</t>
  </si>
  <si>
    <t>5G CIoT: Clarification on strictly periodic registration timer</t>
  </si>
  <si>
    <t>This paper addresses following discussion points for the strictly periodic registration timer. 1. Optionality of the feature. 2. Clarification when the timer begins to run. 3. Clarification when UE stays in CM-connected and the timer is expired.</t>
  </si>
  <si>
    <t>23.791 CR0006: Evaluation and Conclusion for Key Issue 14</t>
  </si>
  <si>
    <t>23.287: Procedures for Nnrf service operation</t>
  </si>
  <si>
    <t>23.502 CR1084: Correction on SMSF address registration in UDM</t>
  </si>
  <si>
    <t>23.786: Conclusion for key issue #3 and key issue #15</t>
  </si>
  <si>
    <t>23.734 CR0002R1: Evaluation for time synchronisation using TSN (key issue 3.2)</t>
  </si>
  <si>
    <t>23.501 CR0988: Correction on reference</t>
  </si>
  <si>
    <t>23.725 CR0025: Conclusion for Key Issue #6 : Division of E2E PDB</t>
  </si>
  <si>
    <t>23.734 CR0014: Conclusion for time synchronisation using TSN (key issue 3.2)</t>
  </si>
  <si>
    <t>23.725 CR0026: Conclusion for Key Issue #4 : QoS Monitoring to Assist URLLC Service</t>
  </si>
  <si>
    <t>23.501 CR0830R1: Deterministic Communication QoS Class</t>
  </si>
  <si>
    <t>Huawei, HiSilicon, Sony, Convida Wireless, MediaTek Inc., Qualcomm Incorporated, InterDigital Inc., Ericsson, Samsung</t>
  </si>
  <si>
    <t>DP on NIDD API support for UP</t>
  </si>
  <si>
    <t>This paper proposes to discuss NIDD API support for User Plane</t>
  </si>
  <si>
    <t>Huawei, HiSilicon, InterDigital Inc., Samsung</t>
  </si>
  <si>
    <t>This paper proposes to update the clause 5.2.2.1 'V2X message transmission/reception via unicast'.</t>
  </si>
  <si>
    <t>This paper proposes to update the clause 5.2.1.2 'Broadcast mode communication over PC5 reference point'.</t>
  </si>
  <si>
    <t>This contribution proposes to update clause 5.5 'Subscription to V2X services'.</t>
  </si>
  <si>
    <t>MPTCP Proxy and Performance</t>
  </si>
  <si>
    <t>This paper provides data on SOCKS MPTCP Proxy used by smartphones. It highlights the impact SOCKSv5 MPTCP proxy has on Time To First Byte, and the importance in choosing a faster alternative such as the Transport Converter [3]. This paper makes a proposal on the Transport Converter as the sole MPTCP Proxy type defined for ATSSS in this release.</t>
  </si>
  <si>
    <t>This paper proposes MT control plane signalling handling for eDRX in RRC-Inactive, as additional procedure for solution #24.</t>
  </si>
  <si>
    <t>Update on Standalone NPN description</t>
  </si>
  <si>
    <t>5G CIoT DP: Roaming support for monitoring event</t>
  </si>
  <si>
    <t>It is proposed to use vAMF - vNEF - vSEPP - hSEPP - hNEF for roaming support of monitoring event.</t>
  </si>
  <si>
    <t>Update on non-standalone NPN description</t>
  </si>
  <si>
    <t>ATSSS: MA PDU session terminology</t>
  </si>
  <si>
    <t>This contribution proposes to adopt MA PDU session instead of MA-PDU session</t>
  </si>
  <si>
    <t>Contents of document are the same as the EPS SPID/RFSP concept extension/alternative_x00B_endorsed in S2-1813343</t>
  </si>
  <si>
    <t>VODAFONE Group Plc</t>
  </si>
  <si>
    <t>Discussion on support of batch update</t>
  </si>
  <si>
    <t>Show of hands for conclusion of eNS KI#1</t>
  </si>
  <si>
    <t>This is a resubmission of the slides for the show of hands regarding KI#1 of eNS SI</t>
  </si>
  <si>
    <t>Study on System enhancement for Proximity Services in 5GS</t>
  </si>
  <si>
    <t>CATT, China Telecom, Telecom Italia, CAICT, Tencent, ZTE, China Unicom, KPN, Convida Wireless, Huawei, HiSilicon</t>
  </si>
  <si>
    <t>New study item proposal on 5G system enhancement for proximity services.</t>
  </si>
  <si>
    <t>How to establish the user plane resource in second access for MA-PDU session</t>
  </si>
  <si>
    <t>This contribution propose solutions to address the open issue on Service Request or Session Management procedure to establish the 2nd user plane path for MA-PDU Session.</t>
  </si>
  <si>
    <t>Comparison of RFSP based concept and Hybrid CSG based concept</t>
  </si>
  <si>
    <t>Discussion on the mapping between DNN and LAN group</t>
  </si>
  <si>
    <t>This contribution discusses the relation between DNN and 5G LAN group and gives proposal.</t>
  </si>
  <si>
    <t>This contribution discusses the traffic pattern required by RAN WG2 and propose sends LS to SA WG1 for requirement clarification.</t>
  </si>
  <si>
    <t>Discussion and proposal on the Time Sync solutions</t>
  </si>
  <si>
    <t>This contribution analyses the time synchronization solutions in the TR and gives the proposal.</t>
  </si>
  <si>
    <t>Discussion and proposal on the relation between CAG and slice</t>
  </si>
  <si>
    <t>This paper discusses the combined usage of CAG and slice and propose a way forward.</t>
  </si>
  <si>
    <t>Ericsson, Qualcomm Incorporated, Nokia, Interdigital, Samsung, Huawei, Hisilicon</t>
  </si>
  <si>
    <t>Discussion on Support of 5GS integration with TSN</t>
  </si>
  <si>
    <t>Discussed different architectures of 5GS integration with TSN and proposes a way forward</t>
  </si>
  <si>
    <t>Convida Wireless LLC, AT&amp;T, Intel, Nokia, Nokia Shanghai Bell, Huawei, HiSilicon</t>
  </si>
  <si>
    <t>Discussion on QoS differentiation issue when accessing to PLMN services via SNPN and vice versa</t>
  </si>
  <si>
    <t>This paper discusses QoS differentiation issue when accessing to PLMN services via SNPN and vice versa</t>
  </si>
  <si>
    <t>This contribution proposes to clarify the procedure that how the UE is notified when the subscription is updated.</t>
  </si>
  <si>
    <t>This contribution proposes to clarify the parameter provisioning part for the interworking scenario.</t>
  </si>
  <si>
    <t>This contribution proposes to clarify PC5/Uu operation of V2X interworking between EPS and 5GS.</t>
  </si>
  <si>
    <t>Proposes a way forward on how a UE can be informed to revert to using a UE manufacturer-assigned ID after being given a PLMN-assigned ID.</t>
  </si>
  <si>
    <t>Andy Bennett</t>
  </si>
  <si>
    <t>Evaluation text has not yet been included for Solution #4 and this contribution proposes to add this.</t>
  </si>
  <si>
    <t>Biao Long</t>
  </si>
  <si>
    <t>This contribution proposes to clarify the parameters for analytic info services such as analytic ID, analytic target, and analytic filters.</t>
  </si>
  <si>
    <t>Study on introducing UPF service in 5GC</t>
  </si>
  <si>
    <t>This contribution provides an editorial correction, resolves two editor's notes on the use of the PCF, and adds an evaluation to the solution.</t>
  </si>
  <si>
    <t>Iko Keesmaat</t>
  </si>
  <si>
    <t>TEI-16 in S2-1813343 (RFSP enhancement)</t>
  </si>
  <si>
    <t>Nokia, Nokia Shanghai Bell, Qualcomm Incorporated</t>
  </si>
  <si>
    <t>Motorola Mobility, Lenovo, LG Electronics</t>
  </si>
  <si>
    <t>This paper proposes a clause for Groupcast mode V2X communication over PC5 reference point into TS 23.287.</t>
  </si>
  <si>
    <t>How to classify the Suggested Number of Downlink Packets</t>
  </si>
  <si>
    <t>This paper discusses and proposes a way forward how to classify in the UDM the parameter Suggested Number of Downlink Packets.</t>
  </si>
  <si>
    <t>Study on enhanced support of Vertical_LAN (Industrial IoT)</t>
  </si>
  <si>
    <t>Vertical_LAN open items</t>
  </si>
  <si>
    <t>Vertical_LAN open items {5G-LAN, NPN, TSC}</t>
  </si>
  <si>
    <t>Vertical_LAN Open items - TSC</t>
  </si>
  <si>
    <t>Vertical_LAN open items {TSC}</t>
  </si>
  <si>
    <t>Way forward proposal for TSN Synchronisation</t>
  </si>
  <si>
    <t>Nokia, Nokia Shanghai Bell, Huawei, HiSilicon, Ericsson</t>
  </si>
  <si>
    <t>Ulises Olvera</t>
  </si>
  <si>
    <t>In order to effectively support RACS for inter-CN node handovers, it is proposed that the RACS support indication can be exchanged in the TS 23.501 clause 5.26 Configuration Transfer Procedure and TS 23.401 clause 5.15 RAN Information Management (RIM) procedures.</t>
  </si>
  <si>
    <t>CATT, Ericsson</t>
  </si>
  <si>
    <t>This contribution proposes to introduce a management method of LDR type service after the update of UE privacy setting, and also add the corresponding procedures into TS 23.273.</t>
  </si>
  <si>
    <t>This contribution proposes to add the UE privacy setting procedures via NEF into TS 23.273</t>
  </si>
  <si>
    <t>UDICOM CT WG4 WID for information only</t>
  </si>
  <si>
    <t>Resolution of Editor's notes for non-public networks</t>
  </si>
  <si>
    <t>Cardinality of 5G LAN groups</t>
  </si>
  <si>
    <t>This contribution analyses different alternatives for the relation between DNN and 5G LAN groups.</t>
  </si>
  <si>
    <t>Discussion - 5G LAN group configuration</t>
  </si>
  <si>
    <t>This contribution proposes n:m relationship between 5G LAN group and 5G LAN group configuration.</t>
  </si>
  <si>
    <t>CN handling of usupported DNN</t>
  </si>
  <si>
    <t>Proposal to add a feature that is missing from 5GC, and explanation why it can't be a carbon copy of the corresponding EPC feature.</t>
  </si>
  <si>
    <t>5G CIoT User Plane solutions and way forward</t>
  </si>
  <si>
    <t>Nokia, Nokia Shanghai Bell, Sony, MediaTek, AT&amp;T, Ericsson</t>
  </si>
  <si>
    <t>Proposal to allocate time in April meeting to discuss the user plane solutions in the light of the LS replies that SA WG2 is expecting</t>
  </si>
  <si>
    <t>23.501 CR0893R3: Introduction of Power Saving Functions for CIoT</t>
  </si>
  <si>
    <t>23.501 CR0989: Introduction of E2E PDB Division</t>
  </si>
  <si>
    <t>23.502 CR0974R3: MICO Mode Enhancements for CIoT</t>
  </si>
  <si>
    <t>23.501 CR0990: Introduction of QoS Monitoring to assist URLLC Service</t>
  </si>
  <si>
    <t>23.501 CR0991: Slicing interworking LBO</t>
  </si>
  <si>
    <t>23.501 CR0992: Slicing interworking HR</t>
  </si>
  <si>
    <t>23.216 CR0354R4: 5G-SRVCC procedure</t>
  </si>
  <si>
    <t>23.287: Non-ip data delivery</t>
  </si>
  <si>
    <t>23.501 CR0753R4: General description of solution 1 in 23.725 for user plane redundancy</t>
  </si>
  <si>
    <t>23.287: QoS parameters for message transmission over PC5</t>
  </si>
  <si>
    <t>23.743: Handling of PLMN-specific and manufacturer-specific UE Capability Ids (EPLMN)</t>
  </si>
  <si>
    <t>23.501 CR0878R1: NEF service for service specific parameter provisioning</t>
  </si>
  <si>
    <t>23.502 CR0962R1: NEF service for service specific parameter provisioning</t>
  </si>
  <si>
    <t>23.501 CR0841R3: FQDN format of N3IWF in a standalone non-public network</t>
  </si>
  <si>
    <t>23.287: AF-based service parameter provisioning procedure</t>
  </si>
  <si>
    <t>23.501 CR0740R5: Support of Steering Functions for ATSSS</t>
  </si>
  <si>
    <t>23.724: Solution#24 update for eDRX support in RRC-Inactive</t>
  </si>
  <si>
    <t>23.502 CR1085: Procedures impacts for providing W-AGF and 5G-RG with wireline access data</t>
  </si>
  <si>
    <t>23.502 CR0877R4: Updating Introduction of TR 23.725 solution 6 for session continuity upon UL CL relocation</t>
  </si>
  <si>
    <t>23.502 CR1086: Optimal policy control support for PDU session establishment</t>
  </si>
  <si>
    <t>23.501 CR0753R5: Updating General description of solution 1 in 23.725 for user plane redundancy</t>
  </si>
  <si>
    <t>23.501 CR0993: Clarification on NG-RAN behaviour on Periodic RNAU procedure</t>
  </si>
  <si>
    <t>23.502 CR1087: Clarification on NG-RAN behaviour on Periodic RNAU procedure</t>
  </si>
  <si>
    <t>23.502 CR1088: Clarification on PDU Session modification/release procedure</t>
  </si>
  <si>
    <t>23.502 CR1089: ENS Connected mobility Xn</t>
  </si>
  <si>
    <t>23.503 CR0211: Associating URLLC application to separate PDU sessions -23.503</t>
  </si>
  <si>
    <t>23.502 CR0866R6: Multi-Access PDU Session Establishment</t>
  </si>
  <si>
    <t>23.501 CR0735R7: ATSSS Support</t>
  </si>
  <si>
    <t>23.501 CR0753R6: General description of solution 1 in 23.725 for user plane redundancy</t>
  </si>
  <si>
    <t>23.502 CR1090: Update the ATSSS rules</t>
  </si>
  <si>
    <t>23.501 CR0994: Introduction of link performance measurement</t>
  </si>
  <si>
    <t>23.501 CR0740R6: Support of Steering Functions for ATSSS</t>
  </si>
  <si>
    <t>23.725 CR0027: Evaluation for Key Issue #4</t>
  </si>
  <si>
    <t>23.725 CR0005R1: Conclusion proposal for Key Issue #4</t>
  </si>
  <si>
    <t>23.501 CR0995: Deployment option for user identity to UDM/UDR/AUSF/PCF and IMS-HSS resolution</t>
  </si>
  <si>
    <t>23.502 CR1091: Support of batch update</t>
  </si>
  <si>
    <t>23.502 CR0877R5: Introduction of TR 23.725 solution 6 for session continuity upon UL CL relocation</t>
  </si>
  <si>
    <t>23.501 CR0811R4: Add description of solution 4 in 23.725 to 23.501</t>
  </si>
  <si>
    <t>23.273: Add Some References</t>
  </si>
  <si>
    <t>23.273: Reference Point Name Update</t>
  </si>
  <si>
    <t>23.502 CR1092: ETSUN Xn handover</t>
  </si>
  <si>
    <t>23.682 CR0434: Negotiation of eDRX parameters including 2.56s cycle length duration for WB-E-UTRAN</t>
  </si>
  <si>
    <t>23.501 CR0996: Clarification on PCF selection</t>
  </si>
  <si>
    <t>23.501 CR0997: NF instance status in SCP</t>
  </si>
  <si>
    <t>23.501 CR0998: Alignment with RAN WG3 about providing Network Instance to the 5G-AN</t>
  </si>
  <si>
    <t>23.502 CR1093: Adding AMF reporting UE SRVCC capability</t>
  </si>
  <si>
    <t>23.501 CR0999: Clarification on the PDU session re-establish without N26</t>
  </si>
  <si>
    <t>23.502 CR1094: Clarification on the PDU session re-establish without N26</t>
  </si>
  <si>
    <t>23.502 CR1095: Clarification on the Handover of a PDU Session from 3GPP access to untrusted non-3GPP access with N3IWF in the HPLMN</t>
  </si>
  <si>
    <t>23.734 CR0015: Evaluation and proposal for the Time Sync solutions</t>
  </si>
  <si>
    <t>23.292 CR0247R1: Support of T-ADS services when UE operates in Dual Registration mode</t>
  </si>
  <si>
    <t>23.287: Distribution of V2X Configuration by re-using the UE Policy Delivery mechanism</t>
  </si>
  <si>
    <t>23.501 CR0785R3: Updating 5.8.2.11 for N4 Rules to support ATSSS</t>
  </si>
  <si>
    <t>23.501 CR1000: 5GLAN communication</t>
  </si>
  <si>
    <t>23.502 CR1096: 5GLAN communication</t>
  </si>
  <si>
    <t>23.501 CR0747R6: Support for 5G LAN</t>
  </si>
  <si>
    <t>23.501 CR1001: Support of 5GS integration with TSN</t>
  </si>
  <si>
    <t>23.501 CR1002: 5GS logical TSN bridge management</t>
  </si>
  <si>
    <t>23.502 CR1097: System enhancement for TSN logical bridge management</t>
  </si>
  <si>
    <t>23.501 CR0886R3: Introduction for solution 14 to key issue 9</t>
  </si>
  <si>
    <t>23.502 CR0964R3: Procedures for solution 14 to key issue 9</t>
  </si>
  <si>
    <t>23.501 CR0828R2: Introduction of the SCEF+NEF</t>
  </si>
  <si>
    <t>23.743: RACS Way Forward for normative phase.</t>
  </si>
  <si>
    <t>23.501 CR1004: Introducing QoS differentiation for access to PLMN services via non-public networks and vice versa</t>
  </si>
  <si>
    <t>23.287: Resolving EN on subscription update</t>
  </si>
  <si>
    <t>23.287: Clarification on V2X parameter provisioning for interworking</t>
  </si>
  <si>
    <t>23.287: PC5/Uu operation of V2X interworking between EPS and 5GS</t>
  </si>
  <si>
    <t>23.401 CR3499: Subscriber RRM Group as additional parameter to SPID/RFSP</t>
  </si>
  <si>
    <t>23.743: Way forward on PLMN-assigned ID reversion</t>
  </si>
  <si>
    <t>23.743: Adding evaluation text for Solution #4</t>
  </si>
  <si>
    <t>23.501 CR0854R1: New parameter in AF request for service and session continuity</t>
  </si>
  <si>
    <t>23.743: Corrections for Solution #4</t>
  </si>
  <si>
    <t>23.502 CR0945R1: User event notification procedure for session and service continuity</t>
  </si>
  <si>
    <t>23.501 CR1005: Change OCS/OFCS to CHF in TS23.501</t>
  </si>
  <si>
    <t>23.502 CR1098: NWDAF metadata inside NFprofile</t>
  </si>
  <si>
    <t>23.501 CR1006: Corrections on routing rule</t>
  </si>
  <si>
    <t>23.502 CR1099: Corrections on routing rule</t>
  </si>
  <si>
    <t>23.503 CR0212: Corrections on routing rule</t>
  </si>
  <si>
    <t>23.502 CR1100: Correction to AM policy association related procedure</t>
  </si>
  <si>
    <t>23.502 CR1101: Correction to the policy related definition in the registration procedure</t>
  </si>
  <si>
    <t>23.503 CR0213: Replacing references to TS 23.203 with text for clauses 4 and 5</t>
  </si>
  <si>
    <t>23.503 CR0214: Replacing references to TS 23.203 with text for clauses 6.1.3.1 to 6.1.3.4</t>
  </si>
  <si>
    <t>23.503 CR0215: Replacing references to TS 23.203 with text in clause 6.1.3.5</t>
  </si>
  <si>
    <t>23.503 CR0216: Replacing references to TS 23.203 with text for clauses 6.1.3.6 to 6.1.3.18</t>
  </si>
  <si>
    <t>23.503 CR0217: Replacing references to TS 23.203 with text in clause 6.2.2</t>
  </si>
  <si>
    <t>23.503 CR0218: Replacing references to TS 23.203 with text in clause 6.2.3</t>
  </si>
  <si>
    <t>23.503 CR0219: Replacing references to TS 23.203 with text in clauses 6.3 and 6.4</t>
  </si>
  <si>
    <t>23.503 CR0220: Terminology alignments and editorial corrections</t>
  </si>
  <si>
    <t>23.503 CR0221: Change OCS to CHF in TS23.503</t>
  </si>
  <si>
    <t>23.288: Update on NWDAF assisted MICO configuration</t>
  </si>
  <si>
    <t>23.288: Parameters for NWDAF Analytic Info services</t>
  </si>
  <si>
    <t>23.501 CR0799R8: ESBA communication schemas related to general discovery and selection</t>
  </si>
  <si>
    <t>23.737: Update of Solution #3</t>
  </si>
  <si>
    <t>23.502 CR1102: Adding User-Plane Resources for a MA-PDU Session</t>
  </si>
  <si>
    <t>23.501 CR0736R7: Introduction of indirect communication of NF services</t>
  </si>
  <si>
    <t>23.743: Some rationale for applicability of RACS to EPS</t>
  </si>
  <si>
    <t>23.287: Procedure to support Groupcast V2X communication over PC5 reference point</t>
  </si>
  <si>
    <t>23.502 CR0977R3: External parameters provisioning to the 5GS</t>
  </si>
  <si>
    <t>23.501 CR0871R2: TSC Architecture</t>
  </si>
  <si>
    <t>23.501 CR1007: Introducing support TSC Deterministic QoS</t>
  </si>
  <si>
    <t>23.501 CR1008: Introducing support Hold and Forward Buffers for TSC Deterministic QoS</t>
  </si>
  <si>
    <t>23.501 CR1009: Introducing support UE and UPF Residence Time for TSC Deterministic QoS</t>
  </si>
  <si>
    <t>23.734 CR0016: Update to Solution 11 Option 2 TSN Time Synchronization</t>
  </si>
  <si>
    <t>23.734 CR0017: Way forward proposal for TSN Synchronisation CR</t>
  </si>
  <si>
    <t>23.501 CR0734R4: Introducing Non-public network</t>
  </si>
  <si>
    <t>23.501 CR1010: Introducing NF Set and NF Service Set</t>
  </si>
  <si>
    <t>23.502 CR0957R4: ESBA communication schema Model C</t>
  </si>
  <si>
    <t>23.501 CR0873R3: ESBA communication schema co-existence</t>
  </si>
  <si>
    <t>23.501 CR0872R1: Description of solution 7 in 23.725 as replication framework</t>
  </si>
  <si>
    <t>23.725 CR0028: Accumulated packet delay estimation for QoS monitoring and division of PDB</t>
  </si>
  <si>
    <t>23.725 CR0029: Conclusions on key issue #6</t>
  </si>
  <si>
    <t>23.725 CR0030: Conclusions on key issue #4</t>
  </si>
  <si>
    <t>23.502 CR1103: EPS Fallback Initial Context Setup</t>
  </si>
  <si>
    <t>23.502 CR1104: Registration Update - removal of Identity request during EPS IWK</t>
  </si>
  <si>
    <t>23.502 CR1105: Registration Update with complete attach</t>
  </si>
  <si>
    <t>23.502 CR1106: Incomplete Network slicing text describing NSSAI inclusion in RRC</t>
  </si>
  <si>
    <t>23.743: Discovery of RACS support across inter-CN node interfaces</t>
  </si>
  <si>
    <t>23.502 CR0978R3: Extend existing procedures for external parameters provisioning in 5GS</t>
  </si>
  <si>
    <t>23.501 CR1011: Support of coodination between 5GC and AFs_501</t>
  </si>
  <si>
    <t>23.502 CR1107: Activating UP path based on AF response</t>
  </si>
  <si>
    <t>23.288: Abnormal behaviour related network data analytics</t>
  </si>
  <si>
    <t>23.501 CR0837R2: NWDAF analytics for MICO configuration</t>
  </si>
  <si>
    <t>23.288: Clarification on Expected UE behaviours</t>
  </si>
  <si>
    <t>23.501 CR0898R4: External parameters provisioning to the 5GS</t>
  </si>
  <si>
    <t>23.725 CR0031: Conclusion for KI#7</t>
  </si>
  <si>
    <t>23.501 CR1012: Clarification on GTP-u protocol</t>
  </si>
  <si>
    <t>23.273: Update feature description of UE privacy setting</t>
  </si>
  <si>
    <t>23.273: Update feature description of LMF selection</t>
  </si>
  <si>
    <t>23.502 CR1108: Clarify the new PDU session establishment procedurefor SSC mode 3 PDU session</t>
  </si>
  <si>
    <t>23.273: Management of LDR type service after the modification of UE privacy setting</t>
  </si>
  <si>
    <t>23.273: UE privacy setting procedures via NEF</t>
  </si>
  <si>
    <t>23.273: Extend the addtional functions of NEF</t>
  </si>
  <si>
    <t>23.502 CR0903R3: ESBA communication schemas related to discovery and selection</t>
  </si>
  <si>
    <t>23.501 CR0734R5: Introducing Non-public network</t>
  </si>
  <si>
    <t>23.501 CR0803R3: ESBA communication schemas related to AUSF discovery and selection</t>
  </si>
  <si>
    <t>23.501 CR0747R7: Support for 5G LAN</t>
  </si>
  <si>
    <t>23.501 CR0747R8: Introduction of 5G LAN support</t>
  </si>
  <si>
    <t>23.503 CR0222: Clarification on when PCF allocates a PSI</t>
  </si>
  <si>
    <t>23.501 CR0757R5: Introducing support for Non-Public Networks</t>
  </si>
  <si>
    <t>23.502 CR1109: 5G LAN group configuration</t>
  </si>
  <si>
    <t>23.732: Update of solution 3 description and evaluation</t>
  </si>
  <si>
    <t>23.503 CR0201R4: Clarification on URSP rule validation check</t>
  </si>
  <si>
    <t>23.503 CR0201R5: Clarification on URSP rule validation check</t>
  </si>
  <si>
    <t>23.725 CR0032: Evaluation and conclusion for Key Issue #7 Automatic GBR service recovery after handover</t>
  </si>
  <si>
    <t>23.501 CR1013: 5GC handling of unsupported DNN</t>
  </si>
  <si>
    <t>23.503 CR0223: 5GC handling of unsupported DNN requested by UE</t>
  </si>
  <si>
    <t>23.732: FS_UDICOM conclusions</t>
  </si>
  <si>
    <t>23.737: Mobility management for Non-Geostationary satellite access</t>
  </si>
  <si>
    <t>WITHDRAWN: Summary of change: Add description that when the matching URSP rule has no valid RSDs, the UE tries other matching URSPs, except the match-all URSP rule and UE Local Configurations. Similar handlings for cases when UE failed to establish PDU sessions according to the matching URSP rule.</t>
  </si>
  <si>
    <t>Revision of S2-1901317 from S2#130. WITHDRAWN</t>
  </si>
  <si>
    <t>WITHDRAWN: ESBA communication options related to discovery and selection. changes rev2 --&gt; rev3 Removal of EN on SCP&amp;Network Slicing</t>
  </si>
  <si>
    <t>Revision of S2-1901402 from S2#130. WITHDRAWN</t>
  </si>
  <si>
    <t>WITHDRAWN: This paper is to identify the problem statement for today non-optimal policy control support for PDU session establishment and to propose the simple change to address the issue.</t>
  </si>
  <si>
    <t>WITHDRAWN: This contribution proposes update to solution 1 related texts.</t>
  </si>
  <si>
    <t>WITHDRAWN: During the UE initial Registration with 5GC, this CR proposes changes to reverse the order of the operation of sending the Registration Accept message (i.e. Step 21) to the UE after the operation of Session Management Policy Association between the UE's serving AMF and the UE's s erving PCF (i.e. Step 21b). The Step 21b operation is to alert the UE's serving AMF for the session management policy information update from the UE's serving PCF to the UE, if any. If the UE's serving AMF receives any URSP from the UE's serving PCF, the UE's serving AMF will then include the URSP Indication in the Registration Accept to the UE. Once if UE receives that URSP Indication in the Registration Accept, the UE will then wait for the UE Configuration Update from the UE's serving PCF before initiating any new establishment of SA or MA PDU session.</t>
  </si>
  <si>
    <t>LS from CT WG1: LS on VoWiFi - VoLTE handover</t>
  </si>
  <si>
    <t>WITHDRAWN: Presentation of TR 23.743, Version 1.2.0: 'Study on optimisations on UE radio capability signalling' for approval</t>
  </si>
  <si>
    <t>WITHDRAWN: This contribution proposes to move TR conclusion for KI#9, solution 13 to 23.501</t>
  </si>
  <si>
    <t>Revision of S2-1900984 from S2#130 WITHDRAWN</t>
  </si>
  <si>
    <t>Use of maximum number of TAs</t>
  </si>
  <si>
    <t>Discussion paper to explain the technical choices in the revision of S2-1901400.</t>
  </si>
  <si>
    <t>Introduction of Small Data Rate Control Discussion</t>
  </si>
  <si>
    <t>The discussion on introduction of Small Data Rate Control highlights aspects of the solutions that may require further discussion and study before the feature is complete.</t>
  </si>
  <si>
    <t>Discussion on inter-UE QoS differentiation for NB-IoT</t>
  </si>
  <si>
    <t>Discussion paper describing options to differentiate NB-IoT UEs</t>
  </si>
  <si>
    <t>Revision of S2-1900984 from S2#130. WITHDRAWN</t>
  </si>
  <si>
    <t>[DRAFT] Reply LS on VoWiFi - VoLTE handover</t>
  </si>
  <si>
    <t>Contents of document are the same as the EPC Dedicated Bearers for Ethernet_x00B_endorsed in S2-1813344</t>
  </si>
  <si>
    <t>[DRAFT] LS on UDICOM normative work</t>
  </si>
  <si>
    <t>Coversheet of TR 23.743 to be submitted to SA#83 for approval</t>
  </si>
  <si>
    <t>23.501 CR0894R2: CIoT Introduction of Overload Control</t>
  </si>
  <si>
    <t>23.501 CR1014: Introduction of Service Gap Control</t>
  </si>
  <si>
    <t>23.502 CR1110: Procedures for Service Gap Control</t>
  </si>
  <si>
    <t>23.501 CR1015: Introduction of Small Data Rate Control</t>
  </si>
  <si>
    <t>23.501 CR0892R1: Introduction of inter-UE QoS differentiation for NB-IoT - Option 1</t>
  </si>
  <si>
    <t>23.502 CR1111: Introduction of inter-UE QoS differentiation for NB-IoT</t>
  </si>
  <si>
    <t>23.501 CR1016: Introduction of inter-UE QoS differentiation for NB-IoT</t>
  </si>
  <si>
    <t>23.502 CR1112: Introduction of inter-UE QoS differentiation for NB-IoT</t>
  </si>
  <si>
    <t>23.501 CR1017: Adding RoHC for Control Plane CIoT 5GS Optimisation</t>
  </si>
  <si>
    <t>23.502 CR1113: Adding RoHC for Control Plane CIoT 5GS Optimisation</t>
  </si>
  <si>
    <t>23.502 CR0972R6: Procedure of NEF based Non-IP Data Delivery</t>
  </si>
  <si>
    <t>23.502 CR1114: Procedure for extended buffering for HLCOM</t>
  </si>
  <si>
    <t>23.501 CR0828R3: Introduction of the SCEF+NEF</t>
  </si>
  <si>
    <t>23.502 CR1115: Procedure of availability after DDN failure notification for multiple Afs</t>
  </si>
  <si>
    <t>23.501 CR0893R4: Introduction of Power Saving Functions for CIoT</t>
  </si>
  <si>
    <t>23.501 CR1018: Correction of description of the IMS voice over PS Session Supported Indication</t>
  </si>
  <si>
    <t>23.501 CR0877R4: Allowed Area and Non-Allowed Area encoding</t>
  </si>
  <si>
    <t>23.743: Reverting to manufacturer-based ID</t>
  </si>
  <si>
    <t>23.501 CR0747R9: Introduction of 5G LAN support</t>
  </si>
  <si>
    <t>23.501 CR0828R4: Introduction of the SCEF+NEF</t>
  </si>
  <si>
    <t>23.743: Storage of Manufacturer-specific UE Capability ID and interfaces</t>
  </si>
  <si>
    <t>23.501 CR1019: Support of EPC interworking for CIoT Monitoring Events</t>
  </si>
  <si>
    <t>WITHDRAWN: This CR introduces the general description of how to support s EPC interworking for CIoT Monitoring Events.</t>
  </si>
  <si>
    <t>New SID: Study on enhanced support of Non-Public Networks</t>
  </si>
  <si>
    <t>Study on enhanced support of Non-Public Networks</t>
  </si>
  <si>
    <t>Huawei, HiSilicon, Qualcomm Incorporated, Fraunhofer HHI, Continental Automotive GmbH</t>
  </si>
  <si>
    <t>Huawei, HiSilicon, Qualcomm Incorporated, Fraunhofer HHI, Continental Automotive GmbH, NTT DOCOMO</t>
  </si>
  <si>
    <t>This discussion paper illustrates a V2X use case (tele-operated driving) where notifications about potential change in the pre-agreed QoS to applications is essential to ensure functional safety (following the comments received during SA WG2#130).</t>
  </si>
  <si>
    <t>Huawei, HiSilicon, Deutsche Telekom, ZTE, Continental Automotive GmbH, Telecom Italia, Volkswagen AG</t>
  </si>
  <si>
    <t>Huawei, HiSilicon, Telecom Italia, Deutsche Telekom, Continental Automotive GmbH, ZTE</t>
  </si>
  <si>
    <t>This contribution proposes to repely to 5GAA with the overall conclusion for Key Issue #15 (Support for Application Adjustment)</t>
  </si>
  <si>
    <t>Thid paper discusses the incoming LS S6-181849 which requests SA WG2 to introduce SCEF support for V2XAPP procedures.</t>
  </si>
  <si>
    <t>Reply to the incoming LS S6-181849 which requests SA WG2 to introduce SCEF support for V2XAPP procedures</t>
  </si>
  <si>
    <t>NEC, Huawei, HiSilicon, CATT</t>
  </si>
  <si>
    <t>23.501 CR0897R3: Sol#6 specific updates to 5.6.4.2</t>
  </si>
  <si>
    <t>23.501 CR0897R4: Sol#6 specific updates to 5.6.4.2</t>
  </si>
  <si>
    <t>23.501 CR0897R5: Sol#6 specific updates to 5.6.4.2</t>
  </si>
  <si>
    <t>23.786: KI#3: Updates of Solution 27</t>
  </si>
  <si>
    <t>23.786: KI#3: Evaluation, Comparison of Solutions 16, 17 and 27, and Conclusions for KI#3.</t>
  </si>
  <si>
    <t>23.786: KI#15: A V2X use case demanding in-advance notification of potential QoS change</t>
  </si>
  <si>
    <t>23.786: KI#15: clarification of Solution 23</t>
  </si>
  <si>
    <t>23.786: KI#15: overall conclusion for eV2X Key Issue 15.</t>
  </si>
  <si>
    <t>23.502 CR1116: Updates to 4.3.6, based on TR Sol#13</t>
  </si>
  <si>
    <t>WITHDRAWN: In this revision, during the ULCL relocation, the PDU session AMBR for DL/UL shall be enforced between source ULCL and target ULCL during the N9 forwarding tunnel existing.</t>
  </si>
  <si>
    <t>Revision of S2-1901372 from S2#130. WITHDRAWN</t>
  </si>
  <si>
    <t>Discussion paper for 5GLAN path management</t>
  </si>
  <si>
    <t>This contribution discusses 5GLAN path management issues.</t>
  </si>
  <si>
    <t>Analysis of solutions for KI #14 'How to ensure that slice SLA is guaranteed'</t>
  </si>
  <si>
    <t>This contribution proposes a few conclusions for eNA KI #14.</t>
  </si>
  <si>
    <t>Huawei, Hisilicon, Ericsson, Nokia, Nokia Shanghai Bell</t>
  </si>
  <si>
    <t>This contribution adds clause 6.3.x Broadcast for V2X communication over PC5 reference point to 23.287.</t>
  </si>
  <si>
    <t>This contribution adds clause 6.3.y Groupcast for V2X communication over PC5 reference point to 23.287.</t>
  </si>
  <si>
    <t>EPC Dedicated Bearers for Ethernet:_x00B_Next Steps and questions</t>
  </si>
  <si>
    <t>CIoT_Ext, TEI16</t>
  </si>
  <si>
    <t>23.791 CR0007: Conclusion proposal for Key Issue 14: How to ensure that slice SLA is guaranteed</t>
  </si>
  <si>
    <t>23.288: Miscellaneous updates to data collection clause</t>
  </si>
  <si>
    <t>23.288: Enhancing UE mobility analytics for group of UEs</t>
  </si>
  <si>
    <t>23.503 CR0224: Aligning specification with eNA TS 23.288</t>
  </si>
  <si>
    <t>23.501 CR1020: Adding NWDAF discovery and selection functionality</t>
  </si>
  <si>
    <t>23.502 CR0979R2: Adding network status exposure capability with optional use of analytics</t>
  </si>
  <si>
    <t>23.501 CR0831R5: CR for TS 23.501 based on conclusion of eNA TR 23.791</t>
  </si>
  <si>
    <t>23.401 CR3500: Introduction of Dedicated Bearer for Ethernet support in EPC</t>
  </si>
  <si>
    <t>23.287: Broadcast procedure for V2X communication over PC5 reference point</t>
  </si>
  <si>
    <t>23.287: Groupcast procedure for V2X communication over PC5 reference point</t>
  </si>
  <si>
    <t>23.502 CR1117: Removal of leftover Note on 'Redirection for EPS fallback for voice is not possible' indication</t>
  </si>
  <si>
    <t>23.501 CR1021: IPV6 addressing enhancements</t>
  </si>
  <si>
    <t>23.501 CR1022: Introduction of Dedicated Bearer for Ethernet support in EPC</t>
  </si>
  <si>
    <t>23.682 CR0435: Correction on enhancements to Location Services for CIoT</t>
  </si>
  <si>
    <t>23.502 CR1118: Introduction of Dedicated Bearer for Ethernet support in EPC</t>
  </si>
  <si>
    <t>Revised in S2-1901965</t>
  </si>
  <si>
    <t>WITHDRAWN: To define how NWDAF is selected and discovered by the NF consumer.</t>
  </si>
  <si>
    <t>23.501 CR1023: Clarification on user plane integrity protection</t>
  </si>
  <si>
    <t>Summary of change: To Add ' or IPv4v6 .'</t>
  </si>
  <si>
    <t>Annex C</t>
  </si>
  <si>
    <t>4.17.x (New)</t>
  </si>
  <si>
    <t>To: CT WG1. CC: -. Attachments: S2-1901453, S2-1901454.</t>
  </si>
  <si>
    <t>Summary of change: To align with Solution 28 in TR 23.791</t>
  </si>
  <si>
    <t>2, 6.1.2.4</t>
  </si>
  <si>
    <t>Summary of change: A new procedure describing the secondary slice authentication is added, and the registration procedure is modified to refer to it.</t>
  </si>
  <si>
    <t>5.15.3, 5.9.8, 5.15.5.2.1, 5.15.x</t>
  </si>
  <si>
    <t>4.2.2.2.2, 4.2.x, 4.2.4.1, 4.2.4.2</t>
  </si>
  <si>
    <t>Summary of change: The following revisions are proposed: - addtion of reference archiceture for Wireline Access network for FN-RG scenario - addtion of reference archiceture for Wireline Access network for UE behind 5G-RG/FN-RG This CR is using the endorsed CR0863 from SA WG2 #130 as baseline and the added text is in change #5 (revised by 'Ericsson 2').</t>
  </si>
  <si>
    <t>2, 5.9.2, 5.9.2a</t>
  </si>
  <si>
    <t>This contribution proposes to capture SUPI and SUIC descriptions for 5WWC scenarios.</t>
  </si>
  <si>
    <t>Summary of change: Add support for mobility restriction when using wireline access. Based on endorced CR rev 3.</t>
  </si>
  <si>
    <t>5.3.4.1.1, 5.3.4.1.2</t>
  </si>
  <si>
    <t>This contribution proposes to add a description for mobility restriction in wireline access to TS 23.316.</t>
  </si>
  <si>
    <t>Summary of change: Introduce the support for DHCPv6 address allocation and DHCPv6 Prefix Delegation.</t>
  </si>
  <si>
    <t>2, 5.8.2.2, 5.8.2.2.1, 5.8.2.2.Y, (new) 5.8.2.2.Z (new)</t>
  </si>
  <si>
    <t>Summary of change: Description is added for how a second access can be added to a PDU Session.</t>
  </si>
  <si>
    <t>4.x.3 (new)</t>
  </si>
  <si>
    <t>Summary of change: The N4 rules are updated to support new 5G-LAN requirements for local switching and Nx based forwarding</t>
  </si>
  <si>
    <t>5.8.2.X (new), 5.8.2.11.3, 5.8.2.11.6,</t>
  </si>
  <si>
    <t>Summary of change: To aligh with Solution 28 in TR 23.791</t>
  </si>
  <si>
    <t>4.16.7.1, 4.16.7.3 (new), 5.2.5.1, 5.2.5.5.4 (new), 5.2.6.1, 5.2.6.6.4(new)</t>
  </si>
  <si>
    <t>Summary of change: It is proposed to remove the references to RFCs 1027 and 4861 to avoid misinterprations. RFC 4861 is not removed from clause 2 since it is referred for other purposes like stateless autoconfiguration elsewhere in the specification. It is proposed to describe ARP/ND proxying as responding to ARP/ND from a local cache. Provide reference to IETF RFC 8302 as an informative NOTE to explain how a problem of similar nature is addressed in Data Center Networks. It is also clarified in the NOTE Similar mechanisms can be used by UPF / SMF for responding to ARP/ND based on local cache information to avoid broadcasting or multicasting the ARP/IPv6 ND to every UE / clients behind UE / clients in the Ethernet DN. The clients in the Etherne DN is also mentioned because if the cache is built by learning the MAC to IP mapping in the UPF / SMF and the UPF acts as a L2 switch on N6 side, the UPF / SMF can avoid broadcasting the DL ARP request to other clients in DN and/or the UEs. 3GPP should allow the possibility to avoid ARP broadcast in N6 if implementations of UPF can take care of it.</t>
  </si>
  <si>
    <t>2, 5.6.10.2, 5.6.2.5, 6.2.2, 6.2.3</t>
  </si>
  <si>
    <t>To: RAN WG3, RAN WG2, CT WG1. CC: -. Attachments: -.</t>
  </si>
  <si>
    <t>To: SA WG4, CT WG1. CC: -. Attachments: S2-1901476.</t>
  </si>
  <si>
    <t>Summary of change: Introduction of high-level description of the RAN assisted codec adaptation functionality and the use of the 'anbr' SDP attribute.</t>
  </si>
  <si>
    <t>4.X (new); 4.X.1 (new)</t>
  </si>
  <si>
    <t>Summary of change: PCF discovery and selection is updated to include the PCF support for ATSSS as input criteria for PCF selection.</t>
  </si>
  <si>
    <t>Summary of change: PCF registration/update and discovery via Nnrf services are extended to include the possibility for the PCF to include MA PDU session capabilty. The same applies for SMF discovery using NRF.</t>
  </si>
  <si>
    <t>5.2.7.2.2, 5.2.7.2.6, 5.2.7.3.2</t>
  </si>
  <si>
    <t>Summary of change: Both solution 32 and 33 are evaluated using as criteria for evaluation the following aspects: impacts on the existing SLA monitoring functionality (only estimated since this is supported by OAM and SA WG5), amount of signalling cause by each solution, complexity and cost. Conclusions are reached to recommend to move to normative work with those aspects that are solved in the SA WG2 scope, common to both solutions and then ask RAN WG3 whether they need any information on whether the SLA in the slice is fulfilled from the 5GC.</t>
  </si>
  <si>
    <t>7.14, 8.x (new), Annex X(new)</t>
  </si>
  <si>
    <t>Summary of change: Analytics from the NWDAF are added as possible input for PCF to determine the transfer policy for the background data transfer. Rev4 -&gt; Rev.5 includes: the translation from External Group Identfier to Internal Group Identfier. Removal of Note that indicates that a request from the ASP with no network area implies that the network area corresponds to the complete PLMN, the reason is that there is a mechanism to estimate the network area from the External Group Identifier.</t>
  </si>
  <si>
    <t>4.16.7.2, 5.2.6.6.2, 5.2.5.5.2</t>
  </si>
  <si>
    <t>This paper proposes to add the update the procedure to request Network Performance Analytics from NWDAF and the functional description.</t>
  </si>
  <si>
    <t>Summary of change: Analytics from the NWDAF are added as possible input for PCF to determine the transfer policy for the background data transfer.</t>
  </si>
  <si>
    <t>Summary of change: Add specification for return to source NG-RAN (NR) after EPS Fallback / RAT Fallback, taking into account that the IMS voice call was subject of EPS Fallback / RAT Fallback and, if needed, the last used 5GS PLMN ID.</t>
  </si>
  <si>
    <t>5.16.3.10</t>
  </si>
  <si>
    <t>Summary of change: Add specification for return to source NG-RAN (NR) after EPS Fallback / RAT Fallback by supporting that the NG-RAN may provide fallback indication and last used 5GS PLMN ID in Source to Target transparent container to target eNB.</t>
  </si>
  <si>
    <t>4.11.1.2.1</t>
  </si>
  <si>
    <t>Summary of change: In the redirect case, the UE indicates emergency to the target RAN node (existing indication, and the target RAN node indicates emergency to the core node. In the handover case, and only for EPS, when the target RAN node receives the indication in the source to target transparent container (existing indication), the target RAN indicates emergency to the core node.</t>
  </si>
  <si>
    <t>4.13.4.2</t>
  </si>
  <si>
    <t>Summary of change: Add in clause 4.11.1.4.1 that the SMF request EBI allocation applies in the following scenario: UE Triggered Service Request Clarify that PDU Session Establishment includes Request Type 'Initial Request', and Request Type 'Exisiting PDU Session' to cover the N3GPP to 3GPP handover scenarios. Add the following scenarios in clause 4.11.1.4.3 that EBIs are revoked: 4.9.2.2 Handover of a PDU Session procedure from 3GPP to untrusted non-3GPP access (non-roaming and roaming with local breakout) 4.9.2.4 Handover of a PDU Session procedure from 3GPP to untrusted non-3GPP access (home routed roaming) Update in r3: Update the description related to SMF determining EPS IWK support, to be consisten with S2-1901175 (agreed in SA WG2#130). Clarify that EBI allocation is for UE triggered service request procedure that results in a session transfer from N3GPP to 3GPP. Clarify that the mapping of QoS Flow and EBI is sent to the NG-RAN</t>
  </si>
  <si>
    <t>4.11.1.4.1, 4.11.1.4.3</t>
  </si>
  <si>
    <t>Summary of change: - If the UE has a back-off timer running and want to initiate the SM procedure to update the PS Data Off status, the UE shall indicate that the carried SM message in the UL NAS Transport should not be subject to congestion control. - If the AMF receives 5GMM message UL NAS Transport indicating that the carried NAS SM message should not be subject to congestion control, AMF shall forward the NAS SM signalling to the SMF.  Update in Rev4 Adding missing impact in clauses 5.19.7.1 and 5.19.7.2. In clause 5.19.7.3, remove the incorrect statement 'While the back-off timer for the specific DNN is running, then the UE will not send any NAS messages for the specific DNN'. Adding description in clauses 5.19.7.3 and 5.19.7.4 that the SMF ensure that the NAS SM message is not subject to congestion control otherwise the SMF shall reject the message, i.e. the SMF shall reject PDU Session Modification received if it's not for Data Off status reporting.</t>
  </si>
  <si>
    <t>Summary of change: Add description in clauses 5.3.4.1.1 and 5.24 that Data Off status reporting is allowed when UE is non-allowed area. Add description in clauses 5.6.5 and 5.24 that Data Off status reporting is allowed when UE moves out of LADN area.</t>
  </si>
  <si>
    <t>5.3.4.1.1, 5.6.5, 5.24</t>
  </si>
  <si>
    <t>Summary of change: In Nsmf_PDUSession_StatusNotify and Nsmf_PDUSession_SMContexStatusNotify, add description that PDU Session may be moved to a different system or access</t>
  </si>
  <si>
    <t>5.2.8.2.8, 5.2.8.2.9</t>
  </si>
  <si>
    <t>Summary of change: Clarify that PDUSession_SMContexStatusNotify and PDUSession_StatusNotify indicate PDU Session is moved to different system or access in clauses 4.9.2.4.2, 4.9.2.3.2, 4.11.3.2, and 4.11.4.2. Additionally, In clause 4.9.2.3.2, it's incorrect to state 'H-SMF indicates in the Nsmf_PDUSession_Update Request that the UE shall not be notified' as N3IWF is in HPLMN and no V-SMF involved; In clause 4.9.2.4.2, References steps are corrected In clause 4.11.3.2, Referenced steps are corrected, Add missing description 'Npcf_SMPolicyControl_Delete shall not be performed' In clause 4.11.4.2, Referenced steps are corrected, add missing home routed roaming and other aspects. In clause 4.12.7, Correct step number in the figure.</t>
  </si>
  <si>
    <t>Incorrect specification, PDU Session handover treated as SMF initiated PDU Session release leading to incorrect network statistic and possibly impacting network performance KPI thus bad perception of the network quality.</t>
  </si>
  <si>
    <t>Summary of change: In clause 4.11.2.2, Add Home Routed roaming scenario; Clarify that PDUSession_SMContexStatusNotify and PDUSession_StatusNotify indicates PDU Session is moved to EPS.</t>
  </si>
  <si>
    <t>4.11.2.2</t>
  </si>
  <si>
    <t>Summary of change: Clause 4.11.3.2, clarify that EPS IWK indication is sent from the AMF to the SMF as described in 4.11.5; Clauses 4.11.5.1~4, clarify that impact to 5GC procedure for PDU Session via non-3GPP.</t>
  </si>
  <si>
    <t>4.11.3.2, 4.11.5.1, 4.11.5.2, 4.11.5.3 4.11.5.4</t>
  </si>
  <si>
    <t>Summary of change: Clause 4.11.1.4.1 Clarify that PGW determines the status of EPS IWK with N26 based on the indication received from AMF and other info such as User Plane Security Enforcement information. Clause 4.11.1.4.3 Separate the AMF-initiated PDU Session Modification from UE initiated modification, as in AMF-initiated modification, if EPS IWK with N26 status is changed from 'supported' or 'not supported', the AMF is aware that all the EBIs for the PDU Session are to be revoked and SMF does not need to include the released EBI list. Clause 4.11.5.1 Replace 'common' with 'applicable' as separate indications for wN26 and woN26 are proposed. Clauses 4.11.5.2, 4.11.5.3 and 4.11.5.4. Corrrection: replace 'UE radio capability' with '5GMM Capability' where 'S1 mode supported' is included. Clarify that the AMF determines if EPS IWK with N26 or without N26 is supported, and pass that the result to the SMF. Clauses 4.11.5.3 and 4.11.5.4 Add the missing scenario for Home Routed roaming. Clause 4.11.5.3 Correction: remove 'Nsmf_PDUSession_UpdateSMContext', as the status of EPS IWK support is included Nsmf_PDUSession_CreateSMContext. Update in Rev2: Clause 4.11.1.2.1: Remove text 'This also applies in the case that the HPLMN operates the interworking procedure without N26' Clause 4.11.1.4.3: Describe separately the scenario for AMF initiated PDU Session Modificaiton to revoke EBI(s) for PDU Session.</t>
  </si>
  <si>
    <t>4.11.1.2.1, 4.11.1.4.1, 4.11.1.4.3, 4.11.5.1, 4.11.5.2, 4.11.5.3, 4.11.5.4</t>
  </si>
  <si>
    <t>Summary of change: Clause 6.3.3.3</t>
  </si>
  <si>
    <t>Summary of change: Clarification on the criteria for domain name matching with support for the possibility to indicate the applicable protocol/s. Corrections to PFD structure.</t>
  </si>
  <si>
    <t>5.14.2</t>
  </si>
  <si>
    <t>Rel-16 mirror CR: Summary of change: Clarification on the criteria for domain name matching with support for the possibility to indicate the applicable protocol/s. Corrections to PFD structure.</t>
  </si>
  <si>
    <t>This contribution updates Solution#27 for KI#3.</t>
  </si>
  <si>
    <t>3.1, 5.X(New)</t>
  </si>
  <si>
    <t>Summary of change: Update the architecture figure 4.2.3-4 with a PSA to the local DN and there are multiple I-UPF for the N9 interface.. Replace the OCS and OFCS with CHF.</t>
  </si>
  <si>
    <t>4.2.3, 5.8.2.6.1</t>
  </si>
  <si>
    <t>Summary of change: The SUPI is replaced with SUCI during the intial registration procedure and emergencry procedure.</t>
  </si>
  <si>
    <t>4.11.2.3, 4.11.3.1, 4.12.2.3</t>
  </si>
  <si>
    <t>Summary of change: Update the data forwarding between the SMF and UPF to include the CIoT 5GS Optimisation user traffic.</t>
  </si>
  <si>
    <t>5.8.2.5</t>
  </si>
  <si>
    <t>Summary of change: Update to PDU Session Release and CN-initiated selective deactivation of UP connection of an existing PDU Session procedure to release or modify the dual UPFs or dual tunnels.</t>
  </si>
  <si>
    <t>4.3.4.2, 4.3.7</t>
  </si>
  <si>
    <t>Summary of change: For Key Issue #7, it is recommended to not continue with Solution #x: ' Extending notification control for QoS flow setup and handover ' as the basic for normative work in the Rel-16. If the radio resource can not allocate to the GBR QoS Flow because of admisstion control between different UEs or between different QoS Flows in the same UE, how to inform the UE that the radio resource for the GBR QoS Flow is not allocated and help the UE to block the UL data shall be defined during the normative work. In such case, how to help the 5GC to block the DL data shall also be defined during the normative work.</t>
  </si>
  <si>
    <t>8.x</t>
  </si>
  <si>
    <t>Summary of change: If the Control Plane CIoT 5GS Optimisation is enabled during the home-routed PDU Session Establishment Procedure, the V-UPF is not used and not selected by the V-SMF, and the V-SMF does not send N2 SM information to the AMF, and RAN User Plane of the PDU session is not established. The H-SMF provides the IPv6 Router advertisement to the UE via the V-SMF and AMF and performs the header compression. The SMF-NEF Connection is released during the PDU Session Release procedure, the V-UPF N4 Session Release and RAN User Plane Release are skipped during the Control Plane CIoT 5GS Optimisation PDU Session Release Procedure.</t>
  </si>
  <si>
    <t>4.3.2.2.2, 4.3.4.2, 4.3.4.3</t>
  </si>
  <si>
    <t>Summary of change: Update the Nsmf_PDUSession_ContextRequest service operation to include the content of the I-SMF SM Context</t>
  </si>
  <si>
    <t>5.2.8.2.10</t>
  </si>
  <si>
    <t>Summary of change: Include another UE reachability case in the clause 5.4.1.2 : The UE in CM-IDLE state is not reachable after the UE enters a TA outside its Registration Area when the MM back-off timer is running as described in clause 5.19.7.2. Update the clause 9.7.2 to resolve the self-confliction description and add description that after the MM back-off timer expires, the UE performs Mobility Registration Update before the UE initiates the MO data or MO signalling if it is not within the registration area and if the UE has a pending MO signalling or MO data. Update the clause 5.4.1.3 as the similar function description that UE performs Mobility Registration Update before the UE initiates the MO data or MO signalling if the UE in MICO mode has a pending MO signalling or MO data.</t>
  </si>
  <si>
    <t>5.4.1.2, 5.4.1.3, 5.19.7.2</t>
  </si>
  <si>
    <t>Summary of change: SMF-NEF connection establishment and release procedure are defined to support the Control Plane CIoT 5GS Optimisation enabled Unstructured PDU session with NEF as anchor.</t>
  </si>
  <si>
    <t>5.2.6, (all new text) 4.x.1,4.x.1.1, 4.x.1.2, 4.x.2, 4.x.2.1,4.x.2.2, 4.x.2.3, 5.2.6.x, 5.2.6.x.1, 5.2.6.x.2, 5.2.6.x.3, 5.2.6.x.4</t>
  </si>
  <si>
    <t>Summary of change: 1) Implement the NF service set. This is done implicity in the definition of NF service instance, instead of introducing a new definiton or concept. Introduce the Location information in the NF service instance level in the registration profiles in NRF. 2) Alignment with Stage 3: add the Location information as a parameter for NF and/or NF services. Add a new identifier 'Location information' in 5.9.x.</t>
  </si>
  <si>
    <t>3.1, 5.9.x (New), 6.2.6, 6.3.1</t>
  </si>
  <si>
    <t>Summary of change: Adding a 'UE presence in restricted area indication' as input for Nsmf_PDUSession_UpdateSMContext.</t>
  </si>
  <si>
    <t>4.9.1.2.2, 4.9.1.3.2, 5.2.8.2.6</t>
  </si>
  <si>
    <t>To: SA WG5. CC: -. Attachments: None.</t>
  </si>
  <si>
    <t>Summary of change: In clause 4.13.5.7 step 5, references to clauses 4.11.1.2.1 of 4.11.2.2.2 are added for inter-RAN scenario.</t>
  </si>
  <si>
    <t>4.13.5.7</t>
  </si>
  <si>
    <t>Summary of change: To add SUPI as the parameter to select the SMF</t>
  </si>
  <si>
    <t>Summary of change: To add SUPI as the parameter in order that NRF select the propoer SMF</t>
  </si>
  <si>
    <t>5.2.7.3.2</t>
  </si>
  <si>
    <t>Summary of change: The procedures that enable Access Network Performance Measurements are specified.</t>
  </si>
  <si>
    <t>4.22.4 (new)</t>
  </si>
  <si>
    <t>Summary of change: The functionality that enables Access Network Performance Measurements is specified.</t>
  </si>
  <si>
    <t>5.29.5 (new), 5.29.5a (new)</t>
  </si>
  <si>
    <t>Summary of change: New clause added to specify the UE requested PDU Session establishment procedure for trusted non-3GPP access.</t>
  </si>
  <si>
    <t>4.12a.5 (new)</t>
  </si>
  <si>
    <t>Summary of change: A new parameter 'Access Type to be used for N1N2MessageTransfer' with values '3GPP', 'non-3GPP' is added to the N1N2MessageTransfer service operation. An indication on whether the access type can be changed is added in the Nsmf_PDUSession_Update Request sent by the V-SMF to the H-SMF (current access type cannot be used) It is clarified in clause 4.3.3.3 that step 4a is triggered by the Nsmf_PDUSessionUpdate Context Response of step 1e and may be sent before step 3.</t>
  </si>
  <si>
    <t>4.3.3.3, 5.2.2.2.7, 5.2.8.2.3</t>
  </si>
  <si>
    <t>Summary of change: A new clause Access Performance Measurements is added to 23.501.</t>
  </si>
  <si>
    <t>New clause 5.x.x</t>
  </si>
  <si>
    <t>Summary of change: Under the new clause on Access Network Performarnce Measurements, two subclauses are added: A subclause describing how RTT is measured via using Echo Request / Echo Response between UE and UPF PMF functions. A subsclause describing the reporting of the Access Availaibility/Unavailability, when detected by the UE.</t>
  </si>
  <si>
    <t>New clause 4.x.4 with subclauses 4.x.4.1 and 4.x.4.2.</t>
  </si>
  <si>
    <t>Summary of change: Implement the selected solution 7 and optional solution 5 in TR 23.715. In solution 7, it is stated that RLOS related operator policies are enforced in the P-CSCF. However given that in todays implementation operator policies are implemented in the telephony Application Server (TAS), hence the normative text reuses TAS for RLOS related operator policies.  It is also specified that RLOS IMS services apply only for UEs connected to EPS.</t>
  </si>
  <si>
    <t>Summary of change: Addition of 'Level of aggregation' and 'Sampling ratio' as new Event Reporting Information Parameters.</t>
  </si>
  <si>
    <t>Summary of change: Clause 6.3.6 is updated to allow the UE to obtain an indication on which PLMNs support emergency sessions, and whether it applies for non-roaming UEs in limited state only or for both non-roaming and roaming UEs in limited state (this depends on the regulations and operator policy). The UE considers the country in which it is located to select the PLMN.</t>
  </si>
  <si>
    <t>Summary of change: It is clarified that it is the responsibility of the RAN to ensure that the UP IP data rate delivered to the UE in downlink is kept below the maximum. It is clarified that it is the responsibility of the UE to ensure that the UP IP data rate delivered in uplink is kept below the maximum.</t>
  </si>
  <si>
    <t>Summary of change: Include changes to Network initiated service request procedure: SMF determining Extended buffering applies and providing this information to AMF AMF determining the UE is unreachable and included Estimated Maximum wait time to SMF. SMF indicating to UPF of Extended Wait time applies and Buffering time.</t>
  </si>
  <si>
    <t>4.2.3.3, 5.2.2.2.7, 5.2.2.2.7A</t>
  </si>
  <si>
    <t>Summary of change: Changes include Addition of Downlink delivery status in the table of monitoring events. New information flow for subscription and notification of downlink delivery status from the SMF to AF via NEF. Addition of Downlink data delivery status to Nsmf_EventExposure service</t>
  </si>
  <si>
    <t>4.15.3.1, 4.15.3.2.x (new), 5.2.8.3.1</t>
  </si>
  <si>
    <t>Summary of change: Include: Extended connected time indication from the AMF to RAN in registration and service request procedures in case MICO was accepted and ther is MT data or signalling pending.</t>
  </si>
  <si>
    <t>Summary of change: Include: Extended idle mode DRX parameters in UE registration request Extended idle mode DRX parameters and PTW in registration accept Extended idle mode DRX parameters from AMF to RAN in N2 request during service request peocedure. Extended idle mode cycle length and PTW in N2 paging message.</t>
  </si>
  <si>
    <t>4.2.2.2.2, 4.2.3</t>
  </si>
  <si>
    <t>Summary of change: 1) Clarify the 5G LAN group configuration is stored in the UDR as part Session Management Subscription data. 2) Clarify in order to support multicast within 5GLAN, the SMF can allocate the destination multicast address for the group and provide the multicast address to the UEs in the group. If the SMF does not allocate the destination multicast address, then a wildcard address can be used for the destination address for multicast in this group. 3) Clarify in order to support unicast within 5GLAN, UE needs to know the destination address of the peer UE within 5GLAN group, this can be implemented by the application layer.</t>
  </si>
  <si>
    <t>Summary of change: This CR introduce related Nx interface and tunnel management.</t>
  </si>
  <si>
    <t>4.2.3.2, 4.2.6, 4.3.4, 4.4.2</t>
  </si>
  <si>
    <t>Summary of change: Enhance PDR and FAR for Nx and local switch forwarding path management.</t>
  </si>
  <si>
    <t>5.8.2.11.3, 5.8.2.11.6, 5.X.3</t>
  </si>
  <si>
    <t>This paper proposes to UE manufacturer ID revert.</t>
  </si>
  <si>
    <t>Summary of change: Clarify the curren SSC mode 1, mode 2, and mode 3 are applicable to 5G-LAN communication.</t>
  </si>
  <si>
    <t>5.6.9</t>
  </si>
  <si>
    <t>Summary of change: Adding the support of distribution of SCP in virtualized deployment in clause 5.21.0. Updating NRF functionalities with NF/NF Service Set ID, and Service Zone ID in clause 6.2.6.</t>
  </si>
  <si>
    <t>5.21.0, 6.2.6</t>
  </si>
  <si>
    <t>Summary of change: Updating Location Reporting event to include the location report from GMLC in clause 4.15.3.1.</t>
  </si>
  <si>
    <t>4.15.3.1</t>
  </si>
  <si>
    <t>Summary of change: Updating NF profile in NRF with associated SCP in clause 6.2.6. Adding the requirement that NRF can get the service discovery request from SCP in clause 6.2.6. Adding a note in clause 7.2.1 to cover indirect communication via SCP.</t>
  </si>
  <si>
    <t>6.2.6, 7.2.1</t>
  </si>
  <si>
    <t>Summary of change: Specification of indirect communication of NF/NF Services via an intermediary function (Service Communication Proxy - SCP) and delegated discovery by this SCP function. Additional revisions in r5 compared to r3 are in clause 6.3.1 and Annex X. In clause 6.3.1, the SCP may interact with the NRF to get the discovery result. And SCP can also cache the discovery result for the subsequent selections. In Annex X, changing 'query result' to 'discovery result' in option B and C. Adding 'Optionally, the SCP may interact with NRF to get the discovery result.' in option D.</t>
  </si>
  <si>
    <t>Summary of change: The standardized SST table is extended with using value 0 for unknown SST.</t>
  </si>
  <si>
    <t>5.15.5.2.2</t>
  </si>
  <si>
    <t>Summary of change: The UE may have implementation-dependent mechanism to only access certain Network Slices in isolation from other Network Slices (e.g. by using a partition of the UE for one set of slices and another for another set of slices), and/or the UE may determine with implementation-dependent mechanism the currently most important Network Slice(s) to use and put the corresponding S-NSSAI first, in priority order, in the Requested NSSAI. In case the Requested NSSAI contains S-NSSAIs which are not allowed to be used simultaneously by the UE, the AMF/NSSF may assume that the UE at least wants to use the first S-NSSAI(s) in the Requested NSSAI.</t>
  </si>
  <si>
    <t>3.1, 5.15.1, 5.15.5.2.1, Annex (new)</t>
  </si>
  <si>
    <t>Summary of change: Adding support for Non-Public Networks which are deployed with the support of public PLMNs using Closed Access Groups and/or network slicing i.e. Public network integrated NPNs.</t>
  </si>
  <si>
    <t>2, 3.2, 5.3.4.1.1, 5.x.3 (new), Annex X (new)</t>
  </si>
  <si>
    <t>Summary of change: Introduces support for non-public networks deployed as part of public network based on the conclusions documented in TR 23.734.</t>
  </si>
  <si>
    <t>4.2.2.2.1, 4.2.2.2.2, 5.2.2.2.2, 5.2.3.3.1</t>
  </si>
  <si>
    <t>Summary of change: Introduces non-public networks based on the conclusions documented in TR 23.734. Defining optional extension of PLMN ID as part of definition. Enabling mechanism to provision the UE with a list of PLMN ID and NID pairs for network selection purposes.</t>
  </si>
  <si>
    <t>3.1, 4.2.2.2.1, 4.2.2.2.2, 4.5.1, 4.20.1, 4.20.2, 5.2.3.3.1, 5.2.3.3.6</t>
  </si>
  <si>
    <t>5.6.1.3, 5.6.1.4, 5.6.9, 5.18</t>
  </si>
  <si>
    <t>Rel-16 mirror CR: Summary of change: The event monitoring cancellation for a group member UE is clarified in 5.6.1.4 and 5.18 including the common procedure in 5.6.9.</t>
  </si>
  <si>
    <t>Conclusion for solution #7 is added.</t>
  </si>
  <si>
    <t>To allow flexible deployment of network entities that allocate UE Capability ID's it is concluded that standardization of an Network Resource Identifier (NRI) part of the UE Capability ID shall be progressed for normative specification.</t>
  </si>
  <si>
    <t>No filtering solutions shall be concluded to be progressed for normative work unless explicit acknowledgement from RAN is received.</t>
  </si>
  <si>
    <t>Summary of change: eSBA communication schemas related to general discovery and selection rev5(rev6 7.1.1. - first Note does not make sense. If a SCP is part of an NF it would be invisible to the outside world. It is hard to see why such a statement is needed in the spec. - Editors note: any one can do it. See DP SA WG2-1901592 :second note: what is meant by close? Physically close? Since it is not clear and gives more questions than resolutions, the note is not needed.</t>
  </si>
  <si>
    <t>Summary of change: eSBA communication schemas related to SMF discovery and selection rev3(rev4 For delegated discovery the goal should be to off load the burden of discovery and selection from the consumer. The consumer shall send what ever relevant information it has that can be used by the SCP for discovery and selection. If extra logic is needed in the consumer. E.g. deciding which element to send, which elements are importand, and so on, the consumer may just as well do the discovery and selection. By this, the EN is removed, and a hard requirement on the consumer (AMF) to send all relevant available information to the SCP is stated. The SCP may have operator policies on which information is important or not, this based on SCP configuration</t>
  </si>
  <si>
    <t>Summary of change: In clause 4.3.2.3: Step 3b, add 'In Nsmf_PDUSession_Update Request, the H-SMF additionally includes the information of PDU Session resource on the H-SMF'. Step 3e, add 'using the information of PDU Session resource received in step 3b' at the end of sentence 'In the case of Home Routed roaming, the V-SMF relays the N1 SM information to the H-SMF'.</t>
  </si>
  <si>
    <t>4.3.2.3</t>
  </si>
  <si>
    <t>To: CT WG4. CC: -. Attachments: TS23.501 CR0914, TS 23.502 CR0883.</t>
  </si>
  <si>
    <t>Summary of change: Introduce new PDN Type Ethernet type; and Arch-Option-2 is assumed in the update. Affected procedures: Initial Attach; TAU; Handover; Affected functions PGW selection SGW selection MME selection PCRF/PCF selection Data Off</t>
  </si>
  <si>
    <t>3.1, 4.3.32 (new), 4.3.8.1, 4.3.8.2, 4.3.29.1, 4.3.32, 4.4.2, 4.4.3.3, 5.3.1.1, 5.3.2.1, 5.3.3.1, 5.3.3.2, 5.5.1.2.1, 5.7.1, 5.7.2, 5.7.3, 5.7.4, 5.7.5</t>
  </si>
  <si>
    <t>Summary of change: The change assumes the proposal in 23.401 CR3498 (S2-1901602) that new PDN type Ethernet is introduced in EPS. Update description on mapping between PDN Type and PDU Session Type to cover the scenario that PDN Type Ethernet is supported in EPS.</t>
  </si>
  <si>
    <t>Summary of change: The change assumes the proposal in 23.401 CR3498 (S2-1901602) that new PDN type Ethernet is introduced in EPS. Clause 4.11.1.2.1 and 4.11.1.3.2, at 5GS to EPS mobility, Clarify that the AMF provides the MME capabilty of Ethernet and/or non-IP to the SMF so that the SMF can decide whether to use Ethernet PDN Type or non-IP PDN Type for PDU Session Type Ethernet. Clarify that dedicated bearer may be triggered by PCF also for Ethernet PDN Type. Clause 4.11.1.2.2 and 4.11.1.3.3, at EPS to 5GS mobility, Add NOTE clarifying if the non-IP PDN Type is originally established as Ethernet PDU Session, it means that Ethernet PDN Type is not supported in EPS. Clause 4.11.5 At PDU Session Establishment, UE indicates its capability of Ethernet PDN Type in EPS to the SMF; SMF provides back the network suppport of Ethernet PDN Type in EPS.</t>
  </si>
  <si>
    <t>4.11.1.2.1, 4.11.1.2.2, 4.11.1.3.2, 4.11.1.3.3, 4.11.2.4.1, 4.11.5.3</t>
  </si>
  <si>
    <t>This pCR proposes conclusion for FS_UDICOM</t>
  </si>
  <si>
    <t>To: CT WG4. CC: -. Attachments: TR 23.732 v1.2.0.</t>
  </si>
  <si>
    <t>Summary of change: The traffic steering supports the 5G-LAN type of services and considers adding the VLAN tags for N6</t>
  </si>
  <si>
    <t>4.3.7, 6.2.2.6</t>
  </si>
  <si>
    <t>Summary of change: Indication that the (R)AN passes the corresponding cause to the UE</t>
  </si>
  <si>
    <t>4.2.6</t>
  </si>
  <si>
    <t>Summary of change: 1) introduce the requirement that NW can reject the UE :-_x000B_- if UE has no CAG subscription or _x000B_- if UE is accessing normal cell when it is only allowed to use CAG cells. 2) Introduce the requirement that the UE need to remove the CAG id entry in its white list if its attempt to that CAG is rejected.</t>
  </si>
  <si>
    <t>6.2.1</t>
  </si>
  <si>
    <t>Summary of change: Define the necessary N4 changes to support the possibility for the SMF to delegate to the UPF the allocation of the UE's IP address/prefix</t>
  </si>
  <si>
    <t>5.8.2.11.3</t>
  </si>
  <si>
    <t>4.3.2.2.2; 4.3.2.3; 5.2.8.2.2; 5.2.8.2.3 ; 4.3.4.2</t>
  </si>
  <si>
    <t>To: SA WG3-LI, SA WG3, GSMA ROAM. CC: GSMA, CT WG1. Attachments: None.</t>
  </si>
  <si>
    <t>To: SA WG3, CT WG4. CC: -. Attachments: None.</t>
  </si>
  <si>
    <t>This contribution proposes to add definitions of V2X messages, services and communication.</t>
  </si>
  <si>
    <t>This contribution cleans up some of the text related to V2X communication and related aspects.</t>
  </si>
  <si>
    <t>This contribution cleans up some of the text related to session type etc.</t>
  </si>
  <si>
    <t>This contribution proposes to cleanup some of PC5 terminology.</t>
  </si>
  <si>
    <t>This contribution proposes to conclude Solution#17 and Solution #16 and solution # 27 for KI#3.</t>
  </si>
  <si>
    <t>Summary of change: Add a new subclause 6.1.3.XX to capture Mission Critical Services support and update table 6.2-2 to add 'MCS priority' to the PDU Session policy control subscription information.</t>
  </si>
  <si>
    <t>6.1.3, 6.2.1.2</t>
  </si>
  <si>
    <t>Summary of change: Adding the SoR in the UCU procedure and AMF needs to use Nudm_SDM_Info service operation to provide an acknowledgment to UDM that the UE received the Steering of Roaming information. If the same AMF services the UE over both 3GPP and non-3GPP access, after the AMF reallocates a new 5G-GUTI via non-3GPP access or 3GPP access, the NG-RAN and UE 3GPP access low layer will be configured based on this new 5G-GUTI. If two different AMFs in different PLMNs service the UE over 3GPP and non-3GPP access separately, only after the AMF serving the UE via 3GPP access reallocates a new 5G-GUTI via 3GPP access, the NG-RAN and UE 3GPP access low layer will be configured based on this new 5G-GUTI.</t>
  </si>
  <si>
    <t>4.2.4.2</t>
  </si>
  <si>
    <t>Summary of change: 1. RTT and RTT threshold per access are transferred in measurement assistance information from SMF to UE and can be updated. 2. UE needs to send some indication that an access has failed/recovered to the network in order to achieve timely determination of access availability. 3. The measurement description about MPTCP in Clause 7 Conclusion is also moved to TS.</t>
  </si>
  <si>
    <t>Summary of change: 1. Editorial changes; 2. UE indicates whether it supports ATSSS feature in 5GMM CN Capability in Registration.</t>
  </si>
  <si>
    <t>4.x.2.1, 4.x.3</t>
  </si>
  <si>
    <t>Summary of change: In case that the SMF fails to find the suitable I-UPF, the SMF decides to (based on local policies) either: - trigger re-establishment of the PDU Session; or - keep the PDU Session; or - release the PDU Session.</t>
  </si>
  <si>
    <t>4.2.3.2, 4.9.1.3.2</t>
  </si>
  <si>
    <t>Summary of change: A new solution is proposed for TSN bridge Managed Objects (MO) collection.</t>
  </si>
  <si>
    <t>New Clause 6.X</t>
  </si>
  <si>
    <t>Summary of change: A new solution is proposed for RAN awareness of the time error budget, i.e. the synchronization precision requirement over Uu</t>
  </si>
  <si>
    <t>New clause 6.X</t>
  </si>
  <si>
    <t>This contribution discusses the leftover issue: whether and how to re-use a manufacturer-specific ID after being provided a PLMN-assigned ID.</t>
  </si>
  <si>
    <t>Summary of change: Add description in conclusion clause that there is no UE imapct</t>
  </si>
  <si>
    <t>Summary of change: This CR updates Nsmf_PDUSession_CreateSMContext service operation to include 'Control Plane CIoT 5GS Optimisation indication' and 'Invoke NIDD API Indication' which are used for PDU session establishment using NAS.</t>
  </si>
  <si>
    <t>5.2.8.2.5</t>
  </si>
  <si>
    <t>Summary of change: Replace the following service names: step 1: Nnrf_NFStatus_Subscribe with Nnrf_NFManagement_NFStatusSubscribe step 2: Nnrf_NFManagement_Registration with Nnrf_NFManagement_NFRegister step 3: Nnrf_NFManagement_Register_Ack with Nnrf_NFManagement_NFRegister Response step 8: Nnef_EventExposure_Subscription with Nnef_EventExposure_Subscribe</t>
  </si>
  <si>
    <t>4.15.3.2.4</t>
  </si>
  <si>
    <t>Summary of change: This CR adds MA-PDU Session Modification procedure into clause 4.x ATSSS procedures as a subclause 4.x.y.</t>
  </si>
  <si>
    <t>4.x.y (new)</t>
  </si>
  <si>
    <t>Summary of change: Introduced new subclause 4.x describing NEF based Non-IP Data Delivery procedures: AF requested NIDD Configuration NEF initiated NIDD Configuration Introduced header for the following procedures SMF-NEF Connection NEF Anchored Mobile Originated Data Transport NEF Anchored Mobile Terminated Data Transport Introduced new UDM and NEF services in subclauses 5.2.3 and 5.2.6 Correction on UE's ID (adding External Group Identity)</t>
  </si>
  <si>
    <t>4.26.1, 5.2.6.1</t>
  </si>
  <si>
    <t>Summary of change: The UE shall provide matching parameter(s) for PDU Session to establish, if the parameter(s) are available at the UE.</t>
  </si>
  <si>
    <t>5.6.1</t>
  </si>
  <si>
    <t>Summary of change: Propose to clarify that if a UE does not have serving PLMN configured NSSAI, the UE includes the hPMLN S-NSSAI value recevied from EPC via PCO in the NAS Registration Request or the HPLMN S-NSSAI value received during 5G communication with a previous PLMN. Thus, an AMF can send corresponding VPLMN S-NSSAIs values to the UE and VPLMN Configured NSSAI if required.</t>
  </si>
  <si>
    <t>4.2.2.2.2, 4.2.2.2.3, 4.11.1.2.2.1, 4.11.1.3.3</t>
  </si>
  <si>
    <t>This addition addressing how to support RACS in the network without UE involvement</t>
  </si>
  <si>
    <t>Summary of change: Referred the newly created clause for ETSUN in the respective required clause and provide details of conclusion of AF influence traffic handling. In addition, clarified in case of I-SMF insertion, N9 interface not necessary to be selective deactivate.</t>
  </si>
  <si>
    <t>5.6.1, 5.6.2, 5.6.4.2, 5.6.7, 5.6.8</t>
  </si>
  <si>
    <t>Summary of change: Clarify UE's behaviour on PDN Connection handover to 5GS failure case: UE removes the PDU Session context if the QoS Flow with default QoS Rule is not handoverred to 5GS successfully.</t>
  </si>
  <si>
    <t>4.11.1.2.2.3</t>
  </si>
  <si>
    <t>The paper is to add the descriptions on Positioning Access Type Selection as a high-level feature and in other relevant clauses.</t>
  </si>
  <si>
    <t>Summary of change: Add in clause W.2 that 'The corresponding architecture in case of a 5GS based Access Network is defined in clause Y.9.2.' Add in clause W.3 that: In this [5GS] case the P-CSCF interfaces with a PCF instead of interfacing with a PCRF.</t>
  </si>
  <si>
    <t>W.2 ; W.3</t>
  </si>
  <si>
    <t>Summary of change: If PCC applies to the PDU Session, the SMF reports to the PCF the Framed Routes corresponding to the PDU Session. The actual ranges of IPv4 address / IPv6 Prefixes defining subscribed Frame Routes may be defined in the subscription data received by SMF from UDM</t>
  </si>
  <si>
    <t>5.6.X (actually this new clause is introduced by the R15 CR 0943 while this current CR 0934 is a R16 that introduces extra capabilities)</t>
  </si>
  <si>
    <t>Summary of change: 5.2.3.3.1: Update Session Management Subscription data provided by UDM to SMF with subscribed Frame Route information 5.2.5.3.2 Npcf_PolicyAuthorization_Create: The IP address of the UE can refer to a range of IPv4 addresses (an IPv4 address mask is then also provided) and/or to IPV6 Prefixes of different lengths (an IPv6 Prefix length mask is then also provided). More than one address information may be provided e.g. when the PDU Session corresponds to a Frame Route service while the UE gets an individual IP address outside of the Frame Route 5.2.13.2.2: Nbsf_Management_Register can refer to a a range of IPv4 addresses (an IPv4 address mask is then also provided) and/or IPV6 Prefixes (an IPv6 Prefix length mask is then also provided)</t>
  </si>
  <si>
    <t>5.2.3.3.1 ; 5.2.5.3.2 ; 5.2.13.2.2</t>
  </si>
  <si>
    <t>Summary of change: The SMF may use the indication of Identity(s) of 5G-AN N3 terminations of a W-AGF (Ie.g. FQDN of W-AGF UP capability) to select a possibly co-located UPF.</t>
  </si>
  <si>
    <t>To: BBF, CableLabs, WBA. CC: -. Attachments: None.</t>
  </si>
  <si>
    <t>Summary of change: The AMF sends Nudm_SDM_Info also to indicate to the UDM a failed delivery of SoR information.</t>
  </si>
  <si>
    <t>5.2.3.3.6</t>
  </si>
  <si>
    <t>4.3.2.3, 5.2.5.4.2, 5.2.5.4.5</t>
  </si>
  <si>
    <t>Summary of change: It is proposed to add the missing input parameter (i.e. DN authorization profile index) into the input for PCC decision. It is proposed to add a new Policy Control Request Trigger for SMF to support DN authorization profile for re-authentication/re-authorization</t>
  </si>
  <si>
    <t>6.2.1.2, 6.2.1.1, 6.2.3.5</t>
  </si>
  <si>
    <t>Summary of change: The general description of how to support redundant transmission over N3/N9 path is introduced. Further handling description for uplink traffic in case of using I-UPFs is added and highlighted in red.</t>
  </si>
  <si>
    <t>Summary of change: This CR proposes that in case of an UE with scheduled communication pattern, the AMF should select a back-off timer value so that the UE does not miss its scheduled communication window. If the UE scheduled communication window is very short, the AMF may not apply a back-off timer at all.</t>
  </si>
  <si>
    <t>Summary of change: This CR proposes to add the NWDAF analytics use by the AMF to the AMF functionality description.</t>
  </si>
  <si>
    <t>Summary of change: Adds the support for Control Plane CIoT 5GS Optimisation in the AMF functional description.</t>
  </si>
  <si>
    <t>Summary of change: A new clause is added entitled 'Support of ATSSS', which specifies all the functionality required for ATSSS. Also, an architecture reference model for ATSSS is added in clause 4.2. The differences of this version of CR from the previous version are: Clarifying the specific scenario for local breakout roaming scenarios that are applicable to support ATSSS Only single-access PDU session establishment is supported for EPS to 5GS interworking Clarifying that network may convert the MA-PDU session request to SA-PDU session when the network is not able to support MA-PDU session Adding a new abbreviation 'SA-PDU'</t>
  </si>
  <si>
    <t>The contribution proposes conclusions to remaining open issues for FS_RACS.</t>
  </si>
  <si>
    <t>Summary of change: Text is added to describe the feature in TS 23.501</t>
  </si>
  <si>
    <t>5.15.1, 5.15.3, 5.15.4.1.1, 5.15.5.2.1, 5.15.6</t>
  </si>
  <si>
    <t>5.15.3 ; 5.15.5.2.1 ; 5.15.x (new clause)</t>
  </si>
  <si>
    <t>Summary of change: Text is added to describe the feature in TS 23.502</t>
  </si>
  <si>
    <t>4.2.2.2.2, 4.2.4.1, 4.2.x (new clause)</t>
  </si>
  <si>
    <t>Summary of change: Statistics or predictions for SMF load are added as possible input parameters to perform SMF selection.</t>
  </si>
  <si>
    <t>This paper proposes to clarify data repositories in eNA.</t>
  </si>
  <si>
    <t>To: CT WG1. CC: -. Attachments: [TO BE ADDED ONCE AGREED - see initial Tdoc S2-1901678].</t>
  </si>
  <si>
    <t>This contribution discusses the possibility in a PLMN to use a manufacturer-specific UE Capability ID for a given set of radio capabilities when the UE has an assigned PLMN-specific UE Capability ID for this set in this PLMN.</t>
  </si>
  <si>
    <t>Summary of change: A new clause 'ATSSS procedures' is added that specifies the procedures required for ATSSS support. The differences of this version compared to the previous version are: Clarifying that the network converts the MAP-PDU session request to SA-PDU session for the ATSSS capable UE when the network does not support MA-PDU session for the UE Adding an Editor's note to indicate more considerations are needed when network converts the SA-PDU session request to MA-PDU session Clarifying that the Interworking with EPC supports only SA-PDU session establishment</t>
  </si>
  <si>
    <t>Summary of change: This CR proposes to un-do the changes made by CR0816.</t>
  </si>
  <si>
    <t>4.2.2</t>
  </si>
  <si>
    <t>Summary of change: 1) Implement the NF service set. This is done implicity in the definition of NF Set, instead of introducing a new definiton or concept.  2) Alignment with Stage 3: add the Location information as a parameter for NF and/or NF services. Add a new identifier 'Location information' in 5.9.x.</t>
  </si>
  <si>
    <t>3.1, 5.9.x (New), 6.3.1, 7.2.1</t>
  </si>
  <si>
    <t>Summary of change: Add the description on the option of location event exposure by the GMLC. Add GMLC service operations information flow by referring to TS 23.273.</t>
  </si>
  <si>
    <t>4.15.3.1, 4.15.3.2.x (new)</t>
  </si>
  <si>
    <t>Summary of change: Clarified that the UPF uses the DSCP value provided by the SMF to mark the transport level packet marking in the DL on a QoS Flow basis. Removed the option for the UPF to determine on its own the DSCP value to be used. Clarified that the SMF uses Priority Level in addition to 5QI and ARP to determine the DSCP value to be provided to the UPF. Similarly, added that when the RAN determines the DSCP value for packet marking in the UL, it uses the Priority Level in addition to 5QI and ARP. Since RAN does not define the way to get the DSCP from the SMF, allowing the RAN to use the DSCP value received from the SMF is deleted.</t>
  </si>
  <si>
    <t>5.7.1.6, 5.7.1.7, 5.8.2.7</t>
  </si>
  <si>
    <t>Summary of change: Framed routing allows to support a network behind a UE, such that a set of IP address ranges or IPv6 prefixes are reachable over a single PDU session, e.g. for enterprise connectivity. Framed routes are the routes behind the UE. Framed routing information is provided by the SMF to the UPF (acting as PSA) as part of Packet Detection Rule.</t>
  </si>
  <si>
    <t>Summary of change: This CR starts from CR 0848 rev2 as agreed at the last meeting and updates it according to following principles</t>
  </si>
  <si>
    <t>New (5.x.d, 5.x.e, 5.x.f)</t>
  </si>
  <si>
    <t>Summary of change: At the establishment (or mobility from Non 3GPP access) of a PDU session supporting EPS interworking (as indicated in Interworking with EPS indication received from UDM), the AMF pre-assigns one EBI to the PDU session and associates the Default ARP received in the subscription information for the related S-NSSAI and DNN to this EBI. The AMF includes this EBI and the related ARP in the Create SM Context Request it sends to the SMF to establish the SM Context / PDU session. This is done for all types of PDU sessions (HR PDU session, non-roaming and local breakout). For a HR PDU session, the V-SMF forwards this pre-assigned EBI and related ARP to the H-SMF in the Create / Update Request, and the H-SMF returns in the Create / Update Response new information telling the V-SMF whether this EBI has been used as allocated by the AMF, released or used with a modified ARP. When the pre-assigned EBI is being released or used with a modified ARP, the SMF (or V-SMF for a HR PDU session) invokes the EBI Assignment service to update the AMF with the EBI that is released or used with a modified ARP.  If the SMF (H-SMF for a HR PDU session) needs to assign more than 1 EBI, the SMF completes first the establishment of the PDU session with one EBI, and then invokes the AMF EBI Assignment service operation (and Nsmf_PDUSession_Update service operation for a HR PDU session) to request the allocation of additional EBIs to the PDU session, using existing procedures.  Correction of 5.2.2.2.13: Moved ARP list from Mandatory to Optional parameter (as ARP list is not provided when an EBI is released)</t>
  </si>
  <si>
    <t>4.11.1.4.1 ; 5.2.3.3.1 ; 5.2.8.2.5 ; 5.2.8.2.2 ; 5.2.8.2.3 ; 5.2.2.2.13</t>
  </si>
  <si>
    <t>The paper is to update the description on 5GC-MT-LR Procedure for the commercial location service.</t>
  </si>
  <si>
    <t>5.15, 2</t>
  </si>
  <si>
    <t>Summary of change: Adding target ID in the description for EPS to 5GS preparation phase and as an optional input for Nsmf_PDUSession_CreateSMContext service operation.</t>
  </si>
  <si>
    <t>4.11.1.2.2.2, 5.2.8.2.5</t>
  </si>
  <si>
    <t>To: RAN WG3. CC: CT WG1, RAN WG2. Attachments: None.</t>
  </si>
  <si>
    <t>Summary of change: Remove LMF Service Descriptions by referring to corresponding clause in TS 23.273.</t>
  </si>
  <si>
    <t>5.2.15</t>
  </si>
  <si>
    <t>Summary of change: - If UE with activate ESM back-off timer want to initiate the ESM signalling to update the PS data off status or report 5GSM Core Network Capability or report 'always on' PDU sessions , the indication that the message should not be subject to congestion control is sent along with the ESM signalling in the NAS transport message. - If AMF receives a ESM signalling with indication that the message should not be subject to congestion control in the NAS transport message, AMF will forward the ESM signalling to the SMF.</t>
  </si>
  <si>
    <t>The paper is to add the descriptions on LMF services.</t>
  </si>
  <si>
    <t>Summary of change: UE should disable E-UTRA/EPC radio capability as well when it registers in 5GS</t>
  </si>
  <si>
    <t>Summary of change: Adds Time Offset QoS parameter</t>
  </si>
  <si>
    <t>5.7.1.2, 5.7.2.x (new clause)</t>
  </si>
  <si>
    <t>Summary of change: - Overall evaluation of solutions for Key issue #7. - Conclusion proposal for Key issue #7.</t>
  </si>
  <si>
    <t>7.x ; 8.x</t>
  </si>
  <si>
    <t>To: RAN, RAN WG2, RAN WG3, CT WG1, CT WG4. CC: -. Attachments: None.</t>
  </si>
  <si>
    <t>Summary of change: provides details on how to perform the QoS mapping between TSN and 5GS, while being compliant with the input and output information required in TSN (fully centralized model). Also proposes a feedback approach in order to match the reported/exposed information to the TSN and the received configuration information from the CNC. In this way, the 5GS will configure connections internally only according to the needs and requirements.</t>
  </si>
  <si>
    <t>New Clause 6.x.1.2</t>
  </si>
  <si>
    <t>Summary of change: Add solution to support bridge handling</t>
  </si>
  <si>
    <t>New Clause 6.x.1.4</t>
  </si>
  <si>
    <t>Summary of change: A proposal of 5G virtual bridge management with TSN port configuration and QoS control</t>
  </si>
  <si>
    <t>2, New Clause 6.x.1.3</t>
  </si>
  <si>
    <t>Summary of change: Update Soln #11, option#3 with multiple time domains support</t>
  </si>
  <si>
    <t>New Annex X</t>
  </si>
  <si>
    <t>Summary of change: Adds a NOTE in clause 5.16.3.10 of TS 23.501 indicating that return to NR after EPS/RAT fallback can happen using existing parameters based on local policy</t>
  </si>
  <si>
    <t>Summary of change: Definition of SMF Service Operation for message to carry DONAS data</t>
  </si>
  <si>
    <t>5.2.8.1, 5.2.8.2.x (new)</t>
  </si>
  <si>
    <t>Summary of change: This CR updates and introduces the following changes: - PDU Session Establishment procedure updated to establish a PDU Session using Control Plane CIoT 5GS optmisation to transfer data PDUs and PDU Session Anchor (NEF or UPF) Selection performed by the SMF. - Introduced the details of MO/MT Data Transport via Control Plane CIoT 5GS optmisation and N6 including: A): Define a new NAS message for the downlink/uplink NAS transport message. B): Early Data Transmission by the UE for MO small data over NAS is introduced. C): Integrity protection, ciphering and header compression. D): Define two types Release Assistance Indication (NAS Release Assistance Indication and AS Release Assistance Indication). E): Define new message Nsmf_PDUSession_DataTransfer for - Updated the UE Subscription data types to include 'Invoke NEF Selection indication' and 'NIDD information' which are used for PDU Session Establishment using NAS to transfer PDUs terminated at NEF. - A new SMF Service Operation to support data transfer is pending CT WG4 discussion.</t>
  </si>
  <si>
    <t>4.3.2.2.1, 4.3.2.2, 4.x (new), 4.x.1 (new), 4.x.2 (new), 5.2.3.3.1, 5.2.8.2.2</t>
  </si>
  <si>
    <t>Summary of change: Definition of new input parameter for SMF selection for DONAS data</t>
  </si>
  <si>
    <t>Summary of change: A procedure with support for Group configuration, including service operations. It is based on an extract of the related procedure in CR#0972 (shown by specific changemark color)</t>
  </si>
  <si>
    <t>4.x.2 (extract from CR#0972), 5.2.3.x.2 (ditto), 5.2.6.x.2 (ditto)</t>
  </si>
  <si>
    <t>Summary of change: Introduce Non-IP Data Delivery function in 5G System, including Group NIDD.</t>
  </si>
  <si>
    <t>Summary of change: A subclause for general high level requirements for 5G CIoT Rate Contol is added. Two subclauses containing details for the two rate control solutions are added.</t>
  </si>
  <si>
    <t>Summary of change: Nupf_EventExposure service and procedures are included.</t>
  </si>
  <si>
    <t>4.15.4.x (new), 5.2.x(new), 5.2.x.1 (new), 5.2.x.2(new)</t>
  </si>
  <si>
    <t>This paper proposes how NWDAF collects data from UPF.</t>
  </si>
  <si>
    <t>Summary of change: Clarifying the definition of the NSI ID. Clarifies that Network Slice instance is meant when mentioning Network Slice in relation to Network Slice (instance) selection.</t>
  </si>
  <si>
    <t>3.1, 5.15.1, 5.15.5.2.1, 5.15.5.3</t>
  </si>
  <si>
    <t>To: SA WG5. CC: RAN WG2, RAN WG3. Attachments: S2-1901735.</t>
  </si>
  <si>
    <t>Summary of change: [Rev 1]: Adding Trace Requirements as optional output information provided by UDM to AUSF allowing AUSF to start tracing as soon as it knows the SUPI (i.e. when UDM has translated the SUCI into a SUPI) [Rev 2]: Removes reception of early trace requirements from UDM in AUSF introduced by Rev 1 of the CR. Introduces clarification that AMF propagates trace requirements to NFs not receiving subscription data directly from UDM (i.e. including AUSF).  Corrects usage of 5G AN to 5G-AN, and NG RAN to NG-RAN and fixes some other typos.</t>
  </si>
  <si>
    <t>5.6.2, 5.25.1</t>
  </si>
  <si>
    <t>Summary of change: This CR captures system modification required to enable dynamic addition, modification and deletion of 5GLAN addresses (i.e., IP addresses or MAC addresses used across a 5GLAN group.</t>
  </si>
  <si>
    <t>4.3.5</t>
  </si>
  <si>
    <t>Summary of change: This CR captures system modification required to enable Service Continutiyand UP path management in a 5G-LAN type service.</t>
  </si>
  <si>
    <t>5.15.3 ; 5.15.5.2.1</t>
  </si>
  <si>
    <t>Summary of change: Enhancements to UE and Network triggered Service Request procedures are provided for activating UP of existing MA-PDU Sessions.</t>
  </si>
  <si>
    <t>5.x.2(new)</t>
  </si>
  <si>
    <t>Summary of change: The UE may trigger Service Request to activate User Plane even if the UE applies Control Plane CIoT 5GS Optimisation.</t>
  </si>
  <si>
    <t>4.2.3</t>
  </si>
  <si>
    <t>Summary of change: This CR updates and introduces the following changes: - PDU Session Establishment procedure updated to establish a PDU Session using Control Plane CIoT 5GS optmisation to transfer data PDUs and PDU Session Anchor (NEF or UPF) Selection performed by the SMF. - Introduced the details of MO/MT Data Transport via Control Plane CIoT 5GS optmisation and N6 including: A): Define a new NAS message for the downlink/uplink NAS transport message. B): Early Data Transmission by the UE for MO small data over NAS is introduced. C): Integrity protection, ciphering and header compression. D): Define two types Release Assistance Indication (NAS Release Assistance Indication and AS Release Assistance Indication). - Updated the UE Subscription data types to include 'Invoke NEF Selection indication' and 'NIDD information' which are used for PDU Session Establishment using NAS to transfer PDUs terminated at NEF. - A new SMF Service Operation to support data transfer is pending CT WG4 discussion. In Rev 4, add data transport case when the UE is in CM-CONNECTED.</t>
  </si>
  <si>
    <t>Summary of change: It is clarified that QoS flows that do not have EPS bearer ID(s) assigned (both GBR and non-GBR): - the UE locally deletes the QoS rule(s) and the QoS Flow level QoS parameters and notifies the impacted applications. - the PGW-C+SMF deletes the PCC rules and notifies the PCF. Clarified that any subsequent QoS fix of the 'downgraded' traffic flows needs to be triggered from the application layers.  Also reformatted the text in Annex C: The mapping rules have been converted from NOTE to B1 format.</t>
  </si>
  <si>
    <t>Summary of change: A new section is added to introduce Restriction of Enhanced Coverage in 5GC  Rev3 : Introduce paging enhancements for Enhanced Coverage.</t>
  </si>
  <si>
    <t>5.x.y (new), 5.x.z (new)</t>
  </si>
  <si>
    <t>Summary of change: In the UE registration procedure, the Enhanced Coverage parameters are included to support management of Enhanced Coverage in 5GC. Rev3: In addition, the parameters for Enhanced Coverage in the Network initiated SR and AN Release procedure required to support management of Enhanced Coverage is included. Added new Enhanced Coverage parameters for UE context in AMF .</t>
  </si>
  <si>
    <t>4.2.2.2.2, 4.2.3.2, 4.2.3.3, 5.2.2.2.2</t>
  </si>
  <si>
    <t>To: ETSI ISG MEC. CC: SA, SA WG5, SA WG6, CT WG3. Attachments: S6-190238.</t>
  </si>
  <si>
    <t>Summary of change: Adds the possibility for the SMF to delegate to the UPF the allocation of the UE's IP address/prefix</t>
  </si>
  <si>
    <t>5.8.2.2.1, 6.2.2, 6.2.3, 6.3.3.3</t>
  </si>
  <si>
    <t>Summary of change: The UE capability to support Reliable Data Service is included in the PCO in the PDU Session Establishment Request message.</t>
  </si>
  <si>
    <t>4.3.2.2.1 ; 4.3.5.6</t>
  </si>
  <si>
    <t>To: -. CC: -. Attachments: -.</t>
  </si>
  <si>
    <t>Summary of change: The following revisions are proposed: - Home ID for cable access is based on TS 23.003.</t>
  </si>
  <si>
    <t>5.6.x.4 (new as agreed upon in SA WG2 #130))</t>
  </si>
  <si>
    <t>Summary of change: The following additions are proposed: Adding the reference on how dead peer detection is determined in the W-5GCAN for Y4. Applies the same CM procedure for non-3GPP access when W-AGF interworks with FN-CRG. User Location info for W-5GCAN can be based on CM MAC addresses + HFC Node ID or HFC Node IDs.</t>
  </si>
  <si>
    <t>5.5.2, 5.6.2</t>
  </si>
  <si>
    <t>Summary of change: Remove the EN w.r.t emergency services. Add Texts to clarify that the support of emergency service reuses the existing capability as defined for R15.</t>
  </si>
  <si>
    <t>Summary of change: Clarify that the AMF shall allocate a new 5G-GUTI under some conditions described in TS 33.501.</t>
  </si>
  <si>
    <t>5.9.4</t>
  </si>
  <si>
    <t>Summary of change: Update Registration procedure so that the AMF shall allocate a new 5G-GUTI if Registration type is 'initial registration' or 'mobility registration update' and should allocate a new 5G-GUTI if Registration type is 'periodic registration update' Update Service Request procedure so that the AMF shall allocate a new 5G-GUTI if the Service Request is triggered by the UE in response to the network paging.</t>
  </si>
  <si>
    <t>Summary of change: It is clarified in clause 4.2.3.2 that in case of home routed roaming case, the V-SMF triggers Nsmf_PDUSession_Update service operation to notify the access type of the PDU Session can be changed and the H-SMF provides updated SM information in the response. In the input of the Nsmf_PDUSession_Update service, 'Indication of Access Type can be changed' is added. In the output of the Nsmf_PDUSession_Update service, 'Information necessary for V-SMF to build SM Message towards the UE' is added.</t>
  </si>
  <si>
    <t>4.2.3.2, 5.2.8.2.3</t>
  </si>
  <si>
    <t>Summary of change: Add a new clause for detection of availability and unavailability of an access by the network.</t>
  </si>
  <si>
    <t>5.X.Y (New)</t>
  </si>
  <si>
    <t>Summary of change: The following revisions are proposed: - addiiton of definitions - addition of references to BBF documents - addition of reference archiceture for Wireline Access network - addition of definition of Wireline Access Gateway Function - addition for references to W-AGF</t>
  </si>
  <si>
    <t>2, 3.1, 3.2, 4.2.2, 4.2.8.1a (New), and new 4.2.8.4 (New), 6.2.x (new)</t>
  </si>
  <si>
    <t>Summary of change: Description of RM and CM for 5G-RG and FN-RG is added.</t>
  </si>
  <si>
    <t>Summary of change: The following revisions are proposed: - addiiton of definition for FWA - addition of new clause defining the requirement for supporting FWA</t>
  </si>
  <si>
    <t>3.1, 3.2, 5.x (New)</t>
  </si>
  <si>
    <t>This contribution proposes the scope for TS 23.316</t>
  </si>
  <si>
    <t>Summary of change: Addition of new clause for protocol stack for W-5GAN referring to TS 23.316 where the protocol is defined.</t>
  </si>
  <si>
    <t>8.2.x (new), 8.3.y (new)</t>
  </si>
  <si>
    <t>To: BBF. CC: -. Attachments: CRs approved,.</t>
  </si>
  <si>
    <t>Summary of change: Add a new clause to specification session management of 5G-RG and FN-RG. The clause specify the difference in respect the specification for UE in clause clause 5.6.</t>
  </si>
  <si>
    <t>5.5, 5.5x (new)</t>
  </si>
  <si>
    <t>Summary of change: Update the SMF and UPF selection for MA PDUMA-PDU Session.</t>
  </si>
  <si>
    <t>Summary of change: Clarification of service continuity between PLMN and SNPN is added.</t>
  </si>
  <si>
    <t>New clause 5.X.2.Y</t>
  </si>
  <si>
    <t>Summary of change: Description of Handover procedure between PLMN and SNPN is added.</t>
  </si>
  <si>
    <t>New clause 4.X.2</t>
  </si>
  <si>
    <t>It is proposed to capture the endorsed paper S2-1900881 in SA WG2#130 meeting. In addition, the detail procedure for IPTV is also given based on the conclusion of 5WWC study.</t>
  </si>
  <si>
    <t>Summary of change: A new clause 'ATSSS procedures' is added that specifies the procedures required for ATSSS support. In this version, the following is added: The ATSSS procedures are updated to support ATSSS link performance measurement.</t>
  </si>
  <si>
    <t>Summary of change: A new clause is added entitled 'Support of ATSSS', which specifies all the functionality required for ATSSS. Also, an architecture reference model for ATSSS is added in clause 4.2. Additionally, revise 'MA-PDU Session' to 'MA PDU Session'.</t>
  </si>
  <si>
    <t>Summary of change: Update the description of NEF with the capabilities to expose analytics to AFs and collect data from AFs for analytics purpose. Propose to define Nnef_AnalyticsExposure services for NWDAF analytics exposure.</t>
  </si>
  <si>
    <t>2, 4.15.1, 4.15.2, 5.2.6.1, 5.2.6.N (New)</t>
  </si>
  <si>
    <t>Summary of change: Update the description of NEF with the capabilities to expose analytics to AFs and collect data from AFs for analytics purpose Propose to define Nnef_AnalyticsExposure services for NWDAF analytics exposure.</t>
  </si>
  <si>
    <t>2, 5.20, 6.2.5, 7.2.8</t>
  </si>
  <si>
    <t>Summary of change: New solution for KI#7 is proposed. In SA WG2#131, the following changes are made: 1) Resolve the following EN: Editor's note: It is FFS whether and how the UE's NAS layer is informed that GBR radio resource has not been allocated for the GBR QoS Flow non-accepted in the target NG-RAN. Two options are proposed: Option 1) Notification to the UE is not needed. Option 2) Notification to the UE by using a NAS message from the SMF. 2) Add solution evaluation. 3) Add some texts for clarity.</t>
  </si>
  <si>
    <t>Summary of change: Overall evaluation for KI#7 is proposed about the following solutions. - Solution #16 'Automatic GBR service recovery after handover' - Solution #20 'SMF starts the pending timer for the non-accepted GBR QoS flow' : proposed by S2-1901362 (CR#0010, Qualcomm) - Solution #21 'Extending notification control for QoS flow setup and handover' : proposed by S2-1901363 (CR#0011, CATT) - Solution #22 'Automatic GBR service recovery after handover' : proposed by S2-1901364 (CR#0013, LGE) - Solution #23 'Always On control for URLLC GBR QoS Flow' : proposed by S2-1901374 (CR#0015, Tencent) The evaluation can be updated based on the solution updates made in SA WG2#131.</t>
  </si>
  <si>
    <t>7.X (new)</t>
  </si>
  <si>
    <t>Summary of change: Update reference for ITS-AID</t>
  </si>
  <si>
    <t>Rel-15 mirror CR: Summary of change: Update reference for ITS-AID</t>
  </si>
  <si>
    <t>This contribution provides text proposal for TS 23.273 to update the support of the UE privacy setting for LCS</t>
  </si>
  <si>
    <t>Summary of change: Introducing a new service operation: Nudm_SDM_UEPrivacyLCS service operation Introducing the UE priviacy for LCS in the Subscription Data.</t>
  </si>
  <si>
    <t>5.2.3.1, 5.2.3.3.X, 5.2.12.2.1</t>
  </si>
  <si>
    <t>8.2.4, 8.3.2</t>
  </si>
  <si>
    <t>Summary of change: The following revisions are proposed: - addition of the architecture for the FN-RG - addition of the architecture for a UE behind RG</t>
  </si>
  <si>
    <t>4.2.8.4 (New, as agreed upon in SA WG2 #130))</t>
  </si>
  <si>
    <t>Summary of change: The parameters of AMF selection in the target PLMN via NRF are clarified.</t>
  </si>
  <si>
    <t>Summary of change: Clarify to transfer HPLMN valid S-NSSAIs corresponding to the Allowed NSSAI as UE context from S-AMF to T-AMF. Add the description of N2 MM Information from T-AMF to T-RAN</t>
  </si>
  <si>
    <t>4.9.1.3</t>
  </si>
  <si>
    <t>Summary of change: The impacts of Network Slice availability change are described in the clause 5.15.8.</t>
  </si>
  <si>
    <t>Summary of change: Change 'authentication and/or authorization' to 'authentication/authorization'. Change 'authorization/authentication' to 'authentication/authorization'. Change 'PDN-Session AMBR' to 'DN-authorized Session-AMBR'.</t>
  </si>
  <si>
    <t>5.6.6, 6.2.2</t>
  </si>
  <si>
    <t>Summary of change: Change 'authorization/authentication' to 'authentication/authorization'. Change the 'N2 PDU Session Request Ack' to 'N2 PDU Session Response' in step 14 in figure 4.3.2.2.1-1. Correct the message names of step 1e and 3a in figure 4.3.3.2-1.</t>
  </si>
  <si>
    <t>4.3.2.2.1, 4.3.2.3, 4.3.3.2</t>
  </si>
  <si>
    <t>Summary of change: This contribution proposes the general description to support UP based QoS negotiation, and the functionality enhancement of SMF. The functionality of UPF has been covered by the existing bullet.</t>
  </si>
  <si>
    <t>3.2, 4.4.3, 6.2.2</t>
  </si>
  <si>
    <t>Summary of change: Update HO procedure to support redundant transmission between UPF and RAN.</t>
  </si>
  <si>
    <t>4.9.1.2, 4.9.1.3</t>
  </si>
  <si>
    <t>Summary of change: Introducing a new subcluase under the '5.6.7 Application Function influence on traffic routing' to reflect the influence of the runtime coordination between AF and 5GC on UP path management.</t>
  </si>
  <si>
    <t>Summary of change: This contribution proposes a conclusion for Key Issue#6 based on the evaluation of the three solutions in in TR 23.725 in S2-1901843.</t>
  </si>
  <si>
    <t>Summary of change: Add support for mobility restriction when using cable access. This builds upon a CR proposed by Ericsson.</t>
  </si>
  <si>
    <t>Summary of change: Add clarification that when a component is missing from the RSD of a matching URSP rule, the UE only associates an application with an existing PDU session if the PDU session was requested without the corresponding parameters of the missing component.</t>
  </si>
  <si>
    <t>Summary of change: Add the UL-CL/BP controlled by I-SMF related function. Adding the interface identifier of IPv6 address allocated by I-SMF</t>
  </si>
  <si>
    <t>5.x.d(new)</t>
  </si>
  <si>
    <t>Summary of change: Indicate that roaming for cable wireline RGs is not in scope for this release.</t>
  </si>
  <si>
    <t>5.6.14, 5.5a.1</t>
  </si>
  <si>
    <t>Summary of change: If the MME/SGSN is relocated before the timer expires, the old MME/SGSN shall transfer the current value of the timer to the new MME/SGSN. The new MME/SGSN shall start the timer according to the transferred value. Remove the 'consecutive' word.</t>
  </si>
  <si>
    <t>5.6.1.5</t>
  </si>
  <si>
    <t>Rel-16 mirror CR: Summary of change: If the MME/SGSN is relocated before the timer expires, the old MME/SGSN shall transfer the current value of the timer to the new MME/SGSN. The new MME/SGSN shall start the timer according to the transferred value. Remove the 'consecutive' word.</t>
  </si>
  <si>
    <t>Summary of change: It proposes that the CN type Restriction also restrict whether the UE is allowed to connect to EPC for this PLMN.</t>
  </si>
  <si>
    <t>5.3.4.1.1</t>
  </si>
  <si>
    <t>Summary of change: Clarifies in clause 4.15.4.2 that the reachability notification may also be sent in mobility procedures other than registration. And that SMF is expected to subscribe to UE reachability notification. Rev4: Clarifies in HR roaming both V-SMF and H-SMF subscribes to UE reachability event, the V-SMF determines whether to deactivate PDU Session when UE is in non allowed area, the H-SMF determines whether to trigger DL signalling if UE is in non allowed area. The V-SMF transfer the AMF ID to the H-SMF. Clarifies in handover procedures, the AMF notifies to the SMF about the reachability status of the UE. Clarifies in clause 4.15.4.2 SMF is expected to subscribe to UE reachability notification.</t>
  </si>
  <si>
    <t>4.3.2.2.2, 4.9.1.2.2, 4.9.1.3.2, 4.15.4.2</t>
  </si>
  <si>
    <t>Summary of change: It clarifies that the AMF forward Uplink message received from RAN to a different AMF directly; The target AMF sends updated GUAMI to AN in case GUTI is relocated based on a different GUAMI. It clarifies that the AN removes the association between target AMF and the GUAMI when timer expires.</t>
  </si>
  <si>
    <t>5.21.2.2.1, 5.21.2.2.2</t>
  </si>
  <si>
    <t>Summary of change: In step 5, SMF starts a timer to release N3 CN TUNNEL in PSA, after timer expires, the SMF removes the N3 tunnel in PSA. Correct the incorrect step number in the description and the figure.</t>
  </si>
  <si>
    <t>4.9.1.2.3</t>
  </si>
  <si>
    <t>Summary of change: Add the description of the bearer synchronization mechanism in clause 4.11.1.1. Update the related EPS to 5GS mobility (with/without N26) procedures. Add the impact on Bearer Deactivation procedure in clause 4.11.1.5.4.3. Add the impact on PDU session modification procedure in clause 4.11.5.4.</t>
  </si>
  <si>
    <t>4.11.1.1, 4.11.1.3.3, 4.11.1.5.4.3, 4.11.2.3, 4.11.5.4</t>
  </si>
  <si>
    <t>Summary of change: It is proposed the UE shall include the EPS Bearer Status in Registration request or PDU Session establishment procedure when UE moves from EPC to 5GC. The PGW-C+SMFs checks whether QFI/bearer has been deleted by UE but not notified to network and release the related QFIs locally. Add the EPS Bearer Status as an optional input parameter in related SMF services.</t>
  </si>
  <si>
    <t>4.11.1.3.3, 4.11.2.3, 5.2.8.2.2, 5.2.8.2.3, 5.2.8.2.5, 5.2.8.2.6</t>
  </si>
  <si>
    <t>Summary of change: Correct the figure so that the Data will not go via V-UPF after handover to EPS. Add description on how resources in V-SMF and V-UPF are released. Add description on how resources for indirect forwarding tunnel is released for Non roaming/LBO case.</t>
  </si>
  <si>
    <t>4.11.1.2, 5.2.8.2.3</t>
  </si>
  <si>
    <t>Summary of change: Change the related PGW-C+SMF part only for the non-roaming/LBO case. Added that the PGW-C registers to HSS+UDM in the procedure for home routed roaming case. Change the Create Service operation to the Update service operation.</t>
  </si>
  <si>
    <t>Summary of change: Correct that for registration type of both initial registration and mobility registration, the AMF shall indicate to HSS+UDM not to cancel location to old MME.</t>
  </si>
  <si>
    <t>Summary of change: Remove the incorrect description of UPF_Management service.</t>
  </si>
  <si>
    <t>4.17.6.1, 5.2.7.2.2, 5.2.7.2.5, 5.2.7.2.6, 5.2.7.3.2</t>
  </si>
  <si>
    <t>Summary of change: Add N2 based handover procedure.</t>
  </si>
  <si>
    <t>4.x.a(new), 5.2.2.2.10</t>
  </si>
  <si>
    <t>Summary of change: 1, Add UL CL/BP insertion procedure 2. clarify that only I-SMF and I-UPF are involved during the AN release procedure/CN-initiated selective deactivation of UP connection procedure.</t>
  </si>
  <si>
    <t>4.x.b(new), 4.x.b+1(new), 4.x.b+1(new)</t>
  </si>
  <si>
    <t>Summary of change: Update the NF registration procedure to support registration via SCP.</t>
  </si>
  <si>
    <t>4.17.1</t>
  </si>
  <si>
    <t>Summary of change: It is proposed to convert the agreed solutions for the KI#2 into normative text and move the V-SMF change to the registration procedure.</t>
  </si>
  <si>
    <t>4.11.1.2.2, 4.11.1.3.3</t>
  </si>
  <si>
    <t>4.11.1.3.3, 4.11.5.X(new), 5.2.16.2.1</t>
  </si>
  <si>
    <t>This contribution provides correction and extension of the current commercial 5GC-MT-LR procedure for TS 23.273 for better alignment with commercial MT-LR procedures in TS 23.271</t>
  </si>
  <si>
    <t>Summary of change: Update the solution 32 for slice SLA guarantee in TS 23.791. What the meaning of Slice QoE; How to distinguish the RAN resource configuration/adjustment by OAM and the RAN resource schedule based on the slice SLA fulfilment Info from NSSF. Clarify the relationship between Guaranteed/Maximum Slice Radio Resource parameters defined by SA WG2 and RRMPolicyRatio2 defined by SA WG2.</t>
  </si>
  <si>
    <t>Summary of change: Introduces the baseline description for extended DRX in TS 23.501 -------------------------------------- Revision 1 ------------------------------------------- Introducing eDRX support indicator for the case when ng-eNB is connected to EPC and 5GC.</t>
  </si>
  <si>
    <t>Summary of change: Clarify the description when the DNN or S-NSSAI based congestion control is activated in AMF. Add a new indication of HPLMN congestion, based on this indication UE knows whether a SM back-off timer is for the RPLMN only or for any other PLMN as well, and behaves accordingly as described in the changes. Apply some editorial and wording changes to make the texts more readable. Clarify the scenario when S-NSSAI based back-off timer is not associated with any S-NSSAI and the scenario when S-NSSAI based back-off timer is not associated with any S-NSSAI and DNN.</t>
  </si>
  <si>
    <t>Summary of change: Remove the PDU Session Type indication from 5GSM Capability.</t>
  </si>
  <si>
    <t>5.4.4b</t>
  </si>
  <si>
    <t>Summary of change: Add missing condition for UE Policy Association Termination. Resturcture the conditions as general description and remove them from the step 1 description.</t>
  </si>
  <si>
    <t>4.16.13.1</t>
  </si>
  <si>
    <t>Summary of change: Add missing condition for AM Policy Association Establishment and Termination. Delete the redundant conditions.</t>
  </si>
  <si>
    <t>4.16.1, 4.16.3.</t>
  </si>
  <si>
    <t>Summary of change: Introduces a new UE triggered V2X Policy provisioning procedure to give UE the flexibility to retrieve the up-to-date V2X Policy from PCF at the time the UE detects the V2X Policy installed is incorrect, outdated or not applicable to the current area.</t>
  </si>
  <si>
    <t>Summary of change: It is proposed to clarify 'a reference to authorization data for policy and charging control locally configured in SMF or the PCF' by naming it as 'DN authorization profile index' and clarify the related SMF operation Changes for SA WG2#131: Clarify that SMF provides the PDU-Session AMBR received from the DN-AAA instead of the subscribed Session AMBR received from UDM to the PCF to retrieve policy. Clarify the behaviour of SMF on SM policy association modification while receiving the updated DN Authorization Data for a PDU Session from the DN-AAA.</t>
  </si>
  <si>
    <t>Summary of change: It is proposed to add the missing description for DN authorization data and DN authorization profile index in the procedures. Changes for SA WG2#131: Clarifies that the PDU-Session AMBR for the PDU Session takes precedence over the subscribed Session-AMBR received from the UDM. Adds the change to Npcf_SMPolicyControl_Update service operation, as the DN Authorization Profile Index may be updated by the DN-AAA at any time.</t>
  </si>
  <si>
    <t>Summary of change: It is proposed to add the missing input parameter (i.e. DN authorization profile index) into the input for PCC decision. Changes in SA WG2#131: Description on 'Session AMBR change' PCRT is updated New PCRT 'Change of DN Authorization Profile Index' is added Both Subscribed PDU-Session AMBR and PDU-Session AMBR received from the DN-AAA are listed as the input from SMF for Policy decision Updated PCF behaviour on handling 'Change of DN Authorization Profile Index'</t>
  </si>
  <si>
    <t>6.1.3.5, 6.2.1.2, 6.2.1.1</t>
  </si>
  <si>
    <t>This contribution proposes to add a procedure for abnormal behaviour related network data analytics.</t>
  </si>
  <si>
    <t>Summary of change: The aggregate maximum bitrate concept is extended for wireline ANs, with a concept of Total Maximum bitrate - applicable for both non-GBR and GBR QoS flows. This is introduces on 3 levels, as it may be applicable in the W-5GAN.</t>
  </si>
  <si>
    <t>3,1, 3.2, 5.2.7.6A (new)</t>
  </si>
  <si>
    <t>Summary of change: The CR expands the UDM subscription to reflect the wireline access characteristics for MBR limitation on the 3 levels described above</t>
  </si>
  <si>
    <t>Summary of change: Clarify after sending the notification that the GFBR can no longer be guaranteed, if the QoS Flow is modified or released by 5GC, the NG-RAN will not continue Notification control for the old GFBR</t>
  </si>
  <si>
    <t>Summary of change: To aligh with Solutions 28 in TR 23.791</t>
  </si>
  <si>
    <t>7.2.4, 7.2.8</t>
  </si>
  <si>
    <t>Summary of change: This paper proposes conclusion for KI#7: Reusing the R15 Notification control parameter for KI#7. The parameter is transferred from Source RAN to Target RAN. If the GFBR can't be guaranteed at Target RAN, the Target RAN still setup the QoS Flow. The Target RAN continues allocating the uplink/downlink resource to the QoS Flow. It's up to AF decision whether to stop the traffic. There's no need to inform UE by RRC signalling that the GFBR can't be guaranteed.</t>
  </si>
  <si>
    <t>Summary of change: Updates the descriptions of LMF service to reflect R16 features and corrects the reference to TS 23.273.</t>
  </si>
  <si>
    <t>Summary of change: Add a new clause 5.X.Y to support Inter-UE QoS differentiation for NB-IoT UEs using Control Plane CIoT 5GS Optimisation. Add 'QoS Differentiation Information' in the CN assisted RAN parameters tuning.</t>
  </si>
  <si>
    <t>5.X.Y(new), 5.4.6.2,</t>
  </si>
  <si>
    <t>Summary of change: Clarify PCF discovery and selection for UE policy association</t>
  </si>
  <si>
    <t>Summary of change: Complete the Clause 6.3.X with the features associated with NWDAF discovery and selection</t>
  </si>
  <si>
    <t>6.2.2.3, 6.2.2.X</t>
  </si>
  <si>
    <t>Summary of change: Adding NWDAF specific information to NRF service operations.</t>
  </si>
  <si>
    <t>2, 5.2.7.1, 5.2.7.2.2, 5.2.7.2.5, 5.2.7.2.6, 5.2.7.3.2</t>
  </si>
  <si>
    <t>This contribution provides the solution for the FFS on Registration of Available Data from AF.</t>
  </si>
  <si>
    <t>Summary of change: Specify the procedure on extended buffering in the UPF or the SMF.</t>
  </si>
  <si>
    <t>4.2.3.3</t>
  </si>
  <si>
    <t>Summary of change: Specify the procedure on buffered data forwarding for 5GS to EPS Idle mode mobility.</t>
  </si>
  <si>
    <t>4.11.1.3.2</t>
  </si>
  <si>
    <t>Summary of change: Specify the procedure on buffered data forwarding for EPS to 5GS Idle mode mobility.</t>
  </si>
  <si>
    <t>Summary of change: Add the Evaluation and Conclusion for Key Issue 14 into TR 23.791.</t>
  </si>
  <si>
    <t>Clause 7.14, 8.14</t>
  </si>
  <si>
    <t>Summary of change: Add MAP or Diameter addresses of SMSF in Nudm_UECM_Registration service operation definition as part of inputs.</t>
  </si>
  <si>
    <t>5.2.3.2.1</t>
  </si>
  <si>
    <t>This paper proposes the way-forward for key issue #3 and #15.</t>
  </si>
  <si>
    <t>67.X</t>
  </si>
  <si>
    <t>Summary of change: Change reference document number on [71]</t>
  </si>
  <si>
    <t>Summary of change: Proposes the conclusion for Key issue #6.</t>
  </si>
  <si>
    <t>Summary of change: It specifies conclusion for time synchronisation using TSN.</t>
  </si>
  <si>
    <t>8.X</t>
  </si>
  <si>
    <t>Summary of change: Proposes the conclusion for Key issue #4.</t>
  </si>
  <si>
    <t>5.7.327.Y</t>
  </si>
  <si>
    <t>Summary of change: Overall structure for a new clause in Cellular IoT system enablers is provided and a general description of the MICO mode based power saving functions for CIoT is introduced. A place holder for eDRX (solution 38) is identified. In revision 3, clarification on strictly periodic registration timer is made in the section 5.32.1.4. Subsection number under 5.32.1 is ordered by reflecting draft TS.</t>
  </si>
  <si>
    <t>5.4.1.3, 5.32.1x.a (new)</t>
  </si>
  <si>
    <t>Summary of change:  Introduction of E2E PDB division conclusion.</t>
  </si>
  <si>
    <t>Summary of change: Update clause 4.2.2.2.2 to add the parameters and behaviour from Solution 9 and 23 to the Registration procedure. Add the additional parameters passed to the UE in the Registration procedure are added to the UE Context in AMF in clause 5.2.2.2.2. In rev 3, UE acknowledges the Strictly Periodic Registration Timer Indication in the Registration Complete message. After this, the UE and the AMF applies the indication. After Registration Complete message, the UE and the AMF starts the timer according to the Strictly Periodic Registration Timer Indication. Correct reference clause of TS 23.501 in step 21.</t>
  </si>
  <si>
    <t>Summary of change: Introduction of QoS Monitoring to assist URLLC service.</t>
  </si>
  <si>
    <t>Summary of change: In case of Local Breakout, the PGW-C+SMF provides the corresponding HPLMN S-NSSAI as well as the VPLMN S-NSSAI to the UE via PCO.</t>
  </si>
  <si>
    <t>5.15.7.1</t>
  </si>
  <si>
    <t>Summary of change: The AMF/NSSF considers the HPLMN S-NSSAI values in the mapping of Requested NSSAI when it determines the Allowed NSSAI.</t>
  </si>
  <si>
    <t>Summary of change: Add the 5G-SRVCC feature in TS 23.216. Rev 4 change: - add the reference to 6.2.2.1 A in step 6 and step 12 in clause 6.x.4.</t>
  </si>
  <si>
    <t>Summary of change: Add dual connectivity based solution for user plane redundancy. Below changes are made in version 3: 1, Remove an EN for multiple SMFs case, and clarify the behavior of SMF for this case. 2. Add an EN for further study on how UE can trigger the two redundant PDU Sessions.</t>
  </si>
  <si>
    <t>This contribution discusses the handling of UE Capability ID in equivalent PLMNs.</t>
  </si>
  <si>
    <t>Summary of change: In rev4, possbile networks to SNPN services are generalized:  It is clarified that the configured N3IWF FQDN is used for the UE to select an N3IWF in the standalone NPN when accessing the NPN service via other networks(e.g. untrusted non-3GPP access, PLMN).</t>
  </si>
  <si>
    <t>This paper proposes to draft the clause 'AF-based service parameter provisioning for V2X communication' based on the conclusions in TR 23.786.</t>
  </si>
  <si>
    <t>Summary of change: It completes the clause 5.x. 6 'Support of Steering Functions' that is introduced in document S2-1900063. Rev-5 changes are the following: Updated Transport Converter draft to v5 Removing the Editor's note and related text on additional proxy type, subclause 5.x.6.2.1 bullet iii.</t>
  </si>
  <si>
    <t>Summary of change: Add dual connectivity based solution for user plane redundancy.  Updated things compared to the CR agreed in last meeting: Remove the description that RSN is used to indicate whether PDU session goes via MN or SN. Align the description in 23.501 CR that the determination on redundancy is based on a combination of the S-NSSAI, DNN, user subscription and local policies; All the changes are in cyan.</t>
  </si>
  <si>
    <t>Summary of change: During the UE initial Registration with 5GC, this CR proposes changes to reverse the order of the operation of sending the Registration Accept message (i.e. Step 21) to the UE after the operation of Session Management Policy Association between the UE's serving AMF and the UE's serving PCF (i.e. Step 21b). The Step 21b operation is to alert the UE's serving AMF for the session management policy information update from the UE's serving PCF to the UE, if any. If the UE's serving AMF receives any URSP from the UE's serving PCF, the UE's serving AMF will then include the URSP Indication in the Registration Accept to the UE.  Once if UE receives that URSP Indication in the Registration Accept, the UE will then wait for the UE Configuration Update from the UE's serving PCF before initiating any new establishment of SA or MA PDU session.</t>
  </si>
  <si>
    <t>Summary of change: Add dual connectivity based solution for user plane redundancy.  Updated thing compared to the CR agreed in last meeting: Remove the explict indication from CN to request RAN to make the PDU session go via MN or SN in normative text. Add a NOTE to illustrate that the NG-RAN may take the parameters in N2 SM Info (e.g. RSN, S-NSSAI, and DNN) into account to decide the PDU sessin do via MN or SN. All the new changes are in cyan</t>
  </si>
  <si>
    <t>Summary of change: Make the context transfer optional when access NG-RAN is different: if the UE resumes the connection in a different NG-RAN node within the same PLMN or equivalent PLMN, based on the trigger of the resume procedure, the old NG-RAN can determine to transfer UE context, and a procedure is triggered towards the CN by the serving NG-RAN.</t>
  </si>
  <si>
    <t>Summary of change: In step 2, clarify that If the serving NG-RAN is different from the old NG-RAN, based on the decision of the old NG-RAN, UE Context Retrieval can be performed between the serving NG-RAN and old NG-RAN. In step 3, clarify that the path switch procedure is triggered if serving NG-RAN retrieves the UE Context, instead of the previous description i.e., if the accessing NG-RAN is different.</t>
  </si>
  <si>
    <t>4.8.2</t>
  </si>
  <si>
    <t>Summary of change: Add the rejection of a PDU session or some QoS flows of a PDU session as a trigger condition of PDU session modification procedure and PDU session release procedure.</t>
  </si>
  <si>
    <t>4.3.3, 4.3.4</t>
  </si>
  <si>
    <t>4.11.1.3.3, 4.11.1.2.2.2</t>
  </si>
  <si>
    <t>Summary of change: Add description in clause 6.6.2.3 in TS 23.503 as below: UE determines if the traffic needs to perform redundant transmission (i.e., associate two or more application traffic corresponding to the same traffic filter) based on S-NSSAI and/or DNN. If UE determines the traffic needs redundant transmission, it establishes a new PDU session even there is a matching PDU session exists or UE associates the application traffic flows with duplicated data packets to existing separate PDU sessions.</t>
  </si>
  <si>
    <t>Clause 6.6.2.3</t>
  </si>
  <si>
    <t>Summary of change: A new clause 'ATSSS procedures' is added that specifies the procedures required for ATSSS support. Rev6 Add support for roaming with home routed scenario</t>
  </si>
  <si>
    <t>Summary of change: A new clause is added entitled 'Support of ATSSS', which specifies all the functionality required for ATSSS. Also, an architecture reference model for ATSSS is added in clause 4.2. Rev7: Add support for home routed case with two AMF</t>
  </si>
  <si>
    <t>Summary of change: Add dual connectivity based solution for user plane redundancy.  Rev6: The SMF also indicates to the UE that the PDU Session is to be handled redundantly so the UE can initiate second PDU Session establishment for redundancy towards the same DN Clarified that based on the RSN indicating that the user plane goes via the Secondary NG-RAN using dual connectivity, the Master NG-RAN sets up dual connectivity. If the NG-RAN cannot setup dual connectivity the NG-RAN shall reject the second PDU session Resource Setup Request. The SMF may reject the establishment of the PDU Session based on local policy</t>
  </si>
  <si>
    <t>Summary of change: A new clause 'MA PDU Session modification' is added to update ATSSS rules and the PDR.</t>
  </si>
  <si>
    <t>4.x.7 (new)</t>
  </si>
  <si>
    <t>Summary of change: Defines the link performance measurement functionality required for ATSSS.</t>
  </si>
  <si>
    <t>Summary of change: It completes the clause 5.x. 6 'Support of Steering Functions' that is introduced in document S2-1900063. Changes in Rev5:  1) Change MA-PDU to MA PDU. 2) Clarify that MPTCP functionality can be enabled in the network initated MA PDU session establishment procedure. 3) Clarify that the UE IP address for the MA PDU session is used for the external server interaction by the MPTCP proxy functionality in the UPF. 4) Add SOCKS v5 as an additional MPTCP proxy type.</t>
  </si>
  <si>
    <t>Summary of change: There are two solutions (i.e. solution 8 and 19) addressing the key issue 4. This CR summarizes the commonality and differnent aspects between the two solutions, and gives the evaluation for the different parts.</t>
  </si>
  <si>
    <t>Summary of change: This paper proposes conclusion for KI#4. Proposal #1: Using the sampled actual service packets as the monitoring packet in the QoS Monitoring solution. Proposal #2: The UL/DL packet delay between UE and PSA UPF for per UE per QoS Flow are divided to the UL/DL packet delay between UE and RAN and the UL/DL packet delay between RAN and PSA UPF. The measurement mechanism for the UL/DL packet delay of Uu interface depends on RAN decision, and RAN provides the UL/DL packet delay result of Uu interface to the UPF via N3 interface. The PSA UPF calculates the UL/DL packet delay between UE and UPF as the sum of i) the packet delay measurement result of Uu interface and ii) the packet delay of N3 (and possibly N9) interface. Proposal #3: The PCC framework is enhanced to activate or deactivate the QoS Monitoring for the QoS Flow. Changes in this revision: Reference to solution 19 agreed at last meeting is added in the conclusion part. Conclude that the UE is activated to initiate packet delay measurement based on the instruction received from the RAN.</t>
  </si>
  <si>
    <t>Summary of change: A deployment option with proxy function between UDM/UDR/AUSF/PCF and other NFs, and a deployment option with proxy function between IMS CSCF/IMS-AS and IMS-HSS, respectively, are added in an informative Annex part.</t>
  </si>
  <si>
    <t>Annex X (new)</t>
  </si>
  <si>
    <t>Summary of change: A new Batch Update service operation is defined for AMF/SMF/SMSF/UDM respectively, together with the corresponding call flow, to allow the operational maintenance actions, e.g. planned UDM outage event without service interruption or to update on subscription data shared by multiple subscribers towards AMF/SMF/SMSF.</t>
  </si>
  <si>
    <t>4.X(New), 5.2.2.1, 5.2.2.X(New), 5.2.3.1, 5.2.3.X(New), 5.2.8.1, 5.2.8.X(New), 5.2.9.1, 5.2.9.X(New)</t>
  </si>
  <si>
    <t>Summary of change: Add dual connectivity based solution for user plane redundancy.  Rev5: Add clarification that If the SMF decides this PDU session requires redundency support in step 4 the SMF shall indicate this to the UE so the UE can initiate second PDU session for redundency to same DN</t>
  </si>
  <si>
    <t>Summary of change: The general description of how to support redundant transmission over N3/N9 path is introduced. Rev4: Add further clarification / wording changes highlight in cyan</t>
  </si>
  <si>
    <t>This paper proposes add some references.</t>
  </si>
  <si>
    <t>This paper proposes reference name update.</t>
  </si>
  <si>
    <t>Summary of change: Propose to update Xn based handover to capture ETSUN conclusion.</t>
  </si>
  <si>
    <t>4.9.1.2.x(new), 4.9.1.2.y(new)</t>
  </si>
  <si>
    <t>Summary of change: 1. The UE proposes a minimum, a maximum and a preferred eDRX cycle length duration value. The preferred value is for backward compatibility, i.e. behavior is the same as today. The SGSN/MME may provide different values of eDRX parameters than what was requested by the UE but an eDRX cycle length duration value shall be between the minimum and a maximum cycle length duration value requested by the UE. If the SGSN/MME cannot provide an eDRX cycle length duration value between the minimum and a maximum cycle length duration value requested by the UE, the SGSN/MME will not provide eDRX parameters in the relevant accept message. 2. Change the minimum value of eDRX cycle length duration from 5.12s to 2.56s for WB-E-UTRAN.</t>
  </si>
  <si>
    <t>4.5.13.1, 4.5.13.3.0</t>
  </si>
  <si>
    <t>Summary of change: Clarify that in the non roaming case, the AMF selects a PCF for AM policy and selects same PCF for UE policy. In the roaming case, the AMF selects a PCF for AM policy and selects same PCF as V-PCF for UE policy</t>
  </si>
  <si>
    <t>Summary of change: SCP subscribes the NF status notification from the NRF. When the NF instance is registered in the NRF, the NRF notifies the SCP about the NF status and the associated NF Set.</t>
  </si>
  <si>
    <t>7.1.5</t>
  </si>
  <si>
    <t>Summary of change: When the SMF asks the 5G-AN for UP resources for a PDU Session, the SMF may provide the 5G-AN with the Network Instance it has allocated to the 5GC termination of the N3 interface of this PDU Session. The Network Instance associated with the PDU Session is provided to the 5G-AN as part of CN Tunnel Info. This ensures that the 5G-AN can select N3 resources for a PDU Session on the same transport network than selected by the SMF.</t>
  </si>
  <si>
    <t>5.6.12</t>
  </si>
  <si>
    <t>Summary of change: Adding AMF report UE SRVCC capability to UDM during registration</t>
  </si>
  <si>
    <t>4.2.2.2.2, 5.2.3.2.1</t>
  </si>
  <si>
    <t>Summary of change: When the UE move the PDN connection to 5GS without N26, the UE initiate PDU Session Establishment procedure with 'Existing PDU Session' indication without checking the URSP rule.</t>
  </si>
  <si>
    <t>5.17.2.3.3</t>
  </si>
  <si>
    <t>Summary of change: When the UE move the PDN connection to 5GS without N26, the UE initiate PDU Session Establishment procedure with 'Existing PDU Session' indication without checking the URSP rule. The S-NSSAI is set as per 23.501 clause 5.15.7.2. Editorial change in clause 4.11.5.4.</t>
  </si>
  <si>
    <t>4.11.5.3, 4.11.5.4, 4.11.2.3</t>
  </si>
  <si>
    <t>Summary of change: Adding step 3c, 14 and 16 in clause 4.3.4.3 are performed to step 3 in 4.9.2.4.2.</t>
  </si>
  <si>
    <t>4.9.2.4.2</t>
  </si>
  <si>
    <t>Summary of change: Adding evaluation and conclusion proposal to key issue 3.2</t>
  </si>
  <si>
    <t>7.X, 8.X</t>
  </si>
  <si>
    <t>Summary of change: It is proposed the SCC AS to derive from the PANI header, provided by the UE in IMS registration, how the UE is accessing the IMS network (i.e. via EPC or 5GC).. This approach ensures that the SCC AS carries out domain selection by taking into account the most recent access network capabilities from the access network that the UE has an IMS IP-CAN session established.</t>
  </si>
  <si>
    <t>Summary of change: Adding Multi-Access Rules based on TR 23.793 solution#14 with the following exceptions: Instead of Access Forwarding Action Information, this CR adds Per-Access Forwarding Action Information (PAFAI) provided per access type. This CR adds 'Priority' field into PAFAI to support both 'Priority-based' and 'Active-Standby' steering modes. In this revision, 'Steering method' is added into clause 5.8.2.11.x to indicate the applicable traffic steering functionality.</t>
  </si>
  <si>
    <t>5.8.2.11.1, 5.8.2.11.2, 5.8.2.11.3, and 5.8.2.11.X (new)</t>
  </si>
  <si>
    <t>Summary of change: 1. UE subscription data is used for dedicated SMF selection for all the PDU Sessions for communication of a certain 5GLAN group 2. SMF discovers the UPFs via NRF based on on 5GLAN DNN, group information, UE location. And SMF selects the UPF taking the current UPFs in 5GLAN-VN into account. 3. add details of local switch, Nx-based routing and N6-based routing 4. Update for PDU Session to support of one to many communication within a single 5GLAN group. 5. support for restriction for 5G LAN-type service 6. support mobility for 5G LAN-type service</t>
  </si>
  <si>
    <t>5.30, 5.6.1, 6.2.2, 6.2.3, 6.3.2, 6.3.3</t>
  </si>
  <si>
    <t>Summary of change: 1. UE subscription data is used for dedicated SMF selection for all the PDU Sessions for communication of a certain 5GLAN group 2. SMF discovers the UPFs via NRF based on on 5GLAN DNN, group information, UE location. And SMF selects the UPF taking the current UPFs in 5GLAN-VN into account. 3. add details of local switch, Nx-based routing and N6-based routing 4. Update for PDU Session to support of one to many communication within a single 5GLAN group.</t>
  </si>
  <si>
    <t>4.3.2.2.1, 4.3.2.2.3, 4.3.4.2, 4.4.3, 4.17.6</t>
  </si>
  <si>
    <t>Summary of change: Add the chapter for 5G intergation with TSN.</t>
  </si>
  <si>
    <t>2, 5.X (new)</t>
  </si>
  <si>
    <t>Summary of change: Add the section for the 5GS logical TSN bridge management.</t>
  </si>
  <si>
    <t>5.6.7, 5.X (new)</t>
  </si>
  <si>
    <t>Summary of change: Add the chapter for QoS Mapping between TSN characters and 5G QoS.</t>
  </si>
  <si>
    <t>Summary of change: Add the enhancement on procedures for time sensitive communication.</t>
  </si>
  <si>
    <t>Summary of change: Introduction of common northbound interface for key Issue 9 solution 14 with specifying subscription/notification based model. Rev 3 (yellow highlighted text): Clarify in case HSS+UDM keeps both the registered MME and AMF records, then 5GC/EPC is determined as CN type.</t>
  </si>
  <si>
    <t>Summary of change: Procedures of common northbound interface for key Issue 9 solution 14 with specifying subscription/notification based model. NEF enhancement to support new service for KI#9 Solution 14 UDM enhancement to support new service for KI#9 Solution 14  Rev 3 (yellow highlighted text): Clarify in case HSS+UDM keeps both the registered MME and AMF records, the 5GC/EPC is determined as CN type.</t>
  </si>
  <si>
    <t>Summary of change: Introducing QoS differentiation for access to PLMN services via non-public networks and vice versa</t>
  </si>
  <si>
    <t>5.X.2.7, 5.X.2.8</t>
  </si>
  <si>
    <t>Summary of change: An extra parameter is added to all the messages that carry the RFSP index. To support a RAN with a mixture of RAN nodes that support and do not support the Group Index, the MME adds the Group Index In Use in the S1 interface PATCH SWITCH ACKNOWLEDGEMENT and HANDOVER REQUEST messages.</t>
  </si>
  <si>
    <t>Summary of change: The CR add a new parameter, preference on supporting service and session continuity.</t>
  </si>
  <si>
    <t>Summary of change: This CR modifies 4.3.6.3 notification of user plane management event procedure to support service and session continuity by addressing application layer changes.</t>
  </si>
  <si>
    <t>Summary of change: Change OCS/OFCS to CHF.</t>
  </si>
  <si>
    <t>5.8.2.6.1</t>
  </si>
  <si>
    <t>Summary of change: This CR proposes to add NWDAF metadata as a part of NF Profile.</t>
  </si>
  <si>
    <t>Summary of change: If dynamic PCC is deployed, the SMF generates the IPv6 multi-home routing rules for a source IPv6 prefix based on the SDF Templates of those PCC rules which contain the DNAI corresponding to the newly assigned IPv6 prefix.</t>
  </si>
  <si>
    <t>5.8.2.2.2</t>
  </si>
  <si>
    <t>Summary of change: Revise the name and reference of the 'routing rule'.</t>
  </si>
  <si>
    <t>Summary of change: Revise the name and reference of the 'routing rule' and add the reference to 501 to describe the action of SMF to determine such 'routing rules'.</t>
  </si>
  <si>
    <t>6.1.2.2.1</t>
  </si>
  <si>
    <t>Summary of change: Delete the H-PCF ID related description in AM Policy Association procedure; Modify the AMF should send the Service Area Restrictions to UE and provisioning the RFSP index and Service Area Restrictions to the NG-RAN.</t>
  </si>
  <si>
    <t>4.16.1.2, 4.16.2.1.1, 4.16.2.1.2, 4.16.2.2, 5.2.5.2.1, 5.2.5.2.2</t>
  </si>
  <si>
    <t>Summary of change: Add the UE policy association information transmission handling between the old AMF and new AMF; Move the AMF-initiated UE Policy Association Temination handling to the step 14. Clarify that AMF will initiates the UE Policy Association establishment during the initial registration without considering the UE policy container. Some other minor clarifications.</t>
  </si>
  <si>
    <t>4.2.2.2.2, 4.16.11</t>
  </si>
  <si>
    <t>Summary of change: It is proposed to delete the reference to TS 23.203 in and to move the corresponding text from TS 23.203 to TS 23.503 with the appropriate terminology alignment. In addition, there are some corrections in other parts necessary, e.g. in clause 4.3.3.2.2 the term 'bearers' should be corrected to 'QoS Flows'.</t>
  </si>
  <si>
    <t>2, 4.3.2, 4.3.2.1 (new), 4.3.2.2 (new), 4.3.2.3 (new), 4.3.2.4 (new), 4.3.3.2.2, 4.3.3.2.3, 4.3.3.3, 4.3.4, 4.3.6, 5.1</t>
  </si>
  <si>
    <t>Summary of change: It is proposed to delete the reference to TS 23.203 in and to move the corresponding text from TS 23.203 to TS 23.503 with the appropriate terminology alignment. In addition, there are some corrections in other parts necessary, e.g. in clause 6.1.3.2.2, it is clarified that Session Binding is also supported for Ethernet type PDU Sessions.</t>
  </si>
  <si>
    <t>6.1.3.1, 6.1.3.2.1, 6.1.3.2.2, 6.1.3.2.3, 6.1.3.2.4, 6.1.3.3, 6.1.3.4</t>
  </si>
  <si>
    <t>Summary of change: Missing description for the Policy Control Request triggers is added.</t>
  </si>
  <si>
    <t>6.1.3.5</t>
  </si>
  <si>
    <t>Summary of change: It is proposed to delete the reference to TS 23.203 in and to move the corresponding text from TS 23.203 to TS 23.503 with the appropriate terminology alignment. In addition, there are some corrections and clarifications in other parts, e.g. in clause 6.1.3.18, there is no detail description of the event reporting from the PCF. Hence, it is proposed to move the related description in clause 6.2.1.0 of TS 23.203 (the general part of PCRF) here and add the description of the missing events.</t>
  </si>
  <si>
    <t>6.1.3.6, 6.1.3.7, 6.1.3.8, 6.1.3.9, 6.1.3.12, 6.1.3.13, 6.1.3.14, 6.1.3.16, 6.1.3.17, 6.1.3.18</t>
  </si>
  <si>
    <t>Summary of change: It is proposed to delete the reference to TS 23.203 in and to move the corresponding text from TS 23.203 to TS 23.503 with the appropriate terminology alignment.</t>
  </si>
  <si>
    <t>2, 6.2.2.1, 6.2.2.2, 6.2.2.3</t>
  </si>
  <si>
    <t>6.2.3, Annex X (new)</t>
  </si>
  <si>
    <t>Summary of change: Missing description for some of the PCC rule and PDU Session related attributes is added to the respecitve sections.</t>
  </si>
  <si>
    <t>6.3.1, 6.3.2, 6.4</t>
  </si>
  <si>
    <t>Summary of change: Terminology alignments and editorial corrections in several places in clause 5 and 6.</t>
  </si>
  <si>
    <t>5.3.1, 5.3.2, 5.3.3, 5.3.4, 5.3.6, 5.3.8, 5.3.9, 5.3.11, 6.1.2.3.1, 6.2.1.4, 6.2.1.5</t>
  </si>
  <si>
    <t>6.1.3.1, 6.1.3.5</t>
  </si>
  <si>
    <t>This paper proposes the text change for clause 6.9 of TS 23.288.</t>
  </si>
  <si>
    <t>Summary of change: eSBA communication schemas related to general discovery and selection. Further revison based on 1401: communication across multiple DC where each DC has at least one SCP.</t>
  </si>
  <si>
    <t>Summary of change: A new clause is added that specifies the procedure for second access addition based on Service Request procedure.</t>
  </si>
  <si>
    <t>4.X.7</t>
  </si>
  <si>
    <t>Summary of change: Specification of indirect communication of NF/NF Services via an intermediary function (Service Communication Proxy - SCP) and delegated discovery by this SCP function. Further revision based on 1378: when communication across multiple DC, consumer does not aware of the inter-DC communication.</t>
  </si>
  <si>
    <t>Summary of change: The following changes are proposed: - introduce new Network Configuration parameters; - introduce the classification of external parameters (Expected UE Behaviour parameters, Network Configuration parameters) in the UDM into AMF-Associated, SMF-Associated and PCF-Associated parameters and the provisioning to those parameters to the AMF, SMF and PCF. - introduce storage and usage of the AMF-Associated and SMF-Associated parameters in the AMF and SMF. In CR Rev 3: - resolve the Ed.Note from CR Rev 2 on how to classify the 'Suggested Number of Downlink Packets' parameter in the UDM. - correct some inconsistencies.</t>
  </si>
  <si>
    <t>Summary of change: In the conclusion of TR23.734, for key issue 3.1: Enablers to support Time Sensitive Networking (TSN), the following was specified: 'Solution 8 is recommended as the basis for normative work.' In solution 8, the 5GS appears as a TSN bridge, and 'Applications request QoS properties that the 5G system then meets using 5G framework such as QoS Flow type (GBR, delay critical GBR), 5QI, ARP, etc.' '5GS QoS framework is reused with enhancements, if needed, in order to support time sensitive communication.' 'Evaluate the need for new QoS parameter(s) to support time sensitive communication scheduled transmission in 5GS.' Traffic pattern (reference time/offset, periodicity): In the RAN WG2 email discussions from 104#36][NR/IIOT]TSN Traffic Patterns the following questions were asked with the indicated responses from the 20 companies who participated in the email discussion: 1)'Do companies agree that the knowledge of TSN traffic pattern (i.e. periodicity, message size, reference time or offset) would be useful for the gNB, e.g. as an input for the scheduler?' Yes: 19 companies One company commented that this may be useful, but depends on gNB scheduler Rapporteur comments: In general, all companies agree that the knowledge of TSN traffic pattern is useful for the gNB to allow it to more efficiently schedule traffic either via CG/SPS or dynamic grants. Except the information mentioned in the question, i.e. periodicity, message size, reference time/offset, some companies indicated that also other information describing TSN traffic would be useful, e.g. survival time or number of the messages within the transmission interval. 2) Summary for question 1a: 'Do companies agree that the knowledge of TSN traffic pattern could be provided to the gNB either from the UE or from the Core Network?': All companies agree that such information could be provided from the Core Network or from the UE. When it comes to the preferred option: Core Network: 8 companies (Nokia, Qualcomm, LG, Ericsson, MediaTek, Xiaomi, CATT, NEC) UE: 2 companies (CMCC, Apple) Both: 4 companies (Lenovo, ZTE (for DL from CN, for UL either UE or CN), III, vivo (depending on the model)) No preference indicated: 6 companies (Docomo, Samsung, Huawei, Intel, Sequans, OPPO) Based the conclusions of the TR and the consensus seen in RAN WG2 (email discussion), this contribution proposes enhancements to support periodic, deterministic TSN traffic. Specifically, this contribution introduces 23.501 text to support the TSC QoS</t>
  </si>
  <si>
    <t>5.27 (new)</t>
  </si>
  <si>
    <t>Summary of change: In the conclusion of TR23.734, for key issue 3.1: Enablers to support Time Sensitive Networking (TSN), the following was specified: 'Solution 8 is recommended as the basis for normative work.' In solution 8, the 5GS appears as a TSN bridge, and 'Applications request QoS properties that the 5G system then meets using 5G framework such as QoS Flow type (GBR, delay critical GBR), 5QI, ARP, etc.' '5GS QoS framework is reused with enhancements, if needed, in order to support time sensitive communication.' 'Evaluate the need for new QoS parameter(s) to support time sensitive communication scheduled transmission in 5GS.' Hold and Forward Buffer: In TSN networks, bridges have gate schedules that specify precise times (sub-millisecond accuracy) when frames for periodic deterministic traffic are transmitted. Burst transmission prior to or after the proscribed time window is not permitted. N6 egress at the UPF and N60 egress at the UE must adhere to these schedules if the 5GS is to participate transparently as a bridge in a TSN network as adopted in the TR23.734 conclusion (Solution 8). To compensate for jitter in transmission of frames between the UE and UPF, where TSN gate scheduling is not possible or not required, a Hold and Forward Buffer (HFB) is introduced.  The HFB ensures that packets sent over N6 and N60 can be time-gated for TSC QoS flows according to IEEE protocols. This contribution proposes enhancements to support periodic, deterministic TSN traffic. Specifically, 23.501 text is introduced to support of Hold &amp; Forward buffers for de-jittering in the UE/UPF.</t>
  </si>
  <si>
    <t>Summary of change: In the conclusion of TR23.734, for key issue 3.1: Enablers to support Time Sensitive Networking (TSN), the following was specified: 'Solution 8 is recommended as the basis for normative work.' In solution 8, the 5GS appears as a TSN bridge, and 'Applications request QoS properties that the 5G system then meets using 5G framework such as QoS Flow type (GBR, delay critical GBR), 5QI, ARP, etc.' '5GS QoS framework is reused with enhancements, if needed, in order to support time sensitive communication.' 'Evaluate the need for new QoS parameter(s) to support time sensitive communication scheduled transmission in 5GS.' Residence time: In TSN networks, bridges have gate schedules that specify precise times (sub-millisecond accuracy) when frames for periodic deterministic traffic are transmitted. As described in Solution 8 adopted in the conclusion of TR23.734, the 5GS acts as a transparent bridge towards the TSN network and will hence have transmission times for N60 and N6 provided by sources outside the scope of 3GPP (eg: by a CNC according to IEEE specifications). For N6 and N60 traffic timing information provided via QoS Assistance Information to be useful for QoS purposes in the 5GS, residence times of the UPF and UE are needed.   In addition, the 5GS Residence Time (N60 &lt;-&gt; N6) needs to be exposed so external functions (eg: CNC) can calculate transmission schedules at the 5GS egress. UE and UPF Residence times delay are needed so that the 5GS Residence Time can be computed and sent to the CNC. Suggested timing related parameters are shown in figure 1.  Figure 1 - Timing diagram for 5GS QoS (uplink example) Based the conclusions of the TR and the consensus seen in RAN WG2 on the need for TSN Traffic Pattern information, this contribution proposes enhancements to support periodic, deterministic TSN traffic. Specifically, this contribution introduces 23.501 text for UE and UPF residence times in the 5GS</t>
  </si>
  <si>
    <t>5.27.x (new)</t>
  </si>
  <si>
    <t>Summary of change: Propose to specify Solution #11: Option 2</t>
  </si>
  <si>
    <t>7.x, 8.x</t>
  </si>
  <si>
    <t>Summary of change: Introduces non-public networks based on the conclusions documented in TR 23.734. Revision proposal: Standalone NPN -&gt; Exclusive NPN Non-standalone NPN -&gt; Integrated NPN Remove EN for terminology Remove EN for list of NIDs. -&gt; Propose to keep list of NIDs per PLMN ID. Support for Access control is clarified further (as assumed in the TR). 3GPP should not assume whether it is a central or regional entity managing the identifier. 3GPP should only assume that the ID is unique. In general, all changes are shown in yellow/green highlight.</t>
  </si>
  <si>
    <t>Summary of change: Extending the boundaries of a NF to allow reselection of service instances across NFs. Also allowing service instances within the NF to be grouped as Sets.</t>
  </si>
  <si>
    <t>Summary of change: Add the possibility to support replication framework within the 5GS The Replicator functionality is assumed to be supported within the 3GPP System (i.e. 5GS which is in scope of MNO network) but technical realization of Replicator functionality is out of scope for 3GPP. The main benefit is that the Replicator functionality can be supported within the 5GS without making any assumption on support for IEEE FRER in the application layer (DN only) at the same time it can be introduced without much impact on the UE, UPF, NG-RAN rather isolated to the replicator framework (e.g. it can be realized by integrating IEEE FRER within the 3GPP system) that can be integrated within 3GPP system. The two main scenarios addressed by this solution is explained here as Case 1) and Case 2): Case 1: Description of a procedure for a single UE/single UPF case where the replicator blindly replicates the stream based on application requirement: When the UE requests PDU Session for a certain DNN and S-NSSAI, appropriate UPF with access to replicator functionality towards DN is selected and Replicator functionality in the NG-RAN is also activated. Downlink: When the UPF with replicator functionality is selected, replicator simply replicates the stream received from the DN towards UPF. The UPF forwards the duplicated stream towards the RAN node. If the RAN has support for replicator functionality, then it can eliminate the redundant packets at the replicator layer prior to forwarding it to the UE. If the RAN replicates the packets and the UE has support for replicator functionality, then it can eliminate the redundant packets at the replicator layer for forwarding it to the application layer to keep it transparent to the application layer. Uplink: When the replicator functionality in the RAN receives the packets, replicator simply replicates the stream received from the DN towards UPF. The UPF with replicator functionality can eliminate the redundant packets prior to forwarding it to the DN  When will case 1 be useful? Allows 3GPP 5G system (deployed in MNO network) to inherently support reliability and redundancy framework without relying on the protocol supported in the DN. It is beneficial for supporting Time sensitive communication natively within 5G System. Ability to support redundancy framework for any application layer protocol thus allowing support for a flexible framework in the 3GPP system. Case 2: Description of a procedure for a dual UE/dual UPF case where the replicator framework eliminates replication based on the knowledge that the application layer already replicates the packets: When the UE(s) requests PDU Sessions for a certain DNN and S-NSSAI, appropriate UPF(s) with access to replicator functionality towards the DN is selected. Downlink: When the UPF(s) with the replicator functionality is selected, replicator detects that the stream received from the DN is already replicated thus the replicator does not replicate the stream towards the RAN node. If the RAN has support for replicator functionality, then it also avoids further replication of packets prior to forwarding it to the UE. The UE forwards the received packets towards the application layer is selected. Uplink: When the UE with the replicator functionality receives duplicated packets from the application layer, it can optionally avoid further replication in the air interface. If this is not supported by the UE, NG-RAN with replicator functionality  If the RAN has support for replicator functionality, then it also avoids further replication of packets prior to forwarding it to the UE. The UE forwards the received packets towards the application layer is selected.  When will case 2 be useful? An application that requires lowest possible latency might decide to perform blind replication (e.g. delivers traffic stream twice at the same time). In case an application requires lowest possible latency, blind replication might be preferred at the application layer. In this case, if the network also performs blind replication, it can overload the network by replicating already replicated streams (e.g. causing the same stream to be sent four times towards the UE). Example applications that might benefit from case 2: In case an application requires lowest possible latency, blind replication might be preferred at the application layer. For instance, in case MPTCP is supported at the application layer, MPTCP has a mode when it duplicates all packets by sending each packet on all sub-flows: it's called the 'redundant' scheduler: http://multipath-tcp.org/pmwiki.php/Users/ConfigureMPTCP For applications that require the lowest possible latency, this mode of scheduler is recommended. In this case, the network will receive each packet on each sub-flow (i.e. duplicated). This mode of operation was confused (by some companies in the past) with MPTCP's ability to retransmit a packet lost on a sub-flow through another sub-flow as part of a recovery action, however this action is very sparse and this solution is not targeting that one in particular.</t>
  </si>
  <si>
    <t>Summary of change: The solution propses that a GTP-U sender estimates round-trip-time of the next hop GTP-U tunnel using GTP-U Echo messages A GTP-U sender should estimate a processing delay between its ingress and ougress. The sum of RTT/2 and the processing delay is an estimate of tranfer delay for a user plane packet from GTP-U sender's ingress to the next hop GTP-U receiver ingress. A GTP-U sender informs a GTP-U receiver about the estimated accumulated delay for a user plane path be sending an estimated accumulated packet delay that is a sum of RTT/2, GTP-U sender's processing delay and received value of estimated accumulated delay from an upstream GTP-U sender. Thus an estimated accumulated packet delay received by GTP-U receiver represents time elapsed since a user plane packet entered 3GPP domain. A GTP-U receiver may use QoS requirement (i.e. required end-to-end PDB) of QoS flow and an estimated accumulated packet delay for User plane processing prioritization Scheduling of user plane QoS monitoring (i.e. GTP-U entity may notify that an estimated accumulated packet delay exceeds an end-to-end PDB requirement.</t>
  </si>
  <si>
    <t>6.x, 6.x.1, 6.x.2, 6.x.3, 6.x.4</t>
  </si>
  <si>
    <t>Summary of change: Solution 17 does not require normative work. It is concluded that this solution should be considered as a baseline. The accumulated packet delay estimation solution is proposed to be standardized in normative phase as it provides flexibilty over Solution 17 with minimal changes to specifications and with no requirement on time synchronization of system entities.</t>
  </si>
  <si>
    <t>Summary of change: It is recommened to proceed with the accumulated packet delay estimation solution or KI#6 solution in normative phase.</t>
  </si>
  <si>
    <t>Summary of change: AMF to provide 'Redirection for EPS fallback for voice is possible' towards RAN at the time of initial context setup. This is to enable RAN make a decision on EPS fallback.</t>
  </si>
  <si>
    <t>4.2.2.2.2, 4.3.2.2.1, 4.13.6</t>
  </si>
  <si>
    <t>Summary of change: Remove the need for identity request.</t>
  </si>
  <si>
    <t>Summary of change: Add missing UE behavior in Step 1, when NSSAI Inclusion Mode is used</t>
  </si>
  <si>
    <t>Summary of change: The following changes are proposed to introduce the CN assisted RAN parameters tuning derived from the SMF: a) in the Service Request procedure: if the PDU Session uses data transmission over the user plane, the SMF includes the 'SMF derived CN assisted RAN parameters tuning' in the N2 SM Information container; b) in the PDU Session establishment procedure: if the PDU Session uses data transmission over NAS, the SMF includes the 'SMF-Associated parameters' in the service operation to the AMF; c) in the PDU Session modification procedure: please see b). CR Rev-3 updates the figure 4.3.3.2-1 with step 3c.</t>
  </si>
  <si>
    <t>Summary of change: Update clauses 4.3.5.2, 4.3.5.3, 4.3.5.6, 4.3.5.7 to add a clarification when and how the SMF activates the new UP path.</t>
  </si>
  <si>
    <t>4.3.5.2, 4.3.5.3, 4.3.5.6, 4.3.5.7</t>
  </si>
  <si>
    <t>This contribution proposes to update the TS 23.288 to complete the procedure for NWDAF assisted misused or hijacked UEs identification.</t>
  </si>
  <si>
    <t>This contribution proposes to update the TS 23.288 to complete the procedure for UE communication analytics.</t>
  </si>
  <si>
    <t>This contribution proposes to resolve some FFS in the UE mobility analytics.</t>
  </si>
  <si>
    <t>This contribution proposes to update the TS 23.288 to clarify the relationship between expected UE behaviour and other analytics like UE mobility analytic and UE communication analytic.</t>
  </si>
  <si>
    <t>Summary of change: The following changes are proposed: - introduce SMF derived CN assisted RAN parameters tuning; - introduce how external parameters (Expected UE Behaviour parameters, Network Configuration parameters) are provisioned to the RAN within the CN assisted RAN parameters tuning. In Rev 4: resolve the following 'Editor's Note: It is FFS how does the AMF know that the PDU Session is activated.'</t>
  </si>
  <si>
    <t>Summary of change: Conclusion for KI#7</t>
  </si>
  <si>
    <t>8.X (new)</t>
  </si>
  <si>
    <t>Summary of change: 1. Correct the GTP-u protocol description that this protocol supports traffic transmission of a single PDU Session. 2. Clarify GTP-u protocol is also used on N4 interface as defined in TS 29.244.</t>
  </si>
  <si>
    <t>8.3.1</t>
  </si>
  <si>
    <t>UE privacy setting is a new LCS feature and the concept and terminologies should be aligned in the TS.</t>
  </si>
  <si>
    <t>LMF selection is a functionality supported by AMF.</t>
  </si>
  <si>
    <t>Summary of change: Clarification that if the 'Indication of application relocation possibility' attributes in the PCC rule indicates no DANI change takes place once selected for this application, the SMF determines that the SMF cannot be changed.</t>
  </si>
  <si>
    <t>This contribution proposes to introduce a method for limiting the LCS requests.</t>
  </si>
  <si>
    <t>This contribution proposes to extend the additional function of NEF.</t>
  </si>
  <si>
    <t>ESBA communication options related to discovery and selection rev2(rev3 Correcting the TS version number EN removed regarding slices. See DP S2-1901588</t>
  </si>
  <si>
    <t>Summary of change: eSBA communication schemas related to AUSF discovery and selection rev1(rev2 For delegated discovery the goal should be to off load the burden of discovery and selection from the consumer. The consumer shall send what ever relevant information it has that can be used by the SCP for discovery and selection. If extra logic is needed in the consumer. E.g. deciding which element to send, which elements are importand, and so on, the consumer may just as well do the discovery and selection. By this, the EN is removed The SCP may have operator policies on which information is important or not, this based on SCP configuration</t>
  </si>
  <si>
    <t>Summary of change: It is specified that the UE always includes a PSI even if the UE Policy can be contained within one Policy Section. In addition it is clarified that it is up to PCF implementation how the UE policies are split into different policy sections where each policy section must be under a predefined size limit.</t>
  </si>
  <si>
    <t>6.1.2.2.2,</t>
  </si>
  <si>
    <t>Summary of change: Adding support for Non-Public Networks which are deployed with the support of public PLMNs using Closed Access Groups and/or network slicing. In this version 5 CAG ID, UE configuration, and access control have been removed and need to be further discussed. Move the text of slicing support NPN from Annex to the main content.</t>
  </si>
  <si>
    <t>Summary of change: Proposal 1. It is proposed to add a separate a new application data records - titled as '5G LAN group configuration', which is stored in UDR as a part of Application Data, is managed by NEF. Proposal 2. It is proposed to add a reference of 5G LAN group configuration to the Group Subscription Data. Proposal 3. It is proposed to define n:m relationship between the 5G LAN group configuration and 5G LAN group.</t>
  </si>
  <si>
    <t>4.15.6.X, 5.2.3.3.1</t>
  </si>
  <si>
    <t>This pCR raises some concerns with respect to solution 3 and proposes to update the solution evaluation accordingly.</t>
  </si>
  <si>
    <t>Summary of change: Add description that when the matching URSP rule has no valid RSDs, the UE tries other matching URSPs or matching UE Local Configuration if any, except the match-all URSP rule and UE Local Configurations. Similar handlings for cases when UE failed to establish PDU sessions according to the matching URSP rule.</t>
  </si>
  <si>
    <t>Summary of change: Overall evaluation and conclusions for key issue #7 are made.</t>
  </si>
  <si>
    <t>7, 8</t>
  </si>
  <si>
    <t>Summary of change: AMF can optionally either replace a non-supported DNN by DNN that is supported in the network or trigger the PCF to update the UE's URSP, or do both. When replacing UE requested DNN, the AMF may consider S-NSSAI and UE CIoT capabilities and the corresponding subscription information. The AMF can also trigger UE configuration update towards a UE that is requesting non-supported DNN.</t>
  </si>
  <si>
    <t>Summary of change: A new PCRT condition 'DNN configuration issue in UE detected', is defined in Table 6.1.2.5-1 as a trigger for the AMF to issue the Npcf_UEPolicyControl_Update operation defined in § 5.2.5.6.5  This new PCRT condition can be set up by the PCF at the initialization (Npcf_UEPolicyControl_Create) of the AMF-PCF association related with the policies for an UE but can also be torn down by the PCF in order to avoid a DoS attack that would consist for the UE to on purpose keep on sending PDU Session establishment requests targeting a wrong DNN. When the AMF detects a 'DNN configuration issue in UE' condition and if the PCF has set the corresponding PCRT, the AMF issues a Npcf_UEPolicyControl_Update to the PCF providing the S-NSSAI received from the UE, the corresponding HPLMN S-NNSAI if different and the DNN received from the UE; This may trigger the PCF to update the URSP policies on the UE;</t>
  </si>
  <si>
    <t>6.1.2.5</t>
  </si>
  <si>
    <t>This paper proposes a solution for Mobility Registration Updates for non-geostationary satellite access</t>
  </si>
  <si>
    <t>Summary of change: For AMF and SMF overload control the addition of exception data for NB-IoT is included. Addition of control plane data back-off timer as part of NAS level congestion control.</t>
  </si>
  <si>
    <t>5.19.5.2, 5.19.7.x (new), 5.x.a (new)</t>
  </si>
  <si>
    <t>Summary of change: Service Gap Control introduction is added to the Cellular IoT system enablers section.</t>
  </si>
  <si>
    <t>5.x.b (new)</t>
  </si>
  <si>
    <t>Summary of change: Service Gap Timer is added to the Registration, UE Triggered Service Request, AN Release, UE Requested PDU Session Establishment, PDU Session Modification, Subscriber Data Update Notification procedures as well as the UE context transferred between AMFs and subscription data in the UDM.</t>
  </si>
  <si>
    <t>4.2.2.2.2, 4.2.3.2, 4.2.4.1, 4.2.6, 4.3.2.2.1, 4.3.3.2, 4.5.1, 5.2.2.2.2, 5.2.3.3.1</t>
  </si>
  <si>
    <t>Summary of change: Small Data Rate Control introduction is added to the Cellular IoT system enablers section.</t>
  </si>
  <si>
    <t>5.x.c (new)</t>
  </si>
  <si>
    <t>Summary of change: Added the new subclause 5.X.Y subsection in the newly defined subclause 5.X for 'Support for Cellular IoT' to describe the overall concept of the Inter-UE QoS differentiation for NB-IoT based on the usage of the NB-IoT UE Priority. Introduced the definition of the NB-IoT UE Priority in subclause 3.1</t>
  </si>
  <si>
    <t>3.1, 5.X.Y(new)</t>
  </si>
  <si>
    <t>Summary of change: This CR updates and introduces the following changes: - at registration (subclause 4.2.2.2.2), the AMF retrieves the NB-IoT UE Priority, stores it and associates it to the newly allocated 5G-S-TMSI. - at MO and MT Data Transfer, the RAN may, between RRC message 3 and RRC message 4, retrieve the NB-IoT UE priority previously stored in the AMF and use it to prioritise NB-IoT UEs.</t>
  </si>
  <si>
    <t>4.2.2.2.2, 4.x.1, 4.x.2, 5.2.2.2.2</t>
  </si>
  <si>
    <t>Summary of change: Added the new subclause 5.X.Y subsection in the newly defined subclause 5.X for 'Support for Cellular IoT' to describe the overall concept of the Inter-UE QoS differentiation for NB-IoT based on the usage of the NB-IoT UE Priority.</t>
  </si>
  <si>
    <t>5.X.Y(new)</t>
  </si>
  <si>
    <t>Summary of change: This CR updates and introduces the following changes: - at registration (subclause 4.2.2.2.2), the AMF, based on local configuration, indicates to the UDM for which DNN the 5GS Subscribed QoS Profile is to be retrieved. The AMF stores such profile and associates it to the newly allocated 5G-S-TMSI - at MO and MT Data Transfer, the RAN may, between RRC message 3 and RRC message 4, retrieve the 5GS Subscribed Qos Profile previously stored in the AMF and use it to prioritise NB-IoT UEs.</t>
  </si>
  <si>
    <t>4.2.2.2.2, 4.x.1, 4.x.2, 5.2.2.2.2, 5.2.3.3.1</t>
  </si>
  <si>
    <t>Summary of change: Introduces details of RoHC in the CP CIoT 5GS Optimisation subclause 5.X.Y and in subclause 6.3.2</t>
  </si>
  <si>
    <t>5.X.Y (new), 6.3.2</t>
  </si>
  <si>
    <t>Summary of change: Added the details of RoHC in the PDU Session establishment procedure</t>
  </si>
  <si>
    <t>Summary of change: Introduced new subclause 4.x describing NEF based Non-IP Data Delivery procedures: AF requested NIDD Configuration NEF initiated NIDD Configuration Introduced header for the following procedures SMF-NEF Connection NEF Anchored Mobile Originated Data Transport NEF Anchored Mobile Terminated Data Transport Introduced new UDM and NEF services in subclauses 5.2.3 and 5.2.6 Rev. 6 additions: Introduced the detailed descriptions of the following SMF-NEF Connection NEF Anchored Mobile Originated Data Transport NEF Anchored Mobile Terminated Data Transport Support for Reliable Data Service</t>
  </si>
  <si>
    <t>Summary of change: Introduce the procedure of extended buffering for high latency communication.</t>
  </si>
  <si>
    <t>Summary of change: Defines the procedures of availability after DDN failure notification for multiple AFs case. Event Subscription: The AF subscribes the event 'availability after DDN failure' to UDM via NEF, the event information includes the traffic descriptor info (e.g. application identifier, IP descriptors). The UDM sends the event subscription to the AMF during the registration procedure or after the registration procedure. And based on the DNN and slice information, the UDM sends the event subscription to SMF for existing PDU session or during PDU session establishment. Event notification: When DDN failure is informed, the SMF requests the UPF to report the traffic information of DL data. The SMF determines whether any traffic from an AF having a event subscription occurred and sends the event report to AMF. If the UE is not reachable, the AMF sets the related event based on the SMF's report. When the UE become reachable, the AMF notify the corresponding AF.</t>
  </si>
  <si>
    <t>4.15.3.2.3</t>
  </si>
  <si>
    <t>Summary of change: Overall structure for a new clause in Cellular IoT system enablers is provided and a general description of the MICO mode based power saving functions for CIoT is introduced. Rev. 4 On Periodic Registration Timer Control, add clarification that AMF uses UCU to trigger UE to perform registration update when the periodic registration timer expires with the UE being in CM-CONNECTED. During the registration update trigged by the UCU, the periodic registration timer value is renegotiated. A place holder for eDRX (solution 38) is identified.</t>
  </si>
  <si>
    <t>To: GSMA NG RILTE. CC: CT WG1, SA WG5. Attachments: None.</t>
  </si>
  <si>
    <t>Summary of change: 1) Condition in the 2nd bullet is corrected. 2) Condition that 'the UE supports IMS voice over PS session over [the respective RAT]' is added to all bullets.</t>
  </si>
  <si>
    <t>Summary of change: Clarification of maximum number of TAs and Allowed Area / Non-Allowed Area as well as the processing rules.  Editorial update for consistent spelling of of Allowed Area, Non-Allowed Area and Registration Area. Changes in rev 4: The Service Area restrictions and AA and NA are not to be defined based on RA, but the RA should be adapted to the AA/NA. When RA is in a limited allowed area the UE should not get RA with TAs of Non-Allowed Area. AMF logic for comparing of TAs added to the Allowed Area list with maximum number of allowed TAs, as to clarify that also any pre-provisioned TA is included in the count.</t>
  </si>
  <si>
    <t>The contribution proposes how to address the reverting to manufacturer-based UE Capability ID.</t>
  </si>
  <si>
    <t>Summary of change: Capture the overall general description of 5G-LAN type service support in 23.501 Rev 9: Adding the 5G LAN mechanism for supporting one DNN associated with multiple 5G LAN groups</t>
  </si>
  <si>
    <t>To: CT WG4. CC: -. Attachments: S2-19xxxxx.</t>
  </si>
  <si>
    <t>Summary of change: The SCEF+NEF NF is introduced. A new section is added to under '4.3 Interworking with EPC'. This new section is titled 'Service Exposure in Interworking Scenarios' and adds an architecture figure depicting the SCEF+NEF. A new section is added in '5.17 Interworking and Migration'. The new section is titled 'Service Exposure in Interworking Scenarios' Section 6.2.5 NEF is updated to reference the SCEF+NEF in interworking scenarios. Rev4 (yellow highlighted text): Add Roaming architecture of Service Exposure in Interworking Scenarios.</t>
  </si>
  <si>
    <t>The contribution proposes how to handle the storage of Manufacturer-specific UE Capability ID and which interfaces to specify.</t>
  </si>
  <si>
    <t>Summary of change: A new subclause describing the support of EPC interworking for CIoT Monitoring Events is introduced under clause 5.17.x Service Exposure in Interworking Scenarios (see S2-19000984)</t>
  </si>
  <si>
    <t>5.17.x.y (new)</t>
  </si>
  <si>
    <t>This contribution proposes updates to Solution#27 of Key Issue #3.</t>
  </si>
  <si>
    <t>This contribution compares Solutions 16, 17 and 27, and proposes conclusions for the QoS notification framework.</t>
  </si>
  <si>
    <t>This contribution proposes an update of Sol. 23 following the comments received during SA WG2#130</t>
  </si>
  <si>
    <t>To: SA WG6. CC: CT WG3. Attachments: -.</t>
  </si>
  <si>
    <t>Summary of change: Additional text/steps related to Handling AF influence on traffic routing, to enable solution #13 as agreed in URLLC TR 23.725</t>
  </si>
  <si>
    <t>Summary of change: Conclusions are added, based on discussion paper in S2-1902163.</t>
  </si>
  <si>
    <t>8.x (NEW)</t>
  </si>
  <si>
    <t>This pCR proposes a couple of corrections to data collection clause from TS 23.288.</t>
  </si>
  <si>
    <t>UE mobility analytics procedure should be enhanced to cover the use case of a group of UEs.</t>
  </si>
  <si>
    <t>Summary of change: - Adding references to new TS 23.288, - Renaming of NWDAF service Nnwdaf_EventsSubscription into Nnwdaf_AnalyticsSubscription, - Use of Analytic IDs, Analytic Filter and Analytic Reporting Information instead of Event IDs, Event Filter and Event Reporting Information.</t>
  </si>
  <si>
    <t>2, 6.1.1.3, 6.2.9</t>
  </si>
  <si>
    <t>Summary of change: Adding Requested Analytic ID, GPSI or External Group Identifier, and S-NSSAI as NWDAF selection criteria.</t>
  </si>
  <si>
    <t>6.3.x (NEW)</t>
  </si>
  <si>
    <t>Summary of change: The procedure for one-time or continuous reporting of network status in a geographic area and the procedure for one-time or continuous reporting of network status for a specific UE are added. The procedure for AF requests for statistics or predictions for network status is added.</t>
  </si>
  <si>
    <t>2, 4.15.2, 4.15.X (NEW), 4.15.X.1 (NEW), 4.15.X.2 (NEW), 4.15.X.3 (NEW), 4.15.X.4 (NEW), 5.2.6.1</t>
  </si>
  <si>
    <t>Summary of change: Update the NWDAF framework related descriptions in TS 23.501 to align with the TS 23.288. Rev5 - Reference to clause 4.2.9 in clause 4.2.3 is removed as contents for 4.2.9 have been moved to TS 23.288, - References in table 7.2.12-1 are aligned with correct TS 23.288 clause numbers.</t>
  </si>
  <si>
    <t>Summary of change: Ethernet PDN type introduced to support dedicated bearers. -&gt; 4.3.17.8a What about Ethernet header compression?</t>
  </si>
  <si>
    <t>3, 4.3.5.10, 4.3.8.1, 4.3.8.2, 4.3.17.8a (new), 4.3.29.1, 4.4.2, 4.4.3.3, 5.3.2.1, 5.3.3.1, 5.3.3.2, 5.3.3.3, 5.3.3.6, 5.3.4B1, 5.5.1.2.1, 5.10.2 Green changes are the main parts. Cyan is something to check.</t>
  </si>
  <si>
    <t>Summary of change: Removal of NOTE 1 in clause 4.13.6.1. Removal of extra paragraph break.</t>
  </si>
  <si>
    <t>4.13.6.1</t>
  </si>
  <si>
    <t>Summary of change: Ethernet PDN type introduced to support dedicated bearers. -</t>
  </si>
  <si>
    <t>Summary of change: Above quoted sentence replaced by a simpler one and a Note.</t>
  </si>
  <si>
    <t>4.5.19</t>
  </si>
  <si>
    <t>Summary of change: Ethernet PDN type introduced in EPC to support dedicated bearers in EPC. This CR is NOT complete yet.</t>
  </si>
  <si>
    <t>4.11.1.2.1 (to be added 4.11.1.2.2, 4.11.1.3.2, 4.11.1.3.3, Annex C)</t>
  </si>
  <si>
    <t>Summary of change: Solutions 32 and 33 have been agreed for Key Issue #14 but currently evaluation and conclusion are missing. In this CR accompanying the discussion paper S2-1901518 we propose an evaluation highlighting the common aspects of the two solutions relevant to guaranteeing slice SLA both within NFs in the SA WG2 scope (i.e., NWDAF and NSSF) as well as OAM and RAN, and we further point out the main differences between them. Finally, we propose conclusions based on the previous analysis pointing to the aspects of both solutions that should be kept to move towards normative work.</t>
  </si>
  <si>
    <t>7.14, 8.14 (new)</t>
  </si>
  <si>
    <t>Orange, China Mobile, Nokia</t>
  </si>
  <si>
    <t>Ericsson, Rogers, ATT, Swisscom, Verizon</t>
  </si>
  <si>
    <t>Ericsson, China Mobile, LG Electronics, CATT, Rogers, Verizon, ATT, Deutsche Telecom</t>
  </si>
  <si>
    <t>Ericsson, AT&amp;T</t>
  </si>
  <si>
    <t>KDDI, Ericsson, Convida Wireless</t>
  </si>
  <si>
    <t>Ericsson, KDDI, Convida</t>
  </si>
  <si>
    <t>Ericsson, T-Mobile USA, AT&amp;T, Huawei, OPPO, Verizon</t>
  </si>
  <si>
    <t>Ericsson, Huawei (?), ZTE (?)</t>
  </si>
  <si>
    <t>Qualcomm Incorporated(?), Intel(?), KPN(?), Ericsson</t>
  </si>
  <si>
    <t>Ericsson, ZTE (?)</t>
  </si>
  <si>
    <t>KDDI, Sandvine, KPN</t>
  </si>
  <si>
    <t>Ericsson?, Oracle?, Sprint?, Inter Digital?, AT&amp;T?, Deutsche Telekom AG?, ZTE?, NTT DOCOMO? Huawei, HiSilicon</t>
  </si>
  <si>
    <t>Deutsche Telekom AG?, Tencent?, ZTE?, Ericsson?, NTT DOCOMO?, Sprint?, Oracle? Interdigital?, AT&amp;T?, Verizon? Huawei, HiSilicon</t>
  </si>
  <si>
    <t>KDDI, Telecom Italia, T-mobile USA</t>
  </si>
  <si>
    <t>OPPO, Tencent, China Telecom, China Unicom, CAICT, ZTE, ITRI, Xiaomi,China Mobile? Vivo?NEC?Motorola Mobility? Qualcomm? MediaTek?</t>
  </si>
  <si>
    <t>Ericsson, Qualcomm Incorporated, Huawei, Hisilicon, Intel, MediaTek Inc., CATT</t>
  </si>
  <si>
    <t>Ericsson, MediaTek Inc., LG Electronics, Qualcomm Incorporated, Huawei, Hisilicon, Intel, CATT</t>
  </si>
  <si>
    <t>Ericsson, Nokia, Nokia Shanghai Bell, AT&amp;T</t>
  </si>
  <si>
    <t>Ericsson, Nokia, Nokia Shanghai Bell, Qualcomm Incorporated, AT&amp;T</t>
  </si>
  <si>
    <t>Vodafone, Telecom Italia, AT&amp;T, Telstra, Sprint, China Mobile, KDDI, Verizon, Lenovo, Motorola Mobility</t>
  </si>
  <si>
    <t>KDDI, Sandvine, China Mobile, KPN, ETRI</t>
  </si>
  <si>
    <t>Nokia, Nokia Shanghai Bell, DoCoMo</t>
  </si>
  <si>
    <t>Nokia, Nokia Shanghai Bell, Ericsson?</t>
  </si>
  <si>
    <t>FirstNet, AT&amp;T, Suomen Virveverkko Oy, SyncTechno Inc, UK HO.</t>
  </si>
  <si>
    <t>ETRI, UANGEL</t>
  </si>
  <si>
    <t>Samsung, Ericsson?, Huawei?, Nokia?</t>
  </si>
  <si>
    <t>Intel, Cisco, InterDigital Inc.</t>
  </si>
  <si>
    <t>NTT DOCOMO, Sprint, Oracle</t>
  </si>
  <si>
    <t>NTT DOCOMO, Sprint</t>
  </si>
  <si>
    <t>Perspecta Labs, OEC, AT&amp;T, T-Mobile USA, Sprint</t>
  </si>
  <si>
    <t>Nokia, Nokia Shanghai Bell, xxxxx</t>
  </si>
  <si>
    <t>Qualcomm Incorporated, [Intel, KPN, Ericsson]?</t>
  </si>
  <si>
    <t>Huawei, HiSilicon, Convida wireless, CATT, Samsung, China Mobile, NEC, Intel, Qualcomm, InterDigital, Ericsson</t>
  </si>
  <si>
    <t>Nokia?, Nokia Shanghai Bell?, Ericsson</t>
  </si>
  <si>
    <t>Intel, Cisco</t>
  </si>
  <si>
    <t>Intel,Convida Wireless</t>
  </si>
  <si>
    <t>Intel, Convida Wireless</t>
  </si>
  <si>
    <t>Qualcomm Incorporated, NICT, Intel, Ericsson, InterDigital</t>
  </si>
  <si>
    <t>T-Mobile USA, NOKIA, Nokia Shanghai Bell</t>
  </si>
  <si>
    <t>T-Mobile USA, Nokia, Nokia Shanghai Bell</t>
  </si>
  <si>
    <t>Charter Communications</t>
  </si>
  <si>
    <t>Huawei, HiSilicon, Nokia?, Nokia Shanghai Bell?</t>
  </si>
  <si>
    <t>Huawei, HIsilicon</t>
  </si>
  <si>
    <t>ZTE?</t>
  </si>
  <si>
    <t>Motorola Mobility?, Lenovo?, Apple?, DT?, Nokia?, Nokia Shanghai Bell?, Huawei, Hisilicon</t>
  </si>
  <si>
    <t>LG Electronics?, huawei, Hisilicon</t>
  </si>
  <si>
    <t>Motorola Mobility?, Lenovo?, Broadcom?, Interdigital?, Huawei, HiSilicon</t>
  </si>
  <si>
    <t>Motorola Mobility?, Lenovo?, Broadcom?, Convida Wireless?, Huawei, ITRI?, DT?, Nokia?, Nokia Shanghai Bell?, HiSilicon</t>
  </si>
  <si>
    <t>Qualcomm Incorporated, Huawei, Fraunhofer HHI,</t>
  </si>
  <si>
    <t>Qualcomm Incorporated, KDDI, Telecom Italia, Lenovo, Motorola Mobility, MediaTek Inc., Ericsson,</t>
  </si>
  <si>
    <t>Huawei, Hisilicon, CATT?</t>
  </si>
  <si>
    <t>CableLabs, Charter</t>
  </si>
  <si>
    <t>Huawei? HiSilicon? China Telecom? Nokia? Nokia shanghai Bell ?China Mobile</t>
  </si>
  <si>
    <t>Huawei, Hisillicon, ZTE?</t>
  </si>
  <si>
    <t>Telstra</t>
  </si>
  <si>
    <t>Qualcomm Incorporated, (China Unicom, Nokia, Nokia Shanghai Bell, ZTE, vivo, Intel)?</t>
  </si>
  <si>
    <t>Ericsson?, Huawei, HiSilicon</t>
  </si>
  <si>
    <t>Motorola Mobility, Lenovo, Apple, DT?, Nokia?, Nokia Shanghai Bell?, Orange, Cisco, Korea Telecom</t>
  </si>
  <si>
    <t>Ericsson?, OPPO</t>
  </si>
  <si>
    <t>Motorola Mobility?, Lenovo?, Apple?, DT?, Nokia?, Nokia Shanghai Bell?, Huawei, HiSilicon</t>
  </si>
  <si>
    <t>Huawei, HiSilicon, China Telecom, Motorola Mobility, Lenovo</t>
  </si>
  <si>
    <t>Vivo, Charter Communications, Orange, China Telecom, China Unicom</t>
  </si>
  <si>
    <t>China Mobile, AT&amp;T, Telstra, Vodafone, ZTE</t>
  </si>
  <si>
    <t>TNO, SES S.A., Airbus DS SLC</t>
  </si>
  <si>
    <t>Nokia, Nokia Shanghai Bell, NTT DoCoMo</t>
  </si>
  <si>
    <t>Qualcomm Incorporated?, NICT?, Intel?, Ericsson?, Nokia, Nokia Shanghai Bell</t>
  </si>
  <si>
    <t>CATT, Samsung</t>
  </si>
  <si>
    <t>Qualcomm Incorporated,Ericsson</t>
  </si>
  <si>
    <t>Ericsson?, Qualcomm Incorporated?, Nokia?, Interdigital?, Samsung</t>
  </si>
  <si>
    <t>Ericsson? Nokia? Nokia Shanghai Bell? Qualcomm? China Mobile</t>
  </si>
  <si>
    <t>NTT DOCOMO, NEC, Vivo, Qualcomm Incorporated(?), KDDI(?), Telecom Italia(?), Lenovo(?), Motorola Mobility(?)</t>
  </si>
  <si>
    <t>Nokia, Nokia Shanghai Bell, Verizon, Ericsson, Orange</t>
  </si>
  <si>
    <t>Ericsson,</t>
  </si>
  <si>
    <t>NEC?, Intel?, Nokia?, Nokia Shanghai Bell? China Mobile</t>
  </si>
  <si>
    <t>Nokia, Nokia Shanghai Bell, Ericsson (?)</t>
  </si>
  <si>
    <t>It is proposed that: - The PMF procedures between the UE and UPF are specified based on Fig. 2-1 above. - For measuring the RTT value on a specific access, the procedure 2 is applied (as defined above).</t>
  </si>
  <si>
    <t>It is proposed that, in a trusted non-3GPP access network, a PDU Session is established by following the same principles as the establishment over untrusted non-3GPP access, except that: - The IKEv2 Create Child SA Request message that is sent by the TNGF to UE in order to establish a child SA for one or more QoS flows shall also include the QoS profile of each QFI. The QoS profile of each QFI is sent by the SMF to TNGF (via the AMF) and contains the QoS parameters defined in TS 23.501 [2], clause 5.7.1.2 (e.g. 5QI, ARP, GFBR, MFBR, etc.).  - After receiving an IKEv2 Create Child SA Request message, the UE shall use the QoS parameters contained in this message to determine what QoS resources to reserve over the non-3GPP access (including e.g. guaranteed bit rates and delay bounds for UL/DL communication). How the UE determines what QoS resources to reserve over the non-3GPP access and how these QoS resources are reserved, is outside the scope of 3GPP specifications.</t>
  </si>
  <si>
    <t>Objective: This work item will address normative work for specification to describe the separation of UDM and HSS in interworking cases with reference to a new stage 2 specification.</t>
  </si>
  <si>
    <t>Presentation of Technical Report to TSG SA for approval</t>
  </si>
  <si>
    <t>Proposal 1: We propose that the TR 23.734 be updated to reflect that the NW rejects the UE if the access to CAG is not allowed or when a UE configured to only access CAG cells, makes an access attempt to normal non-CAG cells. For that we have submitted S2-1901615.  Proposal 2: We propose that when a UE is rejected by the NW indicating it is not authorised to access a CAG cell, the UE then remove that CAG ID from its White List, if such an entry is still in that list. This requires changes to TR 23.734 and to the CR 23.501CR0757 (S2-1901391),. These proposed changes are captured in S2-1901613 (a revision of S2-1901391) and in  S2-1901615.</t>
  </si>
  <si>
    <t>It is proposed to remove the explict indication to request RAN to make the PDU session go via MN or SN.  It is proposed to agree the S2-1901958 and S2-1901960, which are updated based on the agreed CRs from last meeting.</t>
  </si>
  <si>
    <t>We propose that: - How ATSSS can be supported in the roaming case when the UE is using different PLMNs over 3GPP and non-3GPP accesses needs further investigation (as concluded in TR 23.793), and should be considered in the context of future ATSSS work e.g. with a new study item.</t>
  </si>
  <si>
    <t>It is proposed that before a solution is agreed a precise statement of what is needed that the above cannot offer. If that requires high confidence level guarantees about future QoS experienced solutions along the lines of #26 need to be expolored. Otherwise it is likely simpler solutions that only use commonly available PLMN info in the UE and exposed OAM information can be sufficient, in addition to the already available information that can be gathered independently from the PLMNs. It is also proposed the above is captured as a solution to KI#15 in TR 23.786</t>
  </si>
  <si>
    <t>This paper discusses procedures for adding a second access of a MA-PDU Session.</t>
  </si>
  <si>
    <t>This contribution proposes updates to the proposed TOC for the TS 23.316. It is expected these changes will be combined with the main TS 23.316 TOC contribution.</t>
  </si>
  <si>
    <t>Proposal: It is proposed to add description in TS 23.501 that UE determines if the application needs redundant transmission for the duplicated packets based on S-NSSAI and/or DNN.</t>
  </si>
  <si>
    <t>This contribution discusses update SNPN related description.</t>
  </si>
  <si>
    <t>This contribution discusses update on non-standalone NPN description.</t>
  </si>
  <si>
    <t>Presentation slides</t>
  </si>
  <si>
    <t>In the November SA 2 #129 bis meeting, the work in S2-1813343 was endorsed in SA WG2. Subsequently the December SA plenary conditionally allocated meeting time for this work. During the discussions of S2-1813343 and its preceding documents, several companies asked for the Hybrid CSG concept to be examined as an alternative to the RFSP based mechanism. This document provides some information on this topic. The small updates to the draft of this document that was shared in the pre-meeting SA WG2 Telco are shown in grey highlights.</t>
  </si>
  <si>
    <t>Currently it has been agreed that the (H-)PCF delivers V2X Configuration to V2X-enabled devices via NAS transport. However, it has not been specified how the PCF provisions such configuration information to the UE. In Release 15 and onwards the PCF divides the UE access selection and PDU Session related policy information (UE Policies) into different Policy Sections, each one identified by a Policy Section Identifier (i.e. PSI). At initial registration, the UE provides the list of stored PSIs, that are transparently forwarded by the AMF, to the PCF that assist the PCF to decide if the UE should be provided with updated/new UE Policies.  It is proposed to use the same principle when the PCF delivers V2X Configuration information to the UE. There are a number of advantages on re-using this principle</t>
  </si>
  <si>
    <t>The RACS Study work is about to complete and a few issues remain still to be resolved. This paper attempts to list some of these issues and propose a way forward.</t>
  </si>
  <si>
    <t>Some editorial changes are proposed, and an editor's note is removed. In addition some text is proposed to be added to the evaluation section to say that at step 4/5 of the procedure described in 6.12.3.2 the AF (if owned by the operator) could allocate a PLMN-specific UE capability ID if the ID provided by the UE is not known, or if no UE capability ID is provided by the UE. This would allow the AF to act as a centralised NF for PLMN-specific UE capability ID management and storage.</t>
  </si>
  <si>
    <t>In order to justify associated RAN and CT work, it is proposed to document some rationale for the inclusion of EPS in RACS with the following revision marked changes to TR 23.743 v1.1.0.</t>
  </si>
  <si>
    <t>It is proposed that  1) SA WG2 agrees on a complete list of requirements that need to be met end to end including charging aspects, interworking aspects, compatibility aspects, interaction between the frequency selection priorities and this feature which is more a resource sharing aspect in connected mode. 2) Any known gap of the Hybrid CSG approach is identified if known. 3) A LS is sent to RAN WG3 and RAN WG2 describing the problem space identified in point 1 and whether they believe a best fitting solution would be a CSG based solution or a solution using another group membership concept. If any gaps were identified by SA WG2 they should be highlighted in this LS, as well as any other question which was in the scope of this work. 4) A LS is sent to SA WG1 to ask whether charging data need to be collected when a UE is using resources that are specially assigned to a group of users in a cell.</t>
  </si>
  <si>
    <t>This document introduces just for information to SA WG2 a UDICOM CT WG4 WID which is attached in this document.</t>
  </si>
  <si>
    <t>This paper discusses and proposes solutions for the open issues related to non-public networks</t>
  </si>
  <si>
    <t>WITHDRAWN: Revision of CR for clarify usage of MA PDU session</t>
  </si>
  <si>
    <t>Revision of S2-1900850 from S2#130. WITHDRAWN</t>
  </si>
  <si>
    <t>WITHDRAWN: This paper discusses how to address the request from BBF on subnet address and bridged RGs and proposes a way forward</t>
  </si>
  <si>
    <t>WITHDRAWN: This contribution proposes a reply to BBF LS LIAISE-275</t>
  </si>
  <si>
    <t>WITHDRAWN: The CR adds clarifications to UP IP enforcement to align to RAN WG2 and clarify the functionality.</t>
  </si>
  <si>
    <t>WITHDRAWN: Add group path management for 5GLAN</t>
  </si>
  <si>
    <t>WITHDRAWN: Add service continuity procedure for 5GLAN</t>
  </si>
  <si>
    <t>TC Cyber would like to inform ETSI ISG NFV that TC CYBER has recently completed the attached specification, TS 103 457 Interface to offload sensitive functions to a trusted domain. ISG NFV SEC had previously requested TC CYBER advice on initialisation of sensitive functions and run-time trust domain isolation within an NFV network. TC CYBER believes that TS 103 457 would be applicable in addressing requirements for a number of NFV SEC sensitive function scenarios. TC CYBER would welcome feedback from ISG NFV and ISG NFV SEC on suitability of TS 103 457 to meet sensitive function initialisation, isolation, provisioning and orchestration requirement. TC CYBER would be happy to develop further extensions to TS 103 457 to address any applicable gaps ISG NFV identifies.</t>
  </si>
  <si>
    <t>LS from ETSI TC Cyber: Initialisation of Sensitive Functions in a Virtualised Environment</t>
  </si>
  <si>
    <t>ETSI TC Cyber (CYBER(19)000009r1)</t>
  </si>
  <si>
    <t xml:space="preserve">LS from GSMA 5GJA: HTTP/s SMS roaming interface evolution </t>
  </si>
  <si>
    <t>GSMA 5GJA (5GJA5_120)</t>
  </si>
  <si>
    <t>Introduction: The GSMA 5G Joint Activity (5GJA) is responsible for all 5G related items and topics within the Networks Group (NG) domain. The GSMA 5GJA will work in cooperation with GSMA working groups, GSMA program, as well as external organizations. The scope of the GSMA 5GJA includes, but is not limited to, the following topics: · - UNI for operator-provided communication services (i.e. Voice, Video, messaging) over 5G - Guidelines for technical aspects of deployment of 5G. - Guidelines for 5G roaming and interconnection. Background: GSMA NG welcomes the Release 15 specifications for the SEPP in 3GPP to protect the HTTP-based signalling via the N32 reference point between VPMN and HPMN when both PMNs are using the service-based 5G Core Network. Based on discussion in 5GJA#5 on 7 November 2018, GSMA 5GJA also see a need for SMS roaming interface to benefit from this security improvement. By also including the SMS roaming interface based on HTTP/S to compliment the MAP and Diameter interfaces already proposed, it will be possible to provide integrity and confidentiality protection for the SMS user plane. Without HTTP/S for SMS roaming interface and associated policy enforcement provided by SEPP, SMS would be excluded from the 5G design objective to secure all roaming interfaces. Action: to TSG SA and SA WG2: TSG SA and it associated working group of SA WG2 are kindly requested to include this requirement of the SMS roaming architecture to also use the HTTP/s interface and SEPP security enforcement, and also when such specifications providing a solution will be made available.</t>
  </si>
  <si>
    <t>Eddy Goffin</t>
  </si>
  <si>
    <t>Response to S2-1901417. WITHDRAWN</t>
  </si>
  <si>
    <t>WITHDRAWN: UP Buffering notifications</t>
  </si>
  <si>
    <t>23.501 CR0963: Clarification of service continuity between PLMN and SNPN</t>
  </si>
  <si>
    <t>Revised to S2-1902183</t>
  </si>
  <si>
    <t/>
  </si>
  <si>
    <t>23.725 CR0018R1: Conclusion for the Key Issue #7</t>
  </si>
  <si>
    <t>SA WG1 has discussed an LS from RAN WG2 in R2-1816043 and realizes that a confusing response was provided in reply LS S1-183707. In regards to the question from RAN WG2: - whether &lt;1 µs synchronicity requirement is meant for UE to UE synchronization as well in addition to UE to gNB synchronization. SA WG1 had responded: On the second question, note the following text from TR 22.804: clock synchronicity: the maximum allowed time offset within the fully synchronised system between UE clocks. Factories of the Future 2.4 The 5G system shall support a very high synchronicity between a communication group of 50 UEs to 100 UEs in the order of 1 µs or below. Factories of the Future 5.3 The 5G system shall support a very high synchronicity between a communication group of 5 controls to 10 controls (in the future up to 100) in the order of 1 µs or below. PMSE 1.2 The 5G system shall support clock synchronicity of a communication group of 50 to 300 UEs of 1 µs. SA WG1 neglected to mention that a change in synchronicity precision had occurred during the transpositions of potential requirement in the study into normative requirements in the TS 22.104. The correct response should have been a direction to RAN WG2 to consider the text in TS 22.104 clause 5.6. Further information on the precision of time synchronization is given in TS 22.104 Annex D section D1. Thus, SA WG1's answer to RAN WG2's original question is that the required precision (synchronicity requirement) is between the sync master and any device of the global time/working clock domain.</t>
  </si>
  <si>
    <t>LS from SA WG1: Reply LS on TSN requirements evaluation</t>
  </si>
  <si>
    <t>SA WG1 (S1-190233)</t>
  </si>
  <si>
    <t>Betsy Covell</t>
  </si>
  <si>
    <t>To: RAN WG2, SA WG2. CC: RAN WG1, RAN WG3</t>
  </si>
  <si>
    <t>To: ETSI ISG NFV, ETSI ISG NFV SEC. CC: SA WG3, SA WG3-LI, SA WG2</t>
  </si>
  <si>
    <t>To: TSG SA, SA WG2. CC: CT WG4</t>
  </si>
  <si>
    <t>Rel-16 mirror CR: Summary of change: Update the procedure for MSISDN-less MO-SMS. Update the name of reference [27]</t>
  </si>
  <si>
    <t>23.288: Update to UE mobility analytic</t>
  </si>
  <si>
    <t>23.288: Update to UE communication analytic</t>
  </si>
  <si>
    <t>Summary of change: For the V-SMF to be able to send Nsmf_PDUSession_Update Request to H-SMF for secondary authorization/authentication, the V-SMF needs to know the resource URI of H-SMF (i.e. H-SMFPduSessionUri). In order to maintain the backward comp ability and minimize the changes, the following is proposed: When sending Nsmf_PDUSession_Update Request to the V-SMF for the first time, the H-SMF additionally includes the information of PDU Session resource on the H-SMF (which is called hsmfPduSessionUri in Stage 3). 4.3.4.2: typo correction Step 11 in Figure : Namf -&gt; Nsmf.</t>
  </si>
  <si>
    <t>Cisco Systems Belgium</t>
  </si>
  <si>
    <t>Baniel</t>
  </si>
  <si>
    <t>Uri</t>
  </si>
  <si>
    <t>uri.baniel@oracle.com</t>
  </si>
  <si>
    <t>Cahill</t>
  </si>
  <si>
    <t>Joe</t>
  </si>
  <si>
    <t>jcahill@idirect.net</t>
  </si>
  <si>
    <t>Nokia UK</t>
  </si>
  <si>
    <t>QUALCOMM Europe Inc. - Spain</t>
  </si>
  <si>
    <t>CHIN</t>
  </si>
  <si>
    <t>ChenHo</t>
  </si>
  <si>
    <t>chin.chenho@oppo.com</t>
  </si>
  <si>
    <t>OnePlus</t>
  </si>
  <si>
    <t>Choi</t>
  </si>
  <si>
    <t>Woo-Jin</t>
  </si>
  <si>
    <t>woojin.choi@kt.com</t>
  </si>
  <si>
    <t>KT Corp.</t>
  </si>
  <si>
    <t>Cutright</t>
  </si>
  <si>
    <t>John</t>
  </si>
  <si>
    <t>jwcutright@fbi.gov</t>
  </si>
  <si>
    <t>Dào</t>
  </si>
  <si>
    <t>Ngoc Dung</t>
  </si>
  <si>
    <t>ngoc.dao@huawei.com</t>
  </si>
  <si>
    <t>Davies</t>
  </si>
  <si>
    <t>peter.davies@matrixx.com</t>
  </si>
  <si>
    <t>Matrixx</t>
  </si>
  <si>
    <t>Nokia France</t>
  </si>
  <si>
    <t>Erfanian</t>
  </si>
  <si>
    <t>Javan</t>
  </si>
  <si>
    <t>javan.erfanian@bell.ca</t>
  </si>
  <si>
    <t>Bell Mobility</t>
  </si>
  <si>
    <t>Fernandes</t>
  </si>
  <si>
    <t>Francis</t>
  </si>
  <si>
    <t>francis.fernandes@bell.ca</t>
  </si>
  <si>
    <t>Ericsson France S.A.S</t>
  </si>
  <si>
    <t>Foulon</t>
  </si>
  <si>
    <t>paul.foulon@airbus.com</t>
  </si>
  <si>
    <t>Samsung Electronics Benelux BV</t>
  </si>
  <si>
    <t>Hédé</t>
  </si>
  <si>
    <t>Patrice</t>
  </si>
  <si>
    <t>patrice.hede@huawei.com</t>
  </si>
  <si>
    <t>Huawei Tech.(UK) Co., Ltd</t>
  </si>
  <si>
    <t>Ericsson Japan K.K.</t>
  </si>
  <si>
    <t>Heldenbrand</t>
  </si>
  <si>
    <t>Rob</t>
  </si>
  <si>
    <t>rob.heldenbrand@hpe.com</t>
  </si>
  <si>
    <t>Higo</t>
  </si>
  <si>
    <t>Naoki</t>
  </si>
  <si>
    <t>higo.naoki@lab.ntt.co.jp</t>
  </si>
  <si>
    <t>NTT</t>
  </si>
  <si>
    <t>Intel Ireland</t>
  </si>
  <si>
    <t>Kagawa</t>
  </si>
  <si>
    <t>Yoshihisa</t>
  </si>
  <si>
    <t>kagawa.yoshihisa@cb.mitsubishielectric.co.jp</t>
  </si>
  <si>
    <t>Mitsubishi Electric Co.</t>
  </si>
  <si>
    <t>Beijing Lenovo Software Ltd.</t>
  </si>
  <si>
    <t>vivo Mobile Communication (H)</t>
  </si>
  <si>
    <t>Intel Sweden AB</t>
  </si>
  <si>
    <t>Hyunsook</t>
  </si>
  <si>
    <t>hyuns.kim@lge.com</t>
  </si>
  <si>
    <t>LG Electronics UK</t>
  </si>
  <si>
    <t>Apple AB</t>
  </si>
  <si>
    <t>koizumi.yoshiko@fujitsu.com</t>
  </si>
  <si>
    <t>Legallais</t>
  </si>
  <si>
    <t>Yvon</t>
  </si>
  <si>
    <t>yvon.legallais@technicolor.com</t>
  </si>
  <si>
    <t>Technicolor</t>
  </si>
  <si>
    <t>Aihua</t>
  </si>
  <si>
    <t>liaihua@chinamobile.com</t>
  </si>
  <si>
    <t>China Mobile (Suzhou) Software</t>
  </si>
  <si>
    <t>Wenyi</t>
  </si>
  <si>
    <t>liwy4.gd@chinatelecom.cn</t>
  </si>
  <si>
    <t>China Telecomunication Corp.</t>
  </si>
  <si>
    <t>Libby</t>
  </si>
  <si>
    <t>Mark</t>
  </si>
  <si>
    <t>mark_libby@affirmednetworks.com</t>
  </si>
  <si>
    <t>Shenzhen YZF Network Technolog</t>
  </si>
  <si>
    <t>Jiayifan</t>
  </si>
  <si>
    <t>liujyf@chinatelecom.cn</t>
  </si>
  <si>
    <t>China Telecommunications</t>
  </si>
  <si>
    <t>Long</t>
  </si>
  <si>
    <t>Biao</t>
  </si>
  <si>
    <t>longb.gd@chinatelecom.cn</t>
  </si>
  <si>
    <t>China Telecom Corporation Ltd.</t>
  </si>
  <si>
    <t>Madella</t>
  </si>
  <si>
    <t>Mario</t>
  </si>
  <si>
    <t>mario.madella@telecomitalia.it</t>
  </si>
  <si>
    <t>TELECOM ITALIA S.p.A.</t>
  </si>
  <si>
    <t>Manning</t>
  </si>
  <si>
    <t>Serge</t>
  </si>
  <si>
    <t>serge.manning@sprint.com</t>
  </si>
  <si>
    <t>SPRINT Corporation</t>
  </si>
  <si>
    <t>Markman</t>
  </si>
  <si>
    <t>Alexander</t>
  </si>
  <si>
    <t>alexander.markman@rci.rogers.com</t>
  </si>
  <si>
    <t>Rogers Communications Canada</t>
  </si>
  <si>
    <t>Jesus</t>
  </si>
  <si>
    <t>jesusmaria.martingarcia@telefonica.com</t>
  </si>
  <si>
    <t>Telefonica Germany GmbH</t>
  </si>
  <si>
    <t>Apple Europe Limited</t>
  </si>
  <si>
    <t>Matsumoto</t>
  </si>
  <si>
    <t>Minoru</t>
  </si>
  <si>
    <t>matsumoto.minoru@lab.ntt.co.jp</t>
  </si>
  <si>
    <t>Mayer</t>
  </si>
  <si>
    <t>Georg</t>
  </si>
  <si>
    <t>georg.mayer.huawei@gmx.com</t>
  </si>
  <si>
    <t>Mouquet</t>
  </si>
  <si>
    <t>Antoine</t>
  </si>
  <si>
    <t>antoine.mouquet@orange.com</t>
  </si>
  <si>
    <t>Orange Romania</t>
  </si>
  <si>
    <t>Sony Europe Limited</t>
  </si>
  <si>
    <t>ONNO</t>
  </si>
  <si>
    <t>stephane</t>
  </si>
  <si>
    <t>stephane.onno@technicolor.com</t>
  </si>
  <si>
    <t>Patil</t>
  </si>
  <si>
    <t>Sudhakar</t>
  </si>
  <si>
    <t>sudhakar.patil@verizon.com</t>
  </si>
  <si>
    <t>Kymeta Corporation</t>
  </si>
  <si>
    <t>Rebellon</t>
  </si>
  <si>
    <t>Manuel</t>
  </si>
  <si>
    <t>mrebellon@sandvine.com</t>
  </si>
  <si>
    <t>Ren</t>
  </si>
  <si>
    <t>Chi</t>
  </si>
  <si>
    <t>renchi1@chinaunicom.cn</t>
  </si>
  <si>
    <t>China Unicom</t>
  </si>
  <si>
    <t>Riondet</t>
  </si>
  <si>
    <t>Anna</t>
  </si>
  <si>
    <t>anna.riondet@etsi.org</t>
  </si>
  <si>
    <t>Rognant</t>
  </si>
  <si>
    <t>Pierre</t>
  </si>
  <si>
    <t>pierre.rognant@thalesaleniaspace.com</t>
  </si>
  <si>
    <t>THALES</t>
  </si>
  <si>
    <t>Saboorian</t>
  </si>
  <si>
    <t>Tony</t>
  </si>
  <si>
    <t>tony.saboorian@huawei.com</t>
  </si>
  <si>
    <t>Motorola Mobility France S.A.S</t>
  </si>
  <si>
    <t>MediaTek (Hefei) Inc.</t>
  </si>
  <si>
    <t>Intel China Ltd.</t>
  </si>
  <si>
    <t>SAMSUNG R&amp;D INSTITUTE JAPAN</t>
  </si>
  <si>
    <t>Smith</t>
  </si>
  <si>
    <t>d.smith@cablelabs.com</t>
  </si>
  <si>
    <t>CableLabs</t>
  </si>
  <si>
    <t>Qualcomm Austria RFFE GmbH</t>
  </si>
  <si>
    <t>Stevenson</t>
  </si>
  <si>
    <t>Ryan</t>
  </si>
  <si>
    <t>ryan@kymetacorp.com</t>
  </si>
  <si>
    <t>Intel Technology Poland SP Zoo</t>
  </si>
  <si>
    <t>Ericsson Inc.</t>
  </si>
  <si>
    <t>Taira</t>
  </si>
  <si>
    <t>Akinori</t>
  </si>
  <si>
    <t>Taira.Akinori@cs.MitsubishiElectric.co.jp</t>
  </si>
  <si>
    <t>Takahashi</t>
  </si>
  <si>
    <t>Tomohiko</t>
  </si>
  <si>
    <t>tomohiko.takahashi@ctc-g.co.jp</t>
  </si>
  <si>
    <t>ITOCHU Techno-Solutions Corp</t>
  </si>
  <si>
    <t>Tiomela Jou</t>
  </si>
  <si>
    <t>Boris</t>
  </si>
  <si>
    <t>boris.tiomela-jou@airbus.com</t>
  </si>
  <si>
    <t>Todorovic</t>
  </si>
  <si>
    <t>Goran</t>
  </si>
  <si>
    <t>gtodorov@bouyguestelecom.fr</t>
  </si>
  <si>
    <t>BOUYGUES Telecom</t>
  </si>
  <si>
    <t>Toukabri</t>
  </si>
  <si>
    <t>Thouraya</t>
  </si>
  <si>
    <t>thouraya.toukabri@orange.com</t>
  </si>
  <si>
    <t>vvarma@perspectalabs.com</t>
  </si>
  <si>
    <t>Motorola Mobility Germany GmbH</t>
  </si>
  <si>
    <t>Dan</t>
  </si>
  <si>
    <t>wangdanyjy@chinamobile.com</t>
  </si>
  <si>
    <t>Xinlong</t>
  </si>
  <si>
    <t>Ericsson GmbH, Eurolab</t>
  </si>
  <si>
    <t>xuyang@oppo.com</t>
  </si>
  <si>
    <t>Chengdu OPPO Mobile Com. corp.</t>
  </si>
  <si>
    <t>Dongguan OPPO Precision Elec.</t>
  </si>
  <si>
    <t>LG Electronics Deutschland</t>
  </si>
  <si>
    <t>Xi</t>
  </si>
  <si>
    <t>xi.zx.zhang@siemens.com</t>
  </si>
  <si>
    <t>Siemens AG</t>
  </si>
  <si>
    <t>Zhuoyun</t>
  </si>
  <si>
    <t>zhuoyuzhang@tencent.com</t>
  </si>
  <si>
    <t>Jetflow</t>
  </si>
  <si>
    <t>Qualcomm Korea</t>
  </si>
  <si>
    <t>This is new study to provide an SBA support for SMS services in 5G.</t>
  </si>
  <si>
    <t>Rel-15 3GPP Packet Acc. Maintenance - essential corrections - excl. R15 5GS</t>
  </si>
  <si>
    <t>Rel-15 Non-3GPP Access Maintenance - essential corrections - excl. R15 5GS</t>
  </si>
  <si>
    <t>URLLC Key Issue #7: Automatic GBR service recovery after handover / at GFBR establishment Questions to help find Way Forward</t>
  </si>
  <si>
    <t>Presentation on URLLC Key Issue #7: Automatic GBR service recovery after handover / at GFBR establishment Questions to help find Way Forward</t>
  </si>
  <si>
    <t>Reserved for LaeYoung's parallel sessions</t>
  </si>
  <si>
    <t>Revised to S2-1902666</t>
  </si>
  <si>
    <t>Response to S2-1901415. Some clarifications were needed and this was This was left for off-line discussion and revised in S2-1902666.</t>
  </si>
  <si>
    <t>The schedule was reviewed and may need modification to cater for room sizes and group sizes. Updates to the schedule will be provided on the local server throughout the week. This agenda was then approved.</t>
  </si>
  <si>
    <t>The date for meeting #135will be corrected for the final version. The report was then approved and will be updated to remove revision marks and placed on the FTP server as version 1.0.0.</t>
  </si>
  <si>
    <t>This was left for off-line discussion and revised in S2-1902667.</t>
  </si>
  <si>
    <t>Revised to S2-1902667</t>
  </si>
  <si>
    <t>It was suggested separating this into two Work Items in order to create the 900-series TR as part of the work. This was left for off-line discussion and revised in S2-1902668.</t>
  </si>
  <si>
    <t>Revised to S2-1902668</t>
  </si>
  <si>
    <t>There was some discussion and a related proposal in S2-1901552 was reviewed. This was left for off-line discussion and merged into S2-1902669.</t>
  </si>
  <si>
    <t>Confirm sources!. Intel asked how this relates to the existing procedures in 23.303 and whether these are in addition or to replace the existing mechanisms and asked why this proposal was expected to succeed when it had not in the past. Nokia commented that it needs to be clarified how this is different from existing Group management procedures. This was left for off-line discussion and revised, merging S2-1901986, in S2-1902669.</t>
  </si>
  <si>
    <t>Revised to S2-1902669</t>
  </si>
  <si>
    <t>Revised to S2-1902670</t>
  </si>
  <si>
    <t>Revised to S2-1902671</t>
  </si>
  <si>
    <t>This was left for off-line discussion and revised in S2-1902671</t>
  </si>
  <si>
    <t>InterDigital, Verizon, ETRI, SK Telecom, NICT, AT&amp;T, Telecom Italia and BMWi indicate support. There were some proposals to postpone this WID until further information is available on the scope of the SA WG1 requirements and what will be completed for Rel 16. This was left for off-line discussion and revised in S2-1902672</t>
  </si>
  <si>
    <t>Revised to S2-1902672</t>
  </si>
  <si>
    <t>Revised to S2-1902673</t>
  </si>
  <si>
    <t>Other proposals were reviewed. Qualcomm commented that the responsibility for assignment of IDs etc. is not really needed here and should be removed from the CR. Nokia suggested that proposals 1 to 4 should be handled to keep the specification as simple as possible. This was then noted in parallel session.</t>
  </si>
  <si>
    <t>It was decided to remove the editors note on QoS aspects from this proposal. This was then noted in parallel session.</t>
  </si>
  <si>
    <t>This was reviewed along with other proposals for this topic. This was then noted in parallel session.</t>
  </si>
  <si>
    <t>This was covered by other discussions and was noted in parallel session.</t>
  </si>
  <si>
    <t>This was discussed with other proposals and noted in parallel session.</t>
  </si>
  <si>
    <t>Revised to S2-1902674</t>
  </si>
  <si>
    <t>The related CR was reviewed. This was then noted in parallel session.</t>
  </si>
  <si>
    <t>This was discussed and it was decided to include a high-level description only and this was merged into S2-1902675.</t>
  </si>
  <si>
    <t>This was left for off-line discussion and revised in S2-1902673.</t>
  </si>
  <si>
    <t>23.501 CR1004R1: Introducing QoS differentiation for access to PLMN services via non-public networks and vice versa</t>
  </si>
  <si>
    <t>Revised to S2-1902675</t>
  </si>
  <si>
    <t>Revision of S2-1901391 from S2#130. A number of clarifications were requested and this was left for off-line discussion and revised, merging S2-1901613, in S2-1902675</t>
  </si>
  <si>
    <t>This was left for off-line discussion and revised in S2-1902676.</t>
  </si>
  <si>
    <t>Revised to S2-1902676</t>
  </si>
  <si>
    <t>23.502 CR1023R1: Introducing Non-public network - CAG</t>
  </si>
  <si>
    <t>This was left for off-line discussion and revised in S2-1902677.</t>
  </si>
  <si>
    <t>Revised to S2-1902677</t>
  </si>
  <si>
    <t>23.502 CR1024R1: Introducing Non-public network</t>
  </si>
  <si>
    <t>Revised to S2-1902186</t>
  </si>
  <si>
    <t>Revision of S2-1900866 from S2#130. Confirm sources!. Revised to S2-1902186</t>
  </si>
  <si>
    <t>23.502 CR0886R4: EBI allocation when access type of PDU Session is changed from N3GPP to 3GPP</t>
  </si>
  <si>
    <t>Revised to S2-1902187</t>
  </si>
  <si>
    <t>23.502 CR0997R1: Corrections to N3GPP handover scenarios</t>
  </si>
  <si>
    <t>Revised to S2-1902188</t>
  </si>
  <si>
    <t>23.502 CR0999R1: EPS interworking indication from AMF to SMF for N3GPP PDU Session</t>
  </si>
  <si>
    <t>Revised to S2-1902189</t>
  </si>
  <si>
    <t>23.502 CR1010R1: Correction of the change of access in home routed roaming scenario</t>
  </si>
  <si>
    <t>Revised to S2-1902190</t>
  </si>
  <si>
    <t>Revision of S2-1900867 from S2#130. Revised to S2-1902190</t>
  </si>
  <si>
    <t>23.501 CR0784R4: Limited service state in 5GC emergency calls over non-3GPP</t>
  </si>
  <si>
    <t>Revised to S2-1902191</t>
  </si>
  <si>
    <t>23.502 CR1025R1: Correction to PDU Session Establishment for Home Routed Roaming</t>
  </si>
  <si>
    <t>Revised to S2-1902192</t>
  </si>
  <si>
    <t>23.501 CR0910R1: Clarification on ARP Proxy</t>
  </si>
  <si>
    <t>Revised to S2-1902193</t>
  </si>
  <si>
    <t>Revision of S2-1900740 from S2#130. Revised to S2-1902193</t>
  </si>
  <si>
    <t>23.501 CR0737R3: Proxy ARP and IPv6 Neighbour Solicitation Function Correction</t>
  </si>
  <si>
    <t>Merged into S2-1902187</t>
  </si>
  <si>
    <t>Revised, merging S2-1901996, to S2-1902187</t>
  </si>
  <si>
    <t>Merged into S2-1902189</t>
  </si>
  <si>
    <t>Revised, merging S2-1901779, to S2-1902189</t>
  </si>
  <si>
    <t>Confirm sources! Merged into S2-1902191</t>
  </si>
  <si>
    <t>Revised, merging S2-1901617, to S2-1902191</t>
  </si>
  <si>
    <t>The related paper in S2-1901765 was reviewed. This was noted in parallel session.</t>
  </si>
  <si>
    <t>Noted in parallel session.</t>
  </si>
  <si>
    <t>Summary of change: eSBA communication schemas related to general discovery and selection Changes in Rev6: 1. Clause 7.1.1 - mentioned as ' In Indirect Communication, the NF Service consumer communicates with the target NF Service producer via one or more SCP instances'. Also clarified that Subsequently an SCP instance in the communication path may do the NF service producer instance selection. Removed the EN on NF Service Producer instance selection accordingly. Updated the NOTE below Figure 7.1.1-1 as given below: SCP in the above figure is shown as a single logical entity for representational purpose. More than one instance of SCP in the communication path between NF A and NF B are possible. 2. Clause 7.1.2 - clarified that routing of message is done by SCP instance(s) The changes in rev6 are highlighted in turquoise.</t>
  </si>
  <si>
    <t>Revised to S2-1902386</t>
  </si>
  <si>
    <t>Revised to S2-1902387</t>
  </si>
  <si>
    <t>Revised to S2-1902388</t>
  </si>
  <si>
    <t>23.503 CR0224R1: Aligning specification with eNA TS 23.288</t>
  </si>
  <si>
    <t>Revised to S2-1902389</t>
  </si>
  <si>
    <t>Revision of S2-1901288 from S2#130. Revised to S2-1902389</t>
  </si>
  <si>
    <t>23.501 CR0831R6: CR for TS 23.501 based on conclusion of eNA TR 23.791</t>
  </si>
  <si>
    <t>Revised to S2-1902390</t>
  </si>
  <si>
    <t>23.502 CR1013R1: Addition of event reporting information Parameters for network data analytics</t>
  </si>
  <si>
    <t>Revised to S2-1902391</t>
  </si>
  <si>
    <t>Revised to S2-1902392</t>
  </si>
  <si>
    <t>23.501 CR0987R1: CR for TS 23.501 Clarifications NWDAF Discovery and Selection</t>
  </si>
  <si>
    <t>Revised to S2-1902393</t>
  </si>
  <si>
    <t>23.502 CR1080R1: CR for TS 23.502 Updating NRF Services</t>
  </si>
  <si>
    <t>Revised to S2-1902394</t>
  </si>
  <si>
    <t>Revised to S2-1902395</t>
  </si>
  <si>
    <t>Revised to S2-1902396</t>
  </si>
  <si>
    <t>23.502 CR1060R1: NEF service for NWDAF analytics</t>
  </si>
  <si>
    <t>Revised to S2-1902397</t>
  </si>
  <si>
    <t>23.501 CR0964R1: NEF service for NWDAF analytics</t>
  </si>
  <si>
    <t>Revised to S2-1902398</t>
  </si>
  <si>
    <t>Revised to S2-1902399</t>
  </si>
  <si>
    <t>Revised to S2-1902400</t>
  </si>
  <si>
    <t>Revised to S2-1902401</t>
  </si>
  <si>
    <t>Revised to S2-1902402</t>
  </si>
  <si>
    <t>23.502 CR1049R1: Nupf eventexposure</t>
  </si>
  <si>
    <t>Merged into S2-1902391</t>
  </si>
  <si>
    <t>Revised, merging S2-1901814, to S2-1902391</t>
  </si>
  <si>
    <t>Merged into S2-1902392</t>
  </si>
  <si>
    <t>Revised, merging S2-1902168, to S2-1902392</t>
  </si>
  <si>
    <t>Merged into S2-1902393</t>
  </si>
  <si>
    <t>Revised, merging S2-1902030, to S2-1902393</t>
  </si>
  <si>
    <t>To: SA WG3</t>
  </si>
  <si>
    <t>It was decided to create an LS to SA WG3 on this and this CR was then noted in parallel session.</t>
  </si>
  <si>
    <t>Summary of change: Specification of indirect communication of NF/NF Services via an intermediary function (Service Communication Proxy - SCP) and delegated discovery by this SCP function. Changes in Rev4: 1. Clause 4.1 - clarified that indirect communication can be via Service Communication Proxy(ies) instead of stating 'a SCP' 2. Clause 4.2.1 - Clarified that indirect communication happens via instance(s) of SCP. 3. Clause 4.2.2 Added SCP under the text ' The 5G System architecture also consists of the following entities for communication between the NF services' instead of listing it as a NF. 4. Clause 6.4.x - removed the EN on consumer authorization and clarified the bullet about 'Communication Security' and also added the following NOTE 1 NOTE 1: The mechanism for authorization of the NF Service Consumer to access the NF Service Producer's API is defined by SA WG3. If the OAuth2.0 mechanism as specified in 3GPP TS 33.501 [29], clause 13.4 is used, it is expected that the SCP instance doing the authorization of the NF Service Consumer has the cryptographic credentials to verify the OAuth2.0 token. This NOTE is required because OAuth2.0 token verification can only be performed by NF Service producer instance or a SCP acting on behalf of it. An Authorization Server (NRF) on the NF service producer side issues the OAuth2.0 token verifiable by the cryptographic credentials of the NF service producer or an SCP acting on behalf of it. 5. Clause 6.3.1 - Added the following statement to clarify on registration of NF service producer with NRF. In case the requested NF type of NF Service is using a instance of SCP to route incoming requests, the SCP instance may be registered in the NRF as the NF service endpoint, for the NF Service Consumers to route the requests via the SCP instance. Also clarified 'the SCP' with 'an SCP instance in the communication path'. Clearly distinguished 3 cases a) Direct communication case b) Indirect communication without delegated discovery c) Indirect communication with delegated discovery. For the delegated discovery case, it is clarified that when the SCP uses an NRF for discovery that NRF can't be any NRF. It shall be the NRF belonging to the set of slices or the slice instance corresponding to the communicating entities. All the changes in rev4 are highlighted in turquoise colour.</t>
  </si>
  <si>
    <t>Revision of S2-1901401 from S2#130. This was left for off-line discussion and revised in S2-1902679.</t>
  </si>
  <si>
    <t>Revised to S2-1902679</t>
  </si>
  <si>
    <t>Revision of S2-1901329 from S2#130. Confirm sources! This was merged into S2-1902674</t>
  </si>
  <si>
    <t>Revision of S2-1901329 from S2#130. This was left for off-line discussion and revised, merging S2-1902067, in S2-1902674</t>
  </si>
  <si>
    <t>Summary of change: Specification of indirect communication of NF/NF Services via an intermediary function (Service Communication Proxy - SCP) and delegated discovery by this SCP function. Rev3(Rev4 Added text in 6.2.x that SCP can be distributed in a deployment Changed the following in annex figure related to case C Double arrow between SCP and NRF, since NRF may need to get information regarding NFs Removing '+ parameters' since no extra parameters are expected in the request due to no delegated discovery.</t>
  </si>
  <si>
    <t>Introduction of indirect communication of NF services</t>
  </si>
  <si>
    <t>Revision of S2-1901401 from S2#130. This was left for off-line discussion and should be considered to be merged into the revision of 23.501 CR0736. Merged into S2-1902680.</t>
  </si>
  <si>
    <t>Revision of S2-1901401 from S2#130. Confirm sources!. This was left for off-line discussion and should be considered to be merged into the revision of 23.501 CR0736. Merged into S2-1902680.</t>
  </si>
  <si>
    <t>Revision of S2-1901378 from S2#130. Confirm sources! This was left for off-line discussion and should be considered to be merged into the revision of 23.501 CR0736. Merged into S2-1902680.</t>
  </si>
  <si>
    <t>Revision of S2-1901378 from S2#130. This revision of the CR should have source Tencent only. Merged into S2-1902680.</t>
  </si>
  <si>
    <r>
      <rPr>
        <sz val="9"/>
        <color rgb="FFFF0000"/>
        <rFont val="Arial"/>
        <family val="2"/>
      </rPr>
      <t>LATE DOC</t>
    </r>
    <r>
      <rPr>
        <sz val="9"/>
        <rFont val="Arial"/>
        <family val="2"/>
      </rPr>
      <t>: Rx 19/02, 16:20. Revised to S2-1902386</t>
    </r>
  </si>
  <si>
    <t>Revision of S2-1901378 from S2#130. This revision of the CR should have source Ericsson only. Merged into S2-1902680.</t>
  </si>
  <si>
    <t>Revised to S2-1902194</t>
  </si>
  <si>
    <t>23.502 CR1009R1: PDU Session establishment for Trusted Non-3GPP Access</t>
  </si>
  <si>
    <t>Revised to S2-1902195</t>
  </si>
  <si>
    <t>Revised to S2-1902196</t>
  </si>
  <si>
    <t>Revised to S2-1902197</t>
  </si>
  <si>
    <t>Revised to S2-1902198</t>
  </si>
  <si>
    <t>Revised to S2-1902199</t>
  </si>
  <si>
    <t>Revised to S2-1902200</t>
  </si>
  <si>
    <t>23.501 CR0863R5: Architecture and reference points for Wireline AN</t>
  </si>
  <si>
    <t>Revision of S2-1900531 from S2#130. Noted in parallel session</t>
  </si>
  <si>
    <t>Postponed S2-1900047 from S2#130. Noted in parallel session</t>
  </si>
  <si>
    <t>Postponed S2-1900046 from S2#130. Response drafted in S2-1901463. Noted in parallel session</t>
  </si>
  <si>
    <t>Response to S2-1901405. Some clarifications were needed and this was left for off-line discussion and revised in S2-1902681</t>
  </si>
  <si>
    <t>Revised to S2-1902681</t>
  </si>
  <si>
    <t>Huawei, HiSilicon, Deutsche Telekom, ZTE, Continental Automotive GmbH, Orange, Telecom Italia, Volkswagen AG</t>
  </si>
  <si>
    <t>23.786: Way forward for QoS Monitoring/Prediction related key issue</t>
  </si>
  <si>
    <t>Revised to S2-1902586</t>
  </si>
  <si>
    <t>Revised to S2-1902587</t>
  </si>
  <si>
    <t>Revision of S2-1900637 from S2#130. Noted in parallel session</t>
  </si>
  <si>
    <t>Revision of S2-1901399 from S2#130. Some clarification of the UE's running back off timer was needed. This was left for off-line discussion and revised in S2-1902682.</t>
  </si>
  <si>
    <t>Revised to S2-1902682</t>
  </si>
  <si>
    <t>23.501 CR0834R7: Clarification on NAS level congestion control</t>
  </si>
  <si>
    <t>Revision of S2-1901319 from S2#130. Confirm sources! This was reviewed and left for off-line discussion and revised, merging S2-1901488, in S2-1902683.</t>
  </si>
  <si>
    <t>Revised to S2-1902683</t>
  </si>
  <si>
    <t>23.501 CR0853R6: PS Data Off status update when congestion control is applied in AMF</t>
  </si>
  <si>
    <t>Revision of S2-1901389 from S2#130. Confirm sources! This was discussed and other proposals were reviewed. Merged into S2-1902683.</t>
  </si>
  <si>
    <t>This was considered adequately described in current agreed proposals and was noted in parallel session.</t>
  </si>
  <si>
    <t>It was suggested to combine the meaning of the new paragraph for step 2d into the main paragraph, e.g. by adding 'via 3GPP access'. The CR cover sheet should also be completed correctly. This was left for off-line discussion and revised in S2-1902684.</t>
  </si>
  <si>
    <t>Revised to S2-1902684</t>
  </si>
  <si>
    <t>23.502 CR1030R1: UE Configuration Update Procedure Correction</t>
  </si>
  <si>
    <t>DOCOMO reported that CT WG1 had identified scenarios where the SA WG3 proposals are not needed. Ericsson suggested a generic statement to refer to 33.501 and 24.501 would be adequate. This was left for off-line discussion and revised in S2-1902685.</t>
  </si>
  <si>
    <t>Revised to S2-1902685</t>
  </si>
  <si>
    <t>23.501 CR0958R1: Adding a new 5G-GUTI allocation condition</t>
  </si>
  <si>
    <t>Some discussion was needed on the LADN aspects and this was left for off-line discussion and revised in S2-1902686.</t>
  </si>
  <si>
    <t>Revised to S2-1902686</t>
  </si>
  <si>
    <t>23.501 CR0913R1: PS Data Off status update when UE in non-allowed area or out of LADN area</t>
  </si>
  <si>
    <t>This was left for off-line discussion to align with other changes and revised in S2-1902687.</t>
  </si>
  <si>
    <t>Revised to S2-1902687</t>
  </si>
  <si>
    <t>23.501 CR0975R1: Clarificaiton on Core Network type Restriction</t>
  </si>
  <si>
    <t>This was left for off-line discussion to align with other changes and revised in S2-1902688.</t>
  </si>
  <si>
    <t>Revised to S2-1902688</t>
  </si>
  <si>
    <t>23.501 CR0976R1: Clarification on AMF planned removal</t>
  </si>
  <si>
    <t>Revised to S2-1902689</t>
  </si>
  <si>
    <t>23.501 CR0877R5: Allowed Area and Non-Allowed Area encoding</t>
  </si>
  <si>
    <t>This was reviewed and noted in parallel session.</t>
  </si>
  <si>
    <t>Revised to S2-1902202</t>
  </si>
  <si>
    <t>Revised to S2-1902203</t>
  </si>
  <si>
    <t>Revised to S2-1902204</t>
  </si>
  <si>
    <t>Revised to S2-1902205</t>
  </si>
  <si>
    <t>Revised to S2-1902206</t>
  </si>
  <si>
    <t>Revised to S2-1902207</t>
  </si>
  <si>
    <t>Merged into S2-1902204</t>
  </si>
  <si>
    <t>Revised, merging S2-1902117, to S2-1902204</t>
  </si>
  <si>
    <t>Merged into S2-1902205</t>
  </si>
  <si>
    <t>Show of hands on URSP rule validation check</t>
  </si>
  <si>
    <t>Questions for show of hands on URSP rule validation check</t>
  </si>
  <si>
    <t>Qualcomm</t>
  </si>
  <si>
    <t>Revision of S2-1901325 from S2#130. Confirm sources! Revised in parallel session, merging S2-1901888, to S2-1902691.</t>
  </si>
  <si>
    <t>Revised to S2-1902691</t>
  </si>
  <si>
    <t>Revision of S2-1901326 from S2#130. Confirm sources! Revised in parallel session, merging S2-1901889, to S2-1902692.</t>
  </si>
  <si>
    <t>Revised to S2-1902692</t>
  </si>
  <si>
    <t>Revision of S2-1901327 from S2#130. Revised in parallel session, merging S2-1901890, to S2-1902693.</t>
  </si>
  <si>
    <t>Revised to S2-1902693</t>
  </si>
  <si>
    <t>Revised in parallel session to S2-1902694.</t>
  </si>
  <si>
    <t>Revised to S2-1902694</t>
  </si>
  <si>
    <t>Revised in parallel session to S2-1902695.</t>
  </si>
  <si>
    <t>Revised  to S2-1902695</t>
  </si>
  <si>
    <t>Revised  to S2-1902696</t>
  </si>
  <si>
    <t>Revised in parallel session to S2-1902696.</t>
  </si>
  <si>
    <t>Revised in parallel session to S2-1902697.</t>
  </si>
  <si>
    <t>Revised to S2-1902697</t>
  </si>
  <si>
    <t>Revised in parallel session to S2-1902698.</t>
  </si>
  <si>
    <t>Revised to S2-1902698</t>
  </si>
  <si>
    <t>Revised in parallel session to S2-1902699.</t>
  </si>
  <si>
    <t>Revised to S2-1902699</t>
  </si>
  <si>
    <t>Revised in parallel session to S2-1902700.</t>
  </si>
  <si>
    <t>Revised to S2-1902700</t>
  </si>
  <si>
    <t>Revised in parallel session to S2-1902701.</t>
  </si>
  <si>
    <t>Revised to S2-1902701.</t>
  </si>
  <si>
    <t>Revised in parallel session to S2-1902702.</t>
  </si>
  <si>
    <t>Revised to S2-1902702.</t>
  </si>
  <si>
    <t>Postponed S2-1900035 from S2#130. Noted in parallel session</t>
  </si>
  <si>
    <t>Revision of S2-1901325 from S2#130. Merged into S2-1902691</t>
  </si>
  <si>
    <t>Revision of S2-1901326 from S2#130. Merged into S2-1902692</t>
  </si>
  <si>
    <t>Revision of S2-1901327 from S2#130. Merged into S2-1902693</t>
  </si>
  <si>
    <t>23.501 CR0889R5: Introduction of data transfer in Control Plane CIoT 5GS Optimisation</t>
  </si>
  <si>
    <t>Revised to S2-1902406</t>
  </si>
  <si>
    <t>23.501 CR0889R6: Introduction of data transfer in Control Plane CIoT 5GS Optimisation</t>
  </si>
  <si>
    <t>Revised to S2-1902407</t>
  </si>
  <si>
    <t>23.501 CR0916R1: User Plane Forwarding with Control Plane CIoT 5GS Optimisation</t>
  </si>
  <si>
    <t>Revised to S2-1902408</t>
  </si>
  <si>
    <t>Revised to S2-1902409</t>
  </si>
  <si>
    <t>23.502 CR1002R1: Session Management Procedure for Control Plane CIoT 5GS Optimisation</t>
  </si>
  <si>
    <t>Revised to S2-1902410</t>
  </si>
  <si>
    <t>Revision of S2-1901051 from S2#130. Revised to S2-1902410</t>
  </si>
  <si>
    <t>23.501 CR0890R4: Introduction of NEF based infrequent small data transfer via NAS</t>
  </si>
  <si>
    <t>Revised to S2-1902411</t>
  </si>
  <si>
    <t>23.502 CR0972R7: Procedure of NEF based Non-IP Data Delivery</t>
  </si>
  <si>
    <t>Revised to S2-1902412</t>
  </si>
  <si>
    <t>23.502 CR1014R1: UPF extended buffering for HLCom</t>
  </si>
  <si>
    <t>Revised to S2-1902413</t>
  </si>
  <si>
    <t>23.502 CR1015R1: Application function notification of downlink data delivery status (HLCom)</t>
  </si>
  <si>
    <t>Revised to S2-1902414</t>
  </si>
  <si>
    <t>23.502 CR1115R1: Procedure of availability after DDN failure notification for multiple Afs</t>
  </si>
  <si>
    <t>Revised to S2-1902415</t>
  </si>
  <si>
    <t>Revised to S2-1902416</t>
  </si>
  <si>
    <t>Revision of S2-1901057 from S2#130. Revised to S2-1902416</t>
  </si>
  <si>
    <t>23.502 CR0974R4: MICO Mode Enhancements for CIoT</t>
  </si>
  <si>
    <t>Merged into S2-1902406</t>
  </si>
  <si>
    <t>Merged into S2-1902408</t>
  </si>
  <si>
    <t>Revision of S2-1901310 from S2#130 Merged into S2-1902408</t>
  </si>
  <si>
    <t>Merged into S2-1902412</t>
  </si>
  <si>
    <t>Revision of S2-1901283 from S2#130 Merged into S2-1902415</t>
  </si>
  <si>
    <t>Revision of S2-1901283 from S2#130. Revised, merging S2-1902137, to S2-1902415</t>
  </si>
  <si>
    <t>Revision of S2-1901309 from S2#130, merging S2-1902131. Merged into S2-1902406</t>
  </si>
  <si>
    <t>S2-1902405</t>
  </si>
  <si>
    <t>Created at meeting. Revised in parallel session, merging S2-1902131, S2-1901755, to S2-1902406., S2-1901727, S2-1901755, to S2-1902406. and S2-1901670 and S2-1901727 and S2-1901755, to S2-1902406.</t>
  </si>
  <si>
    <t>Revision of S2-1901310 from S2#130. Revised, merging S2-1902132, S2-1901642 and S2-1901756 to S2-1902408</t>
  </si>
  <si>
    <t>Revised, merging S2-1902134 and S2-1901914 to S2-1902412</t>
  </si>
  <si>
    <t>Response to S2-1901406. Some clarifications were needed and This was left for off-line discussion and revised, merging S2-1901702, in S2-1902703.</t>
  </si>
  <si>
    <t>Revised to S2-1902703</t>
  </si>
  <si>
    <t>Response to S2-1901406. Merged into S2-1902703.</t>
  </si>
  <si>
    <t>Huawei commented that these changes added to the confusion between Network Slice and Network Slice Instance. There was some discussion on the use of NSSAI ID. This was left for off-line discussion and revised in S2-1902704.</t>
  </si>
  <si>
    <t>Revised to S2-1902704</t>
  </si>
  <si>
    <t>23.501 CR0949R1: Correction of slicing terminology</t>
  </si>
  <si>
    <t>Response to S2-1901409. Huawei commented that there is a distinction between Network Slice and Network Slice Instance and the mapping described in answer 3 is incorrect. The associated CR was then reviewed. This was left for off-line discussion and revised in S2-1902705.</t>
  </si>
  <si>
    <t>Revised to S2-1902705</t>
  </si>
  <si>
    <t>Some issues were raised and this was postponed.</t>
  </si>
  <si>
    <t>Some issues were raised and this was left for off-line discussion and revised in S2-1902706.</t>
  </si>
  <si>
    <t>Revised to S2-1902706</t>
  </si>
  <si>
    <t>23.502 CR1037R1: Slice interworking HR mode update</t>
  </si>
  <si>
    <t>Some issues were raised and this was left for off-line discussion and revised in S2-1902707.</t>
  </si>
  <si>
    <t>Revised to S2-1902707</t>
  </si>
  <si>
    <t>23.501 CR0992R1: Slicing interworking HR</t>
  </si>
  <si>
    <t>Some issues were raised and this was left for off-line discussion and revised in S2-1902708.</t>
  </si>
  <si>
    <t>Revised to S2-1902708</t>
  </si>
  <si>
    <t>23.501 CR0991R1: Slicing interworking LBO</t>
  </si>
  <si>
    <r>
      <rPr>
        <sz val="9"/>
        <color rgb="FFFF0000"/>
        <rFont val="Arial"/>
        <family val="2"/>
      </rPr>
      <t>LATE DOC</t>
    </r>
    <r>
      <rPr>
        <sz val="9"/>
        <rFont val="Arial"/>
        <family val="2"/>
      </rPr>
      <t>:  Rx 19/02, 16:35. This was discussed and noted in parallel session.</t>
    </r>
  </si>
  <si>
    <t>Some clarifications were needed and This was left for off-line discussion and revised in S2-1902709.</t>
  </si>
  <si>
    <t>Revised to S2-1902709</t>
  </si>
  <si>
    <t>23.501 CR0967R1: Clarify NSSAI used for AMF Selection during inter PLMN mobility</t>
  </si>
  <si>
    <t>Ahmad</t>
  </si>
  <si>
    <t>Saad</t>
  </si>
  <si>
    <t>saad.ahmad@interdigital.com</t>
  </si>
  <si>
    <t>InterDigital Belgium. LLC</t>
  </si>
  <si>
    <t>Ai</t>
  </si>
  <si>
    <t>aiming@catt.cn</t>
  </si>
  <si>
    <t>CICT</t>
  </si>
  <si>
    <t>Andreoli-Fang</t>
  </si>
  <si>
    <t>Jennifer</t>
  </si>
  <si>
    <t>j.fang@cablelabs.com</t>
  </si>
  <si>
    <t>Colom Ikuno</t>
  </si>
  <si>
    <t>Josep</t>
  </si>
  <si>
    <t>josep.colomikuno@t-mobile.at</t>
  </si>
  <si>
    <t>Telekom Deutschland GmbH</t>
  </si>
  <si>
    <t>Comstock</t>
  </si>
  <si>
    <t>david.comstock@kyocera.com</t>
  </si>
  <si>
    <t>Kyocera Corporation</t>
  </si>
  <si>
    <t>Deng</t>
  </si>
  <si>
    <t>Qiang</t>
  </si>
  <si>
    <t>dengqiang1@catt.cn</t>
  </si>
  <si>
    <t>GOHIGH DATA NETWORKS TECH.</t>
  </si>
  <si>
    <t>Durand</t>
  </si>
  <si>
    <t>Jean-Baptiste</t>
  </si>
  <si>
    <t>jbdurand@syage.fr</t>
  </si>
  <si>
    <t>Han</t>
  </si>
  <si>
    <t>Yoonseon</t>
  </si>
  <si>
    <t>yoonseon.han@samsung.com</t>
  </si>
  <si>
    <t>Samsung Electronics Czech</t>
  </si>
  <si>
    <t>Nokia Hungary</t>
  </si>
  <si>
    <t>Wuk</t>
  </si>
  <si>
    <t>wuk.kim@samsung.com</t>
  </si>
  <si>
    <t>Nokia Poland</t>
  </si>
  <si>
    <t>Ericsson Telecomunicazioni SpA</t>
  </si>
  <si>
    <t>Shufeng</t>
  </si>
  <si>
    <t>susan.shishufeng@huawei.com</t>
  </si>
  <si>
    <t>Huawei Technologies Japan K.K.</t>
  </si>
  <si>
    <t>mail.for.tso@gmail.com</t>
  </si>
  <si>
    <t>Son</t>
  </si>
  <si>
    <t>Jungje</t>
  </si>
  <si>
    <t>jungje.son@samsung.com</t>
  </si>
  <si>
    <t>Samsung Electronics Co., Ltd</t>
  </si>
  <si>
    <t>Shiyong</t>
  </si>
  <si>
    <t>tanshiyong@huawei.com</t>
  </si>
  <si>
    <t>Nokia Denmark</t>
  </si>
  <si>
    <t>Hucheng</t>
  </si>
  <si>
    <t>wanghucheng@catt.cn</t>
  </si>
  <si>
    <t>Morningcore Technology Co.,Ltd</t>
  </si>
  <si>
    <t>wangxinlong@ritt.cn</t>
  </si>
  <si>
    <t>SAICT</t>
  </si>
  <si>
    <t>Zielinski</t>
  </si>
  <si>
    <t>Ernst</t>
  </si>
  <si>
    <t>ernst.zielinski@volkswagen-infotainment.com</t>
  </si>
  <si>
    <t>Volkswagen AG</t>
  </si>
  <si>
    <t>Some issues were raised and this was left for off-line discussion and revised in S2-1902710.</t>
  </si>
  <si>
    <t>Revised to S2-1902710</t>
  </si>
  <si>
    <t>23.502 CR1062R1: Clarify NSSAI used for AMF Selection during inter PLMN mobility</t>
  </si>
  <si>
    <t>The use of 'may' should be checked as the AMF needs to either provide the new allowed NSSAI to the UE or provide a new Registration Area. This was left for off-line discussion and revised in S2-1902711.</t>
  </si>
  <si>
    <t>Revised to S2-1902711</t>
  </si>
  <si>
    <t>23.501 CR0968R1: Clarify on Network Slice availability change</t>
  </si>
  <si>
    <t>The CR cover sheet needed correction and completion. Clarification of the change was also needed. This was left for off-line discussion and revised in S2-1902712.</t>
  </si>
  <si>
    <t>Revised to S2-1902712</t>
  </si>
  <si>
    <t>23.502 CR1106R1: Incomplete Network slicing text describing NSSAI inclusion in RRC</t>
  </si>
  <si>
    <t>The CR cover sheet needed correction. This was left for off-line discussion and revised, merging S2-1902029, in S2-1902713</t>
  </si>
  <si>
    <t>Revised to S2-1902713</t>
  </si>
  <si>
    <t>23.501 CR0915R1: Non-roaming reference architecture correction</t>
  </si>
  <si>
    <t>Merged into S2-1902713.</t>
  </si>
  <si>
    <t>Some issues were raised and this was left for off-line discussion and revised in S2-1902714.</t>
  </si>
  <si>
    <t>Revised to S2-1902714</t>
  </si>
  <si>
    <t>23.502 CR1040R1: Undelivered Steering of Roaming information</t>
  </si>
  <si>
    <t>Vodafone commented that the RAN does not currently report Cell ID in the way suggested by SA WG3 and suggested RAN should consider reporting multi-Cell IDs. It was decided to see if a response is received from RAN WG3 on this and companies were asked to consider this issue. This LS was then postponed.</t>
  </si>
  <si>
    <t>The results of the SA WG3 Study should be awaited. This LS was then noted.</t>
  </si>
  <si>
    <t>Postponed S2-1900026 from S2#130. The related LS from SA WG3 in S2-1901429 was reviewed. This LS was then noted.</t>
  </si>
  <si>
    <t>Response to S2-1901438. IMS' should be removed as it is not a new IMS architecture. It should be clarified that 5GS was designed not to change the IMS but to interact with N9. This was left for off-line discussion and revised in S2-1902715.</t>
  </si>
  <si>
    <t>Revised to S2-1902715</t>
  </si>
  <si>
    <t>Revised in drafting session to S2-1902717.</t>
  </si>
  <si>
    <t>Revised to S2-1902717</t>
  </si>
  <si>
    <t>23.501 CR0942R1: Transport Level Packet Marking</t>
  </si>
  <si>
    <t>5GLAN drafting session report</t>
  </si>
  <si>
    <t>Report of the 5GLAN drafting session</t>
  </si>
  <si>
    <t>Revised to S2-1902208</t>
  </si>
  <si>
    <t>Revised to S2-1902209</t>
  </si>
  <si>
    <t>Revised to S2-1902210</t>
  </si>
  <si>
    <t>Revised to S2-1902211</t>
  </si>
  <si>
    <t>Revised to S2-1902212</t>
  </si>
  <si>
    <t>Revised to S2-1902213</t>
  </si>
  <si>
    <t>Revised to S2-1902214</t>
  </si>
  <si>
    <t>Revised to S2-1902215</t>
  </si>
  <si>
    <t>Revised to S2-1902216</t>
  </si>
  <si>
    <t>23.502 CR1043R1: LCS Event Exposure using NEF</t>
  </si>
  <si>
    <t>Revised to S2-1902217</t>
  </si>
  <si>
    <t>Revised to S2-1902218</t>
  </si>
  <si>
    <t>23.501 CR0984R1: Update the description and the reference of LMF service</t>
  </si>
  <si>
    <t>Revised to S2-1902219</t>
  </si>
  <si>
    <t>Revised to S2-1902220</t>
  </si>
  <si>
    <t>Merged into S2-1902210</t>
  </si>
  <si>
    <t>Revised, merging S2-1901562, to S2-1902210</t>
  </si>
  <si>
    <t>Merged into S2-1902216</t>
  </si>
  <si>
    <t>Revised, merging S2-1901564, to S2-1902216</t>
  </si>
  <si>
    <t>Merged into S2-1902220</t>
  </si>
  <si>
    <t>Revised, merging S2-1901693, to S2-1902220</t>
  </si>
  <si>
    <t>There were some clarifications needed and many issues with the cover sheet should be corrected. This was left for off-line discussion and revised in S2-1902718.</t>
  </si>
  <si>
    <t>Revised to S2-1902718</t>
  </si>
  <si>
    <t>23.502 CR1051R1: Session Continuity and UP Path management Support for 5G LAN</t>
  </si>
  <si>
    <t>Revised to S2-1902719</t>
  </si>
  <si>
    <t>23.501 CR0909R1: Control of traffic forwarding in 5G-LAN</t>
  </si>
  <si>
    <t>The related proposals were reviewed. This was left for off-line discussion and revised, merging S2-1901555, in S2-1902719.</t>
  </si>
  <si>
    <t>The related proposals were reviewed. This was merged into S2-1902719.</t>
  </si>
  <si>
    <t>Revision of S2-1900358 from S2#130. Some issues were raised and this was left for off-line discussion and revised in S2-1902720.</t>
  </si>
  <si>
    <t>Revised to S2-1902720</t>
  </si>
  <si>
    <t>23.503 CR0199R2: N6-based traffic routing for 5GLAN communication</t>
  </si>
  <si>
    <t>Way forward for Cardinality of 5G LAN groups</t>
  </si>
  <si>
    <t>Questions for show of hands on Cardinality of 5G LAN groups.</t>
  </si>
  <si>
    <t>The related proposals were reviewed. Noted in parallel session.</t>
  </si>
  <si>
    <t>This was discussed and other proposals were reviewed. Noted in parallel session.</t>
  </si>
  <si>
    <r>
      <rPr>
        <sz val="9"/>
        <color rgb="FFFF0000"/>
        <rFont val="Arial"/>
        <family val="2"/>
      </rPr>
      <t>LATE DOC</t>
    </r>
    <r>
      <rPr>
        <sz val="9"/>
        <rFont val="Arial"/>
        <family val="2"/>
      </rPr>
      <t>: Rx 19/02, 16:20. Nokia suggested that only alternatives 1 and 3 should be considered. It was decided to have a show of hands between these two alternatives to try to determine a way forward, which was drafted in S2-1902721. Noted in parallel session.</t>
    </r>
  </si>
  <si>
    <t>Revision of S2-1901337 from S2#130. This was discussed and postponed.</t>
  </si>
  <si>
    <t>Revision of S2-1901337 from S2#130. This was left for off-line discussion to determine whether the first part can be used. This was then postponed.</t>
  </si>
  <si>
    <t>Ericsson?, Qualcomm Incorporated?, Nokia?, Interdigital?, Samsung?, China Mobile, Huawei</t>
  </si>
  <si>
    <t>Revision of S2-1901337 from S2#130. Confirm sources! This depends on the outcome on the choice of Alternatives and was postponed.</t>
  </si>
  <si>
    <r>
      <t xml:space="preserve">Revision of S2-1901337 from S2#130. </t>
    </r>
    <r>
      <rPr>
        <sz val="9"/>
        <color rgb="FFFF0000"/>
        <rFont val="Arial"/>
        <family val="2"/>
      </rPr>
      <t>LATE DOC</t>
    </r>
    <r>
      <rPr>
        <sz val="9"/>
        <rFont val="Arial"/>
        <family val="2"/>
      </rPr>
      <t>: Rx 19/02, 16:20. Some clarifications were requested and this was left for off-line discussion and revised in S2-1902722.</t>
    </r>
  </si>
  <si>
    <t>Revised to S2-1902722</t>
  </si>
  <si>
    <t>RAN WG2 has studied TSN traffic patterns, their characteristics and potential impact on QoS and scheduling in RAN. Considering the deterministic nature of TSN traffic, RAN WG2 has agreed that the knowledge of TSN traffic pattern is useful for the gNB to allow it to more efficiently schedule traffic either via Configured Grants, Semi-Persistent Scheduling or with dynamic grants. Therefore, it would be beneficial for the gNB to receive from the Core Network the following assistance information describing TSN traffic flow, e.g. upon QoS flow establishment: - message periodicity - message size - message arrival time at gNB (DL) and UE (UL). Action: RAN WG2 respectfully asks SA WG2 to perform required normative work to specify the procedures allowing the gNB to receive assistance information describing established traffic flow as described above.</t>
  </si>
  <si>
    <t>RAN WG2 thanks CT WG1 and RAN WG3 for the LS responses on RRC cause in RRC reestablishment fallback. RAN WG2 discussed the topic further and agreed not to introduce Establishment cause in RRC SetupComplete for fallback in standalone NR for Rel-15. Action: RAN WG2 kindly asks RAN WG3 and SA WG2 to take note of the RAN WG2 agreement and to consider necessary update to their specifications.</t>
  </si>
  <si>
    <t>To: SA WG2. CC: RAN WG1, RAN WG3</t>
  </si>
  <si>
    <t>LS from RAN WG2: LS on assistance information for TSN traffic flows</t>
  </si>
  <si>
    <t>RAN WG2 (R2-1902354)</t>
  </si>
  <si>
    <t>To: RAN WG3, SA WG2. CC: CT WG1</t>
  </si>
  <si>
    <t>LS from RAN WG2: Reply LS on RRC cause in RRC reestablishment fallback</t>
  </si>
  <si>
    <t>RAN WG2 (R2-1902605)</t>
  </si>
  <si>
    <t>Sudeep Palat</t>
  </si>
  <si>
    <t>The figure contents should be black. This was revised in S2-1902725.</t>
  </si>
  <si>
    <t>Revised to S2-1902725</t>
  </si>
  <si>
    <t>23.502 CR1034R1: Correction to Exposure with bulk subscription procedure</t>
  </si>
  <si>
    <t>Revision of S2-1901262 from S2#130. This was revised to clarify the changes to be made for implementation, given the complex number of additions to the TS, in S2-1902726.</t>
  </si>
  <si>
    <t>Revised to S2-1902726</t>
  </si>
  <si>
    <t>23.501 CR0873R4: ESBA communication schema co-existence</t>
  </si>
  <si>
    <t>Revision of S2-1901402 from S2#130. Related proposals were reviewed. This was noted in parallel session.</t>
  </si>
  <si>
    <t>This was noted in parallel session.</t>
  </si>
  <si>
    <t>Revision of S2-1901400 from S2#130. Some clarifications were requested. This was left for off-line discussion and revised (as a Rel-15 CR) in S2-1902689.</t>
  </si>
  <si>
    <t>Revision of S2-1901377 from S2#130. Some clarifications were required and this was left for off-line discussion and revised in S2-1902727.</t>
  </si>
  <si>
    <t>Revised to S2-1902727</t>
  </si>
  <si>
    <t>23.502 CR0957R5: ESBA communication schema Model C</t>
  </si>
  <si>
    <t>Rommer</t>
  </si>
  <si>
    <t>Stefan</t>
  </si>
  <si>
    <t>stefan.rommer@ericsson.com</t>
  </si>
  <si>
    <t>Hao</t>
  </si>
  <si>
    <t>zhuhao@catr.cn</t>
  </si>
  <si>
    <t>East China Institute of Tel.</t>
  </si>
  <si>
    <t>ZXNE</t>
  </si>
  <si>
    <t>Wenruo</t>
  </si>
  <si>
    <t>wenruo.zhu@huawei.com</t>
  </si>
  <si>
    <t>Revised to S2-1902221</t>
  </si>
  <si>
    <t>Revised to S2-1902222</t>
  </si>
  <si>
    <t>Revised to S2-1902223</t>
  </si>
  <si>
    <t>Revised to S2-1902224</t>
  </si>
  <si>
    <t>Revised to S2-1902225</t>
  </si>
  <si>
    <t>Revised to S2-1902226</t>
  </si>
  <si>
    <t>Revised to S2-1902227</t>
  </si>
  <si>
    <t>Revised to S2-1902228</t>
  </si>
  <si>
    <t>Revised to S2-1902229</t>
  </si>
  <si>
    <t>Merged into S2-1902225</t>
  </si>
  <si>
    <t>Revised, merging S2-1901565, to S2-1902225</t>
  </si>
  <si>
    <t>There was some discussion and issues raised. This was left for off-line discussion and revised in S2-1902728.</t>
  </si>
  <si>
    <t>Revised to S2-1902728</t>
  </si>
  <si>
    <t>23.501 CR1010R1: Introducing NF Set and NF Service Set</t>
  </si>
  <si>
    <t>Revised to S2-1902729</t>
  </si>
  <si>
    <t>23.501 CR0941R1: Implementation of the NF service set based on NF Set</t>
  </si>
  <si>
    <t>Revised to S2-1902417</t>
  </si>
  <si>
    <t>Revision of S2-1901055 from S2#130. Revised to S2-1902417</t>
  </si>
  <si>
    <t>23.501 CR0768R4: Introduction of eDRX in 5GS</t>
  </si>
  <si>
    <t>Revised to S2-1902418</t>
  </si>
  <si>
    <t>23.502 CR1017R1: Introducing eDRX parameters to procedures</t>
  </si>
  <si>
    <t>Revised to S2-1902419</t>
  </si>
  <si>
    <t>23.502 CR1016R1: Including MICO with Extended Connected time in relevant procedures</t>
  </si>
  <si>
    <t>Revised to S2-1902420</t>
  </si>
  <si>
    <t>Revision of S2-1901059 from S2#130. Revised to S2-1902420</t>
  </si>
  <si>
    <t>23.501 CR0820R4: Restriction of use of Enhanced Coverage in 5GC</t>
  </si>
  <si>
    <t>Revised to S2-1902421</t>
  </si>
  <si>
    <t>Revision of S2-1901060 from S2#130. Revised to S2-1902421</t>
  </si>
  <si>
    <t>23.502 CR0918R4: Procedures for CIoT Management of Enhanced Coverage</t>
  </si>
  <si>
    <t>Revised to S2-1902422</t>
  </si>
  <si>
    <t>Revision of S2-1901012 from S2#130. Revised to S2-1902422</t>
  </si>
  <si>
    <t>23.501 CR0894R3: CIoT Introduction of Overload Control</t>
  </si>
  <si>
    <t>Revised to S2-1902423</t>
  </si>
  <si>
    <t>23.501 CR0752R2: Introducing Rate Control for 5G CIoT</t>
  </si>
  <si>
    <t>Revised to S2-1902424</t>
  </si>
  <si>
    <t>23.501 CR1014R1: Introduction of Service Gap Control</t>
  </si>
  <si>
    <t>Revised to S2-1902425</t>
  </si>
  <si>
    <t>23.502 CR1110R1: Procedures for Service Gap Control</t>
  </si>
  <si>
    <t>Revised to S2-1902426</t>
  </si>
  <si>
    <t>23.502 CR1055R1: Support for Reliable Data Service</t>
  </si>
  <si>
    <t>Revised to S2-1902427</t>
  </si>
  <si>
    <t>Revision of S2-1901273 from S2#130. Revised to S2-1902427</t>
  </si>
  <si>
    <t>23.501 CR0886R4: Introduction for solution 14 to key issue 9</t>
  </si>
  <si>
    <t>Revised to S2-1902428</t>
  </si>
  <si>
    <t>Revision of S2-1901274 from S2#130. Revised to S2-1902428</t>
  </si>
  <si>
    <t>23.502 CR0964R4: Procedures for solution 14 to key issue 9</t>
  </si>
  <si>
    <t>Revised to S2-1902429</t>
  </si>
  <si>
    <t>Revision of S2-1901280 from S2#130. Revised to S2-1902429</t>
  </si>
  <si>
    <t>23.502 CR0977R4: External parameters provisioning to the 5GS</t>
  </si>
  <si>
    <t>Revised to S2-1902430</t>
  </si>
  <si>
    <t>Revision of S2-1901281 from S2#130. Revised to S2-1902430</t>
  </si>
  <si>
    <t>23.502 CR0978R4: Extend existing procedures for external parameters provisioning in 5GS</t>
  </si>
  <si>
    <t>Revised to S2-1902431</t>
  </si>
  <si>
    <t>Revision of S2-1901307 from S2#130. Revised to S2-1902431</t>
  </si>
  <si>
    <t>23.501 CR0898R5: External parameters provisioning to the 5GS</t>
  </si>
  <si>
    <t>Revised to S2-1902432</t>
  </si>
  <si>
    <t>Revised to S2-1902433</t>
  </si>
  <si>
    <t>Revised to S2-1902434</t>
  </si>
  <si>
    <t>Revised to S2-1902435</t>
  </si>
  <si>
    <t>Revised to S2-1902436</t>
  </si>
  <si>
    <t>Revised to S2-1902437</t>
  </si>
  <si>
    <t>Revised to S2-1902438</t>
  </si>
  <si>
    <t>Revised to S2-1902439</t>
  </si>
  <si>
    <t>Revised to S2-1902440</t>
  </si>
  <si>
    <t>Revised to S2-1902441</t>
  </si>
  <si>
    <t>Revised to S2-1902442</t>
  </si>
  <si>
    <t>Merged into S2-1902423</t>
  </si>
  <si>
    <t>Revision of S2-1900099 from S2#130. Revised, merging S2-1902125, to S2-1902423</t>
  </si>
  <si>
    <t>Merged into S2-1902433</t>
  </si>
  <si>
    <t>Revised, merging S2-1901584, to S2-1902433</t>
  </si>
  <si>
    <t>Revision of S2-1901376 from S2#130. Some issues were raised and this was left for off-line discussion and revised in S2-1902730.</t>
  </si>
  <si>
    <t>Revised to S2-1902730</t>
  </si>
  <si>
    <t>23.501 CR0801R5: ESBA communication schemas related to SMF discovery and selection</t>
  </si>
  <si>
    <t>WITHDRAWN: Solutions for access and backhaul multilink when at least one satellite link is involved.</t>
  </si>
  <si>
    <r>
      <rPr>
        <sz val="9"/>
        <color rgb="FFFF0000"/>
        <rFont val="Arial"/>
        <family val="2"/>
      </rPr>
      <t>LATE DOC</t>
    </r>
    <r>
      <rPr>
        <sz val="9"/>
        <rFont val="Arial"/>
        <family val="2"/>
      </rPr>
      <t>:  WITHDRAWN</t>
    </r>
  </si>
  <si>
    <t>Revised to S2-1902443</t>
  </si>
  <si>
    <t>Revised to S2-1902444</t>
  </si>
  <si>
    <t>Revised to S2-1902445</t>
  </si>
  <si>
    <t>Revised to S2-1902446</t>
  </si>
  <si>
    <t>Revised to S2-1902447</t>
  </si>
  <si>
    <t>23.682 CR0431R1: Correction on Procedure for MSISDN-less MO-SMS via T4</t>
  </si>
  <si>
    <t>Revised to S2-1902448</t>
  </si>
  <si>
    <t>23.285 CR0048R1: Update reference for ITS-AID</t>
  </si>
  <si>
    <t>Revised to S2-1902449</t>
  </si>
  <si>
    <t>23.285 CR0049R1: Update reference for ITS-AID</t>
  </si>
  <si>
    <t>Postponed S2-1900012 from S2#130. This issue was handled at meeting #130. Noted in parallel session.</t>
  </si>
  <si>
    <t>Revision of S2-1901687. Some clarifications were needed and this was left for off-line discussion and revised in S2-1902731.</t>
  </si>
  <si>
    <t>Revised to S2-1902731</t>
  </si>
  <si>
    <t>23.501 CR0942R2: Transport Level Packet Marking</t>
  </si>
  <si>
    <t>[DRAFT] LS on Transport Level Packet Marking</t>
  </si>
  <si>
    <t>Some clarifications were needed and this was left for off-line discussion and revised in S2-1902733.</t>
  </si>
  <si>
    <t>Revised to S2-1902733</t>
  </si>
  <si>
    <t>23.501 CR0982R1: Clarification on QoS Notification control</t>
  </si>
  <si>
    <t>The correctness of N9 was questioned. This was left for off-line discussion and revised in S2-1902734.</t>
  </si>
  <si>
    <t>Revised to S2-1902734</t>
  </si>
  <si>
    <t>23.502 CR1065R1: Xn based handover with I-UPF insertion</t>
  </si>
  <si>
    <t>Nokia questioned that this was a FASMO Rel-15 change. This changes the specification from the context is retrieved to the context may be retrieved. This was then noted in parallel session.</t>
  </si>
  <si>
    <t>Some issues were raised and this was left for off-line discussion and revised in S2-1902735.</t>
  </si>
  <si>
    <t>Revised to S2-1902735</t>
  </si>
  <si>
    <t>23.502 CR1087R1: Clarification on NG-RAN behaviour on Periodic RNAU procedure</t>
  </si>
  <si>
    <t>Postponed S2-1900034 from S2#130. Noted in parallel session.</t>
  </si>
  <si>
    <t>It was unclear the value of protecting only one interface. This was postponed.</t>
  </si>
  <si>
    <t>It was reported that CRs were agreed at meeting #130 which are in line with this response. This LS was then noted in parallel session.</t>
  </si>
  <si>
    <t>23.287: UE triggered UE policy provisioning procedure</t>
  </si>
  <si>
    <t>Revised to S2-1902588</t>
  </si>
  <si>
    <t>Revised to S2-1902589</t>
  </si>
  <si>
    <t>Revised to S2-1902590</t>
  </si>
  <si>
    <t>Revised to S2-1902591</t>
  </si>
  <si>
    <t>Revised to S2-1902592</t>
  </si>
  <si>
    <t>Revision of S2-1900544 from S2#130. Revised to S2-1902592</t>
  </si>
  <si>
    <t>Open for additional Q&amp;A. Noted in parallel session</t>
  </si>
  <si>
    <t>Open for KI#15. Noted in parallel session</t>
  </si>
  <si>
    <t>There were some clarifications needed and this was left for off-line discussion and revised in S2-1902736.</t>
  </si>
  <si>
    <t>Revised to S2-1902736</t>
  </si>
  <si>
    <t>23.501 CR0922R1: Correction for enforcement of user plane integrity protection</t>
  </si>
  <si>
    <r>
      <rPr>
        <sz val="9"/>
        <color rgb="FFFF0000"/>
        <rFont val="Arial"/>
        <family val="2"/>
      </rPr>
      <t>LATE DOC</t>
    </r>
    <r>
      <rPr>
        <sz val="9"/>
        <rFont val="Arial"/>
        <family val="2"/>
      </rPr>
      <t>: Rx 19/02, 16:25. This was postponed.</t>
    </r>
  </si>
  <si>
    <t>Revision of S2-1901897. Further issues were raised and this was left for off-line discussion and revised in S2-1902737.</t>
  </si>
  <si>
    <t>Revised to S2-1902737</t>
  </si>
  <si>
    <t>23.501 CR0982R2: Clarification on QoS Notification control</t>
  </si>
  <si>
    <t>Revision of S2-1901543. Some clarifications were suggested and the Consequences if not approved should change 'IP' to 'Integrity Protection'. This was revised in S2-1902738.</t>
  </si>
  <si>
    <t>Revised to S2-1902738</t>
  </si>
  <si>
    <t>23.501 CR0922R2: Correction for enforcement of user plane integrity protection</t>
  </si>
  <si>
    <t>23.501 CR0848R4: UL CL/BP controlled by I-SMF</t>
  </si>
  <si>
    <t>Revised to S2-1902230</t>
  </si>
  <si>
    <t>23.501 CR0735R6: ATSSS Support</t>
  </si>
  <si>
    <t>Revised to S2-1902231</t>
  </si>
  <si>
    <t>Revised to S2-1902233</t>
  </si>
  <si>
    <t>23.502 CR1003R1: Nsmf_PDUSession_ContextRequest service operation Update</t>
  </si>
  <si>
    <t>Revised to S2-1902234</t>
  </si>
  <si>
    <t>23.501 CR0954R1: Addition of UE IP address Allocation by UPF</t>
  </si>
  <si>
    <t>Revised to S2-1902235</t>
  </si>
  <si>
    <t>23.502 CR1056R1: Addition of UE IP address Allocation by UPF</t>
  </si>
  <si>
    <t>Revised to S2-1902236</t>
  </si>
  <si>
    <t>23.501 CR0931R1: UE IP address Allocation by UPF: N4 impacts</t>
  </si>
  <si>
    <t>Revised to S2-1902237</t>
  </si>
  <si>
    <t>23.501 CR0933R1: ETSUN - Conclusion alignment</t>
  </si>
  <si>
    <t>Revised to S2-1902238</t>
  </si>
  <si>
    <t>23.502 CR1072R1: ETSUN ULCL/BP insertion, AN Release, Selective deactivation</t>
  </si>
  <si>
    <t>Revised to S2-1902239</t>
  </si>
  <si>
    <t>23.502 CR1071R1: ETSUN N2 based handover procedure</t>
  </si>
  <si>
    <t>Revised to S2-1902240</t>
  </si>
  <si>
    <t>23.502 CR1092R1: ETSUN Xn handover</t>
  </si>
  <si>
    <t>Revision of S2-1900859 from S2#130. Confirm sources! Noted in parallel session</t>
  </si>
  <si>
    <t>Revised to S2-1902450</t>
  </si>
  <si>
    <t>Revised to S2-1902451</t>
  </si>
  <si>
    <t>23.501 CR0940R1: Use of analytics for SMF selection</t>
  </si>
  <si>
    <t>Revised to S2-1902452</t>
  </si>
  <si>
    <t>23.503 CR0205R1: Update of TS 23.503 for Rel.16 BDT</t>
  </si>
  <si>
    <t>Revised to S2-1902453</t>
  </si>
  <si>
    <t>23.502 CR0992R1: Update of TS 23.502 for BDT SLA notification</t>
  </si>
  <si>
    <t>Revised to S2-1902454</t>
  </si>
  <si>
    <t>Revised to S2-1902455</t>
  </si>
  <si>
    <t>23.503 CR0206R1: Use of analytics for background data transfer</t>
  </si>
  <si>
    <t>Revised to S2-1902456</t>
  </si>
  <si>
    <t>23.501 CR0983R1: Update of TS 23.501 for BDT notification</t>
  </si>
  <si>
    <t>Revised to S2-1902457</t>
  </si>
  <si>
    <t>Revised to S2-1902459</t>
  </si>
  <si>
    <t>Revised to S2-1902460</t>
  </si>
  <si>
    <t>Revised to S2-1902461</t>
  </si>
  <si>
    <t>Revised to S2-1902462</t>
  </si>
  <si>
    <t>Revision of S2-1900657 from S2#130. Revised to S2-1902462</t>
  </si>
  <si>
    <t>23.501 CR0901R2: Alignment of Emergency Registered definition with Stage 3</t>
  </si>
  <si>
    <t>Revised to S2-1902463</t>
  </si>
  <si>
    <t>Revision of S2-1900659 from S2#130. Response to S2-1901411. Revised to S2-1902463</t>
  </si>
  <si>
    <t>Revised to S2-1902464</t>
  </si>
  <si>
    <t>23.502 CR0995R1: Informing EPS about Emergency case during Emergency Service Fallback</t>
  </si>
  <si>
    <t>Revised to S2-1902465</t>
  </si>
  <si>
    <t>23.502 CR1006R1: Clarification on Location continuity for handover of emergency session</t>
  </si>
  <si>
    <t>Revised to S2-1902466</t>
  </si>
  <si>
    <t>23.503 CR0207R1: PCC support for MCS</t>
  </si>
  <si>
    <t>Revised to S2-1902467</t>
  </si>
  <si>
    <t>23.228 CR1196R1: Clause W.2 on Architecture without IMS-level roaming interfaces to refer to clause Y.9.2 that defines it for 5GS case</t>
  </si>
  <si>
    <t>Revised to S2-1902468</t>
  </si>
  <si>
    <t>23.502 CR1084R1: Correction on SMSF address registration in UDM</t>
  </si>
  <si>
    <t>Revised to S2-1902469</t>
  </si>
  <si>
    <t>23.502 CR1103R1: EPS Fallback Initial Context Setup</t>
  </si>
  <si>
    <t>Revised to S2-1902470</t>
  </si>
  <si>
    <t>23.501 CR1018R1: Correction of description of the IMS voice over PS Session Supported Indication</t>
  </si>
  <si>
    <t>Revised to S2-1902471</t>
  </si>
  <si>
    <t>Revision of S2-1901629. Revised to S2-1902471</t>
  </si>
  <si>
    <t>23.503 CR0207R2: PCC support for MCS</t>
  </si>
  <si>
    <t>Revision of S2-1900254 from S2#130. Noted in parallel session</t>
  </si>
  <si>
    <t>Revised to S2-1902740</t>
  </si>
  <si>
    <t>23.501 CR0811R5: Add description of solution 4 in 23.725 to 23.501</t>
  </si>
  <si>
    <t>Revised to S2-1902741</t>
  </si>
  <si>
    <t>23.502 CR1064R1: Procedures updates related to solution 4 in 23.725</t>
  </si>
  <si>
    <t>Revised to S2-1902742</t>
  </si>
  <si>
    <t>23.502 CR1001R1: PDU Session Management Procedure to support URLLC</t>
  </si>
  <si>
    <t>Revised to S2-1902743</t>
  </si>
  <si>
    <t>Revised to S2-1902744</t>
  </si>
  <si>
    <t>23.502 CR0877R4: Procedure updates for solution 1 in 23.725 for user plane redundancy</t>
  </si>
  <si>
    <t>Revised to S2-1902745</t>
  </si>
  <si>
    <t>Revision of S2-1900560 from S2#130. Revised to S2-1902745</t>
  </si>
  <si>
    <t>23.501 CR0872R2: Description of solution 7 in 23.725 as replication framework</t>
  </si>
  <si>
    <t>Revised to S2-1902746</t>
  </si>
  <si>
    <t>Revision of S2-1900116 from S2#130. Revised to S2-1902746</t>
  </si>
  <si>
    <t>23.501 CR0755R2: Description of solution 11 in 23.725 for Ethernet anchor relocation</t>
  </si>
  <si>
    <t>Revised to S2-1902747</t>
  </si>
  <si>
    <t>Revision of S2-1900117 from S2#130. Revised to S2-1902747</t>
  </si>
  <si>
    <t>23.502 CR0878R2: Procedure for solution 11 in 23.725 for Ethernet anchor relocation</t>
  </si>
  <si>
    <t>Revised to S2-1902748</t>
  </si>
  <si>
    <t>Revision of S2-1901372 from S2#130. Confirm sources!. Revised to S2-1902748</t>
  </si>
  <si>
    <t>23.501 CR0897R6: Sol#6 specific updates to 5.6.4.2</t>
  </si>
  <si>
    <t>Revised to S2-1902749</t>
  </si>
  <si>
    <t>23.501 CR0972R1: Add description of solution 13 in 23.725 to TS 23.501</t>
  </si>
  <si>
    <t>Revised to S2-1902750</t>
  </si>
  <si>
    <t>23.502 CR1116R1: Updates to 4.3.6, based on TR Sol#13</t>
  </si>
  <si>
    <t>Revised to S2-1902751</t>
  </si>
  <si>
    <t>Revision of S2-1902185. Revised to S2-1902751</t>
  </si>
  <si>
    <t>Revision of S2-1901367 from S2#130. Confirm sources! Merged into S2-1902743</t>
  </si>
  <si>
    <t>Revision of S2-1901368 from S2#130. Confirm sources! Merged into S2-1902744</t>
  </si>
  <si>
    <t>Revision of S2-1901368 from S2#131. Revised, merging S2-1901958, to S2-1902744</t>
  </si>
  <si>
    <t>Merged into S2-1902749</t>
  </si>
  <si>
    <t>Revision of S2-1901370 from S2#130 Merged into S2-1902740</t>
  </si>
  <si>
    <t>Revision of S2-1901370 from S2#130. Revised, merging S2-1901666, to S2-1902740</t>
  </si>
  <si>
    <t>Revision of S2-1900480 from S2#130 Merged into S2-1902749</t>
  </si>
  <si>
    <t>Confirm sources!. Revised, merging S2-1902081, and S2-1902026 to S2-1902749</t>
  </si>
  <si>
    <t>Revision of S2-1901367 from S2#130 Merged into S2-1902743</t>
  </si>
  <si>
    <t>Revision of S2-1901367 from S2#130. Revised, merging S2-1901942, and S2-1901971 to S2-1902743</t>
  </si>
  <si>
    <t>Revised to S2-1902241</t>
  </si>
  <si>
    <t>Revision of S2-1900846 from S2#130. Confirm sources!. Revised to S2-1902241</t>
  </si>
  <si>
    <t>23.501 CR0770R4: QoS for Multi-Access PDU Session</t>
  </si>
  <si>
    <t>Revised to S2-1902242</t>
  </si>
  <si>
    <t>Revision of S2-1900161 from S2#130. Revised to S2-1902242</t>
  </si>
  <si>
    <t>23.503 CR0187R2: Support of ATSSS rules and URSP rules for MA-PDU Sessions</t>
  </si>
  <si>
    <t>Revised to S2-1902243</t>
  </si>
  <si>
    <t>Revision of S2-1900849 from S2#130. Revised to S2-1902243</t>
  </si>
  <si>
    <t>23.501 CR0785R4: Updating 5.8.2.11 for N4 Rules to support ATSSS</t>
  </si>
  <si>
    <t>Revised to S2-1902244</t>
  </si>
  <si>
    <t>23.501 CR0911R1: Input for PCF selection for a MA PDU session</t>
  </si>
  <si>
    <t>Revised to S2-1902245</t>
  </si>
  <si>
    <t>Revision of S2-1900092 from S2#130. Revised to S2-1902245</t>
  </si>
  <si>
    <t>23.503 CR0185R2: PCC support for traffic switching, steering and splitting</t>
  </si>
  <si>
    <t>Revised to S2-1902246</t>
  </si>
  <si>
    <t>23.502 CR0993R1: Updates to Nnrf services to include MA PDU session capability</t>
  </si>
  <si>
    <t>Revised to S2-1902247</t>
  </si>
  <si>
    <t>23.503 CR0208R1: Support for Multi-Access PDU Session in URSP and PDU session selection</t>
  </si>
  <si>
    <t>Revised to S2-1902248</t>
  </si>
  <si>
    <t>Revised to S2-1902249</t>
  </si>
  <si>
    <t>Revision of S2-1901699. Revised to S2-1902249</t>
  </si>
  <si>
    <t>Revision of S2-1900883 from S2#130 Merged into S2-1902230</t>
  </si>
  <si>
    <t>Revision of S2-1900883 from S2#130. Confirm sources! Merged into S2-1902230</t>
  </si>
  <si>
    <t>Merged into S2-1902230</t>
  </si>
  <si>
    <t>Merged into S2-1902231</t>
  </si>
  <si>
    <t>Revision of S2-1900850 from S2#130 Merged into S2-1902231</t>
  </si>
  <si>
    <t>Revision of S2-1900884 from S2#130. Confirm sources! Merged into S2-1902248</t>
  </si>
  <si>
    <t>Revision of S2-1900884 from S2#130. Confirm sources!. Revised, merging S2-1901798, to S2-1902248</t>
  </si>
  <si>
    <t>Revision of S2-1900884 from S2#130. Confirm sources! Noted in parallel session</t>
  </si>
  <si>
    <t>Revision of S2-1900883 from S2#130. Revised in parallel session, merging S2-1901969, S2-1901805 and S2-1901536 to S2-1902230</t>
  </si>
  <si>
    <t>Some issues were raised and this was left for off-line discussion and revised in S2-1902754.</t>
  </si>
  <si>
    <t>Revised to S2-1902754</t>
  </si>
  <si>
    <t>23.501 CR0939R1: Introduction of Network Slice-Specific Secondary authentication</t>
  </si>
  <si>
    <t>23.501 CR0951: Slice Specific Secondary Authentication</t>
  </si>
  <si>
    <t>This was left for off-line discussion and merged into S2-1902754.</t>
  </si>
  <si>
    <t>23.502 CR1053: Slice Specific Secondary Authentication</t>
  </si>
  <si>
    <t>Some issues were raised and this was left for off-line discussion and revised, merging S2-1901747 and S2-1901675, in S2-1902755.</t>
  </si>
  <si>
    <t>Revised to S2-1902755</t>
  </si>
  <si>
    <t>23.502 CR0990R1: The CR introduces a solution for slice-specific secondary authentication and authorization.</t>
  </si>
  <si>
    <t>This was left for off-line discussion and merged into S2-1902755.</t>
  </si>
  <si>
    <t>Nokia, Nokia Shanghai Bell, Convida Wireless, Telecom Italia,Samsung, Verizon UK ltd., KDDI, AT&amp;T, T-Mobile USA, ZTE</t>
  </si>
  <si>
    <t>Nokia, Nokia Shanghai Bell, Telecom Italia, Convida Wireless, InterDigital</t>
  </si>
  <si>
    <t>Revised off-line to S2-1902756.</t>
  </si>
  <si>
    <t>Revised to S2-1902756</t>
  </si>
  <si>
    <t>23.502 CR1099R1: Corrections on routing rule</t>
  </si>
  <si>
    <t>Revision of S2-1900318 from S2#130. Nokia raised concerns that this was not a technically correct CR and had issues with the Category for the CR, as it is marked category C and only adds an informative Annex. This was left for off-line discussion and revised in S2-1902757.</t>
  </si>
  <si>
    <t>Revised to S2-1902757</t>
  </si>
  <si>
    <t>23.501 CR0814R2: Support of mutually exclusive access to Network Slices</t>
  </si>
  <si>
    <t>Revision of S2-1901204 from S2#130. This was left for off-line discussion and revised in S2-1902758.</t>
  </si>
  <si>
    <t>Revised to S2-1902758</t>
  </si>
  <si>
    <t>There was some discussion and other proposals were reviewed. This was noted in parallel session.</t>
  </si>
  <si>
    <t>Revised to S2-1902752</t>
  </si>
  <si>
    <t>23.502 CR1074R1: ENS Update handover from 4G to 5G via N26</t>
  </si>
  <si>
    <t>Revised to S2-1902753</t>
  </si>
  <si>
    <t>Revision of S2-1901206 from S2#130. Confirm sources!. Some issues were raised and this was left for off-line discussion and revised in S2-1902753. Revised to S2-1902753</t>
  </si>
  <si>
    <t>23.502 CR0895R3: ENS Idle mode mobility</t>
  </si>
  <si>
    <t>Merged into S2-1902752</t>
  </si>
  <si>
    <t>Some issues were raised and this was left for off-line discussion and revised, merging S2-1901964, in S2-1902752</t>
  </si>
  <si>
    <t>Revised to S2-1902636</t>
  </si>
  <si>
    <t>Revision of S2-1901180 from S2#130. Revised to S2-1902636</t>
  </si>
  <si>
    <t>23.502 CR0981R3: Correction of the handling of QoS flows at 5GS to EPS mobility</t>
  </si>
  <si>
    <t>Revised to S2-1902637</t>
  </si>
  <si>
    <t>23.502 CR0988R1: Correction for Annex C (Generating EPS PDN Connection parameters from 5G PDU Session parameters)</t>
  </si>
  <si>
    <t>Revised to S2-1902638</t>
  </si>
  <si>
    <t>23.502 CR1038R1: Clarificaiton on UE Behaviour for PDN Connection Handover Failure to 5GS</t>
  </si>
  <si>
    <t>Revised to S2-1902639</t>
  </si>
  <si>
    <t>23.502 CR1067R1: EPS bearer synchronization when move from EPC to 5GC(UE deletes the bearer locally)</t>
  </si>
  <si>
    <t>Revised to S2-1902640</t>
  </si>
  <si>
    <t>23.502 CR1069R1: Register PGW-C+SMF to HSS+UDM</t>
  </si>
  <si>
    <t>Revised to S2-1902641</t>
  </si>
  <si>
    <t>23.502 CR1042R1: UE identifier provided during Initial Registration</t>
  </si>
  <si>
    <t>Revised to S2-1902642</t>
  </si>
  <si>
    <t>23.501 CR0945R1: Disabling 'E-UTRA connected to EPC' radio capability</t>
  </si>
  <si>
    <t>Revised to S2-1902643</t>
  </si>
  <si>
    <t>Revision of S2-1901759. Revised to S2-1902643</t>
  </si>
  <si>
    <t>23.502 CR0981R4: Correction of the handling of QoS flows at 5GS to EPS mobility</t>
  </si>
  <si>
    <t>Merged into S2-1902641</t>
  </si>
  <si>
    <t>Revised, merging S2-1902076, to S2-1902641</t>
  </si>
  <si>
    <t>Vertical_LAN TSC drafting session</t>
  </si>
  <si>
    <t>Drafting session discussion report</t>
  </si>
  <si>
    <t>Revision of S2-1900558 from S2#130. This was left for off-line discussion and revised, merging S2-1902009, in S2-1902760.</t>
  </si>
  <si>
    <t>Revised to S2-1902760</t>
  </si>
  <si>
    <t>23.501 CR0871R3: TSC Architecture</t>
  </si>
  <si>
    <t>Merged into S2-1902760.</t>
  </si>
  <si>
    <t>Some issues were raised and this was left for off-line discussion and revised in S2-1902761.</t>
  </si>
  <si>
    <t>Revised to S2-1902761</t>
  </si>
  <si>
    <t>23.734 CR0008R1: The synchronization precision requirement over Uu</t>
  </si>
  <si>
    <t>Some issues were raised and this was left for off-line discussion and revised in S2-1902762.</t>
  </si>
  <si>
    <t>Revised to S2-1902762</t>
  </si>
  <si>
    <t>23.734 CR0012R1: 5G system support for multiple external time domains: Option 3</t>
  </si>
  <si>
    <t>Some issues were raised and this was left for off-line discussion and revised in S2-1902763.</t>
  </si>
  <si>
    <t>Revised to S2-1902763</t>
  </si>
  <si>
    <t>23.734 CR0016R1: Update to Solution 11 Option 2 TSN Time Synchronization</t>
  </si>
  <si>
    <t>Revised to S2-1902764</t>
  </si>
  <si>
    <t>23.501 CR1007R1: Introducing support TSC Deterministic QoS</t>
  </si>
  <si>
    <t>Discussion on traffic pattern and QoS</t>
  </si>
  <si>
    <t>23.501 CR1003: QoS parameters mapping between TSN characters and 5G QoS</t>
  </si>
  <si>
    <t>Revision of S2-1900407 from S2#130. Merged into S2-1902764</t>
  </si>
  <si>
    <t>Some issues were raised and this was left for off-line discussion and revised, merging S2-1901932, in S2-1902764.</t>
  </si>
  <si>
    <t>The related CR was reviewed. This was noted in parallel session.</t>
  </si>
  <si>
    <t>Revised to S2-1902765</t>
  </si>
  <si>
    <t>23.501 CR1003R1: QoS parameters mapping between TSN characters and 5G QoS</t>
  </si>
  <si>
    <t>Partially merged into S2-1902765.</t>
  </si>
  <si>
    <t>Some clarifications and editorial improvements were needed and this was left for off-line discussion and revised, merging S2-1901718, in S2-1902765.</t>
  </si>
  <si>
    <t>Some issues were raised and this was left for off-line discussion and revised, merging S2-1901721 and S2-1901636, in S2-1902766.</t>
  </si>
  <si>
    <t>Revised to S2-1902766</t>
  </si>
  <si>
    <t>23.501 CR1002R1: 5GS logical TSN bridge management</t>
  </si>
  <si>
    <t>Partially merged into S2-1902766.</t>
  </si>
  <si>
    <t>Merged into S2-1902766.</t>
  </si>
  <si>
    <t>Some issues were raised and This was left for off-line discussion and revised in S2-1902767.</t>
  </si>
  <si>
    <t>Revised to S2-1902767</t>
  </si>
  <si>
    <t>23.501 CR1008R1: Introducing support Hold and Forward Buffers for TSC Deterministic QoS</t>
  </si>
  <si>
    <t>23.316: IP addressing enhancements</t>
  </si>
  <si>
    <t>23.316: Location info, N2 releases due to dead peer, and CM for FN-CRG for cable access.</t>
  </si>
  <si>
    <t>Revised to S2-1902250</t>
  </si>
  <si>
    <t>Revision of S2-1900854 from S2#130. Revised to S2-1902250</t>
  </si>
  <si>
    <t>23.501 CR0744R4: SUPI and SUCI for wireline access</t>
  </si>
  <si>
    <t>Revised to S2-1902251</t>
  </si>
  <si>
    <t>Revised to S2-1902252</t>
  </si>
  <si>
    <t>23.501 CR0746R2: IP addressing enhancements</t>
  </si>
  <si>
    <t>Revised to S2-1902254</t>
  </si>
  <si>
    <t>23.501 CR0866R5: Clarification of RM and CM for 5G-RG</t>
  </si>
  <si>
    <t>Revised to S2-1902256</t>
  </si>
  <si>
    <t>23.501 CR0962R1: Session Management of 5G-RG/FN-RG connection to 5GC in the Wireline AN</t>
  </si>
  <si>
    <t>Revised to S2-1902257</t>
  </si>
  <si>
    <t>Revision of S2-1900879 from S2#130. Revised to S2-1902257</t>
  </si>
  <si>
    <t>23.501 CR0745R5: Mobility restrictions for wireline access</t>
  </si>
  <si>
    <t>Revised to S2-1902258</t>
  </si>
  <si>
    <t>Revised to S2-1902259</t>
  </si>
  <si>
    <t>Revised to S2-1902260</t>
  </si>
  <si>
    <t>Revision of S2-1900885 from S2#130. Revised to S2-1902260</t>
  </si>
  <si>
    <t>23.501 CR0862R5: UPF Selection influenced by the indication of the identity/identities of 5G AN N3 User Plane capability</t>
  </si>
  <si>
    <t>Revised to S2-1902261</t>
  </si>
  <si>
    <t>23.501 CR0960R1: Fixed Wireless Access- 5G-RG connected via NG RAN</t>
  </si>
  <si>
    <t>Merged into S2-1902200</t>
  </si>
  <si>
    <t>Revision of S2-1900876 from S2#130. Revised, merging S2-1901829, to S2-1902200</t>
  </si>
  <si>
    <t>Merged into S2-1902251</t>
  </si>
  <si>
    <t>Revised, merging S2-1901773, to S2-1902251</t>
  </si>
  <si>
    <t>Confirm sources! Merged into S2-1902252</t>
  </si>
  <si>
    <t>Revision of S2-1900090 from S2#130. Revised, merging S2-1902175, to S2-1902252</t>
  </si>
  <si>
    <t>Merged into S2-1902254</t>
  </si>
  <si>
    <t>Revision of S2-1900877 from S2#130. Confirm sources!. Revised, merging S2-1901774, to S2-1902254</t>
  </si>
  <si>
    <t>Merged into S2-1902256</t>
  </si>
  <si>
    <t>Revised, merging S2-1901852, to S2-1902256</t>
  </si>
  <si>
    <t>Merged into S2-1902258</t>
  </si>
  <si>
    <t>Revised, merging S2-1901848, to S2-1902258</t>
  </si>
  <si>
    <t>Response to S2-1901436. Postponed in parallel session</t>
  </si>
  <si>
    <t>Response drafted in S2-1901772. Postponed in parallel session</t>
  </si>
  <si>
    <t>Drafting session report on slice SLA is guaranteed</t>
  </si>
  <si>
    <t>Report of Drafting session on slice SLA is guaranteed</t>
  </si>
  <si>
    <t>Drafting session report on buffered data forwarding for interworking case</t>
  </si>
  <si>
    <t>Report of Drafting session on buffered data forwarding for interworking case</t>
  </si>
  <si>
    <t>Revised to S2-1902262</t>
  </si>
  <si>
    <t>23.502 CR1032R1: Handling proposal in case of UPF selection failure</t>
  </si>
  <si>
    <t>Revised to S2-1902263</t>
  </si>
  <si>
    <t>23.501 CR0932R1: Clarification on the PDU Session parameter</t>
  </si>
  <si>
    <t>Revised to S2-1902264</t>
  </si>
  <si>
    <t>23.501 CR0943R1: Support of baseline Frame Routing feature</t>
  </si>
  <si>
    <t>Revised to S2-1902265</t>
  </si>
  <si>
    <t>23.501 CR0969R1: Correction the terms on Secondary authentication/authorization of the PDU Session Establishment</t>
  </si>
  <si>
    <t>Revised to S2-1902266</t>
  </si>
  <si>
    <t>23.502 CR1063R1: Correction the terms on Secondary authentication/authorization of the PDU Session Establishment</t>
  </si>
  <si>
    <t>Revised to S2-1902267</t>
  </si>
  <si>
    <t>23.502 CR1088R1: Clarification on PDU Session modification/release procedure</t>
  </si>
  <si>
    <t>Revised to S2-1902268</t>
  </si>
  <si>
    <t>23.501 CR0998R1: Alignment with RAN WG3 about providing Network Instance to the 5G-AN</t>
  </si>
  <si>
    <t>Revised to S2-1902269</t>
  </si>
  <si>
    <t>23.501 CR1012R1: Clarification on GTP-u protocol</t>
  </si>
  <si>
    <t>Revised to S2-1902270</t>
  </si>
  <si>
    <t>23.502 CR1108R1: Clarify the new PDU session establishment procedurefor SSC mode 3 PDU session</t>
  </si>
  <si>
    <t>Revised to S2-1902271</t>
  </si>
  <si>
    <t>23.501 CR0979R1: Correction of UE 5GSM Core Network Capability</t>
  </si>
  <si>
    <t>Revised to S2-1902272</t>
  </si>
  <si>
    <t>Revision of S2-1901650. Revised to S2-1902272</t>
  </si>
  <si>
    <t>23.501 CR0932R2: Clarification on the PDU Session parameter</t>
  </si>
  <si>
    <t>Revised to S2-1902473</t>
  </si>
  <si>
    <t>23.682 CR0432R1: Correction to the location Reporting with minimum reporting interval</t>
  </si>
  <si>
    <t>Revised to S2-1902474</t>
  </si>
  <si>
    <t>23.682 CR0433R1: Correction to the location Reporting with minimum reporting interval</t>
  </si>
  <si>
    <t>Revised to S2-1902475</t>
  </si>
  <si>
    <t>Revision of S2-1901755, merging S2-1902131, S2-1901755, S2-1901727 and S2-1901670. Revised to S2-1902475</t>
  </si>
  <si>
    <t>23.501 CR0889R7: Introduction of data transfer in Control Plane CIoT 5GS Optimisation</t>
  </si>
  <si>
    <t>Revised to S2-1902476</t>
  </si>
  <si>
    <t>Revision of S2-1901726, merging S2-1902132, S2-1901756 and S2-1901642. Revised to S2-1902476</t>
  </si>
  <si>
    <t>23.502 CR0971R6: Introduction of small data transfer in Control Plane CIoT 5GS Optmisation</t>
  </si>
  <si>
    <t>Revised to S2-1902477</t>
  </si>
  <si>
    <t>Revision of S2-1901510. Revised to S2-1902477</t>
  </si>
  <si>
    <t>23.502 CR1002R2: Session Management Procedure for Control Plane CIoT 5GS Optimisation</t>
  </si>
  <si>
    <t>Revised to S2-1902478</t>
  </si>
  <si>
    <t>Revision of S2-1901729. Revised to S2-1902478</t>
  </si>
  <si>
    <t>23.501 CR0890R5: Introduction of NEF based infrequent small data transfer via NAS</t>
  </si>
  <si>
    <t>Revised to S2-1902479</t>
  </si>
  <si>
    <t>23.502 CR0972R8: Procedure of NEF based Non-IP Data Delivery</t>
  </si>
  <si>
    <t>Revised to S2-1902480</t>
  </si>
  <si>
    <t>Revision of S2-1902136. Revised to S2-1902480</t>
  </si>
  <si>
    <t>23.502 CR1115R2: Procedure of availability after DDN failure notification for multiple Afs</t>
  </si>
  <si>
    <t>Revised to S2-1902481</t>
  </si>
  <si>
    <t>Revision of S2-1901933, merging S2-1902137. Revised to S2-1902481</t>
  </si>
  <si>
    <t>23.501 CR0893R5: Introduction of Power Saving Functions for CIoT</t>
  </si>
  <si>
    <t>Will be further discussed in drafting session. Merged into S2-1902411</t>
  </si>
  <si>
    <t>Revision of S2-1901344 from S2#130. Will be further discussed in drafting session. Merged into S2-1902411</t>
  </si>
  <si>
    <t>Revision of S2-1901547, merging S2-1902134 and S2-1901914. Postponed in parallel session</t>
  </si>
  <si>
    <t>Revision of S2-1902133. Revised , merging S2-1901728, S2-1901649 S2-1901648 and S2-1901513 to S2-1902479</t>
  </si>
  <si>
    <t>Revision of S2-1901344 from S2#130. Revised, merging S2-1901728, S2-1901648, S2-1901513 and S2-1901649 to S2-1902411</t>
  </si>
  <si>
    <t>SA WG5 would like to thank SA WG2 for their Reply LS, containing further questions regarding the interface between the NWDAF and the OAM, and additional information on Slice Related Data Analytics (S2-1901294). 1. SA WG5 would like to confirm that the granularity of the notifications on the QoE (QoE fulfillment information) sent from NWDAF to OAM will be per slice ID per user (per UE). A possible use case for per user granularity of QoE information is to enable OAM to trigger troubleshooting procedures such as trace management. 2 SA WG5 would like to confirm that OAM needs to consume analytics data produced by an NWDAF as defined in TS 28.533 clause 5. The requirements to enable OAM to consume NWDAF notifications are included in the study 'Study on management aspects of communication services' documented in draft TR 28.805 which guides normative work for Rel-16. Action: No further actions are requested.</t>
  </si>
  <si>
    <t>LS from SA WG5: Reply LS on Slice related Data Analytics</t>
  </si>
  <si>
    <t>SA WG5 (S5-192308)</t>
  </si>
  <si>
    <t>FS_CSMAN</t>
  </si>
  <si>
    <t>Revised to S2-1902769</t>
  </si>
  <si>
    <t>23.401 CR3498R1: Dedicated Bearers for Ethernet in EPC</t>
  </si>
  <si>
    <t>Revised to S2-1902770</t>
  </si>
  <si>
    <t>23.501 CR1022R1: Introduction of Dedicated Bearer for Ethernet support in EPC</t>
  </si>
  <si>
    <t>Revised to S2-1902771</t>
  </si>
  <si>
    <t>23.502 CR1027R1: Support PDN type Ethernet at 5GS to EPS mobility with N26</t>
  </si>
  <si>
    <t>Revised to S2-1902772</t>
  </si>
  <si>
    <t>23.401 CR3499R1: Subscriber RRM Group as additional parameter to SPID/RFSP</t>
  </si>
  <si>
    <t>Merged into S2-1902769</t>
  </si>
  <si>
    <t>Revised, merging S2-1902171, to S2-1902769</t>
  </si>
  <si>
    <t>Merged into S2-1902770</t>
  </si>
  <si>
    <t>Revised, merging S2-1901603, to S2-1902770</t>
  </si>
  <si>
    <t>Merged into S2-1902771</t>
  </si>
  <si>
    <t>Revised, merging S2-1902179, to S2-1902771</t>
  </si>
  <si>
    <t>Revised to S2-1902273</t>
  </si>
  <si>
    <t>23.501 CR0921R1: Access Network Performance Measurements</t>
  </si>
  <si>
    <t>Merged into S2-1902273</t>
  </si>
  <si>
    <t>Revision of S2-1900185 from S2#130 Merged into S2-1902273</t>
  </si>
  <si>
    <t>Revised, merging S2-1901973, S2-1901528 and S2-1901631, to S2-1902273</t>
  </si>
  <si>
    <t>Revision of S2-1900850 from S2#130. Revised in parallel session, merging S2-1902050, S2-1901968, S2-1901466 and S2-1901633, to S2-1902231.</t>
  </si>
  <si>
    <t>23.791 CR0001R2: Evaluation and conclusions for KI#14 (How to ensure that slice SLA is guaranteed)</t>
  </si>
  <si>
    <t>23.791 CR0008: Conclusions for KI#14 (How to ensure that slice SLA is guaranteed)</t>
  </si>
  <si>
    <t>ENA Rapporteur</t>
  </si>
  <si>
    <t>Revised to S2-1902484</t>
  </si>
  <si>
    <t>Revision of S2-1900956 from S2#130. Revised to S2-1902484</t>
  </si>
  <si>
    <t>23.501 CR0837R3: NWDAF analytics for MICO configuration</t>
  </si>
  <si>
    <t>Revised to S2-1902485</t>
  </si>
  <si>
    <t>Revised to S2-1902486</t>
  </si>
  <si>
    <t>Revised to S2-1902487</t>
  </si>
  <si>
    <t>Revised to S2-1902488</t>
  </si>
  <si>
    <t>Revised to S2-1902489</t>
  </si>
  <si>
    <t>Revision of S2-1900962 from S2#130. Revised to S2-1902489</t>
  </si>
  <si>
    <t>23.502 CR0979R3: Adding network status exposure capability with optional use of analytics</t>
  </si>
  <si>
    <t>Revised to S2-1902490</t>
  </si>
  <si>
    <t>Revision of S2-1900132 from S2#130. Revised to S2-1902490</t>
  </si>
  <si>
    <t>Revised to S2-1902492</t>
  </si>
  <si>
    <t>Revision of S2-1901087 from S2#130. Revised to S2-1902492</t>
  </si>
  <si>
    <t>23.791 CR0004R4: Update the solution 32 for Slice SLA guarantee</t>
  </si>
  <si>
    <t>Proposed way forward in slide 3 is endorsed. Noted in parallel session</t>
  </si>
  <si>
    <t>Revision of S2-1900280 from S2#130. Some issues were raised and this was left for off-line discussion and revised in S2-1902773.</t>
  </si>
  <si>
    <t>Revised to S2-1902773</t>
  </si>
  <si>
    <t>23.501 CR0804R2: ESBA communication schemas related to AMF discovery and selection</t>
  </si>
  <si>
    <t>Revision of S2-1900276 from S2#130. Some issues were raised and this was left for off-line discussion and revised in S2-1902774.</t>
  </si>
  <si>
    <t>Revised to S2-1902774</t>
  </si>
  <si>
    <t>23.501 CR0800R2: ESBA communication schemas related to UDM and UDR discovery and selection</t>
  </si>
  <si>
    <t>Revision of S2-1901264 from S2#130. Some issues were raised and this was left for off-line discussion and revised in S2-1902775.</t>
  </si>
  <si>
    <t>Revised to S2-1902775</t>
  </si>
  <si>
    <t>23.501 CR0803R4: ESBA communication schemas related to AUSF discovery and selection</t>
  </si>
  <si>
    <t>Revised to S2-1902776</t>
  </si>
  <si>
    <t>23.501 CR0802R2: ESBA communication schemas related to PCF discovery and selection</t>
  </si>
  <si>
    <r>
      <t xml:space="preserve">Revision of S2-1900278 from S2#130. </t>
    </r>
    <r>
      <rPr>
        <sz val="9"/>
        <color rgb="FFFF0000"/>
        <rFont val="Arial"/>
        <family val="2"/>
      </rPr>
      <t>LATE DOC</t>
    </r>
    <r>
      <rPr>
        <sz val="9"/>
        <rFont val="Arial"/>
        <family val="2"/>
      </rPr>
      <t>: Rx 19/02, 16:45. Some issues were raised and this was left for off-line discussion and revised in S2-1902776.</t>
    </r>
  </si>
  <si>
    <t>Revision of S2-1901222 from S2#130. Some issues were raised and this was left for off-line discussion and revised in S2-1902777.</t>
  </si>
  <si>
    <t>Revised to S2-1902777</t>
  </si>
  <si>
    <t>Revision of S2-1900614 from S2#130. Some issues were raised and this was left for off-line discussion and revised in S2-1902778.</t>
  </si>
  <si>
    <t>Revised to S2-1902778</t>
  </si>
  <si>
    <t>23.502 CR0968R2: Bindings between the consumer and producer</t>
  </si>
  <si>
    <t>Some issues were raised and this was left for off-line discussion and revised in S2-1902779.</t>
  </si>
  <si>
    <t>Revised to S2-1902779</t>
  </si>
  <si>
    <t>23.501 CR0926R1: Update the support of virtualized deployment with SCP distribution and the NF/NF service instance Set</t>
  </si>
  <si>
    <t>Some issues were raised and this was left for off-line discussion and revised in S2-1902780.</t>
  </si>
  <si>
    <t>Revised to S2-1902780</t>
  </si>
  <si>
    <t>23.501 CR0927R1: Update of NRF functionalities</t>
  </si>
  <si>
    <t>Some issues were raised and this was left for off-line discussion and revised in S2-1902781.</t>
  </si>
  <si>
    <t>Revised to S2-1902781</t>
  </si>
  <si>
    <t>23.502 CR1073R1: ESBA NF registration via SCP</t>
  </si>
  <si>
    <t>[DRAFT] LS on handling of Indirect communication across NF/NF Services</t>
  </si>
  <si>
    <t>To: SA WG3. CC: -</t>
  </si>
  <si>
    <t>Created at meeting. A number of clarifications and requests for information about what will security mechanisms be added to the SA WG3 specifications were needed. The Security impacts of SCP should also be requested. This was left for off-line discussion and revised in S2-1902782.</t>
  </si>
  <si>
    <t>Revised to S2-1902782</t>
  </si>
  <si>
    <t>In SI Study on NR Positioning Support, RAN WG2 discussed protocol and architecture aspects, and took into account the outcome of SA WG2 SI eLCS. RAN WG2 had following conclusions: Conclusion for protocols: - LPP is reused and will be extended to support the NR RAT dependent positioning methods; - NRPPa is reused and will be extended to support the NR RAT dependent positioning methods, to be confirmed by RAN WG3;- Conclusion for positioning architecture:- - Regarding location management functionality in RAN, RAN WG2 conclude that this option is recommended for normative work, provided the concerns (as described in subclause 9.3.1 as attached) raised in the study phase are addressed: Regarding the local LMF, the above RAN WG2 conclusion on local LMF does not take into account the impacts to RAN WG3. Regarding RAN as LCS Client, from RAN WG2 side there was not a consensus on whether to enable this because there are multiple candidate solutions for location exposure to RAN (e.g. MDT, location management functionality in RAN), but the LCS client solution has no RAN WG2 impact, and therefore RAN WG2 leave the decision on RAN as LCS client to RAN WG3. Attached, please find RAN WG2 agreed TPs. Action: RAN WG2 respectfully requests RAN WG1, RAN WG3, SA WG3 and SA WG2 to take the above into account.</t>
  </si>
  <si>
    <t>LS from RAN WG2: LS on RAN WG2 conclusion for NR positioning SI</t>
  </si>
  <si>
    <t>RAN WG2 (R2-1902479)</t>
  </si>
  <si>
    <t>FS_NR_pos</t>
  </si>
  <si>
    <t>Yi GUO</t>
  </si>
  <si>
    <t>To: RAN WG1, RAN WG3, SA WG2, SA WG3. CC: TSG RAN. Attachments: R2-1902477, R2-1902478, R2-1902479</t>
  </si>
  <si>
    <t>There were a number of comments and concerns raised about adding an informative annex for this. It was decided to try to capture that the SCP may provide this in the main SCP clause. This was then noted in parallel session.</t>
  </si>
  <si>
    <t>Some issues were raised and this was left for off-line discussion and revised in S2-1902784.</t>
  </si>
  <si>
    <t>Revised to S2-1902784</t>
  </si>
  <si>
    <t>23.501 CR0997R1: NF instance status in SCP</t>
  </si>
  <si>
    <t>Revised to S2-1902594</t>
  </si>
  <si>
    <t>Revised to S2-1902595</t>
  </si>
  <si>
    <t>Revised to S2-1902596</t>
  </si>
  <si>
    <t>Revision of S2-1900575 from S2#130. Revised to S2-1902596</t>
  </si>
  <si>
    <t>Revised to S2-1902597</t>
  </si>
  <si>
    <t>Revision of S2-1900576 from S2#130. Revised to S2-1902597</t>
  </si>
  <si>
    <t>23.501 CR0878R2: NEF service for service specific parameter provisioning</t>
  </si>
  <si>
    <t>Revised to S2-1902598</t>
  </si>
  <si>
    <t>Revision of S2-1900577 from S2#130. Revised to S2-1902598</t>
  </si>
  <si>
    <t>23.502 CR0962R2: NEF service for service specific parameter provisioning</t>
  </si>
  <si>
    <t>Revised to S2-1902599</t>
  </si>
  <si>
    <t>Revised to S2-1902600</t>
  </si>
  <si>
    <t>Revised to S2-1902601</t>
  </si>
  <si>
    <t>Revision of S2-1900641 from S2#130. Revised to S2-1902601</t>
  </si>
  <si>
    <t>Revised to S2-1902602</t>
  </si>
  <si>
    <t>Revised to S2-1902603</t>
  </si>
  <si>
    <t>Merged into S2-1902600</t>
  </si>
  <si>
    <t>Merged into S2-1902603</t>
  </si>
  <si>
    <t>Revised, merging S2-1902022, to S2-1902603</t>
  </si>
  <si>
    <t>Revised, merging S2-1902173 and S2-1901748, to S2-1902600</t>
  </si>
  <si>
    <t>Revised to S2-1902785</t>
  </si>
  <si>
    <t>23.502 CR1107R1: Activating UP path based on AF response</t>
  </si>
  <si>
    <t>Revised to S2-1902786</t>
  </si>
  <si>
    <t>23.725 CR0023R1: Conclusion of KI#6</t>
  </si>
  <si>
    <t>Revised to S2-1902787</t>
  </si>
  <si>
    <t>23.501 CR0989R1: Introduction of E2E PDB Division</t>
  </si>
  <si>
    <t>Revised to S2-1902788</t>
  </si>
  <si>
    <t>23.725 CR0028R1: Accumulated packet delay estimation for QoS monitoring and division of PDB</t>
  </si>
  <si>
    <t>Revised to S2-1902789</t>
  </si>
  <si>
    <t>23.725 CR0005R2: Conclusion proposal for Key Issue #4</t>
  </si>
  <si>
    <t>Merged into S2-1902786</t>
  </si>
  <si>
    <t>Merged into S2-1902789</t>
  </si>
  <si>
    <t>Revision of S2-1900472 from S2#130. Revised, merging S2-1901930, to S2-1902789</t>
  </si>
  <si>
    <t>Revised, merging S2-1901926 and S2-1901640, to S2-1902786</t>
  </si>
  <si>
    <t>Revised to S2-1902493</t>
  </si>
  <si>
    <t>Revision of S2-1900882 from S2#130. Confirm sources!. Revised to S2-1902493</t>
  </si>
  <si>
    <t>23.216 CR0354R5: 5G-SRVCC procedure</t>
  </si>
  <si>
    <t>Revised to S2-1902494</t>
  </si>
  <si>
    <t>23.502 CR1093R1: Adding AMF reporting UE SRVCC capability</t>
  </si>
  <si>
    <t>Revised to S2-1902495</t>
  </si>
  <si>
    <t>Revised to S2-1902496</t>
  </si>
  <si>
    <t>23.228 CR1194R1: Support for RAN Assisted Codec Adaptation</t>
  </si>
  <si>
    <t>Revised to S2-1902497</t>
  </si>
  <si>
    <t>Response to S2-1901440. Revised to S2-1902497</t>
  </si>
  <si>
    <t>Revised to S2-1902498</t>
  </si>
  <si>
    <t>Postponed S2-1900680 from S2#130. Postponed in parallel session</t>
  </si>
  <si>
    <t>Revised to S2-1902274</t>
  </si>
  <si>
    <t>23.501 CR0961R1: Protocol stack for W-5GAN support</t>
  </si>
  <si>
    <t>Revised to S2-1902275</t>
  </si>
  <si>
    <t>Revised to S2-1902276</t>
  </si>
  <si>
    <t>Revised to S2-1902277</t>
  </si>
  <si>
    <t>Revised to S2-1902278</t>
  </si>
  <si>
    <t>Revised to S2-1902279</t>
  </si>
  <si>
    <t>23.501 CR0934R1: Support of full Frame Routing feature</t>
  </si>
  <si>
    <t>Revised to S2-1902280</t>
  </si>
  <si>
    <t>23.502 CR1039R1: Support of full Frame Routing feature</t>
  </si>
  <si>
    <t>Revised to S2-1902281</t>
  </si>
  <si>
    <t>23.501 CR0981R1: Extension of the QoS model for wireline access</t>
  </si>
  <si>
    <t>Revised to S2-1902282</t>
  </si>
  <si>
    <t>23.502 CR1078R1: UDM data for wireline access characteristics</t>
  </si>
  <si>
    <t>WITHDRAWN: The document expands the 5G-RG and FN-RG registration procedure with the aspects of delivering wireline access characteristics data to the W-AGF and 5G-RG</t>
  </si>
  <si>
    <t>LATE DOC:  WITHDRAWN</t>
  </si>
  <si>
    <t>WITHDRAWN: Summary of change: Addition of a note indicating that SMS over NAS is not supported by 5G-RG and FN-RG.</t>
  </si>
  <si>
    <t>Revision of S2-1900547 from S2#130. WITHDRAWN</t>
  </si>
  <si>
    <t>RAN WG2 would like to thank SA WG2 for the Reply LS on unicast, groupcast and broadcast in NR sidelink (R2-1900064/S2-1812895) which provided the answers to questions asked by RAN WG2 therein. Regarding the questions asked by SA WG2 in the aforementioned reply LS, RAN WG2 would like to provide the answers as follows: - Question (1) from SA WG2: as documented in clause 6.11.2.2 of TR 23.786, SA WG2 is considering PC5 Signalling Protocol for unicast link establishment and management. SA WG2 would like to know if and how RRC signalling over PC5 is used for unicast link: Answer (1) from RAN WG2: RAN WG2 concluded that the PC5 RRC signaling can be used at least to exchange UE capability information and AS-layer SL configuration information between the two UEs for a NR SL unicast link. RAN WG2 is still working on whether PC5 RRC needs to be involved in the connection establishment procedure for a unicast link, and decides to leave the down-selection between 'PC5-S connection establishment is already sufficient' and 'PC5 RRC connection establishment procedure is additionally needed' in the normative phase. Besides, it was agreed by RAN WG2 that SL radio link monitoring (RLM)/SL radio link failure (RLF) declaration based AS level link management is supported for NR SL unicast. The AS level link status (e.g. failure) may be informed to upper layers, and the information exchange between the upper layers and the AS is to be decided in coordination with SA WG2. - Question (2) from SA WG2: as documented in clause 6.19, SA WG2 is considering using 5QIs (or new set of VQIs) to represent QoS requirements for PC5 from upper layer, instead of PPPP or PPPR. SA WG2 would like to know if RAN WG2 consider this feasible; Answer (2) from RAN WG2: RAN WG2 agreed that from the AS perspective VQI/PQI defined by SA WG2 for NR SL is feasible, and identified that priority, latency, reliability, data rate and minimum required communication range are the QoS parameters that are needed for NR SL. However, RAN WG2 also agreed that the final decision on whether/how other QoS parameters are needed in addition to VQI and how they are defined (if any) is up to SA WG2. - Question (3) from SA WG2: as documented in clause 6.11.2.3, SA WG2 is considering using bearer based QoS Model for unicast over PC5. SA WG2 would like to know if RAN WG2 can support such QoS models for PC5 and whether it can be also supported for broadcast or groupcast. Answer (3) from RAN WG2: It was agreed by RAN WG2 that sidelink radio bearer (SLRB) are supported for NR SL unicast, groupcast and broadcast in the AS, and SLRB configurations can be NW configured by RAN or pre-configured. With respect to per-flow QoS model vs. per-packet QoS model at upper layers, RAN WG2's preference from the AS perspective is that per-flow QoS model should be applied for NR SL unicast, whereas per-packet QoS model should be applied for NR SL groupcast and broadcast. RAN WG2 also agreed that the mapping between PC5 QoS flows and SLRBs for per-flow QoS model as well as the mapping between PC5 QoS profiles (i.e. specific PC5 QoS parameters) and SLRBs for per-packet QoS model are NW configured by RAN or pre-configured. Besides, SDAP layer is also agreed as needed for per-flow QoS model, performing PC5 QoS flow to SLRB mapping within the UE. The signaling flows and procedures for SLRB (pre-)configuration agreed by RAN WG2 are in the agreed TP attached (R2-1902500). RAN WG2 thinks that the bearer based model consider by SA WG2 can be supported with the SLRB (pre-)configured in the AS. RAN WG2 also understands it is up to SA WG2 to make the final decision on which one to support for NR SL unicast, groupcast and broadcast respectively by taking above RAN WG2's preference into account, and requests SA WG2 to kindly provide feedback on their decision. In addition to above answers provided, RAN WG2 would also like to inform SA WG2 that from the AS perspective, it is necessary for the specific PC5 QoS parameters of V2X packets to be provided by the upper layers to the AS for NR SL unicast, groupcast and broadcast. RAN WG2 would like to kindly ask SA WG2 to provide feedback on whether/how PC5 QoS parameters of V2X packets can be provided to the AS. Action: RAN WG2 respectfully asks SA WG2 to take above information into account, and provide feedback on below questions: - Whether per-flow QoS model or per-packet QoS model is finally selected for NR SL unicast, groupcast and broadcast respectively; - Whether/How PC5 QoS parameters of V2X packets can be provided to the AS by the upper layers.</t>
  </si>
  <si>
    <t>LS from RAN WG2: LS response to SA2 on unicast, groupcast and broadcast in NR sidelink</t>
  </si>
  <si>
    <t>RAN WG2 (R2-1902494)</t>
  </si>
  <si>
    <t>Xiao Xiao</t>
  </si>
  <si>
    <t>Revision of S2-1901651. Further clarifications were needed and this was left for off-line discussion and revised in S2-1902791.</t>
  </si>
  <si>
    <t>Revised to S2-1902791</t>
  </si>
  <si>
    <t>23.502 CR1037R2: Slice interworking HR mode update</t>
  </si>
  <si>
    <t>Revision of S2-1901834. Further clarifications were needed and this was left for off-line discussion and revised in S2-1902792.</t>
  </si>
  <si>
    <t>Revised to S2-1902792</t>
  </si>
  <si>
    <t>23.501 CR0967R2: Clarify NSSAI used for AMF Selection during inter PLMN mobility</t>
  </si>
  <si>
    <t>Revision of S2-1901835. Further clarifications were needed and this was left for off-line discussion and revised in S2-1902793.</t>
  </si>
  <si>
    <t>Revised to S2-1902793</t>
  </si>
  <si>
    <t>23.502 CR1062R2: Clarify NSSAI used for AMF Selection during inter PLMN mobility</t>
  </si>
  <si>
    <t>Revision of S2-1901836. Further clarifications were needed and this was left for off-line discussion and revised in S2-1902794</t>
  </si>
  <si>
    <t>Revised to S2-1902794</t>
  </si>
  <si>
    <t>23.501 CR0968R2: Clarify on Network Slice availability change</t>
  </si>
  <si>
    <t>Revision of S2-1901503, merging S2-1902029. Further clarifications were needed and this was left for off-line discussion and revised in S2-1902795.</t>
  </si>
  <si>
    <t>Revised to S2-1902795</t>
  </si>
  <si>
    <t>23.501 CR0915R2: Non-roaming reference architecture correction</t>
  </si>
  <si>
    <t>Revision of S2-1901474, merging S2-1901702. This should be marked as Rel-15. This was revised to correct this and remove 'draft' in S2-1902796.</t>
  </si>
  <si>
    <t>Revised to S2-1902796</t>
  </si>
  <si>
    <t>LS reply on RRC cause in RRC reestablishment fallback</t>
  </si>
  <si>
    <t>Revision of S2-1901939. ME Impacts should be indicated. This was revised accordingly in S2-1902797.</t>
  </si>
  <si>
    <t>Revised to S2-1902797</t>
  </si>
  <si>
    <t>23.501 CR0992R2: Slicing interworking HR</t>
  </si>
  <si>
    <t>S2-1902805</t>
  </si>
  <si>
    <t>S2-1902806</t>
  </si>
  <si>
    <t>S2-1902807</t>
  </si>
  <si>
    <t>S2-1902808</t>
  </si>
  <si>
    <t>S2-1902809</t>
  </si>
  <si>
    <t>S2-1902810</t>
  </si>
  <si>
    <t>S2-1902811</t>
  </si>
  <si>
    <t>S2-1902812</t>
  </si>
  <si>
    <t>S2-1902813</t>
  </si>
  <si>
    <t>S2-1902814</t>
  </si>
  <si>
    <t>S2-1902815</t>
  </si>
  <si>
    <t>S2-1902816</t>
  </si>
  <si>
    <t>S2-1902817</t>
  </si>
  <si>
    <t>S2-1902818</t>
  </si>
  <si>
    <t>S2-1902819</t>
  </si>
  <si>
    <t>S2-1902820</t>
  </si>
  <si>
    <t>S2-1902821</t>
  </si>
  <si>
    <t>S2-1902822</t>
  </si>
  <si>
    <t>S2-1902823</t>
  </si>
  <si>
    <t>S2-1902824</t>
  </si>
  <si>
    <t>S2-1902825</t>
  </si>
  <si>
    <t>S2-1902826</t>
  </si>
  <si>
    <t>S2-1902827</t>
  </si>
  <si>
    <t>S2-1902828</t>
  </si>
  <si>
    <t>S2-1902829</t>
  </si>
  <si>
    <t>S2-1902830</t>
  </si>
  <si>
    <t>S2-1902831</t>
  </si>
  <si>
    <t>S2-1902832</t>
  </si>
  <si>
    <t>S2-1902833</t>
  </si>
  <si>
    <t>S2-1902834</t>
  </si>
  <si>
    <t>S2-1902835</t>
  </si>
  <si>
    <t>S2-1902836</t>
  </si>
  <si>
    <t>S2-1902837</t>
  </si>
  <si>
    <t>S2-1902838</t>
  </si>
  <si>
    <t>S2-1902839</t>
  </si>
  <si>
    <t>S2-1902840</t>
  </si>
  <si>
    <t>S2-1902841</t>
  </si>
  <si>
    <t>S2-1902842</t>
  </si>
  <si>
    <t>S2-1902843</t>
  </si>
  <si>
    <t>S2-1902844</t>
  </si>
  <si>
    <t>S2-1902845</t>
  </si>
  <si>
    <t>S2-1902846</t>
  </si>
  <si>
    <t>S2-1902847</t>
  </si>
  <si>
    <t>S2-1902848</t>
  </si>
  <si>
    <t>S2-1902849</t>
  </si>
  <si>
    <t>S2-1902850</t>
  </si>
  <si>
    <t>S2-1902851</t>
  </si>
  <si>
    <t>S2-1902852</t>
  </si>
  <si>
    <t>S2-1902853</t>
  </si>
  <si>
    <t>S2-1902854</t>
  </si>
  <si>
    <t>S2-1902855</t>
  </si>
  <si>
    <t>S2-1902856</t>
  </si>
  <si>
    <t>S2-1902857</t>
  </si>
  <si>
    <t>S2-1902858</t>
  </si>
  <si>
    <t>S2-1902859</t>
  </si>
  <si>
    <t>S2-1902860</t>
  </si>
  <si>
    <t>S2-1902861</t>
  </si>
  <si>
    <t>S2-1902862</t>
  </si>
  <si>
    <t>S2-1902863</t>
  </si>
  <si>
    <t>S2-1902864</t>
  </si>
  <si>
    <t>S2-1902865</t>
  </si>
  <si>
    <t>S2-1902866</t>
  </si>
  <si>
    <t>S2-1902867</t>
  </si>
  <si>
    <t>S2-1902868</t>
  </si>
  <si>
    <t>S2-1902869</t>
  </si>
  <si>
    <t>S2-1902870</t>
  </si>
  <si>
    <t>S2-1902871</t>
  </si>
  <si>
    <t>S2-1902872</t>
  </si>
  <si>
    <t>S2-1902873</t>
  </si>
  <si>
    <t>S2-1902874</t>
  </si>
  <si>
    <t>S2-1902875</t>
  </si>
  <si>
    <t>S2-1902876</t>
  </si>
  <si>
    <t>S2-1902877</t>
  </si>
  <si>
    <t>S2-1902878</t>
  </si>
  <si>
    <t>S2-1902879</t>
  </si>
  <si>
    <t>S2-1902880</t>
  </si>
  <si>
    <t>S2-1902881</t>
  </si>
  <si>
    <t>S2-1902882</t>
  </si>
  <si>
    <t>S2-1902883</t>
  </si>
  <si>
    <t>S2-1902884</t>
  </si>
  <si>
    <t>S2-1902885</t>
  </si>
  <si>
    <t>S2-1902886</t>
  </si>
  <si>
    <t>S2-1902887</t>
  </si>
  <si>
    <t>S2-1902888</t>
  </si>
  <si>
    <t>S2-1902889</t>
  </si>
  <si>
    <t>S2-1902890</t>
  </si>
  <si>
    <t>S2-1902891</t>
  </si>
  <si>
    <t>S2-1902892</t>
  </si>
  <si>
    <t>S2-1902893</t>
  </si>
  <si>
    <t>S2-1902894</t>
  </si>
  <si>
    <t>S2-1902895</t>
  </si>
  <si>
    <t>S2-1902896</t>
  </si>
  <si>
    <t>S2-1902897</t>
  </si>
  <si>
    <t>S2-1902898</t>
  </si>
  <si>
    <t>S2-1902899</t>
  </si>
  <si>
    <t>S2-1902900</t>
  </si>
  <si>
    <t>S2-1902901</t>
  </si>
  <si>
    <t>S2-1902902</t>
  </si>
  <si>
    <t>S2-1902903</t>
  </si>
  <si>
    <t>S2-1902904</t>
  </si>
  <si>
    <t>S2-1902905</t>
  </si>
  <si>
    <t>S2-1902906</t>
  </si>
  <si>
    <t>S2-1902907</t>
  </si>
  <si>
    <t>S2-1902908</t>
  </si>
  <si>
    <t>S2-1902909</t>
  </si>
  <si>
    <t>S2-1902910</t>
  </si>
  <si>
    <t>S2-1902911</t>
  </si>
  <si>
    <t>S2-1902912</t>
  </si>
  <si>
    <t>S2-1902913</t>
  </si>
  <si>
    <t>S2-1902914</t>
  </si>
  <si>
    <t>S2-1902915</t>
  </si>
  <si>
    <t>S2-1902916</t>
  </si>
  <si>
    <t>S2-1902917</t>
  </si>
  <si>
    <t>S2-1902918</t>
  </si>
  <si>
    <t>S2-1902919</t>
  </si>
  <si>
    <t>S2-1902920</t>
  </si>
  <si>
    <t>S2-1902921</t>
  </si>
  <si>
    <t>S2-1902922</t>
  </si>
  <si>
    <t>S2-1902923</t>
  </si>
  <si>
    <t>S2-1902924</t>
  </si>
  <si>
    <t>S2-1902925</t>
  </si>
  <si>
    <t>S2-1902926</t>
  </si>
  <si>
    <t>S2-1902927</t>
  </si>
  <si>
    <t>S2-1902928</t>
  </si>
  <si>
    <t>S2-1902929</t>
  </si>
  <si>
    <t>S2-1902930</t>
  </si>
  <si>
    <t>S2-1902931</t>
  </si>
  <si>
    <t>S2-1902932</t>
  </si>
  <si>
    <t>S2-1902933</t>
  </si>
  <si>
    <t>S2-1902934</t>
  </si>
  <si>
    <t>S2-1902935</t>
  </si>
  <si>
    <t>S2-1902936</t>
  </si>
  <si>
    <t>S2-1902937</t>
  </si>
  <si>
    <t>S2-1902938</t>
  </si>
  <si>
    <t>S2-1902939</t>
  </si>
  <si>
    <t>S2-1902940</t>
  </si>
  <si>
    <t>S2-1902941</t>
  </si>
  <si>
    <t>S2-1902942</t>
  </si>
  <si>
    <t>S2-1902943</t>
  </si>
  <si>
    <t>S2-1902944</t>
  </si>
  <si>
    <t>S2-1902945</t>
  </si>
  <si>
    <t>S2-1902946</t>
  </si>
  <si>
    <t>S2-1902947</t>
  </si>
  <si>
    <t>S2-1902948</t>
  </si>
  <si>
    <t>S2-1902949</t>
  </si>
  <si>
    <t>S2-1902950</t>
  </si>
  <si>
    <t>S2-1902951</t>
  </si>
  <si>
    <t>S2-1902952</t>
  </si>
  <si>
    <t>S2-1902953</t>
  </si>
  <si>
    <t>S2-1902954</t>
  </si>
  <si>
    <t>S2-1902955</t>
  </si>
  <si>
    <t>S2-1902956</t>
  </si>
  <si>
    <t>S2-1902957</t>
  </si>
  <si>
    <t>S2-1902958</t>
  </si>
  <si>
    <t>S2-1902959</t>
  </si>
  <si>
    <t>S2-1902960</t>
  </si>
  <si>
    <t>S2-1902961</t>
  </si>
  <si>
    <t>S2-1902962</t>
  </si>
  <si>
    <t>S2-1902963</t>
  </si>
  <si>
    <t>S2-1902964</t>
  </si>
  <si>
    <t>S2-1902965</t>
  </si>
  <si>
    <t>S2-1902966</t>
  </si>
  <si>
    <t>S2-1902967</t>
  </si>
  <si>
    <t>S2-1902968</t>
  </si>
  <si>
    <t>S2-1902969</t>
  </si>
  <si>
    <t>S2-1902970</t>
  </si>
  <si>
    <t>S2-1902971</t>
  </si>
  <si>
    <t>S2-1902972</t>
  </si>
  <si>
    <t>S2-1902973</t>
  </si>
  <si>
    <t>S2-1902974</t>
  </si>
  <si>
    <t>S2-1902975</t>
  </si>
  <si>
    <t>S2-1902976</t>
  </si>
  <si>
    <t>S2-1902977</t>
  </si>
  <si>
    <t>S2-1902978</t>
  </si>
  <si>
    <t>S2-1902979</t>
  </si>
  <si>
    <t>S2-1902980</t>
  </si>
  <si>
    <t>S2-1902981</t>
  </si>
  <si>
    <t>S2-1902982</t>
  </si>
  <si>
    <t>S2-1902983</t>
  </si>
  <si>
    <t>S2-1902984</t>
  </si>
  <si>
    <t>S2-1902985</t>
  </si>
  <si>
    <t>S2-1902986</t>
  </si>
  <si>
    <t>S2-1902987</t>
  </si>
  <si>
    <t>S2-1902988</t>
  </si>
  <si>
    <t>S2-1902989</t>
  </si>
  <si>
    <t>S2-1902990</t>
  </si>
  <si>
    <t>Revision of S2-1901938. Further consideration was needed and this was postponed.</t>
  </si>
  <si>
    <t>To: RAN WG. CC: CT WG3, CT WG4</t>
  </si>
  <si>
    <t>Revised to S2-1902798</t>
  </si>
  <si>
    <t>Created at meeting. This was revised to remove the CC: groups and 'draft' in S2-1902800</t>
  </si>
  <si>
    <t>Revision of S2-1902706. The spelling of 'received' needed correcting and this was revised accordingly in S2-1902798.</t>
  </si>
  <si>
    <t>23.502 CR1037R3: Slice interworking HR mode update</t>
  </si>
  <si>
    <t>Revision of S2-1901618. This was revised to clean up text and remove 'draft' in S2-1902799.</t>
  </si>
  <si>
    <t>Revised to S2-1902799</t>
  </si>
  <si>
    <t>Revised to S2-1902800</t>
  </si>
  <si>
    <t>LS on Transport Level Packet Marking</t>
  </si>
  <si>
    <t>WITHDRAWN: Summary of change: The AMF sends Nudm_SDM_Info also to indicate to the UDM a failed delivery of SoR information.</t>
  </si>
  <si>
    <t>Revision of S2-1901662. WITHDRAWN</t>
  </si>
  <si>
    <t>Revised to S2-1902284</t>
  </si>
  <si>
    <t>Revision of S2-1901643, merging S2-1901562. Revised to S2-1902284</t>
  </si>
  <si>
    <t>Revised to S2-1902285</t>
  </si>
  <si>
    <t>Revision of S2-1902091. Revised to S2-1902285</t>
  </si>
  <si>
    <t>Revised to S2-1902286</t>
  </si>
  <si>
    <t>Revision of S2-1901647. Revised to S2-1902286</t>
  </si>
  <si>
    <t>Revised to S2-1902287</t>
  </si>
  <si>
    <t>Revision of S2-1901686, merging S2-1901564. Revised to S2-1902287</t>
  </si>
  <si>
    <t>23.502 CR1043R2: LCS Event Exposure using NEF</t>
  </si>
  <si>
    <t>Revised to S2-1902288</t>
  </si>
  <si>
    <t>Revision of S2-1901705. Revised to S2-1902288</t>
  </si>
  <si>
    <t>Revised to S2-1902289</t>
  </si>
  <si>
    <t>Revision of S2-1901904. Revised to S2-1902289</t>
  </si>
  <si>
    <t>23.501 CR0984R2: Update the description and the reference of LMF service</t>
  </si>
  <si>
    <t>Revised to S2-1902290</t>
  </si>
  <si>
    <t>Revision of S2-1901873, merging S2-1901693. Revised to S2-1902290</t>
  </si>
  <si>
    <t>Revised to S2-1902291</t>
  </si>
  <si>
    <t>Revision of S2-1902094. Revised to S2-1902291</t>
  </si>
  <si>
    <t>Revised to S2-1902292</t>
  </si>
  <si>
    <t>Revision of S2-1901853. Revised to S2-1902292</t>
  </si>
  <si>
    <t>Revised to S2-1902293</t>
  </si>
  <si>
    <t>Revision of S2-1901822. Revised to S2-1902293</t>
  </si>
  <si>
    <t>Revised to S2-1902294</t>
  </si>
  <si>
    <t>Revision of S2-1901656. Revised to S2-1902294</t>
  </si>
  <si>
    <t>Revised to S2-1902295</t>
  </si>
  <si>
    <t>Revision of S2-1901511. Revised to S2-1902295</t>
  </si>
  <si>
    <t>23.502 CR1003R2: Nsmf_PDUSession_ContextRequest service operation Update</t>
  </si>
  <si>
    <t>Revised to S2-1902296</t>
  </si>
  <si>
    <t>Revision of S2-1901616. Revised to S2-1902296</t>
  </si>
  <si>
    <t>23.501 CR0931R2: UE IP address Allocation by UPF: N4 impacts</t>
  </si>
  <si>
    <t>Revised to S2-1902297</t>
  </si>
  <si>
    <t>Revision of S2-1901768. Revised to S2-1902297</t>
  </si>
  <si>
    <t>23.501 CR0954R2: Addition of UE IP address Allocation by UPF</t>
  </si>
  <si>
    <t>Revised to S2-1902500</t>
  </si>
  <si>
    <t>Revision of S2-1901936. Revised to S2-1902500</t>
  </si>
  <si>
    <t>23.502 CR0974R5: MICO Mode Enhancements for CIoT</t>
  </si>
  <si>
    <t>Revised to S2-1902501</t>
  </si>
  <si>
    <t>Revision of S2-1901877. Revised to S2-1902501</t>
  </si>
  <si>
    <t>23.501 CR0768R5: Introduction of eDRX in 5GS</t>
  </si>
  <si>
    <t>Revised to S2-1902502</t>
  </si>
  <si>
    <t>Revision of S2-1901550. Revised to S2-1902502</t>
  </si>
  <si>
    <t>23.502 CR1017R2: Introducing eDRX parameters to procedures</t>
  </si>
  <si>
    <t>Revised to S2-1902503</t>
  </si>
  <si>
    <t>Revision of S2-1901549. Revised to S2-1902503</t>
  </si>
  <si>
    <t>23.502 CR1016R2: Including MICO with Extended Connected time in relevant procedures</t>
  </si>
  <si>
    <t>Revised to S2-1902504</t>
  </si>
  <si>
    <t>Revision of S2-1902122. Revised to S2-1902504</t>
  </si>
  <si>
    <t>23.501 CR0894R4: CIoT Introduction of Overload Control</t>
  </si>
  <si>
    <t>Revised to S2-1902505</t>
  </si>
  <si>
    <t>Revision of S2-1901730, merging S2-1902125. Revised to S2-1902505</t>
  </si>
  <si>
    <t>23.501 CR0752R3: Introducing Rate Control for 5G CIoT</t>
  </si>
  <si>
    <t>Revised to S2-1902506</t>
  </si>
  <si>
    <t>Revision of S2-1902123. Revised to S2-1902506</t>
  </si>
  <si>
    <t>23.501 CR1014R2: Introduction of Service Gap Control</t>
  </si>
  <si>
    <t>Revised to S2-1902507</t>
  </si>
  <si>
    <t>Revision of S2-1902124. Revised to S2-1902507</t>
  </si>
  <si>
    <t>23.502 CR1110R2: Procedures for Service Gap Control</t>
  </si>
  <si>
    <t>Revised to S2-1902508</t>
  </si>
  <si>
    <t>Revision of S2-1901769. Revised to S2-1902508</t>
  </si>
  <si>
    <t>23.502 CR1055R2: Support for Reliable Data Service</t>
  </si>
  <si>
    <t>Revised to S2-1902509</t>
  </si>
  <si>
    <t>Revision of S2-1902013. Revised to S2-1902509</t>
  </si>
  <si>
    <t>23.501 CR0886R5: Introduction for solution 14 to key issue 9</t>
  </si>
  <si>
    <t>Revised to S2-1902510</t>
  </si>
  <si>
    <t>Revision of S2-1902056. Revised to S2-1902510</t>
  </si>
  <si>
    <t>23.502 CR0977R5: External parameters provisioning to the 5GS</t>
  </si>
  <si>
    <t>Revised to S2-1902511</t>
  </si>
  <si>
    <t>Revision of S2-1902088. Revised to S2-1902511</t>
  </si>
  <si>
    <t>23.501 CR0898R6: External parameters provisioning to the 5GS</t>
  </si>
  <si>
    <t>Revised to S2-1902512</t>
  </si>
  <si>
    <t>Revision of S2-1901548. Revised to S2-1902512</t>
  </si>
  <si>
    <t>23.502 CR1015R2: Application function notification of downlink data delivery status (HLCom)</t>
  </si>
  <si>
    <t>Revised to S2-1902513</t>
  </si>
  <si>
    <t>Revision of S2-1902408. Revised to S2-1902513</t>
  </si>
  <si>
    <t>23.502 CR0971R7: Introduction of small data transfer in Control Plane CIoT 5GS Optmisation</t>
  </si>
  <si>
    <t>Revised to S2-1902514</t>
  </si>
  <si>
    <t>Revision of S2-1902410. Revised to S2-1902514</t>
  </si>
  <si>
    <t>23.501 CR0890R6: Introduction of NEF based infrequent small data transfer via NAS</t>
  </si>
  <si>
    <t>Revised to S2-1902515</t>
  </si>
  <si>
    <t>Revision of S2-1902411. Revised to S2-1902515</t>
  </si>
  <si>
    <t>23.502 CR0972R9: Procedure of NEF based Non-IP Data Delivery</t>
  </si>
  <si>
    <t>Revised to S2-1902516</t>
  </si>
  <si>
    <t>Revision of S2-1902415. Revised to S2-1902516</t>
  </si>
  <si>
    <t>23.501 CR0893R6: Introduction of Power Saving Functions for CIoT</t>
  </si>
  <si>
    <t>Revision of S2-1901630. Some clarifications were requested and this was left for off-line discussion and revised in S2-1902801.</t>
  </si>
  <si>
    <t>Revised to S2-1902801</t>
  </si>
  <si>
    <t>23.502 CR1030R2: UE Configuration Update Procedure Correction</t>
  </si>
  <si>
    <t>Revision of S2-1901489. Some clarifications were requested and this was left for further off-line discussion and revised in S2-1902802.</t>
  </si>
  <si>
    <t>Revised to S2-1902802</t>
  </si>
  <si>
    <t>23.501 CR0913R2: PS Data Off status update when UE in non-allowed area or out of LADN area</t>
  </si>
  <si>
    <t>Revision of S2-1902140. Further clarifications were needed and This was left for off-line discussion and revised in S2-1902803.</t>
  </si>
  <si>
    <t>Revised to S2-1902803</t>
  </si>
  <si>
    <t>23.501 CR0877R6: Allowed Area and Non-Allowed Area encoding</t>
  </si>
  <si>
    <t>Revised to S2-1902804</t>
  </si>
  <si>
    <t>23.501 CR0834R8: Clarification on NAS level congestion control</t>
  </si>
  <si>
    <t>Revision of S2-1901878. This was revised to remove changes on changes in S2-1902804.</t>
  </si>
  <si>
    <t>Revision of S2-1901879. This was revised to clean up revisions and remove 'draft' in S2-1902805.</t>
  </si>
  <si>
    <t>Revised to S2-1902805</t>
  </si>
  <si>
    <t>Reply LS on SM request reattempt upon PLMN change</t>
  </si>
  <si>
    <t>Revision of S2-1902684. Further discussion and clarification was needed and this was left for off-line discussion and revised in S2-1902806.</t>
  </si>
  <si>
    <t>Revised to S2-1902806</t>
  </si>
  <si>
    <t>23.502 CR1030R3: UE Configuration Update Procedure Correction</t>
  </si>
  <si>
    <t>Revision of S2-1901859. Further clarifications were needed and this was left for off-line discussion and revised in S2-1902807.</t>
  </si>
  <si>
    <t>Revised to S2-1902807</t>
  </si>
  <si>
    <t>23.501 CR0976R2: Clarification on AMF planned removal</t>
  </si>
  <si>
    <t>To: CT WG1. Attachment: S2-1902804</t>
  </si>
  <si>
    <t>To: CT WG1. CC: -. Attachment: S2-1902804</t>
  </si>
  <si>
    <t>Revised to S2-1902808</t>
  </si>
  <si>
    <t>23.501 CR0757R6: Introducing support for Non-Public Networks</t>
  </si>
  <si>
    <t>Revision of S2-1901574, merging S2-1901613. Some further issues were raised and this was left for off-line discussion and revised in S2-1902809.</t>
  </si>
  <si>
    <t>Revised to S2-1902809</t>
  </si>
  <si>
    <t>23.501 CR0757R7: Introducing support for Non-Public Networks</t>
  </si>
  <si>
    <t>Revision of S2-1901575. It was decided to use 'shall' instead of 'ay' where applicable. This was left for off-line discussion and revised in S2-1902810.</t>
  </si>
  <si>
    <t>Revised to S2-1902810</t>
  </si>
  <si>
    <t>23.502 CR1023R2: Introducing Non-public network - CAG</t>
  </si>
  <si>
    <t>Revision of S2-1902018. A number of issues were raised and this was left for off-line discussion and revised in S2-1902811.</t>
  </si>
  <si>
    <t>Revised to S2-1902811</t>
  </si>
  <si>
    <t>23.501 CR1004R2: Introducing QoS differentiation for access to PLMN services via non-public networks and vice versa</t>
  </si>
  <si>
    <t>Revision of S2-1902674. Further clarifications were needed and this was further discussed off-line discussion and revised in S2-1902812.</t>
  </si>
  <si>
    <t>Revised to S2-1902812</t>
  </si>
  <si>
    <t>Revision of S2-1902101, merging S2-1902067. Charter Communications commented that without the capability to support emergency service in SNPN mode of operation, US regulation may not be met the in some deployment scenarios. A number of other issues were raised and clarifications needed. This was left for off-line discussion and revised in S2-1902808. Charter Communications asked to record the following concern in this report: With respect to: 'Emergency services are not supported in SNPN mode', Charter Communications raised a concern that without the capability to support emergency service in SNPN mode of operation, we may not be able to meet the US regulation in some deployment scenarios (e.g. when PSTN interconnecting voice service is offered).</t>
  </si>
  <si>
    <t>LS to RAN WG3: Alignment with RAN WG3 about providing Network Instance to the 5G-AN</t>
  </si>
  <si>
    <t>To: RAN WG3. CC: -</t>
  </si>
  <si>
    <t>Revised to S2-1902298</t>
  </si>
  <si>
    <t>Revision of S2-1901869. Revised to S2-1902298</t>
  </si>
  <si>
    <t>23.502 CR1072R2: ETSUN ULCL/BP insertion, AN Release, Selective deactivation</t>
  </si>
  <si>
    <t>Revised to S2-1902299</t>
  </si>
  <si>
    <t>Revision of S2-1901868. Revised to S2-1902299</t>
  </si>
  <si>
    <t>23.502 CR1071R2: ETSUN N2 based handover procedure</t>
  </si>
  <si>
    <t>Revised to S2-1902300</t>
  </si>
  <si>
    <t>Revision of S2-1901985. Revised to S2-1902300</t>
  </si>
  <si>
    <t>23.502 CR1092R2: ETSUN Xn handover</t>
  </si>
  <si>
    <t>Revised to S2-1902301</t>
  </si>
  <si>
    <t>23.501 CR0848R5: UL CL/BP controlled by I-SMF</t>
  </si>
  <si>
    <t>Revised to S2-1902302</t>
  </si>
  <si>
    <t>Revision of S2-1901487. Revised to S2-1902302</t>
  </si>
  <si>
    <t>23.502 CR0886R5: EBI allocation when access type of PDU Session is changed from N3GPP to 3GPP</t>
  </si>
  <si>
    <t>Revised to S2-1902303</t>
  </si>
  <si>
    <t>Revision of S2-1901492, merging S2-1901996. Revised to S2-1902303</t>
  </si>
  <si>
    <t>23.502 CR0997R2: Corrections to N3GPP handover scenarios</t>
  </si>
  <si>
    <t>Revised to S2-1902304</t>
  </si>
  <si>
    <t>Revision of S2-1901533, merging S2-1901779. Revised to S2-1902304</t>
  </si>
  <si>
    <t>23.502 CR1010R2: Correction of the change of access in home routed roaming scenario</t>
  </si>
  <si>
    <t>Revised to S2-1902305</t>
  </si>
  <si>
    <t>Revision of S2-1901596, merging S2-1901617. Revised to S2-1902305</t>
  </si>
  <si>
    <t>23.502 CR1025R2: Correction to PDU Session Establishment for Home Routed Roaming</t>
  </si>
  <si>
    <t>Revised to S2-1902306</t>
  </si>
  <si>
    <t>23.501 CR0910R2: Clarification on ARP Proxy</t>
  </si>
  <si>
    <t>Revised to S2-1902307</t>
  </si>
  <si>
    <t>Revision of S2-1901634. Revised to S2-1902307</t>
  </si>
  <si>
    <t>23.502 CR1032R2: Handling proposal in case of UPF selection failure</t>
  </si>
  <si>
    <t>Revised to S2-1902308</t>
  </si>
  <si>
    <t>Revision of S2-1901688. Revised to S2-1902308</t>
  </si>
  <si>
    <t>23.501 CR0943R2: Support of baseline Frame Routing feature</t>
  </si>
  <si>
    <t>Revised to S2-1902309</t>
  </si>
  <si>
    <t>Revision of S2-1901837. Revised to S2-1902309</t>
  </si>
  <si>
    <t>23.501 CR0969R2: Correction the terms on Secondary authentication/authorization of the PDU Session Establishment</t>
  </si>
  <si>
    <t>Revised to S2-1902311</t>
  </si>
  <si>
    <t>Revision of S2-1902090. Revised to S2-1902311</t>
  </si>
  <si>
    <t>23.501 CR1012R2: Clarification on GTP-u protocol</t>
  </si>
  <si>
    <t>Revised to S2-1902312</t>
  </si>
  <si>
    <t>Revision of S2-1901963. Revised to S2-1902312</t>
  </si>
  <si>
    <t>23.502 CR1088R2: Clarification on PDU Session modification/release procedure</t>
  </si>
  <si>
    <t>Revised to S2-1902313</t>
  </si>
  <si>
    <t>Revision of S2-1902238. Revised to S2-1902313</t>
  </si>
  <si>
    <t>23.502 CR1072R3: ETSUN ULCL/BP insertion, AN Release, Selective deactivation</t>
  </si>
  <si>
    <t>Revised to S2-1902314</t>
  </si>
  <si>
    <t>Revision of S2-1902239. Revised to S2-1902314</t>
  </si>
  <si>
    <t>23.502 CR1071R3: ETSUN N2 based handover procedure</t>
  </si>
  <si>
    <t>Revised to S2-1902315</t>
  </si>
  <si>
    <t>Revision of S2-1902299. Revised to S2-1902315</t>
  </si>
  <si>
    <t>23.502 CR1071R4: ETSUN N2 based handover procedure</t>
  </si>
  <si>
    <t>Revised to S2-1902316</t>
  </si>
  <si>
    <t>Revision of S2-1902186. Revised to S2-1902316</t>
  </si>
  <si>
    <t>23.502 CR0886R6: EBI allocation when access type of PDU Session is changed from N3GPP to 3GPP</t>
  </si>
  <si>
    <t>Revision of S2-1901505 Merged into S2-1902306</t>
  </si>
  <si>
    <t>Revision of S2-1901473. Revised, merging S2-1902193, to S2-1902306</t>
  </si>
  <si>
    <t>Revision of S2-1901992. Noted in parallel session</t>
  </si>
  <si>
    <t>WITHDRAWN: Summary of change: Clause 4.11.3.2, clarify that EPS IWK indication is sent from the AMF to the SMF as described in 4.11.5; Clauses 4.11.5.1~4, clarify that impact to 5GC procedure for PDU Session via non-3GPP.</t>
  </si>
  <si>
    <t>Revision of S2-1901494 WITHDRAWN</t>
  </si>
  <si>
    <t>WITHDRAWN: Propose to Update to Expected UE behaviour related network data analytics</t>
  </si>
  <si>
    <t>Revision of S2-1901569. WITHDRAWN</t>
  </si>
  <si>
    <r>
      <rPr>
        <sz val="9"/>
        <color rgb="FFFF0000"/>
        <rFont val="Arial"/>
        <family val="2"/>
      </rPr>
      <t>LATE DOC</t>
    </r>
    <r>
      <rPr>
        <sz val="9"/>
        <rFont val="Arial"/>
        <family val="2"/>
      </rPr>
      <t>: Rx 19/02, 16:20. Merged into S2-1902457.</t>
    </r>
  </si>
  <si>
    <t>Revised, merging S2-1901569, to S2-1902457</t>
  </si>
  <si>
    <t>Revised to S2-1902517</t>
  </si>
  <si>
    <t>Revision of S2-1901568. Revised to S2-1902517</t>
  </si>
  <si>
    <t>Revised to S2-1902518</t>
  </si>
  <si>
    <t>Revision of S2-1901677. Revised to S2-1902518</t>
  </si>
  <si>
    <t>Revised to S2-1902519</t>
  </si>
  <si>
    <t>Revision of S2-1901541. Revised to S2-1902519</t>
  </si>
  <si>
    <t>23.502 CR1013R2: Addition of event reporting information Parameters for network data analytics</t>
  </si>
  <si>
    <t>Revised to S2-1902520</t>
  </si>
  <si>
    <t>Revision of S2-1901908, merging S2-1901814. Revised to S2-1902520</t>
  </si>
  <si>
    <t>Revised to S2-1902521</t>
  </si>
  <si>
    <t>Revision of S2-1901910, merging S2-1902168. Revised to S2-1902521</t>
  </si>
  <si>
    <t>23.501 CR0987R2: CR for TS 23.501 Clarifications NWDAF Discovery and Selection</t>
  </si>
  <si>
    <t>Revised to S2-1902522</t>
  </si>
  <si>
    <t>Revision of S2-1901911, merging S2-1902030. Revised to S2-1902522</t>
  </si>
  <si>
    <t>23.502 CR1080R2: CR for TS 23.502 Updating NRF Services</t>
  </si>
  <si>
    <t>Revised to S2-1902523</t>
  </si>
  <si>
    <t>Revision of S2-1902046. Revised to S2-1902523</t>
  </si>
  <si>
    <t>Revised to S2-1902524</t>
  </si>
  <si>
    <t>Revision of S2-1901812. Revised to S2-1902524</t>
  </si>
  <si>
    <t>23.502 CR1060R2: NEF service for NWDAF analytics</t>
  </si>
  <si>
    <t>Revised to S2-1902525</t>
  </si>
  <si>
    <t>Revision of S2-1901667. Revised to S2-1902525</t>
  </si>
  <si>
    <t>Revised to S2-1902526</t>
  </si>
  <si>
    <t>Revision of S2-1901676. Revised to S2-1902526</t>
  </si>
  <si>
    <t>23.501 CR0940R2: Use of analytics for SMF selection</t>
  </si>
  <si>
    <t>Revised to S2-1902527</t>
  </si>
  <si>
    <t>Revision of S2-1901451. Revised to S2-1902527</t>
  </si>
  <si>
    <t>23.503 CR0205R2: Update of TS 23.503 for Rel.16 BDT</t>
  </si>
  <si>
    <t>Revised to S2-1902528</t>
  </si>
  <si>
    <t>Revision of S2-1901472. Revised to S2-1902528</t>
  </si>
  <si>
    <t>23.502 CR0992R2: Update of TS 23.502 for BDT SLA notification</t>
  </si>
  <si>
    <t>Revised to S2-1902529</t>
  </si>
  <si>
    <t>Revision of S2-1901481. Revised to S2-1902529</t>
  </si>
  <si>
    <t>Revised to S2-1902530</t>
  </si>
  <si>
    <t>Revision of S2-1901482. Revised to S2-1902530</t>
  </si>
  <si>
    <t>23.503 CR0206R2: Use of analytics for background data transfer</t>
  </si>
  <si>
    <t>Revised to S2-1902531</t>
  </si>
  <si>
    <t>Revision of S2-1901893, merging S2-1901569. Revised to S2-1902531</t>
  </si>
  <si>
    <t>Revised to S2-1902532</t>
  </si>
  <si>
    <t>Revised to S2-1902533</t>
  </si>
  <si>
    <t>23.501 CR0936R1: AMF functional description update related to NWDAF analytics</t>
  </si>
  <si>
    <t>Revised to S2-1902534</t>
  </si>
  <si>
    <t>Revision of S2-1902086. Revised to S2-1902534</t>
  </si>
  <si>
    <t>Revised to S2-1902535</t>
  </si>
  <si>
    <t>Revision of S2-1901757. Revised to S2-1902535</t>
  </si>
  <si>
    <t>Revised to S2-1902536</t>
  </si>
  <si>
    <t>Revision of S2-1901479. Revised to S2-1902536</t>
  </si>
  <si>
    <t>Revised, merging S2-1902460, to S2-1902459</t>
  </si>
  <si>
    <t>Revision of S2-1901669. Noted in parallel session</t>
  </si>
  <si>
    <t>Revision of S2-1901520. Postponed in parallel session</t>
  </si>
  <si>
    <t>Revision of S2-1902083. Revised, merging S2-1902460, to S2-1902532</t>
  </si>
  <si>
    <t>Revision of S2-1901894. Merged into S2-1902532</t>
  </si>
  <si>
    <t>Revision of S2-1901590. Some clarifications of the note were requested and a reference to the CR introducing Annex X should be indicated in other comments. This was left for off-line discussion and revised in S2-1902813.</t>
  </si>
  <si>
    <t>Revised to S2-1902813</t>
  </si>
  <si>
    <t>23.501 CR0799R9: ESBA communication schemas related to general discovery and selection</t>
  </si>
  <si>
    <t>Revision of S2-1901591. Some clarifications were needed and changes on changes should be removed. This was left for off-line discussion and revised in S2-1902814.</t>
  </si>
  <si>
    <t>Revised to S2-1902814</t>
  </si>
  <si>
    <t>23.501 CR0801R6: ESBA communication schemas related to SMF discovery and selection</t>
  </si>
  <si>
    <t>Revision of S2-1901593. Some clarifications were requested and changes on changes should be removed. This was left for off-line discussion and revised in S2-1902815.</t>
  </si>
  <si>
    <t>Revised to S2-1902815</t>
  </si>
  <si>
    <t>23.501 CR0804R3: ESBA communication schemas related to AMF discovery and selection</t>
  </si>
  <si>
    <t>Revision of S2-1901931. Some clarifications were requested and changes on changes should be removed. This was left for off-line discussion and revised in S2-1902816.</t>
  </si>
  <si>
    <t>Revised to S2-1902816</t>
  </si>
  <si>
    <t>Revision of S2-1901447. Some clarifications were requested and this was left for off-line discussion and revised in S2-1902817.</t>
  </si>
  <si>
    <t>Revised to S2-1902817</t>
  </si>
  <si>
    <t>23.502 CR0968R3: Bindings between the consumer and producer</t>
  </si>
  <si>
    <t>Revision of S2-1901561. fully' should be removed everywhere. This was revised accordingly in S2-1902818.</t>
  </si>
  <si>
    <t>Revised to S2-1902818</t>
  </si>
  <si>
    <t>23.501 CR0926R2: Update the support of virtualized deployment with SCP distribution and the NF/NF service instance Set</t>
  </si>
  <si>
    <t>WITHDRAWN: Summary of change: SCP subscribes the NF status notification from the NRF. When the NF instance is registered in the NRF, the NRF notifies the SCP about the NF status and the associated NF Set.</t>
  </si>
  <si>
    <t>Revision of S2-1901991 WITHDRAWN</t>
  </si>
  <si>
    <t>The CR number on the cover sheet needed correcting. A number of issues were raised and this was left for off-line discussion and revised in S2-1902729.</t>
  </si>
  <si>
    <t>Revision of S2-1901684. There may an overlap with the CR in S2-1902728, so this was also reviewed to determine the differences proposed. This was left for off-line discussion and revised in S2-1902819.</t>
  </si>
  <si>
    <t>Revised to S2-1902819</t>
  </si>
  <si>
    <t>23.501 CR0941R2: Implementation of the NF service set based on NF Set</t>
  </si>
  <si>
    <t>Revision of S2-1902068. Co-ordination with the changes in S2-1902729 was needed. This was left for off-line discussion and revised in S2-1902820.</t>
  </si>
  <si>
    <t>Revised to S2-1902820</t>
  </si>
  <si>
    <t>23.501 CR1010R2: Introducing NF Set and NF Service Set</t>
  </si>
  <si>
    <t>To: SA WG3. Attachment: CR 736</t>
  </si>
  <si>
    <t>To: SA WG3. CC: - Attachment: CR 736</t>
  </si>
  <si>
    <t>Revision of S2-1902678. The note on indirect communication should be clarified. Other clarifications were requested and this was left for off-line discussion and revised in S2-1902821.</t>
  </si>
  <si>
    <t>Revised to S2-1902821</t>
  </si>
  <si>
    <t>hongwei@xiaomi.com</t>
  </si>
  <si>
    <t>Xiaomi Communications</t>
  </si>
  <si>
    <t>JIANG</t>
  </si>
  <si>
    <t>XIAOWEI</t>
  </si>
  <si>
    <t>jiangxiaowei@xiaomi.com</t>
  </si>
  <si>
    <t>Beijing Xiaomi Software Tech</t>
  </si>
  <si>
    <t>Jiang</t>
  </si>
  <si>
    <t>Yi</t>
  </si>
  <si>
    <t>jiangyi@chinamobile.com</t>
  </si>
  <si>
    <t>China Mobile E-Commerce Co.</t>
  </si>
  <si>
    <t>ChangKi</t>
  </si>
  <si>
    <t>ckkim1@etri.re.kr</t>
  </si>
  <si>
    <t>liuyang24@xiaomi.com</t>
  </si>
  <si>
    <t>Xiaomi Technology</t>
  </si>
  <si>
    <t>Ropolyi</t>
  </si>
  <si>
    <t>Robert</t>
  </si>
  <si>
    <t>robert.ropolyi@team.telstra.com</t>
  </si>
  <si>
    <t>Jay</t>
  </si>
  <si>
    <t>zhoujuejia@xiaomi.com</t>
  </si>
  <si>
    <t>Beijing Xiaomi Mobile Software</t>
  </si>
  <si>
    <t>Zwingmann</t>
  </si>
  <si>
    <t>Holger</t>
  </si>
  <si>
    <t>holger.zwingmann@p3-group.com</t>
  </si>
  <si>
    <t>P3 communications GmbH</t>
  </si>
  <si>
    <t>Revision of S2-1902070. The use of 'principles' was questioned by T-Mobile. It was clarified that the use of service producer instances instead of 'set' was in response to a request from T-Mobile. The definition should be removed from the CR cover sheet information. Clarification of the NF producer type was requested. This was left for off-line discussion and revised in S2-1902822.</t>
  </si>
  <si>
    <t>Revised to S2-1902822</t>
  </si>
  <si>
    <t>23.501 CR0873R5: ESBA communication schema co-existence</t>
  </si>
  <si>
    <t>Revised to S2-1902604</t>
  </si>
  <si>
    <t>Revised to S2-1902605</t>
  </si>
  <si>
    <t>Revised to S2-1902606</t>
  </si>
  <si>
    <t>Revision of S2-1901700. Revised to S2-1902606</t>
  </si>
  <si>
    <t>Revised to S2-1902607</t>
  </si>
  <si>
    <t>Revised to S2-1902608</t>
  </si>
  <si>
    <t>Revision of S2-1902156. Revised to S2-1902608</t>
  </si>
  <si>
    <t>Revised to S2-1902609</t>
  </si>
  <si>
    <t>Revision of S2-1902003. Revised to S2-1902609</t>
  </si>
  <si>
    <t>Revision of S2-1901501 Merged into S2-1902605</t>
  </si>
  <si>
    <t>Revision of S2-1902153. Revised, merging S2-1902586, to S2-1902605</t>
  </si>
  <si>
    <t>To: SA WG3. Attachment: S2-1902051</t>
  </si>
  <si>
    <t>To: SA WG3. CC: - Attachment: S2-1902051</t>
  </si>
  <si>
    <t>Revision of S2-1901981, merging S2-1901666. This was revised to remove changes on changes in S2-1902823.</t>
  </si>
  <si>
    <t>Revised to S2-1902823</t>
  </si>
  <si>
    <t>23.501 CR0811R6: Add description of solution 4 in 23.725 to 23.501</t>
  </si>
  <si>
    <t>Revision of S2-1901508. Some clarifications were requested and this was left for off-line discussion and revised in S2-1902824.</t>
  </si>
  <si>
    <t>Revised to S2-1902824</t>
  </si>
  <si>
    <t>23.502 CR1001R2: PDU Session Management Procedure to support URLLC</t>
  </si>
  <si>
    <t>Revision of S2-1901625, merging S2-1901942 and S2-1901971. This was revised to remove changes on changes in S2-1902825.</t>
  </si>
  <si>
    <t>Revised to S2-1902825</t>
  </si>
  <si>
    <t>23.501 CR0753R5: General description of solution 1 in 23.725 for user plane redundancy</t>
  </si>
  <si>
    <t>v9</t>
  </si>
  <si>
    <t>Revision of S2-1902071. Some clarifications were requested and the clauses affected should be corrected. This was left for off-line discussion and revised in S2-1902826.</t>
  </si>
  <si>
    <t>Revised to S2-1902826</t>
  </si>
  <si>
    <t>23.501 CR0872R3: Description of solution 7 in 23.725 as replication framework</t>
  </si>
  <si>
    <t>Revised to S2-1902827</t>
  </si>
  <si>
    <t>23.501 CR0897R7: Sol#6 specific updates to 5.6.4.2</t>
  </si>
  <si>
    <t>Revision of S2-1902152. This was revised to clean up revisions and make editorial corrections in S2-1902827.</t>
  </si>
  <si>
    <t>Revision of S2-1901843, merging S2-1902081 and S2-1902026. The changes on changes should be cleaned up. Some clarifications were requested and this was left for off-line discussion and revised in S2-1902828.</t>
  </si>
  <si>
    <t>Revised to S2-1902828</t>
  </si>
  <si>
    <t>23.501 CR0972R2: Add description of solution 13 in 23.725 to TS 23.501</t>
  </si>
  <si>
    <t>Revision of S2-1902161. Reference indicators [x] should be placed after TS 23.501. Clarifications and editorial corrections were also needed. This was left for off-line discussion and revised in S2-1902829.</t>
  </si>
  <si>
    <t>Revised to S2-1902829</t>
  </si>
  <si>
    <t>23.502 CR1116R2: Updates to 4.3.6, based on TR Sol#13</t>
  </si>
  <si>
    <t>Revision of S2-1902082. Some clarifications were needed and this was revised off-line in S2-1902830.</t>
  </si>
  <si>
    <t>Revised to S2-1902830</t>
  </si>
  <si>
    <t>23.502 CR1107R2: Activating UP path based on AF response</t>
  </si>
  <si>
    <t>Revision of S2-1902072. The last paragraph of 6.x.3 should be moved and the change marks cleaned up. This was revised in S2-1902831.</t>
  </si>
  <si>
    <t>Revised to S2-1902831</t>
  </si>
  <si>
    <t>23.725 CR0028R2: Accumulated packet delay estimation for QoS monitoring and division of PDB</t>
  </si>
  <si>
    <t>Revised to S2-1902832</t>
  </si>
  <si>
    <t>23.725 CR0005R3: Conclusion proposal for Key Issue #4</t>
  </si>
  <si>
    <t>Revision of S2-1901935. It was decided to remove the 'or' between the bullets. This was revised also to update sources in S2-1902833.</t>
  </si>
  <si>
    <t>Revised to S2-1902833</t>
  </si>
  <si>
    <t>23.501 CR0989R2: Introduction of E2E PDB Division</t>
  </si>
  <si>
    <t>Revision of S2-1901842. Clarification of the conditional text was needed and grammatical corrections should be made. This was revised in S2-1902834.</t>
  </si>
  <si>
    <t>Revised to S2-1902834</t>
  </si>
  <si>
    <t>23.502 CR1064R2: Procedures updates related to solution 4 in 23.725</t>
  </si>
  <si>
    <t>Revision of S2-1902749. Revised off-line to S2-1902835.</t>
  </si>
  <si>
    <t>Revised to S2-1902835</t>
  </si>
  <si>
    <t>23.501 CR0972R3: Add description of solution 13 in 23.725 to TS 23.501</t>
  </si>
  <si>
    <t>Revision of S2-1902785. The text should be changed to 'The SMF may stop the procedure'. This was revised in S2-1902836.</t>
  </si>
  <si>
    <t>Revised to S2-1902836</t>
  </si>
  <si>
    <t>23.502 CR1107R3: Activating UP path based on AF response</t>
  </si>
  <si>
    <t>Revision of S2-1902057. This was postponed.</t>
  </si>
  <si>
    <t>23.316: Session Management of 5G-RG/FN-RG connection to 5GC in the Wireline AN</t>
  </si>
  <si>
    <t>It was decided that a study would be needed before doing this work. This was then noted.</t>
  </si>
  <si>
    <t>Revised to S2-1902317</t>
  </si>
  <si>
    <t>Revision of S2-1901531. Revised to S2-1902317</t>
  </si>
  <si>
    <t>23.502 CR1009R2: PDU Session establishment for Trusted Non-3GPP Access</t>
  </si>
  <si>
    <t>Revised to S2-1902318</t>
  </si>
  <si>
    <t>Revision of S2-1901788. Revised to S2-1902318</t>
  </si>
  <si>
    <t>Revised to S2-1902319</t>
  </si>
  <si>
    <t>Revision of S2-1901782, merging S2-1901829. Revised to S2-1902319</t>
  </si>
  <si>
    <t>23.501 CR0863R6: Architecture and reference points for Wireline AN</t>
  </si>
  <si>
    <t>Revised to S2-1902320</t>
  </si>
  <si>
    <t>Created at meeting. Revised to S2-1902320</t>
  </si>
  <si>
    <t>Revised to S2-1902321</t>
  </si>
  <si>
    <t>Revision of S2-1901458, merging S2-1901773. Revised to S2-1902321</t>
  </si>
  <si>
    <t>Revised to S2-1902322</t>
  </si>
  <si>
    <t>Created at meeting. Revised to S2-1902322</t>
  </si>
  <si>
    <t>Revised to S2-1902323</t>
  </si>
  <si>
    <t>Revision of S2-1901658. Revised to S2-1902323</t>
  </si>
  <si>
    <t>23.501 CR0934R2: Support of full Frame Routing feature</t>
  </si>
  <si>
    <t>Revised to S2-1902324</t>
  </si>
  <si>
    <t>Revision of S2-1901659. Revised to S2-1902324</t>
  </si>
  <si>
    <t>23.502 CR1039R2: Support of full Frame Routing feature</t>
  </si>
  <si>
    <t>Revised to S2-1902325</t>
  </si>
  <si>
    <t>Revision of S2-1901785, merging S2-1901774. Revised to S2-1902325</t>
  </si>
  <si>
    <t>23.501 CR0866R6: Clarification of RM and CM for 5G-RG</t>
  </si>
  <si>
    <t>Revised to S2-1902326</t>
  </si>
  <si>
    <t>Created at meeting. Revised to S2-1902326</t>
  </si>
  <si>
    <t>Revised to S2-1902327</t>
  </si>
  <si>
    <t>Revision of S2-1901732. Revised to S2-1902327</t>
  </si>
  <si>
    <t>23.503 CR0187R3: Support of ATSSS rules and URSP rules for MA-PDU Sessions</t>
  </si>
  <si>
    <t>Revised to S2-1902328</t>
  </si>
  <si>
    <t>Revision of S2-1902004. Revised to S2-1902328</t>
  </si>
  <si>
    <t>23.501 CR0785R5: Updating 5.8.2.11 for N4 Rules to support ATSSS</t>
  </si>
  <si>
    <t>Revised to S2-1902329</t>
  </si>
  <si>
    <t>Revision of S2-1901464. Revised to S2-1902329</t>
  </si>
  <si>
    <t>23.503 CR0185R3: PCC support for traffic switching, steering and splitting</t>
  </si>
  <si>
    <t>Revised to S2-1902330</t>
  </si>
  <si>
    <t>Revision of S2-1901752. Revised to S2-1902330</t>
  </si>
  <si>
    <t>23.503 CR0208R2: Support for Multi-Access PDU Session in URSP and PDU session selection</t>
  </si>
  <si>
    <t>Revised to S2-1902331</t>
  </si>
  <si>
    <t>Revision of S2-1901951, merging S2-1901798. Revised to S2-1902331</t>
  </si>
  <si>
    <t>23.501 CR0740R7: Support of Steering Functions for ATSSS</t>
  </si>
  <si>
    <t>Revised to S2-1902332</t>
  </si>
  <si>
    <t>Revision of S2-1902230. Revised to S2-1902332</t>
  </si>
  <si>
    <t>23.501 CR0735R8: ATSSS Support</t>
  </si>
  <si>
    <t>Revised to S2-1902333</t>
  </si>
  <si>
    <t>Revision of S2-1901701, merging S2-1902050, S2-1901968, S2-1901466 and S2-1901633. Revised to S2-1902333</t>
  </si>
  <si>
    <t>23.502 CR0866R6: Introduction of ATSSS Procedures including Multi-Access PDU Session Establishment</t>
  </si>
  <si>
    <t>Revised to S2-1902334</t>
  </si>
  <si>
    <t>Revision of S2-1901538, merging S2-1901973, S2-1901528 and S2-1901631. Revised to S2-1902334</t>
  </si>
  <si>
    <t>23.501 CR0921R2: Access Network Performance Measurements</t>
  </si>
  <si>
    <t>Revised to S2-1902335</t>
  </si>
  <si>
    <t>Revision of S2-1901794, merging S2-1901852. Revised to S2-1902335</t>
  </si>
  <si>
    <t>23.501 CR0962R2: Session Management of 5G-RG/FN-RG connection to 5GC in the Wireline AN</t>
  </si>
  <si>
    <t>Revised to S2-1902337</t>
  </si>
  <si>
    <t>Revision of S2-1901459. Revised to S2-1902337</t>
  </si>
  <si>
    <t>23.501 CR0745R6: Mobility restrictions for wireline access</t>
  </si>
  <si>
    <t>Revised to S2-1902338</t>
  </si>
  <si>
    <t>Revision of S2-1902189. Revised to S2-1902338</t>
  </si>
  <si>
    <t>23.502 CR1010R3: Correction of the change of access in home routed roaming scenario</t>
  </si>
  <si>
    <t>23.316: UE behind 5G-RG and FN-RG</t>
  </si>
  <si>
    <t>Ericsson, Motorola Mobility, Lenovo</t>
  </si>
  <si>
    <t>This contribution proposes to introduce a description of UE-behind-RG architecture in TS 23.316</t>
  </si>
  <si>
    <t>It was commented that this could be submitted either as a new study item or as a TEI proposal if convergence can be found for the intended scope of the work. This was then noted.</t>
  </si>
  <si>
    <t>Revised to S2-1902537</t>
  </si>
  <si>
    <t>Revision of S2-1901486. Revised to S2-1902537</t>
  </si>
  <si>
    <t>23.502 CR0995R2: Informing EPS about Emergency case during Emergency Service Fallback</t>
  </si>
  <si>
    <t>Revised to S2-1902538</t>
  </si>
  <si>
    <t>Revision of S2-1901523. Revised to S2-1902538</t>
  </si>
  <si>
    <t>23.502 CR1006R2: Clarification on Location continuity for handover of emergency session</t>
  </si>
  <si>
    <t>Revised to S2-1902539</t>
  </si>
  <si>
    <t>Revision of S2-1901672, merging S2-1901584. Revised to S2-1902539</t>
  </si>
  <si>
    <t>Revised to S2-1902540</t>
  </si>
  <si>
    <t>Revision of S2-1902016. Revised to S2-1902540</t>
  </si>
  <si>
    <t>Revised to S2-1902541</t>
  </si>
  <si>
    <t>Revision of S2-1902146. Revised to S2-1902541</t>
  </si>
  <si>
    <t>Revised to S2-1902542</t>
  </si>
  <si>
    <t>Revised to S2-1902543</t>
  </si>
  <si>
    <t>Revision of S2-1901715. Revised to S2-1902543</t>
  </si>
  <si>
    <t>Revised to S2-1902544</t>
  </si>
  <si>
    <t>Revision of S2-1902148. Revised to S2-1902544</t>
  </si>
  <si>
    <t>Revised to S2-1902545</t>
  </si>
  <si>
    <t>Revision of S2-1901716. Revised to S2-1902545</t>
  </si>
  <si>
    <t>Merged into S2-1902542</t>
  </si>
  <si>
    <t>Revision of S2-1902139. Postponed in parallel session</t>
  </si>
  <si>
    <t>Revision of S2-1901559. Revised, merging S2-1902141, S2-1902024, S2-1901680 and S2-1901638, to S2-1902542</t>
  </si>
  <si>
    <t>It was decided that this can be considered as a TEI16, Category 'F' CR for Rel-16, under the 5GS maintenance work. This was then noted.</t>
  </si>
  <si>
    <t>Revision of S2-1900055 from S2#130. Endorsed. This was allocated 0.5 time unit in 2019/Q2 as a TEI work item.</t>
  </si>
  <si>
    <t>This was withdrawn.</t>
  </si>
  <si>
    <t>WITHDRAWN: This paper discusses to apply the similar mechanism as the HSS reset procedure defined in EPC, and propose to introduce the functionality as a TEI16 feature.</t>
  </si>
  <si>
    <t>Ericsson commented that they would try to do this in Stage 3 groups and the proposal was noted.</t>
  </si>
  <si>
    <t>Revision of S2-1901766. The last objective statement should be removed. This was revised accordingly in S2-1902837</t>
  </si>
  <si>
    <t>Revised to S2-1902837</t>
  </si>
  <si>
    <t>Revision of S2-1902667.  Approved</t>
  </si>
  <si>
    <t>This was left for off-line discussion and revised as type 'SID NEW' in S2-1902670.</t>
  </si>
  <si>
    <t>Revised to S2-1902838</t>
  </si>
  <si>
    <t>Revision of S2-1902670. Approved</t>
  </si>
  <si>
    <t>CATT, OPPO</t>
  </si>
  <si>
    <t>Study on System enhancement for Proximity based Services in 5GS</t>
  </si>
  <si>
    <t>Revised to S2-1902839</t>
  </si>
  <si>
    <t>Revision of S2-1901470. ZTE and Orange asked to be added as a supporting companies. The meeting dates should be corrected. This was revised in S2-1902839.</t>
  </si>
  <si>
    <t>Revision of S2-1901833. Some clarifications were needed and this was left for off-line discussion and revised in S2-1902838.</t>
  </si>
  <si>
    <t>Revision of S2-1901552, merging S2-1901986. Some corrections and clarifications were needed and this was left for off-line discussion and revised in S2-1902840</t>
  </si>
  <si>
    <t>Revised to S2-1902840</t>
  </si>
  <si>
    <t>Revision of S2-1902048. Nokia suggested a number of corrections that they considered were needed. AT&amp;T commented that Note 1 was incorrect. It was commented that the objective does not match with the justification. Nokia did not see any benefit to further slice the user plane functions. MediaTek asked why the ME impact is 'Don't Know' instead on 'No'. This was left for off-line discussion and revised in S2-1902841.</t>
  </si>
  <si>
    <t>Revised to S2-1902841</t>
  </si>
  <si>
    <t>Revision of S2-1901682 from S2#130. This was reviewed and time unit requirement estimations were updated. Nokia commented that there have been multiple drafting sessions in the breaks at this meeting and with the additional load it is likely to be worse at the May meeting. The SA WG2 Chairman proposed that SA WG2 will not do any study work in the next quarter which does not result in Rel-16 normative work, studies do not go into prioritisation exercises. This proposal was agreed. It was agreed that Satellite work will be kept as an exception to this. No prioritisation is expected at TGS SA but only to determine what to do with items which are not progressing as expected. This was revised in S2-1902842.</t>
  </si>
  <si>
    <t>Revised to S2-1902842</t>
  </si>
  <si>
    <t>Huan</t>
  </si>
  <si>
    <t>ivy.lihuan@huawei.com</t>
  </si>
  <si>
    <t>Huawei Technologies (Korea)</t>
  </si>
  <si>
    <t>Mingju</t>
  </si>
  <si>
    <t>limingju@xiaomi.com</t>
  </si>
  <si>
    <t>Beijing Xiaomi Electronics</t>
  </si>
  <si>
    <t>Ni</t>
  </si>
  <si>
    <t>Hui</t>
  </si>
  <si>
    <t>Hui.ni@huawei.com</t>
  </si>
  <si>
    <t>CHENGDU TD TECH LTD.</t>
  </si>
  <si>
    <t>Huawei Device Co., Ltd</t>
  </si>
  <si>
    <t>Interdigital Asia LLC</t>
  </si>
  <si>
    <t>Revision of S2-1901468, merging S2-1901555. Some clarifications were requested and this was left for off-line discussion and revised in S2-1902843.</t>
  </si>
  <si>
    <t>Revised to S2-1902843</t>
  </si>
  <si>
    <t>23.501 CR0909R2: Control of traffic forwarding in 5G-LAN</t>
  </si>
  <si>
    <t>Agreed in parallel session. It was decided to further discuss this until the next meeting and make a decision then. This was then noted. in parallel session.</t>
  </si>
  <si>
    <t>Revision of S2-1902104. Further issues were raised and this was further discussed off-line and revised in S2-1902844.</t>
  </si>
  <si>
    <t>Revised to S2-1902844</t>
  </si>
  <si>
    <t>Revision of S2-1901610. Huawei asked whether this change had been checked with the ongoing WWC work. Nokia suggested adding this as an editor's note. This was left for off-line discussion and revised in S2-1902845.</t>
  </si>
  <si>
    <t>Revised to S2-1902845</t>
  </si>
  <si>
    <t>23.503 CR0199R3: N6-based traffic routing for 5GLAN communication</t>
  </si>
  <si>
    <t>Revision of S2-1901742. The CR/rev numbers needed to be corrected. Huawei commented that they had contributions on this which had not been handled and suggested postponing this CR. Some issues were raised and discussed. InterDigital suggested that this is further discussed until the next meeting. This was then postponed.</t>
  </si>
  <si>
    <t>10</t>
  </si>
  <si>
    <t>23.501 CR0747R10: Support for 5G LAN</t>
  </si>
  <si>
    <t>11</t>
  </si>
  <si>
    <t>23.501 CR0747R11: Support for 5G LAN</t>
  </si>
  <si>
    <t>Revision of S2-1901735. Further corrections were requested and this was left for off-line discussion and revised in S2-1902846.</t>
  </si>
  <si>
    <t>Revised to S2-1902846</t>
  </si>
  <si>
    <t>23.501 CR0949R2: Correction of slicing terminology</t>
  </si>
  <si>
    <t>Revision of S2-1901736. Further changes were needed and this was left for off-line discussion and revised in S2-1902847</t>
  </si>
  <si>
    <t>Revised to S2-1902847</t>
  </si>
  <si>
    <t>Revision of S2-1902709. This was postponed.</t>
  </si>
  <si>
    <t>Revision of S2-1901337 from S2#130. Huawei suggested this description should be placed in more appropriate place(s). This will be merged into a revision of 23.501 CR0747. Merged into S2-1902722</t>
  </si>
  <si>
    <t>Revision of S2-1901337 from S2#130. The source for this should be only Huawei. Other proposals were reviewed. Agreeable parts will be merged into a revision of 23.501 CR0747. Merged into S2-1902722.</t>
  </si>
  <si>
    <t>Revision of S2-1902719. Further changes were needed and this was left for off-line discussion and revised in S2-1902848.</t>
  </si>
  <si>
    <t>Revised to S2-1902848</t>
  </si>
  <si>
    <t>23.501 CR0909R3: Control of traffic forwarding in 5G-LAN</t>
  </si>
  <si>
    <t>Revision of S2-1902722. Some editorial corrections were needed and change marks should be used for some of the added text. This was revised in S2-1902849.</t>
  </si>
  <si>
    <t>Revised to S2-1902849</t>
  </si>
  <si>
    <t>23.501 CR0747R12: Support for 5G LAN</t>
  </si>
  <si>
    <t>12</t>
  </si>
  <si>
    <t>Revision of S2-1902064. The editor's note should be reinstated and some redundant text removed. This was revised in S2-1902850.</t>
  </si>
  <si>
    <t>Revised to S2-1902850</t>
  </si>
  <si>
    <t>23.734 CR0016R2: Update to Solution 11 Option 2 TSN Time Synchronization</t>
  </si>
  <si>
    <t>Revised to S2-1902851</t>
  </si>
  <si>
    <t>Revision of S2-1902060, merging S2-1902009. Some clarifications were needed and this was left for off-line discussion and revised in S2-1902852</t>
  </si>
  <si>
    <t>Revision of S2-1901722. Some clarifications were needed and cover sheet corrections should be made. This was left for off-line discussion and revised in S2-1902851.</t>
  </si>
  <si>
    <t>23.734 CR0012R2: 5G system support for multiple external time domains: Option 3</t>
  </si>
  <si>
    <t>Revised to S2-1902852</t>
  </si>
  <si>
    <t>Revision of S2-1902010, merging S2-1901721 and S2-1901636. Some corrections were needed and Ericsson agreed to be added as a source company. This was left for off-line discussion and revised in S2-1902853.</t>
  </si>
  <si>
    <t>Revised to S2-1902853</t>
  </si>
  <si>
    <t>23.501 CR1002R2: 5GS logical TSN bridge management</t>
  </si>
  <si>
    <t>Revision of S2-1902011, merging S2-1901718. Some clarifications were needed and This was left for off-line discussion and revised in S2-1902854.</t>
  </si>
  <si>
    <t>Revised to S2-1902854</t>
  </si>
  <si>
    <t>23.501 CR1003R2: QoS parameters mapping between TSN characters and 5G QoS</t>
  </si>
  <si>
    <t>Revision of S2-1902061, merging S2-1901932. Some clarifications were needed and This was left for off-line discussion and revised in S2-1902855.</t>
  </si>
  <si>
    <t>Revised to S2-1902855</t>
  </si>
  <si>
    <t>23.501 CR1007R2: Introducing support TSC Deterministic QoS</t>
  </si>
  <si>
    <t>23.791 CR0001R3: Evaluation for KI#14 (How to ensure that slice SLA is guaranteed)</t>
  </si>
  <si>
    <t>Revision of S2-1902062. Some clarifications were needed and This was left for off-line discussion and revised in S2-1902856.</t>
  </si>
  <si>
    <t>Revised to S2-1902856</t>
  </si>
  <si>
    <t>23.501 CR1008R2: Introducing support Hold and Forward Buffers for TSC Deterministic QoS</t>
  </si>
  <si>
    <t>Revision of S2-1902750. Some corrections were needed and this was left for off-line discussion and revised in S2-1902857.</t>
  </si>
  <si>
    <t>Revised to S2-1902857</t>
  </si>
  <si>
    <t>23.502 CR1116R3: Updates to 4.3.6, based on TR Sol#13</t>
  </si>
  <si>
    <t>Revision of S2-1901976, merging S2-1901930. Some clarifications and corrections were needed and this was left for off-line discussion and revised in S2-1902832.</t>
  </si>
  <si>
    <t>Revision of S2-1902789. Further clarifications were requested and this was left for off-line discussion and revised, merging S2-1902074, in S2-1902858.</t>
  </si>
  <si>
    <t>Revised to S2-1902858</t>
  </si>
  <si>
    <t>23.725 CR0005R4: Conclusion proposal for Key Issue #4</t>
  </si>
  <si>
    <t>Merged into S2-1902858</t>
  </si>
  <si>
    <t>URLLC Key Issue #7: Automatic GBR service recovery after handover / at GFBR establishment Suggested Way Forward after drafting session</t>
  </si>
  <si>
    <t>Results of offline session: - An earlier offline session reviewed a set of questions in S2-1902185 - The debate on some questions reached consensus, others were inconclusive. - This document attempts to summarise the status and proposes a way forward</t>
  </si>
  <si>
    <t>Outcome provided in S2-1902739. Noted in drafting session</t>
  </si>
  <si>
    <t>Revised to S2-1902644</t>
  </si>
  <si>
    <t>Revision of S2-1901175 from S2#130. Confirm sources!. Revised to S2-1902644</t>
  </si>
  <si>
    <t>23.502 CR0881R3: Alignment with stage 3 for EPS interworking indications</t>
  </si>
  <si>
    <t>Revised to S2-1902645</t>
  </si>
  <si>
    <t>Revision of S2-1901863. Revised to S2-1902645</t>
  </si>
  <si>
    <t>23.502 CR1067R2: EPS bearer synchronization when move from EPC to 5GC(UE deletes the bearer locally)</t>
  </si>
  <si>
    <t>Revised to S2-1902646</t>
  </si>
  <si>
    <t>Revision of S2-1901655. Revised to S2-1902646</t>
  </si>
  <si>
    <t>23.502 CR1038R2: Clarificaiton on UE Behaviour for PDN Connection Handover Failure to 5GS</t>
  </si>
  <si>
    <t>Revised to S2-1902647</t>
  </si>
  <si>
    <t>Revision of S2-1901865. Revised to S2-1902647</t>
  </si>
  <si>
    <t>23.502 CR1069R2: Register PGW-C+SMF to HSS+UDM</t>
  </si>
  <si>
    <t>Revised to S2-1902648</t>
  </si>
  <si>
    <t>Revision of S2-1902639. Revised to S2-1902648</t>
  </si>
  <si>
    <t>23.502 CR1067R3: EPS bearer synchronization when move from EPC to 5GC(UE deletes the bearer locally)</t>
  </si>
  <si>
    <t>Revision of S2-1902777. Further issues were raised and this was left for off-line discussion and revised in S2-1902860.</t>
  </si>
  <si>
    <t>Revised to S2-1902860</t>
  </si>
  <si>
    <t>Revision of S2-1902778. It was noted that the terminology will need to be aligned at the next meeting. A note on terminology should also be added and this was revised in S2-1902861.</t>
  </si>
  <si>
    <t>Revised to S2-1902861</t>
  </si>
  <si>
    <t>23.502 CR0968R4: Bindings between the consumer and producer</t>
  </si>
  <si>
    <t>Revision of S2-1901870. This was postponed.</t>
  </si>
  <si>
    <t>Revised to S2-1902339</t>
  </si>
  <si>
    <t>Revision of S2-1902210. Revised to S2-1902339</t>
  </si>
  <si>
    <t>Revised to S2-1902341</t>
  </si>
  <si>
    <t>Revision of S2-1902213. Revised to S2-1902341</t>
  </si>
  <si>
    <t>Revised to S2-1902342</t>
  </si>
  <si>
    <t>Revision of S2-1902220. Revised to S2-1902342</t>
  </si>
  <si>
    <t>Revised to S2-1902343</t>
  </si>
  <si>
    <t>Revision of S2-1902223. Revised to S2-1902343</t>
  </si>
  <si>
    <t>Revised to S2-1902344</t>
  </si>
  <si>
    <t>Revision of S2-1902212. Revised to S2-1902344</t>
  </si>
  <si>
    <t>Revised to S2-1902340</t>
  </si>
  <si>
    <t>Revision of S2-1902293. Revised to S2-1902340</t>
  </si>
  <si>
    <t>23.502 CR0888R3: Remove PEI from the required input of Npcf_AMPolicyControl service operations</t>
  </si>
  <si>
    <t>Revised to S2-1902345</t>
  </si>
  <si>
    <t>Revision of S2-1901663, merging S2-1901888. Revised to S2-1902345</t>
  </si>
  <si>
    <t>Revised to S2-1902346</t>
  </si>
  <si>
    <t>Revision of S2-1901664, merging S2-1901889. Revised to S2-1902346</t>
  </si>
  <si>
    <t>Revised to S2-1902347</t>
  </si>
  <si>
    <t>Revision of S2-1901665, merging S2-1901890. Revised to S2-1902347</t>
  </si>
  <si>
    <t>Revised to S2-1902348</t>
  </si>
  <si>
    <t>Revision of S2-1901849. Revised to S2-1902348</t>
  </si>
  <si>
    <t>Revised to S2-1902350</t>
  </si>
  <si>
    <t>Revision of S2-1902035. Revised to S2-1902350</t>
  </si>
  <si>
    <t>Revised to S2-1902351</t>
  </si>
  <si>
    <t>Revised to S2-1902352</t>
  </si>
  <si>
    <t>Revision of S2-1902042. Revised to S2-1902352</t>
  </si>
  <si>
    <t>Revised to S2-1902353</t>
  </si>
  <si>
    <t>Revision of S2-1902043. Revised to S2-1902353</t>
  </si>
  <si>
    <t>Revised to S2-1902354</t>
  </si>
  <si>
    <t>Revision of S2-1902699. Revised to S2-1902354</t>
  </si>
  <si>
    <t>Revision of S2-1901906. Merged into S2-1902351</t>
  </si>
  <si>
    <t>Revision of S2-1901988. Revised, merging S2-1902697, to S2-1902351</t>
  </si>
  <si>
    <t>Revision of S2-1901378 from S2#130. Created at meeting, merging S2-1902047, S2-1901514, S2-1901515, S2-1901567 and S2-1901587. A number of corrections were needed and changes on changes should be removed. This was left for off-line discussion and revised in S2-1902862.</t>
  </si>
  <si>
    <t>Revised to S2-1902862</t>
  </si>
  <si>
    <t>Revision of S2-1902726. Further issues were raised and this was left for off-line discussion and revised in S2-1902863.</t>
  </si>
  <si>
    <t>Revised to S2-1902863</t>
  </si>
  <si>
    <t>23.501 CR0873R6: ESBA communication schema co-existence</t>
  </si>
  <si>
    <t>Revision of S2-1902729. Further issues were raised and this was left for off-line discussion and revised in S2-1902864.</t>
  </si>
  <si>
    <t>Revised to S2-1902864</t>
  </si>
  <si>
    <t>ENA</t>
  </si>
  <si>
    <t>Revised to S2-1902546</t>
  </si>
  <si>
    <t>Revision of S2-1901696. Revised to S2-1902546</t>
  </si>
  <si>
    <t>23.682 CR0431R2: Correction on Procedure for MSISDN-less MO-SMS via T4</t>
  </si>
  <si>
    <t>Revised to S2-1902547</t>
  </si>
  <si>
    <t>Revision of S2-1902417. Revised to S2-1902547</t>
  </si>
  <si>
    <t>23.501 CR0768R6: Introduction of eDRX in 5GS</t>
  </si>
  <si>
    <t>Revised to S2-1902548</t>
  </si>
  <si>
    <t>Revision of S2-1902479. Revised to S2-1902548</t>
  </si>
  <si>
    <t>23.502 CR0972R10: Procedure of NEF based Non-IP Data Delivery</t>
  </si>
  <si>
    <t>Revised to S2-1902549</t>
  </si>
  <si>
    <t>Revision of S2-1902422. Revised to S2-1902549</t>
  </si>
  <si>
    <t>23.501 CR0894R5: CIoT Introduction of Overload Control</t>
  </si>
  <si>
    <t>Revised to S2-1902550</t>
  </si>
  <si>
    <t>Revision of S2-1902423. Revised to S2-1902550</t>
  </si>
  <si>
    <t>23.501 CR0752R4: Introducing Rate Control for 5G CIoT</t>
  </si>
  <si>
    <t>Revised to S2-1902551</t>
  </si>
  <si>
    <t>Revision of S2-1902166. Revised to S2-1902551</t>
  </si>
  <si>
    <t>Revision of S2-1901013 from S2#130. Postponed in parallel session</t>
  </si>
  <si>
    <t>Revision of S2-1900104 from S2#130. Postponed in parallel session</t>
  </si>
  <si>
    <t>Revision of S2-1901602, merging S2-1902171. A number of issues were raised and this was left for off-line discussion and revised in S2-1902866.</t>
  </si>
  <si>
    <t>Revised to S2-1902866</t>
  </si>
  <si>
    <t>23.401 CR3498R2: Dedicated Bearers for Ethernet in EPC</t>
  </si>
  <si>
    <t>Revision of S2-1902176, merging S2-1901603. Some clarifications were needed and this was left for off-line discussion and revised in S2-1902867.</t>
  </si>
  <si>
    <t>Revised to S2-1902867</t>
  </si>
  <si>
    <t>23.501 CR1022R2: Introduction of Dedicated Bearer for Ethernet support in EPC</t>
  </si>
  <si>
    <t>Revision of S2-1901604, merging S2-1902179. Some clarifications were needed and this was left for off-line discussion and revised in S2-1902868.</t>
  </si>
  <si>
    <t>Revised to S2-1902868</t>
  </si>
  <si>
    <t>23.502 CR1027R2: Support PDN type Ethernet at 5GS to EPS mobility with N26</t>
  </si>
  <si>
    <t>Revision of S2-1902023. A number of issues were raised and this was left for off-line discussion and revised in S2-1902869.</t>
  </si>
  <si>
    <t>Revised to S2-1902869</t>
  </si>
  <si>
    <t>23.401 CR3499R2: Subscriber RRM Group as additional parameter to SPID/RFSP</t>
  </si>
  <si>
    <t>Revision of S2-1902801. Some issues were raised and this was left for off-line discussion and revised in S2-1902870.</t>
  </si>
  <si>
    <t>Revised to S2-1902870</t>
  </si>
  <si>
    <t>23.502 CR1030R4: UE Configuration Update Procedure Correction</t>
  </si>
  <si>
    <t>Revision of S2-1902689. Some issues were raised and this was left for off-line discussion and revised in S2-1902871.</t>
  </si>
  <si>
    <t>Revised to S2-1902871</t>
  </si>
  <si>
    <t>23.501 CR0877R7: Allowed Area and Non-Allowed Area encoding</t>
  </si>
  <si>
    <t>Revision of S2-1902688. Further issues were raised and this was left for off-line discussion and revised in S2-1902872.</t>
  </si>
  <si>
    <t>Revised to S2-1902872</t>
  </si>
  <si>
    <t>23.501 CR0976R3: Clarification on AMF planned removal</t>
  </si>
  <si>
    <t>Huawei, HiSilicon, Qualcomm Incorporated, Fraunhofer HHI, Continental Automotive GmbH, AT&amp;T, Vodafone, Intel, Orange</t>
  </si>
  <si>
    <t>Huawei, HiSilicon, Qualcomm Incorporated, Fraunhofer HHI, Continental Automotive GmbH, AT&amp;T, Vodafone, Intel, Orange, Volkswagen AG</t>
  </si>
  <si>
    <t>Huawei, HiSilicon, Deutsche Telekom, ZTE, Continental Automotive GmbH, Telecom Italia, Volkswagen AG, Orange, Fraunhofer HHI, AT&amp;T, LG Electronics</t>
  </si>
  <si>
    <t>Huawei, HiSilicon, Telecom Italia, Deutsche Telekom, Continental Automotive GmbH, ZTE, Volkswagen AG, Orange, Fraunhofer HHI, AT&amp;T, LG Electronics</t>
  </si>
  <si>
    <t>To: RAN WG2, RAN WG3. CC: RAN WG1</t>
  </si>
  <si>
    <t>Dario Serafino Tonesi</t>
  </si>
  <si>
    <t>Revised to S2-1902610</t>
  </si>
  <si>
    <t>Revision of S2-1902020. Revised to S2-1902610</t>
  </si>
  <si>
    <t>Revised to S2-1902611</t>
  </si>
  <si>
    <t>Revision of S2-1901947. Revised to S2-1902611</t>
  </si>
  <si>
    <t>23.502 CR0962R3: NEF service for service specific parameter provisioning</t>
  </si>
  <si>
    <t>Revised to S2-1902612</t>
  </si>
  <si>
    <t>Revision of S2-1902172. Revised to S2-1902612</t>
  </si>
  <si>
    <t>Revised to S2-1902613</t>
  </si>
  <si>
    <t>Revision of S2-1902054, merging S2-1902173 and S2-1901748. Revised to S2-1902613</t>
  </si>
  <si>
    <t>Revised to S2-1902614</t>
  </si>
  <si>
    <t>Revision of S2-1902601. Revised to S2-1902614</t>
  </si>
  <si>
    <t>Revised to S2-1902615</t>
  </si>
  <si>
    <t>Revision of S2-1902587, merging S2-1902586. Revised to S2-1902615</t>
  </si>
  <si>
    <t>Revised to S2-1902617</t>
  </si>
  <si>
    <t>Revision of S2-1901807. Revised to S2-1902617</t>
  </si>
  <si>
    <t>Revised to S2-1902618</t>
  </si>
  <si>
    <t>Revision of S2-1902589. Revised to S2-1902618</t>
  </si>
  <si>
    <t>Revised to S2-1902619</t>
  </si>
  <si>
    <t>Revised to S2-1902355</t>
  </si>
  <si>
    <t>Revision of S2-1901471. Revised to S2-1902355</t>
  </si>
  <si>
    <t>Revised to S2-1902356</t>
  </si>
  <si>
    <t>Revision of S2-1901803. Revised to S2-1902356</t>
  </si>
  <si>
    <t>Revised to S2-1902357</t>
  </si>
  <si>
    <t>Revision of S2-1902304. Revised to S2-1902357</t>
  </si>
  <si>
    <t>23.502 CR1010R4: Correction of the change of access in home routed roaming scenario</t>
  </si>
  <si>
    <t>Revised to S2-1902358</t>
  </si>
  <si>
    <t>Revision of S2-1902245. Revised to S2-1902358</t>
  </si>
  <si>
    <t>23.503 CR0185R4: PCC support for traffic switching, steering and splitting</t>
  </si>
  <si>
    <t>Revised to S2-1902359</t>
  </si>
  <si>
    <t>Revision of S2-1902249. Revised to S2-1902359</t>
  </si>
  <si>
    <t>23.501 CR0735R9: ATSSS Support</t>
  </si>
  <si>
    <t>Revised to S2-1902360</t>
  </si>
  <si>
    <t>Revision of S2-1902231. Revised to S2-1902360</t>
  </si>
  <si>
    <t>23.502 CR0866R7: Introduction of ATSSS Procedures including Multi-Access PDU Session Establishment</t>
  </si>
  <si>
    <t>Revised to S2-1902361</t>
  </si>
  <si>
    <t>Revision of S2-1902273. Revised to S2-1902361</t>
  </si>
  <si>
    <t>23.501 CR0921R3: Access Network Performance Measurements</t>
  </si>
  <si>
    <t>Revised to S2-1902362</t>
  </si>
  <si>
    <t>Revision of S2-1902192, merging S2-1902193. Revised to S2-1902362</t>
  </si>
  <si>
    <t>23.501 CR0910R3: Clarification on ARP Proxy</t>
  </si>
  <si>
    <t>Revised to S2-1902363</t>
  </si>
  <si>
    <t>Revision of S2-1901660. Revised to S2-1902363</t>
  </si>
  <si>
    <t>23.501 CR0862R6: UPF Selection influenced by the indication of the identity/identities of 5G AN N3 User Plane capability</t>
  </si>
  <si>
    <t>Revised to S2-1902365</t>
  </si>
  <si>
    <t>Revision of S2-1901895. Revised to S2-1902365</t>
  </si>
  <si>
    <t>23.501 CR0981R2: Extension of the QoS model for wireline access</t>
  </si>
  <si>
    <t>Revised to S2-1902366</t>
  </si>
  <si>
    <t>Revision of S2-1901896. Revised to S2-1902366</t>
  </si>
  <si>
    <t>23.502 CR1078R2: UDM data for wireline access characteristics</t>
  </si>
  <si>
    <t>Revised to S2-1902367</t>
  </si>
  <si>
    <t>Revision of S2-1902200. Revised to S2-1902367</t>
  </si>
  <si>
    <t>23.501 CR0863R7: Architecture and reference points for Wireline AN</t>
  </si>
  <si>
    <t>Revised to S2-1902369</t>
  </si>
  <si>
    <t>Revision of S2-1902254. Revised to S2-1902369</t>
  </si>
  <si>
    <t>23.501 CR0866R7: Clarification of RM and CM for 5G-RG</t>
  </si>
  <si>
    <t>Revised to S2-1902370</t>
  </si>
  <si>
    <t>Revision of S2-1902256. Revised to S2-1902370</t>
  </si>
  <si>
    <t>23.501 CR0962R3: Session Management of 5G-RG/FN-RG connection to 5GC in the Wireline AN</t>
  </si>
  <si>
    <t>Revised to S2-1902371</t>
  </si>
  <si>
    <t>Revision of S2-1902260. Revised to S2-1902371</t>
  </si>
  <si>
    <t>23.501 CR0862R7: UPF Selection influenced by the indication of the identity/identities of 5G AN N3 User Plane capability</t>
  </si>
  <si>
    <t>Revised to S2-1902372</t>
  </si>
  <si>
    <t>Revision of S2-1902319. Revised to S2-1902372</t>
  </si>
  <si>
    <t>23.501 CR0863R8: Architecture and reference points for Wireline AN</t>
  </si>
  <si>
    <t>Revised to S2-1902373</t>
  </si>
  <si>
    <t>Revision of S2-1902198. Revised to S2-1902373</t>
  </si>
  <si>
    <t>Revised to S2-1902374</t>
  </si>
  <si>
    <t>Revision of S2-1902201. Revised to S2-1902374</t>
  </si>
  <si>
    <t>Revised to S2-1902375</t>
  </si>
  <si>
    <t>Revision of S2-1901790. Revised to S2-1902375</t>
  </si>
  <si>
    <t>Revised to S2-1902376</t>
  </si>
  <si>
    <t>Revision of S2-1901795. Revised to S2-1902376</t>
  </si>
  <si>
    <t>Revision of S2-1901786. Noted in parallel session</t>
  </si>
  <si>
    <t>WITHDRAWN: To: RAN WG3</t>
  </si>
  <si>
    <t>WITHDRAWN: Summary of change: PCF discovery and selection is updated to include the PCF support for ATSSS as input criteria for PCF selection.</t>
  </si>
  <si>
    <t>Revision of S2-1901477 WITHDRAWN</t>
  </si>
  <si>
    <t>Revision of S2-1902203. It was agreed to update that the evaluation FFS to be considered during the normative phase. This was revised accordingly in S2-1902873</t>
  </si>
  <si>
    <t>Revised to S2-1902873</t>
  </si>
  <si>
    <t>Revision of S2-1902355. Approved</t>
  </si>
  <si>
    <t>WITHDRAWN: This paper proposes the text change for clause 6.9 of TS 23.288.</t>
  </si>
  <si>
    <t>Revision of S2-1902045. WITHDRAWN</t>
  </si>
  <si>
    <t>The title should be added and the attachment removed. This was revised, merging S2-1901608, to S2-1902205</t>
  </si>
  <si>
    <t>LS on UDICOM normative work</t>
  </si>
  <si>
    <t>To: CT WG4. CC: -.</t>
  </si>
  <si>
    <t>To: CT WG4.</t>
  </si>
  <si>
    <t>Revision of S2-1902144, merging S2-1901608. Approved</t>
  </si>
  <si>
    <t>WITHDRAWN: Summary of change: Nupf_EventExposure service and procedures are included.</t>
  </si>
  <si>
    <t>Revision of S2-1901733. WITHDRAWN</t>
  </si>
  <si>
    <t>WITHDRAWN: This paper proposes how NWDAF collects data from UPF.</t>
  </si>
  <si>
    <t>Revision of S2-1901734. WITHDRAWN</t>
  </si>
  <si>
    <t>Revised to S2-1902552</t>
  </si>
  <si>
    <t>Revision of S2-1901546. Revised to S2-1902552</t>
  </si>
  <si>
    <t>Revised to S2-1902553</t>
  </si>
  <si>
    <t>Revision of S2-1902386. Revised to S2-1902553</t>
  </si>
  <si>
    <t>Revised to S2-1902554</t>
  </si>
  <si>
    <t>Revision of S2-1902387. Revised to S2-1902554</t>
  </si>
  <si>
    <t>Revised to S2-1902555</t>
  </si>
  <si>
    <t>Revision of S2-1902390. Revised to S2-1902555</t>
  </si>
  <si>
    <t>23.502 CR1013R3: Addition of event reporting information Parameters for network data analytics</t>
  </si>
  <si>
    <t>Revised to S2-1902556</t>
  </si>
  <si>
    <t>Revision of S2-1902392. Revised to S2-1902556</t>
  </si>
  <si>
    <t>23.501 CR0987R3: CR for TS 23.501 Clarifications NWDAF Discovery and Selection</t>
  </si>
  <si>
    <t>Revised to S2-1902557</t>
  </si>
  <si>
    <t>Revision of S2-1902451. Revised to S2-1902557</t>
  </si>
  <si>
    <t>23.501 CR0940R3: Use of analytics for SMF selection</t>
  </si>
  <si>
    <t>Revised to S2-1902558</t>
  </si>
  <si>
    <t>Revision of S2-1902454. Revised to S2-1902558</t>
  </si>
  <si>
    <t>Revised to S2-1902559</t>
  </si>
  <si>
    <t>Revision of S2-1901901. Revised to S2-1902559</t>
  </si>
  <si>
    <t>23.501 CR0983R2: Update of TS 23.501 for BDT notification</t>
  </si>
  <si>
    <t>Revised to S2-1902560</t>
  </si>
  <si>
    <t>Revision of S2-1902459, merging S2-1902460. Revised to S2-1902560</t>
  </si>
  <si>
    <t>Revised to S2-1902561</t>
  </si>
  <si>
    <t>Created at meeting. Revised to S2-1902561</t>
  </si>
  <si>
    <t>23.791 CR0008R1: Conclusions for KI#14 (How to ensure that slice SLA is guaranteed)</t>
  </si>
  <si>
    <t>WITHDRAWN: Summary of change: The procedure for one-time or continuous reporting of network status in a geographic area and the procedure for one-time or continuous reporting of network status for a specific UE are added. The procedure for AF requests for statistics or predictions for network status is added.</t>
  </si>
  <si>
    <t>Revision of S2-1902169. WITHDRAWN</t>
  </si>
  <si>
    <t>Revision of S2-1901607, merging S2-1902117. Some issues were raised and this was left for off-line discussion and revised in S2-1902874.</t>
  </si>
  <si>
    <t>Revised to S2-1902874</t>
  </si>
  <si>
    <t>Revision of S2-1901609. Some issues were raised and this was left for off-line discussion and revised in S2-1902875.</t>
  </si>
  <si>
    <t>Revised to S2-1902875</t>
  </si>
  <si>
    <t>Revision of S2-1901611. Some issues were raised and this was left for off-line discussion and revised in S2-1902876.</t>
  </si>
  <si>
    <t>Revised to S2-1902876</t>
  </si>
  <si>
    <t>Revision of S2-1902110.  Reviewed and approved</t>
  </si>
  <si>
    <r>
      <t xml:space="preserve">Revision of S2-1901317 from S2#130. This was </t>
    </r>
    <r>
      <rPr>
        <sz val="9"/>
        <color rgb="FFFF0000"/>
        <rFont val="Arial"/>
        <family val="2"/>
      </rPr>
      <t>approved with objections from NTT DOCOMO and Intel.</t>
    </r>
  </si>
  <si>
    <t>Revision of S2-1901317 from S2#130. Confirm sources! This was noted.</t>
  </si>
  <si>
    <t>Revision of S2-1902691.  Reviewed and approved</t>
  </si>
  <si>
    <t>Revision of S2-1902692.  Reviewed and approved</t>
  </si>
  <si>
    <t>Revision of S2-1902693.  Reviewed and approved</t>
  </si>
  <si>
    <t>Revision of S2-1902694.  Reviewed and approved</t>
  </si>
  <si>
    <t>Revised to S2-1902877</t>
  </si>
  <si>
    <t>Revision of S2-1902702.  Reviewed and approved</t>
  </si>
  <si>
    <t>Revision of S2-1902517.  Reviewed and approved</t>
  </si>
  <si>
    <t>Revision of S2-1902456.  Reviewed and approved</t>
  </si>
  <si>
    <t>Revision of S2-1902457. Some issues were raised and this was left for off-line discussion and revised in S2-1902878.</t>
  </si>
  <si>
    <t>Revised to S2-1902878</t>
  </si>
  <si>
    <t>Revision of S2-1902490. Some issues were raised and this was left for off-line discussion and revised in S2-1902879.</t>
  </si>
  <si>
    <t>Revised to S2-1902879</t>
  </si>
  <si>
    <t>23.791 CR0001R4: Evaluation for KI#14 (How to ensure that slice SLA is guaranteed)</t>
  </si>
  <si>
    <t>Revision of S2-1901876. Ericsson commented that there have been many LSs sent for this and this delayed in SA WG2 awaiting replies which should be taken into account for discussions. Some issues were raised and this was left for off-line discussion and revised in S2-1902880.</t>
  </si>
  <si>
    <t>Revised to S2-1902880</t>
  </si>
  <si>
    <t>23.791 CR0004R5: Update the solution 32 for Slice SLA guarantee</t>
  </si>
  <si>
    <t>Revision of S2-1901872. This was noted.</t>
  </si>
  <si>
    <t>Revision of S2-1901674, merging S2-1901453 and S2-1901746. A number of concerns were raised and this was left for off-line discussion and revised in S2-1902881.</t>
  </si>
  <si>
    <t>Revised to S2-1902881</t>
  </si>
  <si>
    <t>23.501 CR0939R2: Introduction of Network Slice-Specific Secondary authentication</t>
  </si>
  <si>
    <t>Revision of S2-1901454, merging S2-1901747 and S2-1901675. Further issues were raised and this This was left for off-line discussion and revised in S2-1902882.</t>
  </si>
  <si>
    <t>Revised to S2-1902882</t>
  </si>
  <si>
    <t>23.502 CR0990R2: The CR introduces a solution for slice-specific secondary authentication and authorization.</t>
  </si>
  <si>
    <t>Revision of S2-1901982. Nokia commented that there were issues with the related CR in S2-1902757. Support for Approach 1: 12. Objections: 10 Support for Approach 2: 16. Objections: 6 No conclusion on a way forward could be derived from the show of hands. It was decided to allow time for the proposals to mature and for discussion between companies. There was no conclusion to do normative work for Key Issue#1 in Rel-16. This was then noted.</t>
  </si>
  <si>
    <t>There was some discussion and other proposals were reviewed. There was no conclusion to do normative work for Key Issue#1 in Rel-16. This CR was noted.</t>
  </si>
  <si>
    <t>Revision of S2-1901572. There was no conclusion to do normative work for Key Issue#1 in Rel-16. This CR was noted.</t>
  </si>
  <si>
    <t>Revision of S2-1901544.  Reviewed and approved</t>
  </si>
  <si>
    <t>Revision of S2-1902444. The paragraph above 6.x.4 should be removed. This was revised in S2-1902883</t>
  </si>
  <si>
    <t>Revised to S2-1902883</t>
  </si>
  <si>
    <t>Revision of S2-1902552. Approved</t>
  </si>
  <si>
    <t>Revision of S2-1902049.  Reviewed and approved</t>
  </si>
  <si>
    <t>Revision of S2-1902119.  Reviewed and approved</t>
  </si>
  <si>
    <t>Revision of S2-1901940.  Reviewed and approved</t>
  </si>
  <si>
    <t>Revision of S2-1901993.  Reviewed and approved</t>
  </si>
  <si>
    <t>Revision of S2-1901075 from S2#130.  Reviewed and approved</t>
  </si>
  <si>
    <t>[DRAFT] Reply LS to SA WG2 and SA WG5 on VoWiFi - VoLTE handover</t>
  </si>
  <si>
    <t>Response drafted in S2-1902138. Final response in S2-1902884</t>
  </si>
  <si>
    <t>Revision of S2-1901476.  Reviewed and approved</t>
  </si>
  <si>
    <t>Revision of S2-1901475.  Reviewed and approved</t>
  </si>
  <si>
    <t>LS reply on Informing PCF/PCRF of End-to-end RAN Assisted Codec Adaptation (ANBR) Support</t>
  </si>
  <si>
    <t>Response drafted in S2-1901475. Final response in S2-1902497</t>
  </si>
  <si>
    <t>Revision of S2-1902138. This was revised to clean up text and remove 'draft' in S2-1902884</t>
  </si>
  <si>
    <t>Revised to S2-1902884</t>
  </si>
  <si>
    <t>Reply LS to SA WG2 and SA WG5 on VoWiFi - VoLTE handover</t>
  </si>
  <si>
    <t>Revision of S2-1902495.  Reviewed and approved</t>
  </si>
  <si>
    <t>Revised to S2-1902885</t>
  </si>
  <si>
    <t>Revision of S2-1902710.  Agreed in parallel session. A number of companies suggested to postpone this. This was postponed.</t>
  </si>
  <si>
    <t>Revised to S2-1902886</t>
  </si>
  <si>
    <t>Revision of S2-1902373. Approved</t>
  </si>
  <si>
    <t>Revised to S2-1902887</t>
  </si>
  <si>
    <t>Revision of S2-1902704.  Reviewed and approved</t>
  </si>
  <si>
    <t>Revision of S2-1902705.  Reviewed and approved</t>
  </si>
  <si>
    <t>Revision of S2-1902681.  Agreed in parallel session. Issues were raised and this was left for off-line discussion and revised in S2-1902886</t>
  </si>
  <si>
    <t>Revision of S2-1901813. Agreed in parallel session. Issues were raised and this was revised in S2-1902885</t>
  </si>
  <si>
    <t>23.501 CR0964R2: NEF service for NWDAF analytics</t>
  </si>
  <si>
    <t>Revision of S2-1902318. Agreed in parallel session. Incorrect document uploaded. Revised to S2-1902887</t>
  </si>
  <si>
    <t>Revision of S2-1902397. Approved</t>
  </si>
  <si>
    <t>Revision of S2-1901763. Further corrections were needed and this was left for off-line discussion and revised in S2-1902888</t>
  </si>
  <si>
    <t>Revised to S2-1902888</t>
  </si>
  <si>
    <t>Response to S2-1901434. This was left for off-line discussion. Some issues were raised and this was left for off-line discussion and revised in S2-1902889.</t>
  </si>
  <si>
    <t>Revised to S2-1902889</t>
  </si>
  <si>
    <t>Revision of S2-1901143 from S2#130. Confirm sources! This was left for off-line discussion. Some issues were raised and this was left for off-line discussion and revised in S2-1902890.</t>
  </si>
  <si>
    <t>Revised to S2-1902890</t>
  </si>
  <si>
    <t>23.501 CR0791R3: Supporting early trace in AUSF</t>
  </si>
  <si>
    <t>Revision of S2-1902707. Some corrections were needed and this was left for off-line discussion and revised in S2-1902891.</t>
  </si>
  <si>
    <t>Revised to S2-1902891</t>
  </si>
  <si>
    <t>23.501 CR0992R3: Slicing interworking HR</t>
  </si>
  <si>
    <t>Revision of S2-1902805. This was further revised to clean up and remove 'draft' in S2-1902892</t>
  </si>
  <si>
    <t>Revised to S2-1902892</t>
  </si>
  <si>
    <t>Revision of S2-1902886. Approved</t>
  </si>
  <si>
    <t>Postponed S2-1900008 from S2#130. Response drafted in S2-1901879. Final response in S2-1902892</t>
  </si>
  <si>
    <t>Revision of S2-1902806.  Reviewed and approved</t>
  </si>
  <si>
    <t>Revision of S2-1901385 from S2#130. This was left for off-line discussion. This was postponed.</t>
  </si>
  <si>
    <t>Revision of S2-1902803.  Reviewed and approved</t>
  </si>
  <si>
    <t>Revision of S2-1902807.  Reviewed and approved</t>
  </si>
  <si>
    <t>Created at meeting. This was updated to list 4 options and revised in S2-1902894.</t>
  </si>
  <si>
    <t>Revision of S2-1901267 from S2#130. This was revised to align with Option 2 in S2-1902893.</t>
  </si>
  <si>
    <t>Revised to S2-1902893</t>
  </si>
  <si>
    <t>23.501 CR0888R4: Implementation of the NF service set</t>
  </si>
  <si>
    <t>Questions for show of hands (to see if we can agree something and go forward)</t>
  </si>
  <si>
    <t>Revised to S2-1902894</t>
  </si>
  <si>
    <t>Revision of S2-1902720. This was left for off-line discussion and revised in S2-1902895.</t>
  </si>
  <si>
    <t>Revised to S2-1902895</t>
  </si>
  <si>
    <t>23.503 CR0199R4: N6-based traffic routing for 5GLAN communication</t>
  </si>
  <si>
    <t>Revision of S2-1901637. This was left for off-line discussion and clean up and revised in S2-1902896.</t>
  </si>
  <si>
    <t>Revised to S2-1902896</t>
  </si>
  <si>
    <t>23.734 CR0008R2: The synchronization precision requirement over Uu</t>
  </si>
  <si>
    <t>Revision of S2-1902760.  Reviewed and approved</t>
  </si>
  <si>
    <t>Revision of S2-1902765.  Reviewed and approved</t>
  </si>
  <si>
    <t>Revision of S2-1902764.  Reviewed and approved</t>
  </si>
  <si>
    <t>Revision of S2-1902766. Qualcomm asked for the editor's note to be reinstated. This was left for off-line discussion and revised in S2-1902897.</t>
  </si>
  <si>
    <t>Revised to S2-1902897</t>
  </si>
  <si>
    <t>23.501 CR1002R3: 5GS logical TSN bridge management</t>
  </si>
  <si>
    <t>Revision of S2-1902767.  Reviewed and approved</t>
  </si>
  <si>
    <t>Revision of S2-1902675. This was reviewed and revised to add an editor's note on em services and to clean up changes on changes in S2-1902898.</t>
  </si>
  <si>
    <t>Revised to S2-1902898</t>
  </si>
  <si>
    <t>23.501 CR0757R8: Introducing support for Non-Public Networks</t>
  </si>
  <si>
    <r>
      <t xml:space="preserve">Revision of S2-1902809. This was </t>
    </r>
    <r>
      <rPr>
        <sz val="9"/>
        <color rgb="FFFF0000"/>
        <rFont val="Arial"/>
        <family val="2"/>
      </rPr>
      <t>approved with an objection from CMCC.</t>
    </r>
  </si>
  <si>
    <t>Revision of S2-1901391 from S2#130. Confirm sources! This was noted.</t>
  </si>
  <si>
    <r>
      <t xml:space="preserve">Revision of S2-1902676. This was </t>
    </r>
    <r>
      <rPr>
        <sz val="9"/>
        <color rgb="FFFF0000"/>
        <rFont val="Arial"/>
        <family val="2"/>
      </rPr>
      <t>approved with an objection from CMCC.</t>
    </r>
  </si>
  <si>
    <t>This contribution to capture QoS parameter that are required to for implementing E2E QoS mechanisms in Wireline Access Networks connected to 5GC.</t>
  </si>
  <si>
    <t>23.316: Wireline access specific QoS parameters</t>
  </si>
  <si>
    <t>Revision of S2-1902822. Wrong document uploaded. Revised to S2-1902899.</t>
  </si>
  <si>
    <t>Revised to S2-1902899</t>
  </si>
  <si>
    <t>23.501 CR0873R7: ESBA communication schema co-existence</t>
  </si>
  <si>
    <t>Revision of S2-1902772.  This was reviewed and approved. An LS on this to RAN groups was drafted in S2-1902900.</t>
  </si>
  <si>
    <t>Revision of S2-1902769.  Reviewed and approved</t>
  </si>
  <si>
    <t>Revision of S2-1902770.  Reviewed and approved</t>
  </si>
  <si>
    <t>Revision of S2-1902771.  Reviewed and approved</t>
  </si>
  <si>
    <t>Revision of S2-1902306.  Reviewed and approved</t>
  </si>
  <si>
    <t>Revision of S2-1902797.  Reviewed and approved</t>
  </si>
  <si>
    <t>Revision of S2-1902843.  Reviewed and approved</t>
  </si>
  <si>
    <t>Revision of S2-1902845.  Reviewed and approved</t>
  </si>
  <si>
    <t>Revision of S2-1902853.  Reviewed and approved</t>
  </si>
  <si>
    <t>Revision of S2-1902829.  Reviewed and approved</t>
  </si>
  <si>
    <t>Revision of S2-1901871, merging S2-1901964.  Reviewed and approved</t>
  </si>
  <si>
    <t>Related documents were reviewed. This was noted.</t>
  </si>
  <si>
    <t>[DRAFT] LS on EPS Additional RRM Policy Index</t>
  </si>
  <si>
    <t>Other proposals were reviewed. Noted in parallel session</t>
  </si>
  <si>
    <t>Revision of S2-1902739. This was reviewed and discussed and an LS was drafted in S2-1902859. This was then noted.</t>
  </si>
  <si>
    <t>23.501 CR0734R8: Introducing Non-public network</t>
  </si>
  <si>
    <t>23.501 CR0734R7: Introducing Non-public network</t>
  </si>
  <si>
    <t>23.501 CR0734R6: Introducing Non-public network</t>
  </si>
  <si>
    <t>This contribution proposes the inclusion of FWA in TS 23.316</t>
  </si>
  <si>
    <t>TS 23.316 Fixed Wireless Access</t>
  </si>
  <si>
    <r>
      <t xml:space="preserve">Revision of S2-1901965. </t>
    </r>
    <r>
      <rPr>
        <sz val="9"/>
        <color rgb="FF0000FF"/>
        <rFont val="Arial"/>
        <family val="2"/>
      </rPr>
      <t>Budgets for Q2 endorsed and that there is only work on TR and TS that gives Rel-16 normative results and FS_SAT in addition.</t>
    </r>
    <r>
      <rPr>
        <sz val="9"/>
        <rFont val="Arial"/>
        <family val="2"/>
      </rPr>
      <t xml:space="preserve"> This was noted.</t>
    </r>
  </si>
  <si>
    <t>Revision of S2-1902808.  Reviewed and approved</t>
  </si>
  <si>
    <t>Postponed S2-1900011 from S2#130. Responses drafted in S2-1901474 and S2-1901702. Final response in S2-1902796</t>
  </si>
  <si>
    <t>Postponed S2-1900016 from S2#130. Response drafted in S2-1901736. Final response in S2-1902847</t>
  </si>
  <si>
    <t>Postponed S2-1900029 from S2#130. Response drafted in S2-1901679. Final response in S2-1902463</t>
  </si>
  <si>
    <t>Postponed S2-1900681 from S2#130. Response drafted in S2-1902495. Final response in S2-1902884</t>
  </si>
  <si>
    <t>Response to S2-1901421 and S2-1901424. Revised to S2-1902495</t>
  </si>
  <si>
    <t>Related proposals were reviewed. This LS was postponed.</t>
  </si>
  <si>
    <t>Response drafted in S2-1901618. Final response in S2-1902799</t>
  </si>
  <si>
    <t>Related contributions were discussed. This LS was postponed.</t>
  </si>
  <si>
    <t>Revision of S2-1901378 from S2#130. This was left for off-line discussion to determine what can be agreed and what can be merged into the revision of 23.501 CR0736. Merged into S2-1902680.</t>
  </si>
  <si>
    <t>Revision of S2-1902491. This was left for e-mail approval.</t>
  </si>
  <si>
    <t>Questions for show of hands</t>
  </si>
  <si>
    <t>Nokia, Nokia Shanghai Bell, LG Electronics</t>
  </si>
  <si>
    <t>Ericsson, Nokia?, Nokia Shanghai Bell?</t>
  </si>
  <si>
    <t>Huawei, HiSilicon, InterDigital, Inc.</t>
  </si>
  <si>
    <t>Ericsson, Huawei</t>
  </si>
  <si>
    <t>Vivo, Nokia, Nokia Shanghai Bell, Deutsche Telekom</t>
  </si>
  <si>
    <t>Nokia, Nokia Shanghai Bell, Huawei, HiSilicon, China Telecom</t>
  </si>
  <si>
    <t>NTT DOCOMO, NEC</t>
  </si>
  <si>
    <t>LG Electronics, Huawei, Hisilicon</t>
  </si>
  <si>
    <t>Motorola Mobility, Lenovo, Apple, DT, Nokia, Nokia Shanghai Bell, Orange, Cisco, Korea Telecom, Ericsson, Broadcom, Charter</t>
  </si>
  <si>
    <t>Nokia, Nokia Shanghai Bell, Ericsson, Tencent</t>
  </si>
  <si>
    <t>Ericsson, Huawei , ZTE</t>
  </si>
  <si>
    <t>Huawei, HiSilicon, InterDigital, Inc., Tencent</t>
  </si>
  <si>
    <t>Ericsson, Motorola Mobility, Lenovo, ITRI</t>
  </si>
  <si>
    <t>Motorola Mobility, Lenovo, Ericsson</t>
  </si>
  <si>
    <t>Motorola Mobility, Lenovo, Apple, DT, Nokia, Nokia Shanghai Bell, Orange, Cisco, Korea Telecom, Ericsson, Broadcom, Charter Communications, ZTE</t>
  </si>
  <si>
    <t>Motorola Mobility, Lenovo, Broadcom, Convida Wireless, Huawei, ITRI, Nokia, Nokia Shanghai Bell, OPPO</t>
  </si>
  <si>
    <t>Motorola Mobility, Lenovo, Broadcom, Interdigital, OPPO</t>
  </si>
  <si>
    <t>Nokia, Nokia Shanghai Bell, Oppo</t>
  </si>
  <si>
    <t>Samsung, Ericsson, Huawei, Nokia, Nokia Shanghai Bell</t>
  </si>
  <si>
    <t>ZTE, Nokia, Ericsson</t>
  </si>
  <si>
    <t>Nokia, Nokia Shanghai Bell, OPPO</t>
  </si>
  <si>
    <t>Huawei, Hisilicon, Samsung Electronics?, Nokia, Nokia Shanghai Bell?</t>
  </si>
  <si>
    <t>Samsung, Huawei, Hisilicon</t>
  </si>
  <si>
    <t>Huawei, HiSilicon, Convida, CATT, Samsung, China Mobile, NEC, Intel, Qualcomm, OPPO, KPN, InterDigital, Ericsson</t>
  </si>
  <si>
    <t>Huawei, HiSilicon, Convida wireless, CATT, Samsung, China Mobile, NEC, Intel, Qualcomm, InterDigital, Ericsson, ZTE</t>
  </si>
  <si>
    <t>Huawei, Hisilicon, Intel, Samsung, Ericsson, Tencent, Convida</t>
  </si>
  <si>
    <t>Qualcomm Incorporated , NEC</t>
  </si>
  <si>
    <t>Ericsson, Huawei(?), HiSilicon(?)</t>
  </si>
  <si>
    <t>Motorola Mobility, Lenovo, Huawei, HiSilicon, Intel</t>
  </si>
  <si>
    <t>Qualcomm Incorporated, Mediatek</t>
  </si>
  <si>
    <t>OPPO, MediaTek Inc.,Intel? Samsung? Vivo?</t>
  </si>
  <si>
    <t>Sony, Deutsche Telekom</t>
  </si>
  <si>
    <t>China Mobile, Ericsson</t>
  </si>
  <si>
    <t>CATT, Ericsson, China Mobile, CAICT, NEC</t>
  </si>
  <si>
    <t>CATT, NEC</t>
  </si>
  <si>
    <t>FirstNet, AT&amp;T, Suomen Virveverkko Oy, SyncTechno Inc, Home Office.</t>
  </si>
  <si>
    <t>Huawei, Hisilicon, Ericsson, Intel</t>
  </si>
  <si>
    <t>CATT, CAICT</t>
  </si>
  <si>
    <t>Ericsson, AT&amp;T, Nokia, Nokia Shangai-Bell</t>
  </si>
  <si>
    <t>Huawei (Rapporteur)</t>
  </si>
  <si>
    <t>Intel, Ericsson</t>
  </si>
  <si>
    <t>Huawei, HiSilicon, NEC, Ericsson</t>
  </si>
  <si>
    <t>Huawei, HiSilicon, Convida wireless, CATT, Samsung, China Mobile, NEC, Intel, Qualcomm, InterDigital, Ericsson, ZTE, Tencent</t>
  </si>
  <si>
    <t>Huawei, Hisilicon, Samsung Electronics , Nokia, Nokia Shanghai Bell</t>
  </si>
  <si>
    <t>China Mobile, Ericsson, NEC</t>
  </si>
  <si>
    <t>Huawei, Hisilicon, Samsung Electronics, Nokia, Nokia Shanghai Bell</t>
  </si>
  <si>
    <t>Motorola Mobility, Lenovo, LG Electronics, ZTE, InterDigital,</t>
  </si>
  <si>
    <t>Huawei, HiSilicon, LG Electronics, Intel, ZTE, CATT</t>
  </si>
  <si>
    <t>LG Electronics, AT&amp;T, Nokia, Nokia Shanghai Bell</t>
  </si>
  <si>
    <t>Huawei, HiSilicon, Qualcomm Incorporated, Fraunhofer HHI, Continental Automotive GmbH, AT&amp;T, Vodafone, Intel, Orange, Volkswagen AG, Samsung</t>
  </si>
  <si>
    <t>LG Electronics, AT&amp;T, Nokia, Nokia Shanghai Bell, Fraunhofer HHI</t>
  </si>
  <si>
    <t>Intel, Cisco, InterDigital Inc., Nokia, Nokia Shanghai Bell</t>
  </si>
  <si>
    <t>China Mobile, AT&amp;T, Telstra, Vodafone, ZTE, CATT, Interdigital, Tencent, Samsung, Deutsche Telekom，SK，Intel</t>
  </si>
  <si>
    <t>Nokia, Nokia Shanghai Bell, NTT DoCoMo, Interdigital, Verizon, ETRI, SK Telecom, NICT, AT&amp;T, Telecom Italia, BMWi, KDDI, Siemens</t>
  </si>
  <si>
    <t>Vivo, Charter Communications, Orange, China Telecom, China Unicom, KDDI</t>
  </si>
  <si>
    <t>Qualcomm Incorporated,Ericsson, Nokia, Nokia Shanghai Bell, NICT, Intel</t>
  </si>
  <si>
    <t>Ericsson, Nokia, Nokia Shanghai Bell, Qualcomm Incorporated, AT&amp;T, OPPO, Telecom Italia</t>
  </si>
  <si>
    <t>Ericsson, AT&amp;T, Qualcomm Incorporated</t>
  </si>
  <si>
    <t>Ericsson, AT&amp;T, Samsung</t>
  </si>
  <si>
    <t>Deutsche Telekom AG, Tencent, ZTE, Ericsson, NTT DOCOMO, Sprint, Oracle Interdigital, AT&amp;T, Verizon Huawei, HiSilicon</t>
  </si>
  <si>
    <t>Intel, Qualcomm Incorporated, MediaTek Inc., Ericsson, Sharp, LG Electronics, OPPO, Samsung, ZTE, NEC, Orange</t>
  </si>
  <si>
    <t>Qualcomm Incorporated, Intel, Ericsson, KPN</t>
  </si>
  <si>
    <t>Samsung, Ericsson, Huawei?, Nokia, Nokia Shanghai Bell</t>
  </si>
  <si>
    <t>ZTE, Nokia</t>
  </si>
  <si>
    <t>Tencent, China Telecom</t>
  </si>
  <si>
    <t>Perspecta Labs, OEC, AT&amp;T, T-Mobile USA, Sprint, Ericsson, Huawei, Nokia</t>
  </si>
  <si>
    <t>Ericsson, Interdigital</t>
  </si>
  <si>
    <t>Nokia, Nokia Shanghai Bell, ZTE, Ericsson, Huawei, HiSilicon, Cisco, Telecom Italia, NTT DoCoMo</t>
  </si>
  <si>
    <t>Huawei, Hisilicon, ZTE, China Mobile</t>
  </si>
  <si>
    <t>Nokia, Nokia Shanghai Bell, Qualcomm</t>
  </si>
  <si>
    <t>NEC, Intel, Nokia, Nokia Shanghai Bell, China Mobile</t>
  </si>
  <si>
    <t>Huawei, Hisilicon, CATT, NEC, Samsung</t>
  </si>
  <si>
    <t>Huawei, Hisillicon, ZTE</t>
  </si>
  <si>
    <t>Nokia, Nokia Shanghai Bell, Telecom Italia, Convida Wireless,InterDigital, Qualcomm Incorporated</t>
  </si>
  <si>
    <t>Qualcomm Incorporated, ZTE, Nokia, Nokia Shanghai Bell, Lenovo</t>
  </si>
  <si>
    <t>Ericsson, MediaTek Inc., LG Electronics, Qualcomm Incorporated, Huawei, Hisilicon, Intel, CATT, InterDigital Inc., Orange, China Mobile, Tencent, NTT DOCOMO</t>
  </si>
  <si>
    <t>Nokia, Nokia Shanghai Bell, Huawei, HiSilicon?</t>
  </si>
  <si>
    <t>Nokia, Nokia Shanghai Bell, Qualcomm, Samsung</t>
  </si>
  <si>
    <t>Ericsson, Vodafone</t>
  </si>
  <si>
    <t>Vodafone, Ericsson, Telstra, Telecom Italia, Verizon UK Ltd, Deutsche Telekom, Telefónica</t>
  </si>
  <si>
    <t>Huawei, Hisilicon, Qualcomm, OPPO</t>
  </si>
  <si>
    <t>Ericsson, Intel, LG Electronics</t>
  </si>
  <si>
    <t>Nokia, Nokia Shanghai Bell, Ericsson, Verizon, AT&amp;T</t>
  </si>
  <si>
    <t>Ericsson, Nokia, Nokia Shanghai Bell, Qualcomm Incorporated, AT&amp;T, OPPO, Telecom Italia, NTT DOCOMO</t>
  </si>
  <si>
    <t>Ericsson, AT&amp;T, Qualcomm Incorporated, NTT DOCOMO</t>
  </si>
  <si>
    <t>Nokia, Nokia Shanghai Bell, ZTE, Ericsson, Huawei, HiSilicon, Cisco, Telecom Italia, NTT DoCoMo, AT&amp;T</t>
  </si>
  <si>
    <t>Qualcomm Incorporated ; Huawei, Hisilicon</t>
  </si>
  <si>
    <t>Ericsson, Interdigital, OPPO</t>
  </si>
  <si>
    <t>Ericsson, Qualcomm Incorporated, Nokia, KDDI</t>
  </si>
  <si>
    <t>Nokia, Nokia Shanghai Bell, Huawei, HiSilicon, ZTE, Ericsson, Qualcomm Incorporated</t>
  </si>
  <si>
    <t>Huawei, HiSilicon, Ericsson, vivo</t>
  </si>
  <si>
    <t>Huawei, HiSilicon, China Telecom, Motorola Mobility, Lenovo, China Mobile</t>
  </si>
  <si>
    <t>Deutsche Telekom AG, Tencent, ZTE, Ericsson, NTT DOCOMO, Sprint, Oracle Interdigital, AT&amp;T, Verizon, Huawei, HiSilicon, KDDI</t>
  </si>
  <si>
    <t>NTT DOCOMO, Deutsche Telekom AG, AT&amp;T</t>
  </si>
  <si>
    <t>Nokia, Nokia Shanghai Bell, Telecom Italia, Convida Wireless,InterDigital, Qualcomm Incorporated, Motorola Mobility, Lenovo, ZTE, AT&amp;T</t>
  </si>
  <si>
    <t>Qualcomm Incorporated, ZTE, Nokia, Nokia Shanghai Bell, Lenovo, Telecom Italia</t>
  </si>
  <si>
    <t>AIRBUS DS SLC, SES S.A, University of Surrey</t>
  </si>
  <si>
    <t>NTT DOCOMO, Sprint, AT&amp;T, Deutsche Telecom AG, Oracle, Verizon</t>
  </si>
  <si>
    <t>Ericsson, Nokia, Nokia Shanghai Bell, Qualcomm Incorporated, AT&amp;T, OPPO, Telecom Italia, NTT DOCOMO, Orange, Deutsche Telekom AG</t>
  </si>
  <si>
    <t>Postponed S2-1900013 from S2#130. Response drafted in S2-1902158. Postponed</t>
  </si>
  <si>
    <t>Postponed S2-1900036 from S2#130. Postponed</t>
  </si>
  <si>
    <t>Postponed S2-1900043 from S2#130. Response drafted in S2-1902160. Postponed</t>
  </si>
  <si>
    <t>Postponed S2-1900050 from S2#130. Postponed</t>
  </si>
  <si>
    <t>Response drafted in S2-1901448. Postponed</t>
  </si>
  <si>
    <t>WITHDRAWN: NOT USED</t>
  </si>
  <si>
    <t>Revision of S2-1901082 from S2#130. Agreed in parallel session. This was Block approved</t>
  </si>
  <si>
    <t>Revision of S2-1900823 from S2#130. Agreed in parallel session. This was Block approved</t>
  </si>
  <si>
    <t>Revision of S2-1901542. Agreed in parallel session. This was Block approved</t>
  </si>
  <si>
    <t>Revision of S2-1901787. Agreed in parallel session. This was Block approved</t>
  </si>
  <si>
    <t>Revision of S2-1901854. Agreed in parallel session. This was Block approved</t>
  </si>
  <si>
    <t>Revision of S2-1901789. Agreed in parallel session. This was Block approved</t>
  </si>
  <si>
    <t>Revision of S2-1901983. Agreed in parallel session. This was Block approved</t>
  </si>
  <si>
    <t>Revision of S2-1901984. Agreed in parallel session. This was Block approved</t>
  </si>
  <si>
    <t>Revision of S2-1901830. Agreed in parallel session. This was Block approved</t>
  </si>
  <si>
    <t>Revision of S2-1901563. Agreed in parallel session. This was Block approved</t>
  </si>
  <si>
    <t>Revision of S2-1902097. Agreed in parallel session. This was Block approved</t>
  </si>
  <si>
    <t>Revision of S2-1901522. Agreed in parallel session. This was Block approved</t>
  </si>
  <si>
    <t>Revision of S2-1901900. Agreed in parallel session. This was Block approved</t>
  </si>
  <si>
    <t>Revision of S2-1901874, merging S2-1901565. Agreed in parallel session. This was Block approved</t>
  </si>
  <si>
    <t>Revision of S2-1901850. Agreed in parallel session. This was Block approved</t>
  </si>
  <si>
    <t>Revision of S2-1901770. Agreed in parallel session. This was Block approved</t>
  </si>
  <si>
    <t>Revision of S2-1901654. Agreed in parallel session. This was Block approved</t>
  </si>
  <si>
    <t>Revision of S2-1901799. Agreed in parallel session. This was Block approved</t>
  </si>
  <si>
    <t>Revision of S2-1901478. Agreed in parallel session. This was Block approved</t>
  </si>
  <si>
    <t>Revision of S2-1901457. Agreed in parallel session. This was Block approved</t>
  </si>
  <si>
    <t>Revision of S2-1901462, merging S2-1902175. Agreed in parallel session. This was Block approved</t>
  </si>
  <si>
    <t>Revision of S2-1901460, merging S2-1901848. Agreed in parallel session. This was Block approved</t>
  </si>
  <si>
    <t>Revision of S2-1901838. Agreed in parallel session. This was Block approved</t>
  </si>
  <si>
    <t>Revision of S2-1902093. Agreed in parallel session. This was Block approved</t>
  </si>
  <si>
    <t>Revision of S2-1901880. Agreed in parallel session. This was Block approved</t>
  </si>
  <si>
    <t>Revision of S2-1902263. Agreed in parallel session. This was Block approved</t>
  </si>
  <si>
    <t>Revision of S2-1901791. Agreed in parallel session. This was Block approved</t>
  </si>
  <si>
    <t>Revision of S2-1902216. Agreed in parallel session. This was Block approved</t>
  </si>
  <si>
    <t>Revision of S2-1902217. Agreed in parallel session. This was Block approved</t>
  </si>
  <si>
    <t>Revision of S2-1902218. Agreed in parallel session. This was Block approved</t>
  </si>
  <si>
    <t>Revision of S2-1902222. Agreed in parallel session. This was Block approved</t>
  </si>
  <si>
    <t>Revision of S2-1902226. Agreed in parallel session. This was Block approved</t>
  </si>
  <si>
    <t>Revision of S2-1902233. Agreed in parallel session. This was Block approved</t>
  </si>
  <si>
    <t>Revision of S2-1902236. Agreed in parallel session. This was Block approved</t>
  </si>
  <si>
    <t>Revision of S2-1902234. Agreed in parallel session. This was Block approved</t>
  </si>
  <si>
    <t>Revision of S2-1902240. Agreed in parallel session. This was Block approved</t>
  </si>
  <si>
    <t>Revision of S2-1902232. Agreed in parallel session. This was Block approved</t>
  </si>
  <si>
    <t>Revision of S2-1902187. Agreed in parallel session. This was Block approved</t>
  </si>
  <si>
    <t>Revision of S2-1902191. Agreed in parallel session. This was Block approved</t>
  </si>
  <si>
    <t>Revision of S2-1902262. Agreed in parallel session. This was Block approved</t>
  </si>
  <si>
    <t>Revision of S2-1902264. Agreed in parallel session. This was Block approved</t>
  </si>
  <si>
    <t>Revision of S2-1902265. Agreed in parallel session. This was Block approved</t>
  </si>
  <si>
    <t>Revision of S2-1902269. Agreed in parallel session. This was Block approved</t>
  </si>
  <si>
    <t>Revision of S2-1902267. Agreed in parallel session. This was Block approved</t>
  </si>
  <si>
    <t>Revision of S2-1902298. Agreed in parallel session. This was Block approved</t>
  </si>
  <si>
    <t>Revision of S2-1902314. Agreed in parallel session. This was Block approved</t>
  </si>
  <si>
    <t>Revision of S2-1902302. Agreed in parallel session. This was Block approved</t>
  </si>
  <si>
    <t>Revision of S2-1902194. Agreed in parallel session. This was Block approved</t>
  </si>
  <si>
    <t>Revision of S2-1902251. Agreed in parallel session. This was Block approved</t>
  </si>
  <si>
    <t>Revision of S2-1902253. Agreed in parallel session. This was Block approved</t>
  </si>
  <si>
    <t>Revision of S2-1902279. Agreed in parallel session. This was Block approved</t>
  </si>
  <si>
    <t>Revision of S2-1902280. Agreed in parallel session. This was Block approved</t>
  </si>
  <si>
    <t>Revision of S2-1902255. Agreed in parallel session. This was Block approved</t>
  </si>
  <si>
    <t>Revision of S2-1902242. Agreed in parallel session. This was Block approved</t>
  </si>
  <si>
    <t>Revision of S2-1902243. Agreed in parallel session. This was Block approved</t>
  </si>
  <si>
    <t>Revision of S2-1902247. Agreed in parallel session. This was Block approved</t>
  </si>
  <si>
    <t>Revision of S2-1902248. Agreed in parallel session. This was Block approved</t>
  </si>
  <si>
    <t>Created in parallel session. Agreed in parallel session. This was Block approved</t>
  </si>
  <si>
    <t>Revision of S2-1902257. Agreed in parallel session. This was Block approved</t>
  </si>
  <si>
    <t>Revision of S2-1902284. Agreed in parallel session. This was Block approved</t>
  </si>
  <si>
    <t>Revision of S2-1902343. Agreed in parallel session. This was Block approved</t>
  </si>
  <si>
    <t>Revision of S2-1902286. Agreed in parallel session. This was Block approved</t>
  </si>
  <si>
    <t>Revision of S2-1902290. Agreed in parallel session. This was Block approved</t>
  </si>
  <si>
    <t>Revision of S2-1902285. Agreed in parallel session. This was Block approved</t>
  </si>
  <si>
    <t>Revision of S2-1901318 from S2#130. Created in parallel session removing the 1st change. Agreed in parallel session. This was Block approved</t>
  </si>
  <si>
    <t>Revision of S2-1902700, merging S2-1902697. Agreed in parallel session. This was Block approved</t>
  </si>
  <si>
    <t>Revision of S2-1902701. Agreed in parallel session. This was Block approved</t>
  </si>
  <si>
    <t>Revision of S2-1902350. Agreed in parallel session. This was Block approved</t>
  </si>
  <si>
    <t>Revision of S2-1902338. Agreed in parallel session. This was Block approved</t>
  </si>
  <si>
    <t>Revision of S2-1902329. Agreed in parallel session. This was Block approved</t>
  </si>
  <si>
    <t>Revision of S2-1902332. Agreed in parallel session. This was Block approved</t>
  </si>
  <si>
    <t>Revision of S2-1902333. Agreed in parallel session. This was Block approved</t>
  </si>
  <si>
    <t>Revision of S2-1902334. Agreed in parallel session. This was Block approved</t>
  </si>
  <si>
    <t>Revision of S2-1902281. Agreed in parallel session. This was Block approved</t>
  </si>
  <si>
    <t>Revision of S2-1902282. Agreed in parallel session. This was Block approved</t>
  </si>
  <si>
    <t>Revision of S2-1902325. Agreed in parallel session. This was Block approved</t>
  </si>
  <si>
    <t>Revision of S2-1902335. Agreed in parallel session. This was Block approved</t>
  </si>
  <si>
    <t>Revision of S2-1902363. Agreed in parallel session. This was Block approved</t>
  </si>
  <si>
    <t>Revision of S2-1902367. Agreed in parallel session. This was Block approved</t>
  </si>
  <si>
    <t>Revision of S2-1902320. Agreed in parallel session. This was Block approved</t>
  </si>
  <si>
    <t>Revision of S2-1902259. Agreed in parallel session. This was Block approved</t>
  </si>
  <si>
    <t>Revision of S2-1902167. Agreed in parallel session. This was Block approved</t>
  </si>
  <si>
    <t>Revision of S2-1902170. Agreed in parallel session. This was Block approved</t>
  </si>
  <si>
    <t>Revision of S2-1901811. Agreed in parallel session. This was Block approved</t>
  </si>
  <si>
    <t>Revision of S2-1901912. Agreed in parallel session. This was Block approved</t>
  </si>
  <si>
    <t>Revision of S2-1902165. Agreed in parallel session. This was Block approved</t>
  </si>
  <si>
    <t>Revision of S2-1901519. Agreed in parallel session. This was Block approved</t>
  </si>
  <si>
    <t>Revision of S2-1901507. Agreed in parallel session. This was Block approved</t>
  </si>
  <si>
    <t>Revision of S2-1901761. Agreed in parallel session. This was Block approved</t>
  </si>
  <si>
    <t>Revision of S2-1901762. Agreed in parallel session. This was Block approved</t>
  </si>
  <si>
    <t>Revision of S2-1902014. Agreed in parallel session. This was Block approved</t>
  </si>
  <si>
    <t>Revision of S2-1902080. Agreed in parallel session. This was Block approved</t>
  </si>
  <si>
    <t>Revision of S2-1901713. Agreed in parallel session. This was Block approved</t>
  </si>
  <si>
    <t>Revision of S2-1901945. Agreed in parallel session. This was Block approved</t>
  </si>
  <si>
    <t>Revision of S2-1901712. Agreed in parallel session. This was Block approved</t>
  </si>
  <si>
    <t>Revision of S2-1901652. Agreed in parallel session. This was Block approved</t>
  </si>
  <si>
    <t>Revision of S2-1901819. Agreed in parallel session. This was Block approved</t>
  </si>
  <si>
    <t>Revision of S2-1901820. Agreed in parallel session. This was Block approved</t>
  </si>
  <si>
    <t>Revision of S2-1901909. Agreed in parallel session. This was Block approved</t>
  </si>
  <si>
    <t>Revision of S2-1902087. Agreed in parallel session. This was Block approved</t>
  </si>
  <si>
    <t>Revision of S2-1901678. Agreed in parallel session. This was Block approved</t>
  </si>
  <si>
    <t>Revision of S2-1901679. Agreed in parallel session. This was Block approved</t>
  </si>
  <si>
    <t>Revision of S2-1901657. Agreed in parallel session. This was Block approved</t>
  </si>
  <si>
    <t>Revision of S2-1901921. Agreed in parallel session. This was Block approved</t>
  </si>
  <si>
    <t>Revision of S2-1902075. Agreed in parallel session. This was Block approved</t>
  </si>
  <si>
    <t>Revision of S2-1902466. Agreed in parallel session. This was Block approved</t>
  </si>
  <si>
    <t>Revision of S2-1901855. Agreed in parallel session. This was Block approved</t>
  </si>
  <si>
    <t>Revision of S2-1901856. Agreed in parallel session. This was Block approved</t>
  </si>
  <si>
    <t>Revision of S2-1902406. Agreed in parallel session. This was Block approved</t>
  </si>
  <si>
    <t>Revision of S2-1902409. Agreed in parallel session. This was Block approved</t>
  </si>
  <si>
    <t>Revision of S2-1902414. Agreed in parallel session. This was Block approved</t>
  </si>
  <si>
    <t>Revision of S2-1902084. Agreed in parallel session. This was Block approved</t>
  </si>
  <si>
    <t>Revision of S2-1902085. Agreed in parallel session. This was Block approved</t>
  </si>
  <si>
    <t>Revision of S2-1901767. Agreed in parallel session. This was Block approved</t>
  </si>
  <si>
    <t>Revision of S2-1902416. Agreed in parallel session. This was Block approved</t>
  </si>
  <si>
    <t>Revision of S2-1902418. Agreed in parallel session. This was Block approved</t>
  </si>
  <si>
    <t>Revision of S2-1902419. Agreed in parallel session. This was Block approved</t>
  </si>
  <si>
    <t>Revision of S2-1902424. Agreed in parallel session. This was Block approved</t>
  </si>
  <si>
    <t>Revision of S2-1902425. Agreed in parallel session. This was Block approved</t>
  </si>
  <si>
    <t>Revision of S2-1902426. Agreed in parallel session. This was Block approved</t>
  </si>
  <si>
    <t>Revision of S2-1902427. Agreed in parallel session. This was Block approved</t>
  </si>
  <si>
    <t>Revision of S2-1902429. Agreed in parallel session. This was Block approved</t>
  </si>
  <si>
    <t>Revision of S2-1902431. Agreed in parallel session. This was Block approved</t>
  </si>
  <si>
    <t>Revision of S2-1902413. Agreed in parallel session. This was Block approved</t>
  </si>
  <si>
    <t>Revision of S2-1902476. Agreed in parallel session. This was Block approved</t>
  </si>
  <si>
    <t>Revision of S2-1902478. Agreed in parallel session. This was Block approved</t>
  </si>
  <si>
    <t>Revision of S2-1902481. Agreed in parallel session. This was Block approved</t>
  </si>
  <si>
    <t>Revision of S2-1902391. Agreed in parallel session. This was Block approved</t>
  </si>
  <si>
    <t>Revision of S2-1902393. Agreed in parallel session. This was Block approved</t>
  </si>
  <si>
    <t>Revision of S2-1902394. Agreed in parallel session. This was Block approved</t>
  </si>
  <si>
    <t>Revision of S2-1902396. Agreed in parallel session. This was Block approved</t>
  </si>
  <si>
    <t>Revision of S2-1902402. Agreed in parallel session. This was Block approved</t>
  </si>
  <si>
    <t>Revision of S2-1902452. Agreed in parallel session. This was Block approved</t>
  </si>
  <si>
    <t>Revision of S2-1902453. Agreed in parallel session. This was Block approved</t>
  </si>
  <si>
    <t>Revision of S2-1902455. Agreed in parallel session. This was Block approved</t>
  </si>
  <si>
    <t>Revision of S2-1902486. Agreed in parallel session. This was Block approved</t>
  </si>
  <si>
    <t>Revision of S2-1902488. Agreed in parallel session. This was Block approved</t>
  </si>
  <si>
    <t>Revision of S2-1902464. Agreed in parallel session. This was Block approved</t>
  </si>
  <si>
    <t>Revision of S2-1902465. Agreed in parallel session. This was Block approved</t>
  </si>
  <si>
    <t>Revision of S2-1902436, merging S2-1902141, S2-1902024, S2-1901680 and S2-1901638. Agreed in parallel session. This was Block approved</t>
  </si>
  <si>
    <t>Revision of S2-1902440. Agreed in parallel session. This was Block approved</t>
  </si>
  <si>
    <t>Revision of S2-1902441. Agreed in parallel session. This was Block approved</t>
  </si>
  <si>
    <t>Revision of S2-1902447. Agreed in parallel session. This was Block approved</t>
  </si>
  <si>
    <t>Revision of S2-1902501. Agreed in parallel session. This was Block approved</t>
  </si>
  <si>
    <t>Revision of S2-1902515. Agreed in parallel session. This was Block approved</t>
  </si>
  <si>
    <t>Revision of S2-1902504. Agreed in parallel session. This was Block approved</t>
  </si>
  <si>
    <t>Revision of S2-1902505. Agreed in parallel session. This was Block approved</t>
  </si>
  <si>
    <t>Revision of S2-1902487. Agreed in parallel session. This was Block approved</t>
  </si>
  <si>
    <t>Revision of S2-1902519. Agreed in parallel session. This was Block approved</t>
  </si>
  <si>
    <t>Revision of S2-1902521. Agreed in parallel session. This was Block approved</t>
  </si>
  <si>
    <t>Revision of S2-1902526. Agreed in parallel session. This was Block approved</t>
  </si>
  <si>
    <t>Revision of S2-1901919. Agreed in parallel session. This was Block approved</t>
  </si>
  <si>
    <t>Created at meeting. Agreed in parallel session. This was Block approved</t>
  </si>
  <si>
    <t>Revision of S2-1901920. Agreed in parallel session. This was Block approved</t>
  </si>
  <si>
    <t>Revision of S2-1901950. Agreed in parallel session. This was Block approved</t>
  </si>
  <si>
    <t>Revision of S2-1901946. Agreed in parallel session. This was Block approved</t>
  </si>
  <si>
    <t>Revision of S2-1901620. Agreed in parallel session. This was Block approved</t>
  </si>
  <si>
    <t>Revision of S2-1901887, merging S2-1902022. Agreed in parallel session. This was Block approved</t>
  </si>
  <si>
    <t>Revision of S2-1901621. Agreed in parallel session. This was Block approved</t>
  </si>
  <si>
    <t>Revision of S2-1902588. Agreed in parallel session. This was Block approved</t>
  </si>
  <si>
    <t>Revision of S2-1902594. Agreed in parallel session. This was Block approved</t>
  </si>
  <si>
    <t>Revision of S2-1902598. Agreed in parallel session. This was Block approved</t>
  </si>
  <si>
    <t>Revision of S2-1902599. Agreed in parallel session. This was Block approved</t>
  </si>
  <si>
    <t>Revision of S2-1902600. Agreed in parallel session. This was Block approved</t>
  </si>
  <si>
    <t>Revision of S2-1901445. Agreed in parallel session. This was Block approved</t>
  </si>
  <si>
    <t>Revision of S2-1901683, merging S2-1902076. Agreed in parallel session. This was Block approved</t>
  </si>
  <si>
    <t>Revision of S2-1901708. Agreed in parallel session. This was Block approved</t>
  </si>
  <si>
    <t>Revision of S2-1902636. Agreed in parallel session. This was Block approved</t>
  </si>
  <si>
    <t>Revision of S2-1901495. Agreed in parallel session. This was Block approved</t>
  </si>
  <si>
    <t>Revision of S2-1902638. Agreed in parallel session. This was Block approved</t>
  </si>
  <si>
    <t>Revision of S2-1902640. Agreed in parallel session. This was Block approved</t>
  </si>
  <si>
    <t>Revision of S2-1902645. Agreed in parallel session. This was Block approved</t>
  </si>
  <si>
    <t>Revision of S2-1901704, merging S2-1901488.  Agreed in parallel session. This was Block approved</t>
  </si>
  <si>
    <t>Revision of S2-1901777.  Agreed in parallel session. This was Block approved</t>
  </si>
  <si>
    <t>Revision of S2-1901857.  Agreed in parallel session. This was Block approved</t>
  </si>
  <si>
    <t>Revision of S2-1902107. Agreed in parallel session. This was Block approved</t>
  </si>
  <si>
    <t>Revision of S2-1902078.  Agreed in parallel session. This was Block approved</t>
  </si>
  <si>
    <t>Revision of S2-1901644.  Agreed in parallel session. This was Block approved</t>
  </si>
  <si>
    <t>Revision of S2-1902069.  Agreed in parallel session. This was Block approved</t>
  </si>
  <si>
    <t>Revision of S2-1902717.  Agreed in parallel session. This was Block approved</t>
  </si>
  <si>
    <t>Revision of S2-1901860.  Agreed in parallel session. This was Block approved</t>
  </si>
  <si>
    <t>Revision of S2-1901962. Nokia commented that the accessed NG-RAN node should only retrieve the UE context if it doesn't already have it. This was covered by other text.  Agreed in parallel session. This was Block approved</t>
  </si>
  <si>
    <t>Revision of S2-1902733.  Agreed in parallel session. This was Block approved</t>
  </si>
  <si>
    <t>Revision of S2-1902736.  Agreed in parallel session. This was Block approved</t>
  </si>
  <si>
    <t>Revision of S2-1901626, merging S2-1901958.  Agreed in parallel session. This was Block approved</t>
  </si>
  <si>
    <t>Revision of S2-1901627.  Agreed in parallel session. This was Block approved</t>
  </si>
  <si>
    <t>Revision of S2-1901628.  Agreed in parallel session. This was Block approved</t>
  </si>
  <si>
    <t>Revision of S2-1902032. Agreed in parallel session. This was Block approved</t>
  </si>
  <si>
    <t>Revision of S2-1901566.  Agreed in parallel session. This was Block approved</t>
  </si>
  <si>
    <t>Revision of S2-1901846, merging S2-1901926 and S2-1901640.  Agreed in parallel session. This was Block approved</t>
  </si>
  <si>
    <t>Revision of S2-1902711.  Agreed in parallel session. This was Block approved</t>
  </si>
  <si>
    <t>Revision of S2-1902713.  Agreed in parallel session. This was Block approved</t>
  </si>
  <si>
    <t>Revision of S2-1902703.  Agreed in parallel session. This was Block approved</t>
  </si>
  <si>
    <t>Revision of S2-1902791.  Agreed in parallel session. This was Block approved</t>
  </si>
  <si>
    <t>Revision of S2-1902715.  Agreed in parallel session. This was Block approved</t>
  </si>
  <si>
    <t>Revision of S2-1902732.  Agreed in parallel session. This was Block approved</t>
  </si>
  <si>
    <t>Revision of S2-1902686.  Agreed in parallel session. This was Block approved</t>
  </si>
  <si>
    <t>Revision of S2-1902682.  Agreed in parallel session. This was Block approved</t>
  </si>
  <si>
    <t>Revision of S2-1902679.  Agreed in parallel session. This was Block approved</t>
  </si>
  <si>
    <t>Revision of S2-1902779.  Agreed in parallel session. This was Block approved</t>
  </si>
  <si>
    <t>Revision of S2-1902740.  Agreed in parallel session. This was Block approved</t>
  </si>
  <si>
    <t>Revision of S2-1902742.  Agreed in parallel session. This was Block approved</t>
  </si>
  <si>
    <t>Revision of S2-1902743.  Agreed in parallel session. This was Block approved</t>
  </si>
  <si>
    <t>Revision of S2-1902745.  Agreed in parallel session. This was Block approved</t>
  </si>
  <si>
    <t>Revision of S2-1902748.  Agreed in parallel session. This was Block approved</t>
  </si>
  <si>
    <t>Revision of S2-1902788.  Agreed in parallel session. This was Block approved</t>
  </si>
  <si>
    <t>Revision of S2-1902787.  Agreed in parallel session. This was Block approved</t>
  </si>
  <si>
    <t>Revision of S2-1902741.  Agreed in parallel session. This was Block approved</t>
  </si>
  <si>
    <t>Revision of S2-1902828.  Agreed in parallel session. This was Block approved</t>
  </si>
  <si>
    <t>Revision of S2-1902830.  Agreed in parallel session. This was Block approved</t>
  </si>
  <si>
    <t>Revision of S2-1902844.  Agreed in parallel session. This was Block approved</t>
  </si>
  <si>
    <t>Revision of S2-1902763.  Agreed in parallel session. This was Block approved</t>
  </si>
  <si>
    <t>Revision of S2-1902817.  Agreed in parallel session. This was Block approved</t>
  </si>
  <si>
    <t>This was postponed.</t>
  </si>
  <si>
    <t>Revision of S2-1901329 from S2#130. This was withdrawn.</t>
  </si>
  <si>
    <t>WITHDRAWN: Summary of change: Introduces non-public networks based on the conclusions documented in TR 23.734. A solution for supporting QoS flows is provided: The UE is configured with a special QoS rule which maps signaling and data to two default QoS flows.</t>
  </si>
  <si>
    <t>This was discussed and the associated CR reviewed. This was then noted in parallel session.</t>
  </si>
  <si>
    <t>Ericsson suggested this is further developed off-line and re-presented in the future. This was then noted.</t>
  </si>
  <si>
    <t>Response to S2-1901425. Not Handled</t>
  </si>
  <si>
    <t>Revision of S2-1901178 from S2#130. Not Handled</t>
  </si>
  <si>
    <t>Revision of S2-1901220 from S2#130. Not Handled</t>
  </si>
  <si>
    <t>Revision of S2-1900883 from S2#130. Not Handled</t>
  </si>
  <si>
    <t>Revision of S2-1900850 from S2#130. Not Handled</t>
  </si>
  <si>
    <t>Revision of S2-1900847 from S2#130. Confirm sources!. Not Handled</t>
  </si>
  <si>
    <t>Revision of S2-1900850 from S2#130. Confirm sources!. Not Handled</t>
  </si>
  <si>
    <t>Revision of S2-1901364 from S2#130. Not Handled</t>
  </si>
  <si>
    <t>Revision of S2-1900848 from S2#130. Not Handled</t>
  </si>
  <si>
    <t>Revision of S2-1900408 from S2#130. Not Handled</t>
  </si>
  <si>
    <t>Revision of S2-1901331 from S2#130. Not Handled</t>
  </si>
  <si>
    <t>Why a DraftCR used?. Not Handled</t>
  </si>
  <si>
    <t>Revision of S2-1901367 from S2#130. Confirm sources!. Not Handled</t>
  </si>
  <si>
    <t>Revision of S2-1901368 from S2#130. Not Handled</t>
  </si>
  <si>
    <t>Revision of S2-1900489 from S2#130. Not Handled</t>
  </si>
  <si>
    <t>Revision of S2-1900625 from S2#130. Not Handled</t>
  </si>
  <si>
    <t>Revision of S2-1900984 from S2#130. Not Handled</t>
  </si>
  <si>
    <t>Revision of S2-1900640 from S2#130. Response to S2-1901408. Not Handled</t>
  </si>
  <si>
    <t>Revision of S2-1900634 from S2#130. Not Handled</t>
  </si>
  <si>
    <t>Revision of S2-1900635 from S2#130. Response to S2-1901416. Not Handled</t>
  </si>
  <si>
    <r>
      <t xml:space="preserve">Revision of S2-1901509. </t>
    </r>
    <r>
      <rPr>
        <sz val="9"/>
        <color rgb="FFFF0000"/>
        <rFont val="Arial"/>
        <family val="2"/>
      </rPr>
      <t>LATE DOC</t>
    </r>
    <r>
      <rPr>
        <sz val="9"/>
        <rFont val="Arial"/>
        <family val="2"/>
      </rPr>
      <t>: Rx 25/02, 09:00. Not Handled</t>
    </r>
  </si>
  <si>
    <t>Summary of change: Update the procedure for MSISDN-less MO-SMS. Upate the name of reference [27]</t>
  </si>
  <si>
    <t>Rel-15 mirror CR: Summary of change: Update the procedure for MSISDN-less MO-SMS. Upate the name of reference [27]</t>
  </si>
  <si>
    <t>Rel-16 mirror CR: Summary of change: Update the procedure for MSISDN-less MO-SMS. Upate the name of reference [27]</t>
  </si>
  <si>
    <t>Summary of change: Normative text is added to spefiy the SSSA feature</t>
  </si>
  <si>
    <t>Summary of change: It is proposed to add necessary features and paramenters for 5GS to support deterministic communication QoS calss.</t>
  </si>
  <si>
    <t>Summary of change: Change OCS(Online Charging System) to CHF(CHarging Function).</t>
  </si>
  <si>
    <t>Summary of change: We propose to clarify TR23.734 Solution 11 option 2 to address concerns regarding scalability to support multiple time domains. The proposed solution allows SIB and/or dedicated RRC signalling to transmit time information for the required domains.  While there is no SA WG1 requirement specifying the number of required time domains per-gNB, SA WG1 TS22.104 notes the following: The 5GS must support least 2 simultaneous working clock domains on a UE 'The 5G system shall support networks with up to 32 working clock domains', where it is noted that 'working clock domains are constrained in size. They often consist of a single machine or a set of neighbouring machines that physically collaborate.' 'A specific working clock domain will contain only a subset of the UEs within the industrial facility. Often, the UEs of the working clock domain are connected to the same gNB. However, it is also possible that a working clock domain contains multiple neighbouring gNBs. This depends on the actual use case and its vertical application.' While it is clear from this description that a 5GS needs to support 32 working clock domains, there is no requirement that a given gNB, which may serve a specific area of a factory (eg: paint shop floor vs assembly floor) must be able to transmit clock information for all 32 domains. Observation 1: SA WG1 requirements are met with gNBs that convey fewer than 32 working clocks over Uu. Both broadcast (SIB) and unicast (RRC) methods are supported by LTE Rel15 and industrial use cases provide further justifications for adopting both methods in the 5GS. More frequent signalling with RRC can mitigate frequency errors of external clocks, can provide secure transfer and can provide better scalability than the SIB in some cases. RAN groups should consider permitting both the SIB and dedicated RRC signalling to transmit time information for the required domains.  Observation 2: A single mechanism (SIB or dedicated RRC signalling) is not universally efficient for transmitting time information for the required domains. RAN groups should consider allowing both options. RAN WG2 #105 contribution 'Support for Clock Synchronization Service' can we add the Tdoc #? has analyzed support for the SA WG1 requirement for synchronizing 32 working clock domains and proposes to conclude that the requisite clock information can fit within the SI message capacity of 2976 bits. To improve efficiency and better support scalability, RAN WG2 may further consider optimizations to compress redundant information sent by working clocks and more efficiently encode working clock information. Observation 3:  There are mechanisms RAN may further consider to more efficiently support synchronization of multiple clocks across Uu Proposal 1: Support for clock transmission across the 5GS for multiple clocks should be based on the following: PTP is supported in the 5GS, allowing clocks to be synchronized between the gNB, UPF and TSN bridges in a DN. A GM may be configured anywhere in the PTP connected network. A clock time may be synchronized via SIB broadcast over Uu, using mechanisms similar to that defined in LTE release 15. To provide efficient signaling, working clock information may be transmitted via SIB (SIB9) or via dedicated RRC as specified by RAN groups. To increase efficiency and improve scalability, RAN may consider various mechanisms to efficiently support synchronization of multiple clocks across Uu. The 5GS configuration that supports Solution 11 option 2 also enables the scenario described in solution 11 option 4, where working clock domains are synchronized with a 5GS internal clock. In both cases, PTP transport conveys time between a gNB and the TSN network.  It is important to consider support for the Option 4 scenario since: Using a precise 5G GM to synchronize all working clocks means only one clock (the 5G GM) needs to be synchronized over Uu. This facilitates scalability to support multiple working clock domains, and is the simplest way to achieve a common, synchronized time. Working clock GMs installed in industrial equipment may be inexpensive and less accurate than clocks (eg: 5G GM) associated with telecom gear [2] [3]. Working clock GMs are gPTP compliant devices, and thus able to act as a slave to a 5G GM Working clock GM's may be mobile [1] and fetching the time reference from a mobile working clock GM can be less unreliable than using a network 5G GM.  Observation 4: The scenario described by Solution #11 Option 4 is supported by the network capabilities required for Solution #11 Option 2.  Proposal 2: Adopt Solution 11, Option 2 as the way forward for the normative phase  References  [1] 3GPP TS 22.104, 'Service requirements for cyber-physical control applications in vertical domains'  [2] Schriegel  and Jasperneite, 'Investigation of Industrial Environmental Influences on Clock Sources and their Effect on the Synchronization Accuracy of IEEE 1588', in 2007 IEEE International Symposium on Precision Clock Synchronization for Measurement, Control and Communication, 2007  [3] Goetz, Hoga and Weber,  'Dual Time Scale in Factory &amp; Energy Automation', White Paper about Industrial Requirements and Concepts at Time Synchronization in IEEE 802.1ASbt Industrial Requirements working group, 2012</t>
  </si>
  <si>
    <t>ESBA communication schema Model C support changes rev3(rev4 option C should be possible to use with Rel 15 deployed consumers.</t>
  </si>
  <si>
    <t>Summary of change: Capture the overall general description of 5G-LAN type service support in 23.501 Changes in rev 3: Clarify that there is a 1:1 relation between 5G LAN group and DNN It is clarified that SMF set can be used for 5G-LAN. Editor's note related to traffic forwarding rules is modified.</t>
  </si>
  <si>
    <t>Summary of change: This CR clarifies that the UE Integrity Protection Data Rate is enforced only in downlink.</t>
  </si>
  <si>
    <t>5.4.4b; 5.10.3</t>
  </si>
  <si>
    <t>Summary of change: For Key Issue #7, it is recommended to not continue with Solution #x: ' Extending notification control for QoS flow setup and handover ' as the basic for normative work in the Rel-16 but with some further enhancements as below. If the radio resource can not allocate to the GBR QoS Flow because of admisstion control between different UEs or between different QoS Flows in the same UE, how to inform the UE that the radio resource for the GBR QoS Flow is not allocated and help the UE to block the UL data shall be defined during the normative work. In such case, how to help the 5GC to block the DL data shall also be defined during the normative work.</t>
  </si>
  <si>
    <t>Summary of change: Clarify that PDUSession_SMContexStatusNotify and PDUSession_StatusNotify indicate PDU Session is moved to different system or access in clauses 4.9.2.4.2, 4.9.2.3.2, 4.11.3.2, and 4.11.4.2. Additionally, In clause 4.9.2.3.2, it's incorrect to state 'H-SMF indicates in the Nsmf_PDUSession_Update Request that the UE shall not be notified' as N3IWF is in HPLMN and no V-SMF involved; In clause 4.9.2.4.2, References steps are corrected In clause 4.11.3.2, Referenced steps are corrected, Add missing description 'Npcf_SMPolicyControl_Delete shall not be performed' In clause 4.11.4.2, Referenced steps are corrected, add missing home routed roaming and other aspects.</t>
  </si>
  <si>
    <t>Summary of change: It is specified that the SMF shall reject any PCF initiated service operation for this PDU session as long as the service operation is not completed, except a Npcf_SMPolicyControl_Delete service operation. An indication on whether the access type can be changed is added in the Nsmf_PDUSession_Update Request sent by the V-SMF to the H-SMF (current access type cannot be used) It is stated that the the H-SMF includes the target access type into the request to PCF in the existing Access Type field It is stated that the H-SMF shall obey to race conditions defined in stage 3 specifications (rejecting unrelated PCF requests).</t>
  </si>
  <si>
    <t>4.2.3.2, 4.3.3.3, 5.2.5.4.5, 5.2.8.2.3</t>
  </si>
  <si>
    <t>New 6.3.6.x</t>
  </si>
  <si>
    <t>Summary of change: In clause 4.3.2.2.2, Step 6 clarify that V-SMF Context ID is included in Nsmf_PDUSession_Create Request. If the H-SMF needs to use V-SMF services for this PDU Session (invoking Nsmf_PDUSession_Update Request) before step 13, at the first invocation of Nsmf_PDUSession_ Update Request the H-SMF provides the V-SMF with the H-SMF SM Context ID it has allocated for service operations related with this PDU Session. Step 7-12 Remove text 'The H-SMF stores an association of the PDU Session and V-SMF ID for this PDU Session for this UE' as the association is stored in step 6. In clause 4.3.2.3: Step 3b, add 'In Nsmf_PDUSession_Update Request, the H-SMF additionally includes the information of PDU Session resource on the H-SMF'. Step 3e, add 'using the information of PDU Session resource received in step 3b' at the end of sentence 'In the case of Home Routed roaming, the V-SMF relays the N1 SM information to the H-SMF'. In clause 4.3.4.2 (editorial) Step 11 in Figure,: Namf ( Nsmf In clause 5.2.8.2.2, add the missing V-SMF SM Context ID; In clause 5.2.8.2.3, add new optional parameter H-SMF SM Context ID in Nsmf_PDUSession_Update from H-SMF to V-SMF.</t>
  </si>
  <si>
    <t>4.3.2.2.2, 4.3.2.3, 4.3.2.3, 4.3.4.2, 5.2.8.2.2, 5.2.8.2.3</t>
  </si>
  <si>
    <t>Summary of change: Provide the basic proxy functions and let stage 3 to implement the proxy function.</t>
  </si>
  <si>
    <t>2, 5.6.10.2, 6.2.2, 6.2.3</t>
  </si>
  <si>
    <t>Summary of change: The following revisions are proposed: - addiiton of definitions - addition of references to BBF documents - addition of archiceture for Wireline Access network - addition of definition of Wireline Access Gateway Function - addition for references to W-AGF</t>
  </si>
  <si>
    <t>7.2.16</t>
  </si>
  <si>
    <t>Summary of change: Specify an architecture that supports UL CL/BP controlled by I-SMF Clarify the nature of the information sent over N16a to support a local UL CL / BP</t>
  </si>
  <si>
    <t>4.3.2.2.1, 4.3.5.6</t>
  </si>
  <si>
    <t>Summary of change: Referred the newly created clause for ETSUN in the respective required clause and provide details of conclusion of AF influence traffic handling. In addition, clarified in case of I-SMF insertion, at the deactivation of the UP of a PDU Session using a N9 tunnel whose end-point is controlled by an I-SMF, the N9 tunnel is preserved.</t>
  </si>
  <si>
    <t>5.X.4 (Clause 5.X is introduced in 23.501 CR0735)</t>
  </si>
  <si>
    <t>Summary of change: Adding Multi-Access Rules based on TR 23.793 solution#14 with the following exceptions: Instead of Access Forwarding Action Information, this CR adds Per-Access Forwarding Action Information (PAFAI) provided per access type. This CR adds 'Priority' field into PAFAI to support both 'Priority-based' and 'Active-Standby' steering modes. 'Aggregation method' is added into clause 5.8.2.11.x to indicate the applicable traffic steering functionality.</t>
  </si>
  <si>
    <t>Summary of change: It completes the clause 5.x. 6 'Support of Steering Functions' that is introduced in document S2-1900063. Rev-5 and Rev-6 changes are the following: Updated Transport Converter draft to v5 Removing the Editor's note and related text on additional proxy type, sub-clause 5.x.6.2.1 bullet iii. Changing MA-PDU to MA PDU.</t>
  </si>
  <si>
    <t>2, 5.8.2.2.1</t>
  </si>
  <si>
    <t>5.5, 5.5a (new)</t>
  </si>
  <si>
    <t>2, 5.3.4.1.1, 5.3.4.1.2</t>
  </si>
  <si>
    <t>5.6.X (new) ; 5.6.6 ; 5.8.2.11.3 ; 2</t>
  </si>
  <si>
    <t>Summary of change: In clause 4.13.5.7 step 5, references to clauses 4.11.1.2.1 of 4.11.2.2 are added for inter-RAN scenario.</t>
  </si>
  <si>
    <t>4.3.2.2.1, 4.3.3.2</t>
  </si>
  <si>
    <t>Summary of change: Rev 1: Simplify the texts of GTP-u protocol description. Add reference to TS 29.281. 1. Correct the GTP-u protocol description that this protocol supports traffic transmission of a single PDU Session. 2. Clarify GTP-u protocol is also used on N4 interface as defined in TS 29.244.</t>
  </si>
  <si>
    <t>Summary of change: Rev 1: CR number fix. Clarification that if the 'Indication of application relocation possibility' attributes in the PCC rule indicates no DANI change takes place once selected for this application, the SMF determines that the SMF cannot be changed.</t>
  </si>
  <si>
    <t>Summary of change: Remove the 'IP' PDU Session Type from 5GSM Capability.</t>
  </si>
  <si>
    <t>Summary of change: The UE provide matching parameter(s) for PDU Session to establish as described in TS 24.501, if the parameter(s) are available at the UE.</t>
  </si>
  <si>
    <t>Summary of change: Addition of new clause for protocol stack for W-5GAN referring to TS 23.316 where the protocol stack is defined.</t>
  </si>
  <si>
    <t>5.2.3.3.1 ; 5.2.5.4.2; 5.2.13.2.2</t>
  </si>
  <si>
    <t>Summary of change: Reference is added to TS23.316.</t>
  </si>
  <si>
    <t>5.7.2.x</t>
  </si>
  <si>
    <t>Summary of change: Reference is added to TS 23.316.</t>
  </si>
  <si>
    <t>2, 4.2.3.2, 4.3.3.3, 5.2.5.4.5, 5.2.8.2.3</t>
  </si>
  <si>
    <t>Summary of change: It is proposed to remove the references to RFCs 1027 and 4861 to avoid misinterprations. RFC 4861 is not removed from clause 2 since it is referred for other purposes like stateless autoconfiguration elsewhere in the specification. It is proposed to describe ARP/ND proxying as responding to ARP/ND from a local cache . The clients in the Etherne DN is also mentioned because if the cache is built by learning the MAC to IP mapping in the UPF / SMF and the UPF acts as a L2 switch on N6 side, the UPF / SMF can avoid broadcasting the DL ARP request to other clients in DN and/or the UEs. 3GPP should allow the possibility to avoid ARP broadcast in N6 if implementations of UPF can take care of it.</t>
  </si>
  <si>
    <t>Summary of change: Change 'authentication and/or authorization' to 'authentication/authorization'. Change 'authorization/authentication' to 'authentication/authorization'.</t>
  </si>
  <si>
    <t>Summary of change: Rev 2: Add TS 29.281 as a new reference in clause 2. Rev 1: Simplify the texts of GTP-u protocol description. Add reference to TS 29.281 in clause 8.3.1. 1. Correct the GTP-u protocol description that this protocol supports traffic transmission of a single PDU Session. 2. Clarify GTP-u protocol is also used on N4 interface as defined in TS 29.244.</t>
  </si>
  <si>
    <t>8.3.1, 2</t>
  </si>
  <si>
    <t>2, 3.1, 3.2, 4.2.2, 4.2.8.1a (New), 4.2.8.4 (New), 4.2.8.3, 6.2.x (new)</t>
  </si>
  <si>
    <t>Summary of change: 5.2.3.3.1: Update Session Management Subscription data provided by UDM to SMF with subscribed Frame Route information 5.2.5.4.2 Npcf_SMPolicyControl_Create service operation: The IP address of the UE can refer to a range of IPv4 addresses (an IPv4 address mask is then also provided) and/or to IPV6 Prefixes of different lengths (an IPv6 Prefix length mask is then also provided). More than one address information may be provided e.g. when the PDU Session corresponds to a Frame Route service while the UE gets an individual IP address outside of the Frame Route 5.2.13.2.2: Nbsf_Management_Register can refer to a a range of IPv4 addresses (an IPv4 address mask is then also provided) and/or IPV6 Prefixes (an IPv6 Prefix length mask is then also provided)</t>
  </si>
  <si>
    <t>6.1.3.X (new), 6.6.2, Annex A</t>
  </si>
  <si>
    <t>Summary of change: Adding Multi-Access Rules based on TR 23.793 solution#14 with the following exceptions: Instead of Access Forwarding Action Information, this CR adds Per-Access Forwarding Action Information (PAFAI) provided per access type. This CR adds 'Priority' field into PAFAI to support both 'Priority-based' and 'Active-Standby' steering modes. 'Steering functionality' is added into clause 5.8.2.11.x to indicate the applicable traffic steering functionality.</t>
  </si>
  <si>
    <t>Summary of change: It completes the clause 5.x.6 'Support of Steering Functions' that is introduced in CR 735. Rev-5, Rev-6 and Rev-7 changes are the following: Updated Transport Converter draft to v5 Removing the Editor's note and related text on additional proxy type, sub-clause 5.x.6.2.1 bullet iii. Changing MA-PDU to MA PDU.</t>
  </si>
  <si>
    <t>2, 5.x.6 (new clause in 5.x introduced in CR 735)</t>
  </si>
  <si>
    <t>Summary of change: Revise the title of the clause 5.5 to 'Untrusted and Trusted Non-3GPP access specific aspects'.</t>
  </si>
  <si>
    <t>Summary of change: It is proposed to clarify 'a reference to authorization data for policy and charging control locally configured in SMF or the PCF' by naming it as 'DN authorization profile index' and clarify the related SMF operation. The description on how the SMF behaves during DN re-authentication/re-authorization is added.</t>
  </si>
  <si>
    <t>Summary of change: It is proposed to add the missing description for DN authorization data and DN authorization profile index in the procedures. In addition, the change on 5.2.5.4.5 for Npcf_SMPolicyControl_Update service operation is made.</t>
  </si>
  <si>
    <t>Summary of change: It is proposed to add the missing input parameter (i.e. DN authorization profile index) into the input for PCC decision. It is proposed to add a new Policy Control Request Trigger for SMF to support DN authorization profile for re-authentication/re-authorization.</t>
  </si>
  <si>
    <t>Summary of change: Remove PEI from the required input for all the Npcf_AMPolicyControl service operations. Aligment with 23.503 when listing Policy Control request Triggers.</t>
  </si>
  <si>
    <t>Summary of change: Add the UE policy association information transmission handling between the old AMF and new AMF; Move the AMF-initiated UE Policy Association Temination handling to the step 14. Some other minor clarifications.</t>
  </si>
  <si>
    <t>Summary of change: Missing description for some of the PCC rule and PDU Session related attributes is added to the respective sections. In addition, the term 'bearer' is replaced by 'QoS Flow' in the PCC rule table.</t>
  </si>
  <si>
    <t>Summary of change: 1. Add the UE policy association information transmission handling between the old AMF and new AMF; 2. Move the AMF-initiated UE Policy Association Temination handling to the step 14. 3. Some other minor clarifications.</t>
  </si>
  <si>
    <t>Summary of change: Clarify the clause is specific to trusted and untrusted non-3GPP.</t>
  </si>
  <si>
    <t>2, 4.2.3, 4.2.9, 6.2.18, 7.2.12</t>
  </si>
  <si>
    <t>6.3.x, 6.2.6</t>
  </si>
  <si>
    <t>5.2.7.1, 5.2.7.2.2, 5.2.7.2.5, 5.2.7.2.6, 5.2.7.3.2</t>
  </si>
  <si>
    <t>Summary of change: Introduces small data transfer via NAS function in 5G System. Rev. 6: Clarification of header compression for IP and Ethernet data. Clarification of usage of the Definition of new input parameter for SMF selection for data transfer over NAS.</t>
  </si>
  <si>
    <t>5.X.Y (new), 6.2.1, 6.2.2, 6.3.2</t>
  </si>
  <si>
    <t>Summary of change: This CR updates and introduces the following changes: - PDU Session Establishment procedure updated to establish a PDU Session using Control Plane CIoT 5GS optmisation to transfer data PDUs and PDU Session Anchor (NEF or UPF) Selection performed by the SMF. - Introduced the details of MO/MT Data Transport via Control Plane CIoT 5GS optmisation and N6 including: A): Define a new NAS message for the downlink/uplink NAS transport message. B): Early Data Transmission by the UE for MO small data over NAS is introduced. C): Integrity protection, ciphering and header compression. D): Define two types Release Assistance Indication (NAS Release Assistance Indication and AS Release Assistance Indication). E): Define data transfer using CP CIoT 5GS Optimisation by service operation between V-SMF and H-SMF in the roaming case - Updated the UE Subscription data types to include 'Invoke NEF Selection indication' and 'NIDD information' which are used for PDU Session Establishment using NAS to transfer PDUs terminated at NEF. - A new SMF Service Operation to support data transfer is pending CT WG4 discussion. - Added the details of Header Compression Configuration in the PDU Session establishment procedure (merged from S2-1902132) - Updated Nsmf_PDUSession_CreateSMContext service operation to include 'Control Plane CIoT 5GS Optimisation indication' which is used for PDU session establishment using NAS (merged from S2-1901642) - In 4.x.1, added data transport case when the UE is in CM-CONNECTED (merged from S2-1901756).</t>
  </si>
  <si>
    <t>4.3.2.2.1, 4.3.2.2, 4.x (new), 4.x.1 (new), 4.x.2 (new), 5.2.3.3.1, 5.2.8.2.2, 5.2.8.2.5</t>
  </si>
  <si>
    <t>Summary of change: Introduced new subclause 4.Y describing NEF based Non-IP Data Delivery (NIDD). With NIDD it is meant the delivery of data via PDU sessions of type 'unstructured'. The following procedures are defined: SMF-NEF Connection NIDD Configuration including group support NEF Anchored Mobile Originated Data Transport NEF Anchored Mobile Terminated Data Transport Introduced new UDM and NEF services in subclauses 5.2.3 and 5.2.6 Introduced the detailed descriptions of support for Reliable Data Service.</t>
  </si>
  <si>
    <t>4.y (new), 4.y.0 (new), 4.y.1 (new), 4.y.2 (new), 4.y.3 (new), 4.y.4 (new), 4.y.5 (new), 5.2.3.1, 5.2.3.x (new), 5.2.3.x.1 (new), 5.2.3.x.2 (new), 5.2.6.1, 5.2.6.x (new), 5.2.6.x.1 (new), 5.2.6.x.2 (new), 5.2.6.x.3 (new), 5.2.6.x.4 (new), 5.2.6.x.5 (new)</t>
  </si>
  <si>
    <t>Summary of change: Overall structure for a new clause in Cellular IoT system enablers is provided and a general description of the MICO mode based power saving functions for CIoT is introduced. A place holder for eDRX (solution 38) is identified. In revision 5, clarification on strictly periodic registration timer is made in the section 5.32.1.4. Subsection number under 5.32.1 is ordered by reflecting draft TS.</t>
  </si>
  <si>
    <t>5.4.1.3, 5.32.1(new)</t>
  </si>
  <si>
    <t>Summary of change: Update clause 4.2.2.2.2 to add the parameters and behaviour from Solution 9 and 23 to the Registration procedure. Add the additional parameters passed to the UE in the Registration procedure are added to the UE Context in AMF in clause 5.2.2.2.2. In rev 3, 4, If the UE indicates its capability of supporting 'Strictly Periodic Registration Timer Indication' in the registration requeset message, then the AMF may indicates 'Stricly Periodic Registration Timer Indication' in the registration accept message, based on the expected UE behaviour. After Registration accept step, if the indication is provided, the UE and the AMF start the timer according to the Strictly Periodic Registration Timer Indication. Correct reference clause of TS 23.501 in step 21.</t>
  </si>
  <si>
    <t>4.2.2.2.2, 4.2.3.3</t>
  </si>
  <si>
    <t>Summary of change: Introduction of common northbound interface for key Issue 9 solution 14 with specifying subscription/notification based model. Rev 3 (yellow highlighted text): Clarify in case HSS+UDM keeps both the registered MME and AMF records, then 5GC/EPC is determined as CN type. Rev 4: Remove change on change. Rewording for 5GC/EPC to 5GC+EPC, and add an NOTE to explain how to use this value. Move the original NOTE2 to normative text.</t>
  </si>
  <si>
    <t>Summary of change: Procedures of common northbound interface for key Issue 9 solution 14 with specifying subscription/notification based model. NEF enhancement to support new service for KI#9 Solution 14 UDM enhancement to support new service for KI#9 Solution 14  Rev 3: Clarify in case HSS+UDM keeps both the registered MME and AMF records, the 5GC/EPC is determined as CN type. Rev 4: Remove change on change. Rewording the NOTE3 in the table to avoid repeating the same text by using a reference.</t>
  </si>
  <si>
    <t>Summary of change: The following changes are proposed: - introduce new Network Configuration parameters; - introduce the classification of external parameters (Expected UE Behaviour parameters, Network Configuration parameters) in the UDM into AMF-Associated and SMF-Associated parameters and the provisioning to those parameters to the AMF and SMF. - introduce storage and usage of the AMF-Associated and SMF-Associated parameters in the AMF and SMF.</t>
  </si>
  <si>
    <t>Summary of change: The following changes are proposed: - introduce SMF derived CN assisted RAN parameters tuning; - introduce how external parameters (Expected UE Behaviour parameters, Network Configuration parameters) are provisioned to the RAN within the CN assisted RAN parameters tuning. In Rev 5: clarifications about the information used in the AMF for the CN assisted RAN parameters tuning.</t>
  </si>
  <si>
    <t>Summary of change: To specify the feature related to Solution 28 in TR 23.791</t>
  </si>
  <si>
    <t>2, 6.1.3, 6.2.1.2</t>
  </si>
  <si>
    <t>Summary of change: Update annex W.1 to cover also 5GS.  Add reference to 5GS case in annex Y to annex W.2 and W.3. In annex W.3: In 5GS case the P-CSCF interfaces with a PCF instead of interfacing with a PCRF.</t>
  </si>
  <si>
    <t>W.1, W.2, W.3</t>
  </si>
  <si>
    <t>2, 6.1.3.XX (New), 6.2.1.2</t>
  </si>
  <si>
    <t>Summary of change: Introduces small data transfer via NAS function in 5G System. Rev. 7: Clarification of header compression for IP and Ethernet data. Clarification of usage of the Definition of new input parameter for SMF selection for data transfer over NAS.</t>
  </si>
  <si>
    <t>Summary of change: The SMF-NEF Connection is released during the PDU Session Release procedure, the V-UPF N4 Session and RAN User Plane Release are skipped during the Control Plane CIoT 5GS Optimisation HR PDU Session Release Procedure.</t>
  </si>
  <si>
    <t>4.3.4.2, 4.3.4.3</t>
  </si>
  <si>
    <t>2, 4.y (new), 4.y.0 (new), 4.y.1 (new), 4.y.2 (new), 4.y.3 (new), 4.y.4 (new), 4.y.5 (new), 5.2.3.1, 5.2.3.x (new), 5.2.3.x.1 (new), 5.2.3.x.2 (new), 5.2.6.1, 5.2.6.x (new), 5.2.6.x.1 (new), 5.2.6.x.2 (new), 5.2.6.x.3 (new), 5.2.6.x.4 (new), 5.2.6.x.5 (new)</t>
  </si>
  <si>
    <t>Summary of change: Solutions 32 and 33 have been agreed for Key Issue #14 but currently conclusion are missing. In this CR, we propose conclusions based on the discussion this meeting online/offline pointing to the aspects of both solutions that should be kept to move towards normative work.</t>
  </si>
  <si>
    <t>8.14 (new)</t>
  </si>
  <si>
    <t>Summary of change: Update the solution 32 for slice SLA guarantee in TS 23.791. What the meaning of Slice QoE; How to distinguish the RAN resource configuration/adjustment by OAM and the RAN resource schedule based on the slice SLA fulfilment Info from NSSF. Clarify the relationship between Guaranteed/Maximum Slice Radio Resource parameters defined by SA WG2 and RRMPolicyRatio2 defined by SA WG2 problematic area(s) is per cell or per cell list the new slice QoE fulfilment sending to RAN is e.g. in minute granularity In order to avoid the impact on the existing slices, the RAN is to schedule radio resources for all the other existing slice(s) in priority as the new slice in a trial phase and the SLA does not signed.  Slice QoE requirement is part of SLA Requirement and control plane is responsible for monitoring Slice QoE fulfilment.</t>
  </si>
  <si>
    <t>Summary of change: Add the 5G-SRVCC feature in TS 23.216. Rev 5 change: - add the reference to 6.2.2.1 A in step 6 and step 12 in clause 6.x.4.</t>
  </si>
  <si>
    <t>2; 3.2; 4.1.x (new clause); 4.2.x (new clause); 5.2.x (new clause); 5.3.3.x (new clause); 5.3.4B (new clause); 5.3.x (new clause); 5.3.Y (new clause); 5.3.Z (new clause); 5.4.2.X (new clause); 5.4.X (new clause); 5.4.Y (new clause); 6.X (new clause); 6.X.1 (new clause); 6.X.2 (new clause); 6.X.3 (new clause); 6.X.4 (new clause)</t>
  </si>
  <si>
    <t>E.x (new); Y.x (new)</t>
  </si>
  <si>
    <t>Summary of change: Update clause 4.2.2.2.2 to add the parameters and behaviour from Solution 9 and 23 to the Registration procedure. Add the additional parameters passed to the UE in the Registration procedure are added to the UE Context in AMF in clause 5.2.2.2.2. In rev 3, 4, 5 If the UE indicates its capability of supporting 'Strictly Periodic Registration Timer Indication' in the registration requeset message, then the AMF may indicates 'Stricly Periodic Registration Timer Indication' in the registration accept message, based on the expected UE behaviour. After Registration accept step, if the indication is provided, the UE and the AMF start the timer according to the Strictly Periodic Registration Timer Indication. Correct reference clause of TS 23.501 in step 21.</t>
  </si>
  <si>
    <t>Summary of change: Include: Extended idle mode DRX parameters in UE registration request Extended idle mode DRX parameters and PTW in registration accept Extended idle mode cycle length and PTW in N2 paging message.</t>
  </si>
  <si>
    <t>Summary of change: Service Gap Timer support is added to the Registration, UE Triggered Service Request, AN Release and Subscriber Data Update Notification procedures as well as the UE context transferred between AMFs and subscription data in the UDM.</t>
  </si>
  <si>
    <t>4.2.2.2.2, 4.2.3.2, 4.2.4.1, 4.2.6, 4.5.1, 5.2.2.2.2, 5.2.3.3.1</t>
  </si>
  <si>
    <t>Summary of change: Introduction of common northbound interface for key Issue 9 solution 14 with specifying subscription/notification based model. Rev 3 (yellow highlighted text): Clarify in case HSS+UDM keeps both the registered MME and AMF records, then 5GC/EPC is determined as CN type. Rev 4: Remove change on change. Rewording for 5GC/EPC to 5GC+EPC, and add an NOTE to explain how to use this value. Move the original NOTE2 to normative text. Rev 5: Add 5.17.X(new clause) into Clauses affected.</t>
  </si>
  <si>
    <t>5.17.X(new clause), 5.17.X.1(new clause), 7.2.8</t>
  </si>
  <si>
    <t>Summary of change: The following changes are proposed: - introduce new Network Configuration parameters; - introduce the classification of external parameters (Expected UE Behaviour parameters, Network Configuration parameters) in the UDM into AMF-Associated and SMF-Associated parameters and the provisioning to those parameters to the AMF and SMF. - introduce storage and usage of the AMF-Associated and SMF-Associated parameters in the AMF and SMF. The changes in Rev-5 are highlighted in yellow.</t>
  </si>
  <si>
    <t>Summary of change: The following changes are proposed: - introduce SMF derived CN assisted RAN parameters tuning; - introduce how external parameters (Expected UE Behaviour parameters, Network Configuration parameters) are provisioned to the RAN within the CN assisted RAN parameters tuning. In Rev 5: clarifications are added about the information used in the AMF for the CN assisted RAN parameters tuning.</t>
  </si>
  <si>
    <t>2, 4.y (new), 4.y.1 (new), 4.y.2 (new), 4.y.3 (new), 4.y.4 (new), 4.y.5 (new), 5.2.3.1, 5.2.3.x (new), 5.2.3.x.1 (new), 5.2.3.x.2 (new), 5.2.6.1, 5.2.6.x (new), 5.2.6.x.1 (new), 5.2.6.x.2 (new), 5.2.6.x.3 (new), 5.2.6.x.4 (new), 5.2.6.x.5 (new)</t>
  </si>
  <si>
    <t>Summary of change: Overall structure for a new clause in Cellular IoT system enablers is provided and a general description of the MICO mode based power saving functions for CIoT is introduced. A place holder for eDRX (solution 38) is identified. In revision 5, clarification on strictly periodic registration timer is made in the section 5.x.a.e In rev 6: the behavior for timer running is further clarified In rev 7: editorial</t>
  </si>
  <si>
    <t>5.4.1.3, 5.x.a(new), 5.x.a.a(new), 5.x.a.b(new), 5.x.a.c(new), 5.x.a.d(new), 5.x.a.e(new)</t>
  </si>
  <si>
    <t>6.1.2.4</t>
  </si>
  <si>
    <t>Summary of change: To specify the procedures related to Solution 28 in TR 23.791</t>
  </si>
  <si>
    <t>Summary of change: Both solution 32 and 33 are evaluated using as criteria for evaluation the following aspects: impacts on the existing SLA monitoring functionality (only estimated since this is supported by OAM and SA WG5), amount of signalling cause by each solution, complexity and cost.</t>
  </si>
  <si>
    <t>7.14, Annex X(new)</t>
  </si>
  <si>
    <t>4.13.4.2, 4.13.6.1, 4.13.6.2</t>
  </si>
  <si>
    <t>2, 5.15</t>
  </si>
  <si>
    <t>Summary of change: Clarify UE's behaviour on PDN Connection handover to 5GS failure case: UE thinks that user plane of the PDU Session is deactivated if the QoS Flow with default QoS Rule is not handoverred to 5GS successfully.</t>
  </si>
  <si>
    <t>Summary of change: It is proposed the UE shall include the EPS Bearer Status in Registration request or when UE moves from EPC to 5GC. The PGW-C+SMFs checks whether QFI/bearer has been deleted by UE but not notified to network and release the related QFIs locally. When the AMF send the registaration accept message to the UE, the EPS Bearer Status IE is included. Based on that information, the UE can delete the EPS bearer and related QFI if it has been deleted by the network. Add the EPS Bearer Status as an optional input parameter in related SMF services.</t>
  </si>
  <si>
    <t>4.11.1.3.3, 5.2.8.2.2, 5.2.8.2.5</t>
  </si>
  <si>
    <t>Summary of change: Change the Create Service operation to the Update service operation.</t>
  </si>
  <si>
    <t>Summary of change: UE should not report E-UTRA/EPC radio capability when it registers in 5GS</t>
  </si>
  <si>
    <t>Summary of change: It is proposed the UE shall include the EPS Bearer Status in Registration request or when UE moves from EPC to 5GC. The PGW-C+SMFs checks whether QFI/bearer has been deleted by UE but not notified to network and release the related QFIs locally.  Add the EPS Bearer Status as an optional input parameter in related SMF services.</t>
  </si>
  <si>
    <t>New clause 5.X.2.7.Y, 5.X.2.8.X</t>
  </si>
  <si>
    <t>4.2.2.2.1, 4.2.2.2.2, 4.2.3.2, 5.2.2.2.2, 5.2.3.3.1</t>
  </si>
  <si>
    <t>Summary of change: Introduces non-public networks based on the conclusions documented in TR 23.734. Defining optional extension of PLMN ID.</t>
  </si>
  <si>
    <t>4.2.2.2.2, 4.2.2.2.3, 4.2.3.2, 4.3.2.2.1, 4.3.2.2.3.2, 4.9.1.2.1, 4.9.1.2.2, 4.9.1.3.1, 4.9.1.3.2, 4.11.1.2.1, 4.11.1.2.2.1, 4.11.1.2.3, 4.17.4, 5.2.7.2.2, 5.2.7.3.2, 5.2.16.2.1</t>
  </si>
  <si>
    <t>Summary of change: Addition of eSBA communication schemas related to general discovery and selection</t>
  </si>
  <si>
    <t>Summary of change: Specification of indirect communication of NF/NF Services via an intermediary function (Service Communication Proxy - SCP) and delegated discovery by this SCP function. Changes in Rev8: Clause 6.2.x on SCP description Added: - Message forwarding and routing to destination NF/NF service. - More than one SCP may be present in the communication path between NF Services. -The SCP may be deployed in a distributed manner. - removed the EN on consumer authorization and clarified the bullet about 'Communication Security' in NOTE 1: NOTE 1: Communication security, e.g.authorization of the NF Service Consumer to access the NF Service Producer's API are specified in 3GPP TS 33.501 [29]. Clause 6.3.1 changes: 1) Added: The SCP may interact with the NRF to get a discovery result. 2) Updated to: In case of Indirect Communication without Delegated Discovery the requester NF uses the discovery result to select a NF instance and NF Service type while the associated NF service instance selection may be done by the requester NF or an SCP on behalf of the requester NF. 3) changed: stored -&gt; cached 4) The NRF to be used may be provided by the NF consumer as part of the discovery parameters as a result of a NSSF query. Annex X: 1) changed: query -&gt; discovery 2) added: The SCP may interact with an NRF to get a discovery result. 3) updated figure for model C All the changes in rev8 are highlighted in turqoise or yellow color.</t>
  </si>
  <si>
    <t>Summary of change: Clarify the description when the DNN or S-NSSAI based congestion control is activated in AMF. Add a new indication of HPLMN congestion, based on this indication UE knows whether a SM back-off timer is for the RPLMN only or for any other PLMN as well, and behaves accordingly as described in the changes. Apply some editorial and wording changes to make the texts more readable. Clarify the scenario when S-NSSAI based back-off timer is not associated with any S-NSSAI and the scenario when S-NSSAI based back-off timer is not associated with any S-NSSAI and DNN. Address the missing description of network initiated PDU Session Release.</t>
  </si>
  <si>
    <t>Summary of change: If the same AMF services the UE over both 3GPP and non-3GPP access, after the AMF reallocates a new 5G-GUTI via non-3GPP access or 3GPP access, the NG-RAN and UE 3GPP access low layer will be configured based on this new 5G-GUTI. If two different AMFs in different PLMNs service the UE over 3GPP and non-3GPP access separately, only after the AMF serving the UE via 3GPP access reallocates a new 5G-GUTI via 3GPP access, the NG-RAN and UE 3GPP access low layer will be configured based on this new 5G-GUTI.</t>
  </si>
  <si>
    <t>Summary of change: Add description in clauses 5.3.4.1.1 and 5.24 that Data Off status reporting is allowed when UE is non-allowed area. Add description in clauses 5.6.5 and 5.24 that Data Off status reporting is allowed when UE moves out of LADN area. Changes from rev1: As also generic NAS (MM) level congestion control will block UE from updating Data Off status change, also MM messages for establishing NAS signalling connection can be requested to be exempted.</t>
  </si>
  <si>
    <t>5.3.4.1.1, 5.6.5, 5.19.7.2, 5.24</t>
  </si>
  <si>
    <t>Summary of change: Clarification of maximum allowed number of TAs and Allowed Area / Non-Allowed Area as well as the processing rules.  Editorial update for consistent spelling of of Allowed Area, Non-Allowed Area and Registration Area. Changes in rev 4: The Service Area restrictions and AA and NA are not to be defined based on RA, but the RA should be adapted to the AA/NA. When RA is in a limited allowed area the UE should not get RA with TAs of Non-Allowed Area. AMF logic for comparing of TAs added to the Allowed Area list with maximum allowed number of TAs, as to clarify that also any pre-provisioned TA is included in the count. Changes in revision 5 : It is specified that the combination of Non-Allowed Area and maximum allowed number of TAs can be used. In that case, the maximum allowed number of TAs identifies the number of allowed TAs outside of the Non-Allowed area.</t>
  </si>
  <si>
    <t>3.1, 5.15.1, 5.15.4.1.1, 5.15.5.1, 5.15.5.2.1, 5.15.5.3, 5.15.8, 5.15.9</t>
  </si>
  <si>
    <t>Summary of change: The impacts of Network Slice availability change are described in the clause 5.15.5.2.2.</t>
  </si>
  <si>
    <t>5,7,1,5, 5.7.1.6, 5.7.1.7, 5.8.2.7</t>
  </si>
  <si>
    <t>ESBA communication modes coexistence Rev 3/4 updates: Terminology updates - NF/NF Service Clarification of the address (i.e. URI) used. Endpoint Address: An address used by a NF service consumer to access the NF service (i.e. to invoke service operations) provided by a NF service provider. An Endpoint Address is represented in the syntax of Uniform Resource Identifier (e.g. part of Resource URI of the NF service API).</t>
  </si>
  <si>
    <t>6.3.1.x</t>
  </si>
  <si>
    <t>ESBA communication schema Model C support changes rev3(rev4 It should be possible to use model C with Rel 15 deployed consumers.</t>
  </si>
  <si>
    <t>4.21.x</t>
  </si>
  <si>
    <t>Summary of change: eSBA communication schemas related to SMF discovery and selection For delegated discovery the goal should be to off load the burden of discovery and selection from the consumer. The consumer shall send what ever relevant information it has that can be used by the SCP for discovery and selection. If extra logic is needed in the consumer. E.g. deciding which element to send, which elements are importand, and so on, the consumer may just as well do the discovery and selection.</t>
  </si>
  <si>
    <t>Summary of change: Clarified that the UPF uses the DSCP value provided by the SMF to mark the transport level packet marking in the DL on a QoS Flow basis. Removed the option for the UPF to determine on its own the DSCP value to be used. Clarified that the SMF uses Priority Level in addition to 5QI and ARP to determine the DSCP value to be provided to the UPF. Similarly, added that when the RAN determines the DSCP value for packet marking in the UL, it uses the Priority Level in addition to 5QI and ARP.</t>
  </si>
  <si>
    <t>Summary of change: In step 3, clarify that if the accessed NG-RAN is able to retrieve the UE Context, the serving accessed NG-RAN node initiates N2 Path Switch procedure.</t>
  </si>
  <si>
    <t>Summary of change: It is clarified that it is the responsibility of the RAN to ensure that the UP IP data rate delivered to the UE in downlink is kept below the maximum.</t>
  </si>
  <si>
    <t>Summary of change: It is clarified that it is the responsibility of the RAN to ensure that the UP integrity protection data rate delivered to the UE in downlink is kept below the maximum.</t>
  </si>
  <si>
    <t>Summary of change: The general description of how to support redundant transmission over N3/N9 path is introduced. Rev5: Add further clarification / wording changes highlight in cyan</t>
  </si>
  <si>
    <t>4.2.3.2, 4.3.2.2.1</t>
  </si>
  <si>
    <t>Summary of change: When the UE requests PDU Session for a certain DNN and S-NSSAI, appropriate UPF with access to RHF (out of scope) functionality is selected and RHF in the NG-RAN is also activated. The RHF replicates the packets over transport layer and there is no need for redundant GTP-U tunnel in this case. When will this be useful? Allows 3GPP 5G system (deployed in MNO network) to inherently support reliability and redundancy framework without relying on the protocol supported in the DN. It is beneficial for supporting Time sensitive communication natively within 5G System. Ability to support redundancy framework for any application layer protocol thus allowing support for a flexible framework in the 3GPP system. Reference - solution #7, S2-1812284</t>
  </si>
  <si>
    <t>5.4.4a ; 5.15.3 ; 5.15.5.2.1 ; 5.15.x (new clause)</t>
  </si>
  <si>
    <t>Summary of change: Revise the name of the 'routing rule'.</t>
  </si>
  <si>
    <t>4.4.3, 4.4.3.1</t>
  </si>
  <si>
    <t>Summary of change: In the conclusion of TR23.734, for key issue 3.1: Enablers to support Time Sensitive Networking (TSN), the following was specified: 'Solution 8 is recommended as the basis for normative work.' In solution 8, the 5GS appears as a TSN bridge, and 'Applications request QoS properties that the 5G system then meets using 5G framework such as QoS Flow type (GBR, delay critical GBR), 5QI, ARP, etc.' '5GS QoS framework is reused with enhancements, if needed, in order to support time sensitive communication.' 'Evaluate the need for new QoS parameter(s) to support time sensitive communication scheduled transmission in 5GS.' Based the conclusions of the TR and the consensus seen in RAN WG2 (email discussion), this contribution proposes enhancements to support periodic, deterministic TSN traffic. Specifically, this contribution introduces 23.501 text to support the TSC QoS RAN WG2 sent us a LS (S2-1902723), stated the following: Considering the deterministic nature of TSN traffic, RAN WG2 has agreed that the knowledge of TSN traffic pattern is useful for the gNB to allow it to more efficiently schedule traffic either via Configured Grants, Semi-Persistent Scheduling or with dynamic grants. Therefore, it would be beneficial for the gNB to receive from the Core Network the following assistance information describing TSN traffic flow, e.g. upon QoS flow establishment: message periodicity message size message arrival time at gNB (DL) and UE (UL)</t>
  </si>
  <si>
    <t>Summary of change: Introduce new PDN Type Ethernet type; and Arch-Option-2 is assumed in the update. Affected procedures: Initial Attach; TAU; RAU Handover; Affected functions PGW selection SGW selection MME selection PCRF/PCF selection PS Data Off Preferred and Supported Network Behaviour Some procedures (e.g. SIPTO) contain text implying IP-only support. This is removed where these procedures are generic connectivity procedures that are not PDN type specific. However other procedures (e.g. LIPA, IOPS, SIPTO at Local Network involve IP address allocation: these procedures are not included in this CR but could be addressed by a later CR that tackles the Ethernet address allocation aspects.</t>
  </si>
  <si>
    <t>2, 3.1, 4.1, 4.3.3.3, 4.3.8.1, 4.3.8.2, 4.3.5.10, 4.3.15, 4.3.17.8a(new), 4.3.29.1, 4.4.2, 4.4.3.3, 4.7.2, 5.1.2.1, 5.1.2.6, 5.3.1.1, 5.3.2.1, 5.3.3.1, 5.3.3.2, 5.3.3.3, 5.3.3.6, 5.3.4B.1, 5.5.1.2.1, 5.7.1, 5.7.2, 5.7.3, 5.7.4, 5.7.5, 5.10.2, D.3.3, D.3.5,  Green changes are the main / interesting parts. Cyan is something to check.</t>
  </si>
  <si>
    <t>Summary of change: Ethernet PDN Type support in EPC added to 5GSM Capabilities Description of interworking to EPC updated,</t>
  </si>
  <si>
    <t>5.4.4b, 5.17.2</t>
  </si>
  <si>
    <t>4.3.6</t>
  </si>
  <si>
    <t>Summary of change: Adding the support of distribution of SCP in virtualized deployment in clause 5.21.0.</t>
  </si>
  <si>
    <t>5.21.0</t>
  </si>
  <si>
    <t>Summary of change: Adding the requirement that NRF can get the service discovery request from SCP in clause 6.2.6. Adding a note in clause 7.2.1 to cover indirect communication via SCP.</t>
  </si>
  <si>
    <t>4.17.1, Annex Y(new)</t>
  </si>
  <si>
    <t>Summary of change: This paper proposes conclusion for KI#4. Proposal #1: Using the sampled actual service packets as the monitoring packet in the QoS Monitoring solution. Proposal #2: The UL/DL packet delay between UE and PSA UPF for per UE per QoS Flow are divided to the UL/DL packet delay between UE and RAN and the UL/DL packet delay between RAN and PSA UPF. The measurement mechanism for the UL/DL packet delay of Uu interface depends on RAN decision, and RAN provides the UL/DL packet delay result of Uu interface to the UPF via N3 interface. The PSA UPF calculates the UL/DL packet delay between UE and UPF as the sum of i) the packet delay measurement result of Uu interface and ii) the packet delay of N3 (and possibly N9) interface. Proposal #3: The PCC framework is enhanced to activate or deactivate the QoS Monitoring for the QoS Flow. Changes in Rev1: Reference to solution 19 agreed at last meeting is added in the conclusion part. Conclude that the UE is activated to initiate packet delay measurement based on the instruction received from the RAN. Changes in Rev2: Revert the addition of the description on UE side in Rev1, and clarify that RAN node initiates the packet delay measurement of UL/DL packet delay on Uu interface, based on the QoS Monitoring policy received from the SMF. Solution #X (Accumulated packet delay estimation for QoS monitoring and division of PDB) is also concluded for normative work.</t>
  </si>
  <si>
    <t>Summary of change: Clarification of maximum allowed number of TAs and Allowed Area / Non-Allowed Area as well as the processing rules.  Editorial update for consistent spelling of of Allowed Area, Non-Allowed Area and Registration Area. Changes in rev 4: The Service Area restrictions and AA and NA are not to be defined based on RA, but the RA should be adapted to the AA/NA. When RA is in a limited allowed area the UE should not get RA with TAs of Non-Allowed Area. AMF logic for comparing of TAs added to the Allowed Area list with maximum allowed number of TAs, as to clarify that also any pre-provisioned TA is included in the count. Changes in revision 5 : It is specified that the combination of Non-Allowed Area and maximum allowed number of TAs can be used. In that case, the maximum allowed number of TAs identifies the number of allowed TAs outside of the Non-Allowed area. Changed in revision 6 : Clarification of limited allowed area encoding as an Allowed Area and formal cleanup of style to remove highlight colours etc.</t>
  </si>
  <si>
    <t>Summary of change: It clarifies that the AMF forward Uplink message received from RAN to a different AMF directly; The target AMF sends updated GUAMI to AN in case GUTI is relocated based on a different GUAMI. It clarifies that the association between target AMF and the GUAMI is for temporarily usage.</t>
  </si>
  <si>
    <t>Summary of change: Alignment with Stage 3: add the Location information as a parameter for NF and/or NF services. Add a new identifier 'Location information' in 5.9.x.</t>
  </si>
  <si>
    <t>5.9.x (New)</t>
  </si>
  <si>
    <t>ESBA communication modes coexistence Rev 3/4 updates: Terminology updates - NF/NF Service Clarification of the address (i.e. URI) used.</t>
  </si>
  <si>
    <t>Summary of change: The general description of how to support redundant transmission over N3/N9 path is introduced. Rev6: Add further clarification / wording changes highlight in cyan</t>
  </si>
  <si>
    <t>Summary of change: Update to PDU Session Release</t>
  </si>
  <si>
    <t>5.x.2.3</t>
  </si>
  <si>
    <t>Summary of change: This paper proposes conclusion for KI#4. Proposal #1: Using the sampled actual service packets as the monitoring packet in the QoS Monitoring solution. Proposal #2: The UL/DL packet delay between UE and PSA UPF for per UE per QoS Flow are divided to the UL/DL packet delay between UE and RAN and the UL/DL packet delay between RAN and PSA UPF. The measurement mechanism for the UL/DL packet delay of Uu interface depends on RAN decision, and RAN provides the UL/DL packet delay result of Uu interface to the UPF via N3 interface. The PSA UPF calculates the UL/DL packet delay between UE and UPF as the sum of i) the packet delay measurement result of Uu interface and ii) the packet delay of N3 (and possibly N9) interface. Proposal #3: The PCC framework is enhanced to activate or deactivate the QoS Monitoring for the QoS Flow. Changes in Rev1: Reference to solution 19 agreed at last meeting is added in the conclusion part. Conclude that the UE is activated to initiate packet delay measurement based on the instruction received from the RAN. Changes in Rev2: Revert the addition of the description on UE side in Rev1, and clarify that RAN node initiates the packet delay measurement of UL/DL packet delay on Uu interface, based on the QoS Monitoring policy received from the SMF. Solution #X (Accumulated packet delay estimation for QoS monitoring and division of PDB) is also concluded for normative work. Changes in Rev3: Clarify that the QoS Monitoring can be performed on different granularities, i.e. per QoS Flow per UE level, or per node level, subject to the operators' configuration, and/or 3rd party application request, and/or PCF policy control. Accordingly, two alternative solutions are concluded.</t>
  </si>
  <si>
    <t>Summary of change: Clarifying the definition of the NSI ID. Correcting some cases of Network Slice vs. Network Slice instance.</t>
  </si>
  <si>
    <t>5.8.2.X (new), 5.8.2.11.3, 5.8.2.11.5, 5.8.2.11.6, 5.8.2.11.7</t>
  </si>
  <si>
    <t>5.X (new), 5.X.Y (new)</t>
  </si>
  <si>
    <t>5.X (new), 5.X.Z (new)</t>
  </si>
  <si>
    <t>Summary of change: This paper proposes conclusion for KI#4. Proposal #1: Using the sampled actual service packets as the monitoring packet in the QoS Monitoring solution. Proposal #2: The UL/DL packet delay between UE and PSA UPF for per UE per QoS Flow are divided to the UL/DL packet delay between UE and RAN and the UL/DL packet delay between RAN and PSA UPF. The measurement mechanism for the UL/DL packet delay of Uu interface depends on RAN decision, and RAN provides the UL/DL packet delay result of Uu interface to the UPF via N3 interface. The PSA UPF calculates the UL/DL packet delay between UE and UPF as the sum of i) the packet delay measurement result of Uu interface and ii) the packet delay of N3 (and possibly N9) interface. Proposal #3: The PCC framework is enhanced to activate or deactivate the QoS Monitoring for the QoS Flow. Changes in Rev1: Reference to solution 19 agreed at last meeting is added in the conclusion part. Conclude that the UE is activated to initiate packet delay measurement based on the instruction received from the RAN. Changes in Rev2: Revert the addition of the description on UE side in Rev1, and clarify that RAN node initiates the packet delay measurement of UL/DL packet delay on Uu interface, based on the QoS Monitoring policy received from the SMF. Solution #X (Accumulated packet delay estimation for QoS monitoring and division of PDB) is also concluded for normative work. Changes in Rev3: Clarify that the QoS Monitoring can be performed on different granularities, i.e. per QoS Flow per UE level, or per node level, subject to the operators' configuration, and/or 3rd party application request, and/or PCF policy control. Accordingly, two alternative solutions are concluded. Changes in Rev4: Wording updates and cleanup.</t>
  </si>
  <si>
    <t>Summary of change: Specification of indirect communication of NF/NF Services via an intermediary function (Service Communication Proxy - SCP) and delegated discovery by this SCP function. Changes in Rev9: Removes the SCP from the architecture diagram and add notes that it is not shown in the diagram for simplicity. Made clear that SCP is not a NF. Clause 6.2.x on SCP description Added: - Message forwarding and routing to destination NF/NF service. - More than one SCP may be present in the communication path between NF Services. - added an editors note: Editor's note: It is for FFS when more than one SCP would be present in communication path and what that additional SCP would need to do. -The SCP may be deployed in a distributed manner. - removed the EN on consumer authorization and clarified the bullet about 'Communication Security' in NOTE 1: NOTE 1: Communication security, e.g.authorization of the NF Service Consumer to access the NF Service Producer's API are specified in 3GPP TS 33.501 [29]. Clause 6.3.1 changes: 1) Added: The SCP may interact with the NRF to get a discovery result. 2) Updated to: In case of Indirect Communication without Delegated Discovery the requester NF uses the discovery result to select a NF instance and NF Service type while the associated NF service instance selection may be done by the requester NF or an SCP on behalf of the requester NF. 3) changed: stored -&gt; cached 4) The NRF to be used may be provided by the NF consumer as part of the discovery parameters as a result of a NSSF query. Annex X: 1) changed: query -&gt; discovery 2) added: The SCP may interact with an NRF to get a discovery result. 3) updated figure for model C by removing '+parameters' 4) added Editor's note: Whether in communication option C the SCP can interact with the NRF is FFS. All the changes in rev8 are highlighted in turqoise or yellow color.</t>
  </si>
  <si>
    <t>Summary of change: Alignment with Stage 3: add the Location information as a parameter for NF and/or NF services. Add a new identifier 'Location information' in 6.3.1.x.</t>
  </si>
  <si>
    <t>6.3.1.x (New)</t>
  </si>
  <si>
    <t>Summary of change: Introduce new PDN Type Ethernet type; and Arch-Option-2 is assumed in the update. Affected procedures: Initial Attach; TAU; RAU Handover; Affected functions PGW selection SGW selection MME selection PCRF/PCF selection PS Data Off Preferred and Supported Network Behaviour Some procedures (e.g. SIPTO) contain text implying IP-only support. This restriction to IP-only is removed where these procedures are generic connectivity procedures that are not PDN type specific. However, other procedures (e.g. LIPA, IOPS, SIPTO at Local Network) involve IP address allocation: these procedures are not included in this CR but might be addressed by a later CR that tackles their Ethernet address aspects.</t>
  </si>
  <si>
    <t>2, 3.1, 4.1, 4.3.8.1, 4.3.8.2, 4.3.5.10, 4.3.15, 4.3.17.8a(new), 4.3.29.1, 4.4.2, 4.4.3.3, 4.7.2, 5.1.2.1, 5.1.2.6, 5.3.1.1, 5.3.2.1, 5.3.3.1, 5.3.3.2, 5.3.3.3, 5.3.3.6, 5.3.4B.1, 5.5.1.2.1, 5.7.1, 5.7.2, 5.7.3, 5.7.4, 5.7.5, 5.10.2, D.3.3, D.3.5.</t>
  </si>
  <si>
    <t>4.11.1.2.1, 4.11.1.2.2, 4.11.1.3.2, 4.11.1.3.3, 4.11.2.4.1, 4.11.5.3, Annex C</t>
  </si>
  <si>
    <t>Summary of change: If the UE is configured with a new 5G-GUTI in step 2a via non-3GPP access and the UE is registered to the same PLMN via 3GPP and non-3GPP access, then the UE passes the new 5G-GUTI to its 3GPP access' lower layers . If the UE is configured with a new 5G-GUTI in step 2a over the 3GPP access, the UE passes the new 5G-GUTI to its 3GPP access' lower layers. The duplicated paragraphs in the Step 3 is deleted.</t>
  </si>
  <si>
    <t>Summary of change: Clarification of maximum allowed number of TAs and Allowed Area / Non-Allowed Area as well as the processing rules.  Editorial update for consistent spelling of of Allowed Area, Non-Allowed Area and Registration Area. Changes in rev 4: The Service Area restrictions and AA and NA are not to be defined based on RA, but the RA should be adapted to the AA/NA. When RA is in a limited allowed area the UE should not get RA with TAs of Non-Allowed Area. AMF logic for comparing of TAs added to the Allowed Area list with maximum allowed number of TAs, as to clarify that also any pre-provisioned TA is included in the count. Changes in revision 5 : It is specified that the combination of Non-Allowed Area and maximum allowed number of TAs can be used. In that case, the maximum allowed number of TAs identifies the number of allowed TAs outside of the Non-Allowed area. Changed in revision 7 : The usage of Allowed Area (on its own, without Maximum allowed number of TAs) is restored back to reference text.</t>
  </si>
  <si>
    <t>Summary of change: It clarifies that the AMF forward Uplink message received from RAN to a different AMF directly; The target AMF sends updated GUAMI to AN in case GUTI is relocated based on a different GUAMI.</t>
  </si>
  <si>
    <t>Summary of change: 1) Implement the NF service set and NF Set 2) Add the Location information as a parameter for NF and/or NF services. NF instance can span across multiple locations.</t>
  </si>
  <si>
    <t>3.1, 6.2.6, 6.3.1, 6.3.1.x (new)</t>
  </si>
  <si>
    <t>Summary of change: Adding support for Non-Public Networks which are deployed with the support of public PLMNs using Closed Access Groups and/or network slicing i.e. Public network integrated NPNs. It is left FFS whether emergency services are to be supported in CAG cells.</t>
  </si>
  <si>
    <t>Revision of S2-1900859 from S2#130.  Revised to S2-1902301</t>
  </si>
  <si>
    <t>Dawid Koziol</t>
  </si>
  <si>
    <t>Reply LS on emergency registration from states other than limited service state</t>
  </si>
  <si>
    <t>To: CT WG1. CC: -. Attachments: CR 23.501 0901R2 (S2-1902462)</t>
  </si>
  <si>
    <t>To: CT WG1. Attachments: CR 23.501 0901R2 (S2-1902462)</t>
  </si>
  <si>
    <t>To: SA WG4, CT WG1. Attachments: TS 23.228 CR1194R1 (S2-1902496)</t>
  </si>
  <si>
    <t>To: SA WG4, CT WG1. CC: -. Attachments: TS 23.228 CR1194R1 (S2-1902496)</t>
  </si>
  <si>
    <t>To: SA WG3-LI, SA WG3, GSMA 5GJA TF. CC: GSMA Network Group, CT WG1</t>
  </si>
  <si>
    <t>To: SA WG3-LI, SA WG3, GSMA 5GJA TF. CC: GSMA Network Group, CT WG1. Attachments: None.</t>
  </si>
  <si>
    <t>To: RAN WG3.</t>
  </si>
  <si>
    <t>LS reply on the slicing terminology and the role of S-NSSAI parameter</t>
  </si>
  <si>
    <t>To: SA WG5. CC: RAN WG2, RAN WG3. Attachments: S2-1902846</t>
  </si>
  <si>
    <t>To: GSMA NG RILTE. CC: CT WG1, SA WG5.</t>
  </si>
  <si>
    <t>23.501 CR0844R2: Introduction of high network reliability</t>
  </si>
  <si>
    <t>23.501 CR0844R3: Introduction of high network reliability</t>
  </si>
  <si>
    <t>23.501 CR0844R4: Introduction of high network reliability</t>
  </si>
  <si>
    <t>23.501 CR0844R5: Introduction of high network reliability</t>
  </si>
  <si>
    <t>Revision of S2-1900441, merging S2-1900502 and S2-1900563. This was postponed. Revised at S2#131 in S2-1901931</t>
  </si>
  <si>
    <t>5.2.3.3.1</t>
  </si>
  <si>
    <t>Revision of S2-1902865. The SA WG2 Chairman repeated the questions on objections for all four options. A significant difference was in the outcome on option 1 where objections changed to 8. Support for Option 1: 8. Object: 8. The SA WG2 Chairman suggested to 'Draft a CR based on Option 2 as that has the lowest number of objections'. This was then noted.</t>
  </si>
  <si>
    <r>
      <t xml:space="preserve">Support for Approach 1: 8. Objections: 2. Support for Approach 2: 6. Objections: 5. It was agreed to continue with approach 1. </t>
    </r>
    <r>
      <rPr>
        <sz val="9"/>
        <color rgb="FFFF0000"/>
        <rFont val="Arial"/>
        <family val="2"/>
      </rPr>
      <t>This was then approved with objections from NTT DOCOMO and Intel</t>
    </r>
    <r>
      <rPr>
        <sz val="9"/>
        <rFont val="Arial"/>
        <family val="2"/>
      </rPr>
      <t>.</t>
    </r>
  </si>
  <si>
    <t>Xiaobo Wu</t>
  </si>
  <si>
    <t>Revision of S2-1902157. This was left for e-mail approval. Noted</t>
  </si>
  <si>
    <t>Revision of S2-1902673. This was left for e-mail approval. Noted</t>
  </si>
  <si>
    <t>Revision of S2-1902832, merging S2-1902074. This was left for e-mail approval. Noted</t>
  </si>
  <si>
    <t>Revision of S2-1902816. This was left for e-mail approval. Noted</t>
  </si>
  <si>
    <t>Revision of S2-1902680. This was left for e-mail approval. Noted</t>
  </si>
  <si>
    <t>Revision of S2-1902492. This was left for e-mail approval. Noted</t>
  </si>
  <si>
    <t>Revision of S2-1901516. This was left for e-mail approval. Noted</t>
  </si>
  <si>
    <t>Revision of S2-1902761. This was left for e-mail approval. Noted</t>
  </si>
  <si>
    <t>This was left for e-mail approval. Postponed</t>
  </si>
  <si>
    <t>Revision of S2-1902095. This was left for e-mail approval. Postponed</t>
  </si>
  <si>
    <t>Revision of S2-1902096. This was left for e-mail approval. Postponed</t>
  </si>
  <si>
    <t>Revision of S2-1902754. This was left for e-mail approval. Postponed</t>
  </si>
  <si>
    <t>Revision of S2-1902531. This was left for e-mail approval. Postponed</t>
  </si>
  <si>
    <t>Revision of S2-1901456. This was left for e-mail approval. e-mail approved</t>
  </si>
  <si>
    <t>Created at meeting. This was left for e-mail approval. e-mail approved</t>
  </si>
  <si>
    <t>Revision of S2-1902221. This was left for e-mail approval. e-mail approved</t>
  </si>
  <si>
    <t>Revision of S2-1902276. This was left for e-mail approval. e-mail approved</t>
  </si>
  <si>
    <t>Revision of S2-1902434. This was left for e-mail approval. e-mail approved</t>
  </si>
  <si>
    <t>Revision of S2-1902518. This was left for e-mail approval. e-mail approved</t>
  </si>
  <si>
    <t>Revision of S2-1901737. This was left for e-mail approval. e-mail approved</t>
  </si>
  <si>
    <t>Revised to S2-1902901</t>
  </si>
  <si>
    <t>To: SA WG3, CT WG</t>
  </si>
  <si>
    <t>e-mail revision of S2-1902889. e-mail approved.</t>
  </si>
  <si>
    <t>Revision of S2-1901619. This was left for e-mail approval. e-mail approved. Revised for 'clean up' in S2-1902901.</t>
  </si>
  <si>
    <t>Revised to S2-1902902</t>
  </si>
  <si>
    <t>Revision of S2-1901793. This was left for e-mail approval. e-mail revision 1 agreed. Revised to S2-1902902</t>
  </si>
  <si>
    <t>e-mail revision 1 of S2-1902195. e-mail approved.</t>
  </si>
  <si>
    <t>LS on updating the status of 5WWC normative work</t>
  </si>
  <si>
    <t>To: BBF. Attachments: 23.501 CRs 0863, 0744, 0746, 0934, 0943, 0866, 0962, 0745, 0862, 0961, 0981, 23.502 CRs 1039, 1078</t>
  </si>
  <si>
    <t>Revision of S2-1902442. This was left for e-mail approval. e-mail revision 1 agreed. Revised to S2-1902903</t>
  </si>
  <si>
    <t>Revised to S2-1902903</t>
  </si>
  <si>
    <t>e-mail revision 1 of S2-1902543. e-mail approved.</t>
  </si>
  <si>
    <t>LS on Completion of FS_RACS study</t>
  </si>
  <si>
    <t>To: TSG RAN, RAN WG2, RAN WG3, CT WG1, CT WG4</t>
  </si>
  <si>
    <t>To: TSG RAN, RAN WG2, RAN WG3, CT WG1, CT WG4. CC: -. Attachments: None.</t>
  </si>
  <si>
    <t>Created at meeting. This was left for e-mail approval. e-mail revision 8 agreed. Revised to S2-1902904.</t>
  </si>
  <si>
    <t>Revised to S2-1902904</t>
  </si>
  <si>
    <t>e-mail revision 8 of S2-1902616. e-mail approved.</t>
  </si>
  <si>
    <t>LS on QoS Support for eV2X over Uu interface</t>
  </si>
  <si>
    <t>[DRAFT] LS on QoS Support for eV2X over Uu interface</t>
  </si>
  <si>
    <t>To: RAN WG2, RAN WG3. CC: RAN WG1. Attachments: S2-1902917, S2-1902619</t>
  </si>
  <si>
    <t>Revision of S2-1902782. This was left for e-mail approval. e-mail revision 11 agreed. Revised to S2-1902905.</t>
  </si>
  <si>
    <t>Revised to S2-1902905</t>
  </si>
  <si>
    <t>e-mail revision 11 of S2-1902821. e-mail approved.</t>
  </si>
  <si>
    <t>LS on handling of Indirect communication across NF/NF Services</t>
  </si>
  <si>
    <t>To: SA WG3. CC: CT WG3, CT WG4. Attachment: 23.501 CR 0736 (S2-1901378)</t>
  </si>
  <si>
    <t>Created at meeting. This was left for e-mail approval.  e-mail revision 9 agreed. Revised to S2-1902906.</t>
  </si>
  <si>
    <t>[DRAFT] LS on Automatic Restoration of GFBR QOS</t>
  </si>
  <si>
    <t>To: RAN WG2, RAN WG3. CC: RAN WG1.</t>
  </si>
  <si>
    <t>To: RAN WG2, RAN WG3. CC: RAN WG1. Attachments: -</t>
  </si>
  <si>
    <t>Revised to S2-1902906</t>
  </si>
  <si>
    <t>LS on Automatic Restoration of GFBR QOS</t>
  </si>
  <si>
    <t>e-mail revision 9 of S2-1902859. e-mail approved.</t>
  </si>
  <si>
    <t>[DRAFT] LS on Information on MEC work on 5G</t>
  </si>
  <si>
    <t>To: TSG SA. CC: SA WG5, SA WG6. Attachments: S2-1901415</t>
  </si>
  <si>
    <t>Revision of S2-1902666. This was left for e-mail approval. e-mail revision 1 agreed. Revised to S2-1902907.</t>
  </si>
  <si>
    <t>Revised to S2-1902907</t>
  </si>
  <si>
    <t>LS on Information on MEC work on 5G</t>
  </si>
  <si>
    <t>e-mail revision 1 of S2-1902888. e-mail approved.</t>
  </si>
  <si>
    <t>Postponed S2-1900038 from S2#130. Response to TSG SA in S2-1902907. Noted</t>
  </si>
  <si>
    <t>Revised to S2-1902908</t>
  </si>
  <si>
    <t>Created at meeting. This was left for e-mail approval. e-mail revision 3 agreed. Revised to S2-1902908</t>
  </si>
  <si>
    <t>e-mail revision 3 of S2-1902900. e-mail approved.</t>
  </si>
  <si>
    <t>LS on EPS Additional RRM Policy Index</t>
  </si>
  <si>
    <t>To: TSG RAN, RAN WG3, TSG CT , CT WG4. CC: TSG SA. Attachment: S2-1902869</t>
  </si>
  <si>
    <t>To: TSG RAN, RAN WG3, RAN WG2, TSG CT , CT WG4. CC: TSG SA. Attachments: S2-1902869, S2-1901970</t>
  </si>
  <si>
    <t>Revised to S2-1902909</t>
  </si>
  <si>
    <t>Revision of S2-1901806. This was left for e-mail approval. e-mail revision 3 agreed. Revised to S2-1902909</t>
  </si>
  <si>
    <t>e-mail revision 3 of S2-1902591. e-mail approved.</t>
  </si>
  <si>
    <t>Revision of S2-1902207. This was left for e-mail approval. e-mail revision 7 agreed. Revised to S2-1902910.</t>
  </si>
  <si>
    <t>Revised to S2-1902910</t>
  </si>
  <si>
    <t>e-mail revision 7 of S2-1902876. e-mail approved.</t>
  </si>
  <si>
    <t>Revision of S2-1902206. This was left for e-mail approval. This was left for e-mail approval. e-mail revision 1 agreed. Update supporting companies. Revised to S2-1902934.</t>
  </si>
  <si>
    <t>Revised to S2-1902911</t>
  </si>
  <si>
    <t>Revision of S2-1901792. This was left for e-mail approval. e-mail revision 1 agreed. Revised to S2-1902911</t>
  </si>
  <si>
    <t>e-mail revision 1 of S2-1902275. e-mail approved.</t>
  </si>
  <si>
    <t>Revision of S2-1902277. This was left for e-mail approval. e-mail revision 3 agreed. Revised to S2-1902912.</t>
  </si>
  <si>
    <t>Revised to S2-1902912</t>
  </si>
  <si>
    <t>e-mail revision 3 of S2-1902356. e-mail approved.</t>
  </si>
  <si>
    <t>Created at meeting. This was left for e-mail approval. e-mail revision 1 agreed. Revised to S2-1902913.</t>
  </si>
  <si>
    <t>Revised to S2-1902913</t>
  </si>
  <si>
    <t>e-mail revision 1 of S2-1902364. e-mail approved.</t>
  </si>
  <si>
    <t>Revision of S2-1902433. This was left for e-mail approval. e-mail revision 4 agreed. Revised to S2-1902914.</t>
  </si>
  <si>
    <t>Revised to S2-1902914</t>
  </si>
  <si>
    <t>e-mail revision 4 of S2-1902539. e-mail approved.</t>
  </si>
  <si>
    <t>Revision of S2-1902435. This was left for e-mail approval. e-mail revision 5 agreed. Revised to S2-1902915.</t>
  </si>
  <si>
    <t>Revised to S2-1902915</t>
  </si>
  <si>
    <t>e-mail revision 5 of S2-1902540. e-mail approved.</t>
  </si>
  <si>
    <t>Revision of S2-1902529. This was left for e-mail approval. e-mail revision 5 agreed. Revised to S2-1902916.</t>
  </si>
  <si>
    <t>Revised to S2-1902916</t>
  </si>
  <si>
    <t>e-mail revision 5 of S2-1902558. e-mail approved.</t>
  </si>
  <si>
    <t>Revised to S2-1902917</t>
  </si>
  <si>
    <t>e-mail revision 5 (latest) of S2-1902615. e-mail approved.</t>
  </si>
  <si>
    <t>Revision of S2-1902605. This was left for e-mail approval. e-mail revision 5 (latest) agreed. Revised to S2-1902917.</t>
  </si>
  <si>
    <t>Revised to S2-1902918</t>
  </si>
  <si>
    <t>Revision of S2-1902607. This was left for e-mail approval. e-mail revision 5 agreed. Revised to S2-1902918</t>
  </si>
  <si>
    <t>e-mail revision 5 of S2-1902617. e-mail approved.</t>
  </si>
  <si>
    <t>Revision of S2-1902608. This was left for e-mail approval. e-mail revision 3 agreed. Revised to S2-1902919.</t>
  </si>
  <si>
    <t>Revised to S2-1902919</t>
  </si>
  <si>
    <t>e-mail revision 3 of S2-1902618. e-mail approved.</t>
  </si>
  <si>
    <t>Revision of S2-1902204. This was left for e-mail approval. e-mail revision 3 agreed. Revised to S2-1902920.</t>
  </si>
  <si>
    <t>Revised to S2-1902920</t>
  </si>
  <si>
    <t>e-mail revision 3 of S2-1902674. e-mail approved.</t>
  </si>
  <si>
    <t>Revision of S2-1901576. This was left for e-mail approval. e-mail revision 2 agreed. Revised to S2-1902921.</t>
  </si>
  <si>
    <t>Revised to S2-1902921</t>
  </si>
  <si>
    <t>23.502 CR1024R2: Introducing Non-public network</t>
  </si>
  <si>
    <t>e-mail revision 2 of S2-1902677. e-mail approved.</t>
  </si>
  <si>
    <t>Revision of S2-1901595. This was left for e-mail approval. e-mail revision 2 agreed. Revised to S2-1902922.</t>
  </si>
  <si>
    <t>Revised to S2-1902922</t>
  </si>
  <si>
    <t>23.501 CR0800R3: ESBA communication schemas related to UDM and UDR discovery and selection</t>
  </si>
  <si>
    <t>e-mail revision 2 of S2-1902774. e-mail approved.</t>
  </si>
  <si>
    <t>4.2.2.2.2, 4.2.3.2, 4.9.1.2.1, 4.9.1.2.2, 4.9.1.3.1, 4.9.1.3.2, 4.11.1.2.1</t>
  </si>
  <si>
    <t>Revision of S2-1902102. This was left for e-mail approval. e-mail revision 3 agreed. Revised to S2-1902923.</t>
  </si>
  <si>
    <t>Revised to S2-1902923</t>
  </si>
  <si>
    <t>23.501 CR0803R5: ESBA communication schemas related to AUSF discovery and selection</t>
  </si>
  <si>
    <t>e-mail revision 3 of S2-1902775. e-mail approved.</t>
  </si>
  <si>
    <t>Revision of S2-1902730. This was left for e-mail approval. e-mail revision 8 agreed. Revised to S2-1902924.</t>
  </si>
  <si>
    <t>Revised to S2-1902924</t>
  </si>
  <si>
    <t>23.501 CR0801R7: ESBA communication schemas related to SMF discovery and selection</t>
  </si>
  <si>
    <t>e-mail revision 8 of S2-1902814. e-mail approved.</t>
  </si>
  <si>
    <t>Revision of S2-1902773. This was left for e-mail approval. e-mail revision 2 agreed. Revised to S2-1902925.</t>
  </si>
  <si>
    <t>Revised to S2-1902925</t>
  </si>
  <si>
    <t>23.501 CR0804R4: ESBA communication schemas related to AMF discovery and selection</t>
  </si>
  <si>
    <t>e-mail revision 2 of S2-1902815. e-mail approved.</t>
  </si>
  <si>
    <t>Revision of S2-1902728. This was left for e-mail approval. e-mail revision 8 agreed. Revised to S2-1902926.</t>
  </si>
  <si>
    <t>Revised to S2-1902926</t>
  </si>
  <si>
    <t>23.501 CR1010R3: Introducing NF Set and NF Service Set</t>
  </si>
  <si>
    <t>e-mail revision 8 of S2-1902820. e-mail approved.</t>
  </si>
  <si>
    <t>Revision of S2-1902762.  Reviewed and approved. Cover sheet error - left for e-mail approval. e-mail revision 1 agreed. Revised to S2-1902927.</t>
  </si>
  <si>
    <t>Revised to S2-1902927</t>
  </si>
  <si>
    <t>23.734 CR0012R3: 5G system support for multiple external time domains: Option 3</t>
  </si>
  <si>
    <t>e-mail revision 1 of S2-1902851. e-mail approved.</t>
  </si>
  <si>
    <t>Revision of S2-1902819. This was left for e-mail approval. Correct the CR rev number. e-mail revision 2 agreed. Revised to S2-1902928.</t>
  </si>
  <si>
    <t>Revised to S2-1902928</t>
  </si>
  <si>
    <t>e-mail revision 2 of S2-1902864. e-mail approved.</t>
  </si>
  <si>
    <t>23.501 CR0941R3: Location information</t>
  </si>
  <si>
    <t>23.501 CR0941R4: Location information</t>
  </si>
  <si>
    <t>Revision of S2-1902536. This was left for e-mail approval. e-mail revision 5 agreed. Revised to S2-1902929.</t>
  </si>
  <si>
    <t>Revised to S2-1902929</t>
  </si>
  <si>
    <t>23.791 CR0001R5: Evaluation for KI#14 (How to ensure that slice SLA is guaranteed)</t>
  </si>
  <si>
    <t>e-mail revision 5 of S2-1902879. e-mail approved.</t>
  </si>
  <si>
    <t>Revision of S2-1902863. This was left for e-mail approval. e-mail revision 2 agreed. Revised to S2-1902930.</t>
  </si>
  <si>
    <t>Revised to S2-1902930</t>
  </si>
  <si>
    <t>23.501 CR0873R8: ESBA communication schema co-existence</t>
  </si>
  <si>
    <t>e-mail revision 2 of S2-1902899. e-mail approved.</t>
  </si>
  <si>
    <t>Revision of S2-1902668. This was left for e-mail approval. e-mail revision 6 agreed. Revised to S2-1902931.</t>
  </si>
  <si>
    <t>Revised to S2-1902931</t>
  </si>
  <si>
    <t>e-mail revision 6 of S2-1902838. e-mail approved.</t>
  </si>
  <si>
    <t>Huawei, HiSilicon, Intel, Nokia, Ericsson</t>
  </si>
  <si>
    <t>Revision of S2-1902669. This was left for e-mail approval. e-mail revision 6 agreed. Revised to S2-1902932.</t>
  </si>
  <si>
    <t>Revised to S2-1902932</t>
  </si>
  <si>
    <t>e-mail revision 6 of S2-1902840. e-mail approved.</t>
  </si>
  <si>
    <t>Revision of S2-1902671. This was left for e-mail approval. e-mail revision 13 agreed. Revised to S2-1902933.</t>
  </si>
  <si>
    <t>Revised to S2-1902933</t>
  </si>
  <si>
    <t>e-mail revision 13 of S2-1902841. e-mail approved.</t>
  </si>
  <si>
    <t>Revised to S2-1902934</t>
  </si>
  <si>
    <t>e-mail revision 1 of S2-1902875. e-mail approved.</t>
  </si>
  <si>
    <t>Revision of S2-1902610. This was left for e-mail approval. e-mail revision 4 agreed. Revised to S2-1902935.</t>
  </si>
  <si>
    <t>Revised to S2-1902935</t>
  </si>
  <si>
    <t>e-mail revision 4 of S2-1902614. e-mail approved.</t>
  </si>
  <si>
    <t>Revision of S2-1901594. This was left for e-mail approval. e-mail revision 3 agreed. Revised to S2-1902936.</t>
  </si>
  <si>
    <t>Revised to S2-1902936</t>
  </si>
  <si>
    <t>23.501 CR0802R3: ESBA communication schemas related to PCF discovery and selection</t>
  </si>
  <si>
    <t>e-mail revision 3 of S2-1902776. e-mail approved.</t>
  </si>
  <si>
    <t>This was left for e-mail approval. Considered merged into S2-1902619. Noted</t>
  </si>
  <si>
    <t>Revision of S2-1901825. This was left for e-mail approval. e-mail revision 0 agreed. Approved</t>
  </si>
  <si>
    <t>Response drafted in S2-1901619. Response on e-mail approval. Final response in S2--1902901</t>
  </si>
  <si>
    <t>Revision of S2-1902755. This was left for e-mail approval. Postponed</t>
  </si>
  <si>
    <t>TEI16, 5GS_Ph1</t>
  </si>
  <si>
    <t>Ericsson, KDDI, Convida Wireless</t>
  </si>
  <si>
    <t>Ericsson, NTT DOCOMO, Nokia, Nokia Shanghai Bell</t>
  </si>
  <si>
    <t>Ericsson, NTT DOCOMO, Inter Digital, Nokia, Nokia Shanghai Bell</t>
  </si>
  <si>
    <t>Nokia, Nokia Shanghai Bell, ZTE, Ericsson, Huawei, HiSilicon, Cisco, Telecom Italia, NTT DoCoMo, AT&amp;T, China Mobile</t>
  </si>
  <si>
    <t>Ericsson, AT&amp;T, Nokia, Nokia Shanghai Bell</t>
  </si>
  <si>
    <t>To: BBF. CC: -. Attachments: 23.501 CR0863, 23.501 CR0744, 23.501 CR0746, 23.501 CR0934, 23.501 CR 0943, 23.502 CR1039, 23.501 CR0866, 23.501 CR0962, 23.501 CR0745, 23.501 CR0862, 23.501 CR0961, 23.501 CR0981, 23.502 CR1078.</t>
  </si>
  <si>
    <t>To: RAN WG2, RAN WG3. CC: RAN WG1. Attachments: S2-1902917, S2-1902619.</t>
  </si>
  <si>
    <t>To: SA WG3. CC: CT WG3, CT WG4. Attachments: 23.501 CR 0736 (S2-1901378).</t>
  </si>
  <si>
    <t>To: RAN WG2, RAN WG3. CC: RAN WG1. Attachments: none.</t>
  </si>
  <si>
    <t>To: TSG SA. CC: SA WG5, SA WG6. Attachments: S2-1901415.</t>
  </si>
  <si>
    <t>To: TSG RAN, RAN WG3, RAN WG2, TSG CT , CT WG4. CC: TSG SA. Attachments: S2-1902869 and S2-1901970.</t>
  </si>
  <si>
    <t>Summary of change: Introduces non-public networks based on the conclusions documented in TR 23.734. Defining optional extension of PLMN ID. Aligned inclusion of the optional extension of PLMN ID to support that one SNPN operator supports only one NID.</t>
  </si>
  <si>
    <t>Summary of change: eSBA communication schemas related to SMF discovery and selection For delegated discovery the goal should be to off load the burden of discovery and selection from the consumer and thus to pass relevant information to the SCP while avoiding the SCP to have to support the application logic.</t>
  </si>
  <si>
    <t>China Mobile, AT&amp;T, Telstra, Vodafone, ZTE, CATT, Interdigital, Tencent, Samsung, Deutsche Telekom, SK, Intel, Sandvine, KT</t>
  </si>
  <si>
    <t>Revision of S2-1901881.  Some corrections were needed and this was revised in S2-1902877</t>
  </si>
  <si>
    <t>Revision of S2-1901882. Reviewed and approved</t>
  </si>
  <si>
    <t>23.502 CR1075R2: Clarification on missing condition of UE Policy Association Termination</t>
  </si>
  <si>
    <t>Revision of S2-1902695. Approved</t>
  </si>
  <si>
    <t>23.502 CR1075R1: Clarification on missing condition of UE Policy Association Termination</t>
  </si>
  <si>
    <t>23.502 CR1076R1: Clarification on missing condition of AM Policy Association Establishement and Termination</t>
  </si>
  <si>
    <t>23.501 CR0986R1: Update PCF discovery and selection with the consideration of UE policy control</t>
  </si>
  <si>
    <t>23.503 CR0222R1: Clarification on when PCF allocates a PSI</t>
  </si>
  <si>
    <t>23.501 CR0824R5: Clarification on DN authorization data</t>
  </si>
  <si>
    <t>23.502 CR0923R5: Procedure for DN authorization data</t>
  </si>
  <si>
    <t>23.503 CR0202R5: Policy Control for DN authorization profile index</t>
  </si>
  <si>
    <t>23.503 CR0210R1: Clarification on associating applications to PDU Sessions</t>
  </si>
  <si>
    <t>23.502 CR1101R1: Correction to the policy related definition in the registration procedure</t>
  </si>
  <si>
    <t>23.501 CR0996R1: Clarification on PCF selection</t>
  </si>
  <si>
    <t>23.503 CR0220R1: Terminology alignments and editorial corrections</t>
  </si>
  <si>
    <t>23.503 CR0219R1: Replacing references to TS 23.203 with text in clauses 6.3 and 6.4</t>
  </si>
  <si>
    <t>Revision of S2-1902532. As there was a TD status discrepancy between this report (approved) and the Chairman's Notes status (OPEN), which caused omission from email approval, this was postponed.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</si>
</sst>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3" x14ac:knownFonts="1">
    <font>
      <sz val="11"/>
      <color theme="1"/>
      <name val="Calibri"/>
      <family val="2"/>
      <scheme val="minor"/>
    </font>
    <font>
      <sz val="10"/>
      <color rgb="FFFF000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10"/>
      <color indexed="61"/>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0"/>
      <color theme="0" tint="-0.499984740745262"/>
      <name val="Arial"/>
      <family val="2"/>
    </font>
    <font>
      <b/>
      <sz val="12"/>
      <color theme="0" tint="-0.249977111117893"/>
      <name val="Arial"/>
      <family val="2"/>
    </font>
    <font>
      <b/>
      <sz val="10"/>
      <color theme="0" tint="-0.249977111117893"/>
      <name val="Arial"/>
      <family val="2"/>
    </font>
    <font>
      <b/>
      <sz val="12"/>
      <color rgb="FF00B0F0"/>
      <name val="Arial"/>
      <family val="2"/>
    </font>
    <font>
      <sz val="10"/>
      <color rgb="FF00B0F0"/>
      <name val="Arial"/>
      <family val="2"/>
    </font>
    <font>
      <sz val="9"/>
      <color rgb="FF0000FF"/>
      <name val="Arial"/>
      <family val="2"/>
    </font>
    <font>
      <b/>
      <sz val="9"/>
      <name val="Arial"/>
      <family val="2"/>
    </font>
    <font>
      <b/>
      <sz val="10"/>
      <color rgb="FF00FFFF"/>
      <name val="Arial"/>
      <family val="2"/>
    </font>
    <font>
      <b/>
      <sz val="12"/>
      <color rgb="FFFF0000"/>
      <name val="Arial"/>
      <family val="2"/>
    </font>
    <font>
      <sz val="10"/>
      <color rgb="FFFF3399"/>
      <name val="Arial"/>
      <family val="2"/>
    </font>
    <font>
      <sz val="9"/>
      <color indexed="61"/>
      <name val="Arial"/>
      <family val="2"/>
    </font>
    <font>
      <b/>
      <sz val="12"/>
      <color theme="3" tint="0.39997558519241921"/>
      <name val="Arial"/>
      <family val="2"/>
    </font>
    <font>
      <b/>
      <sz val="10"/>
      <color rgb="FFDBD600"/>
      <name val="Arial"/>
      <family val="2"/>
    </font>
    <font>
      <b/>
      <sz val="10"/>
      <color rgb="FF04F253"/>
      <name val="Arial"/>
      <family val="2"/>
    </font>
    <font>
      <sz val="7"/>
      <name val="Arial"/>
      <family val="2"/>
    </font>
    <font>
      <b/>
      <sz val="7"/>
      <name val="Arial"/>
      <family val="2"/>
    </font>
    <font>
      <b/>
      <sz val="7"/>
      <color rgb="FF00FFFF"/>
      <name val="Arial"/>
      <family val="2"/>
    </font>
    <font>
      <b/>
      <sz val="7"/>
      <color rgb="FF0000FF"/>
      <name val="Arial"/>
      <family val="2"/>
    </font>
    <font>
      <sz val="7"/>
      <color theme="0" tint="-0.14999847407452621"/>
      <name val="Arial"/>
      <family val="2"/>
    </font>
    <font>
      <sz val="10"/>
      <color theme="0" tint="-0.14999847407452621"/>
      <name val="Arial"/>
      <family val="2"/>
    </font>
    <font>
      <b/>
      <sz val="7"/>
      <color rgb="FF04F253"/>
      <name val="Arial"/>
      <family val="2"/>
    </font>
    <font>
      <b/>
      <sz val="7"/>
      <color theme="0" tint="-0.499984740745262"/>
      <name val="Arial"/>
      <family val="2"/>
    </font>
    <font>
      <b/>
      <sz val="7"/>
      <color rgb="FFFFFF00"/>
      <name val="Arial"/>
      <family val="2"/>
    </font>
    <font>
      <sz val="10"/>
      <color theme="0" tint="-0.249977111117893"/>
      <name val="Arial"/>
      <family val="2"/>
    </font>
    <font>
      <b/>
      <sz val="10"/>
      <color theme="2" tint="-0.249977111117893"/>
      <name val="Arial"/>
      <family val="2"/>
    </font>
    <font>
      <b/>
      <sz val="7"/>
      <color rgb="FFFFC000"/>
      <name val="Arial"/>
      <family val="2"/>
    </font>
    <font>
      <u/>
      <sz val="11"/>
      <color theme="10"/>
      <name val="Calibri"/>
      <family val="2"/>
      <scheme val="minor"/>
    </font>
  </fonts>
  <fills count="34">
    <fill>
      <patternFill patternType="none"/>
    </fill>
    <fill>
      <patternFill patternType="gray125"/>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indexed="22"/>
        <bgColor indexed="0"/>
      </patternFill>
    </fill>
    <fill>
      <patternFill patternType="solid">
        <fgColor theme="9" tint="0.59999389629810485"/>
        <bgColor indexed="0"/>
      </patternFill>
    </fill>
    <fill>
      <patternFill patternType="solid">
        <fgColor theme="6" tint="0.59999389629810485"/>
        <bgColor indexed="0"/>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CCFF"/>
        <bgColor indexed="64"/>
      </patternFill>
    </fill>
    <fill>
      <patternFill patternType="solid">
        <fgColor theme="5" tint="0.59999389629810485"/>
        <bgColor indexed="64"/>
      </patternFill>
    </fill>
    <fill>
      <patternFill patternType="solid">
        <fgColor rgb="FFFFC000"/>
        <bgColor indexed="64"/>
      </patternFill>
    </fill>
    <fill>
      <patternFill patternType="solid">
        <fgColor rgb="FF04F253"/>
        <bgColor indexed="64"/>
      </patternFill>
    </fill>
    <fill>
      <patternFill patternType="solid">
        <fgColor theme="3" tint="0.79998168889431442"/>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theme="3" tint="0.59999389629810485"/>
        <bgColor indexed="64"/>
      </patternFill>
    </fill>
    <fill>
      <patternFill patternType="solid">
        <fgColor rgb="FFFFFFCC"/>
        <bgColor indexed="64"/>
      </patternFill>
    </fill>
  </fills>
  <borders count="18">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3">
    <xf numFmtId="0" fontId="0" fillId="0" borderId="0"/>
    <xf numFmtId="0" fontId="2" fillId="0" borderId="0">
      <alignment vertical="top" wrapText="1"/>
    </xf>
    <xf numFmtId="0" fontId="62" fillId="0" borderId="0" applyNumberFormat="0" applyFill="0" applyBorder="0" applyAlignment="0" applyProtection="0"/>
  </cellStyleXfs>
  <cellXfs count="258">
    <xf numFmtId="0" fontId="0" fillId="0" borderId="0" xfId="0"/>
    <xf numFmtId="0" fontId="2" fillId="0" borderId="0" xfId="1" applyAlignment="1" applyProtection="1">
      <alignment vertical="top" wrapText="1"/>
      <protection locked="0"/>
    </xf>
    <xf numFmtId="49" fontId="2" fillId="0" borderId="0" xfId="1" applyNumberFormat="1" applyAlignment="1" applyProtection="1">
      <alignment vertical="top" wrapText="1"/>
      <protection locked="0"/>
    </xf>
    <xf numFmtId="49" fontId="2" fillId="0" borderId="0" xfId="1" applyNumberFormat="1" applyFon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Fill="1" applyAlignment="1" applyProtection="1">
      <alignment vertical="top" wrapText="1"/>
      <protection locked="0"/>
    </xf>
    <xf numFmtId="0" fontId="4" fillId="0" borderId="0" xfId="1" applyFont="1" applyAlignment="1" applyProtection="1">
      <alignment vertical="top" wrapText="1"/>
      <protection locked="0"/>
    </xf>
    <xf numFmtId="0" fontId="5" fillId="0" borderId="0" xfId="1" applyFont="1" applyAlignment="1" applyProtection="1">
      <alignment vertical="top" wrapText="1"/>
      <protection locked="0"/>
    </xf>
    <xf numFmtId="0" fontId="6" fillId="0" borderId="0" xfId="1" applyFont="1" applyAlignme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7" fillId="0" borderId="0" xfId="1" applyNumberFormat="1" applyFont="1" applyFill="1" applyBorder="1" applyAlignment="1" applyProtection="1">
      <alignment horizontal="center" vertical="top"/>
      <protection locked="0"/>
    </xf>
    <xf numFmtId="49" fontId="2" fillId="0" borderId="0" xfId="1" applyNumberFormat="1" applyAlignment="1" applyProtection="1">
      <alignment horizontal="center" vertical="top"/>
      <protection locked="0"/>
    </xf>
    <xf numFmtId="49" fontId="2" fillId="0" borderId="0" xfId="1" applyNumberFormat="1" applyFont="1" applyAlignment="1" applyProtection="1">
      <alignment vertical="top" wrapText="1"/>
      <protection locked="0"/>
    </xf>
    <xf numFmtId="0" fontId="10" fillId="0" borderId="2" xfId="1" applyNumberFormat="1" applyFont="1" applyBorder="1" applyAlignment="1" applyProtection="1">
      <alignment horizontal="center" vertical="top" wrapText="1"/>
      <protection locked="0"/>
    </xf>
    <xf numFmtId="1" fontId="5" fillId="8" borderId="2" xfId="1" applyNumberFormat="1" applyFont="1" applyFill="1" applyBorder="1" applyAlignment="1" applyProtection="1">
      <alignment horizontal="center" vertical="top" wrapText="1"/>
      <protection locked="0"/>
    </xf>
    <xf numFmtId="49" fontId="5" fillId="9" borderId="2" xfId="1" applyNumberFormat="1" applyFont="1" applyFill="1" applyBorder="1" applyAlignment="1" applyProtection="1">
      <alignment horizontal="center" vertical="top" wrapText="1"/>
      <protection locked="0"/>
    </xf>
    <xf numFmtId="1" fontId="5" fillId="10" borderId="2" xfId="1" applyNumberFormat="1" applyFont="1" applyFill="1" applyBorder="1" applyAlignment="1" applyProtection="1">
      <alignment horizontal="center" vertical="top" wrapText="1"/>
      <protection locked="0"/>
    </xf>
    <xf numFmtId="49" fontId="5" fillId="0" borderId="2" xfId="1" applyNumberFormat="1" applyFont="1" applyBorder="1" applyAlignment="1" applyProtection="1">
      <alignment horizontal="center" vertical="top" wrapText="1"/>
      <protection locked="0"/>
    </xf>
    <xf numFmtId="49" fontId="5" fillId="0" borderId="2" xfId="1" applyNumberFormat="1" applyFont="1" applyFill="1" applyBorder="1" applyAlignment="1" applyProtection="1">
      <alignment horizontal="center" vertical="top" wrapText="1"/>
      <protection locked="0"/>
    </xf>
    <xf numFmtId="1" fontId="5" fillId="11"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49" fontId="11" fillId="0" borderId="0" xfId="1" applyNumberFormat="1" applyFont="1" applyAlignment="1" applyProtection="1">
      <alignment horizontal="center" vertical="top" wrapText="1"/>
      <protection locked="0"/>
    </xf>
    <xf numFmtId="0" fontId="12" fillId="8" borderId="2" xfId="1" applyNumberFormat="1" applyFont="1" applyFill="1" applyBorder="1" applyAlignment="1" applyProtection="1">
      <alignment horizontal="center" vertical="top" wrapText="1"/>
      <protection locked="0"/>
    </xf>
    <xf numFmtId="0" fontId="6" fillId="6"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13" fillId="7" borderId="0" xfId="1" applyNumberFormat="1" applyFont="1" applyFill="1" applyBorder="1" applyAlignment="1" applyProtection="1">
      <alignment horizontal="center" vertical="top" wrapText="1"/>
      <protection locked="0"/>
    </xf>
    <xf numFmtId="1" fontId="13" fillId="13" borderId="0" xfId="1" applyNumberFormat="1" applyFont="1" applyFill="1" applyBorder="1" applyAlignment="1" applyProtection="1">
      <alignment horizontal="center" vertical="top" wrapText="1"/>
      <protection locked="0"/>
    </xf>
    <xf numFmtId="1" fontId="7" fillId="0" borderId="0" xfId="1" applyNumberFormat="1" applyFont="1" applyFill="1" applyBorder="1" applyAlignment="1" applyProtection="1">
      <alignment horizontal="center" vertical="top" wrapText="1"/>
      <protection locked="0"/>
    </xf>
    <xf numFmtId="1" fontId="7" fillId="11" borderId="0" xfId="1" applyNumberFormat="1" applyFont="1" applyFill="1" applyBorder="1" applyAlignment="1" applyProtection="1">
      <alignment horizontal="center" vertical="top" wrapText="1"/>
      <protection locked="0"/>
    </xf>
    <xf numFmtId="1" fontId="7" fillId="8" borderId="0" xfId="1" applyNumberFormat="1" applyFont="1" applyFill="1" applyBorder="1" applyAlignment="1" applyProtection="1">
      <alignment horizontal="center" vertical="top" wrapText="1"/>
      <protection locked="0"/>
    </xf>
    <xf numFmtId="49" fontId="7" fillId="9" borderId="0" xfId="1" applyNumberFormat="1" applyFont="1" applyFill="1" applyBorder="1" applyAlignment="1" applyProtection="1">
      <alignment horizontal="center" vertical="top" wrapText="1"/>
      <protection locked="0"/>
    </xf>
    <xf numFmtId="1" fontId="7" fillId="10" borderId="0" xfId="1" applyNumberFormat="1" applyFont="1" applyFill="1" applyBorder="1" applyAlignment="1" applyProtection="1">
      <alignment horizontal="center" vertical="top" wrapText="1"/>
      <protection locked="0"/>
    </xf>
    <xf numFmtId="1" fontId="7" fillId="14" borderId="0" xfId="1" applyNumberFormat="1" applyFont="1" applyFill="1" applyBorder="1" applyAlignment="1" applyProtection="1">
      <alignment horizontal="center" vertical="top" wrapText="1"/>
      <protection locked="0"/>
    </xf>
    <xf numFmtId="49" fontId="7" fillId="15" borderId="4" xfId="1" applyNumberFormat="1" applyFont="1" applyFill="1" applyBorder="1" applyAlignment="1" applyProtection="1">
      <alignment horizontal="center" vertical="top" wrapText="1"/>
      <protection locked="0"/>
    </xf>
    <xf numFmtId="0" fontId="14" fillId="0" borderId="0" xfId="1" applyNumberFormat="1" applyFont="1" applyAlignment="1" applyProtection="1">
      <alignment vertical="top" wrapText="1"/>
      <protection locked="0"/>
    </xf>
    <xf numFmtId="0" fontId="15" fillId="8" borderId="0" xfId="1" applyFont="1" applyFill="1" applyAlignment="1" applyProtection="1">
      <alignment vertical="top" wrapText="1"/>
      <protection locked="0"/>
    </xf>
    <xf numFmtId="1" fontId="17" fillId="0" borderId="6" xfId="1" applyNumberFormat="1" applyFont="1" applyFill="1" applyBorder="1" applyAlignment="1" applyProtection="1">
      <alignment horizontal="center" vertical="top" wrapText="1"/>
      <protection locked="0"/>
    </xf>
    <xf numFmtId="49" fontId="18" fillId="0" borderId="6" xfId="1" applyNumberFormat="1" applyFont="1" applyBorder="1" applyAlignment="1" applyProtection="1">
      <alignment vertical="top" wrapText="1"/>
      <protection locked="0"/>
    </xf>
    <xf numFmtId="49" fontId="18" fillId="0" borderId="6" xfId="1" applyNumberFormat="1" applyFont="1" applyBorder="1" applyAlignment="1" applyProtection="1">
      <alignment horizontal="center" vertical="top" wrapText="1"/>
      <protection locked="0"/>
    </xf>
    <xf numFmtId="49" fontId="2" fillId="0" borderId="6" xfId="1" applyNumberFormat="1" applyBorder="1" applyAlignment="1" applyProtection="1">
      <alignment vertical="top" wrapText="1"/>
      <protection locked="0"/>
    </xf>
    <xf numFmtId="49" fontId="2" fillId="0" borderId="6" xfId="1" applyNumberFormat="1" applyFill="1" applyBorder="1" applyAlignment="1" applyProtection="1">
      <alignment vertical="top" wrapText="1"/>
      <protection locked="0"/>
    </xf>
    <xf numFmtId="49" fontId="19"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20" fillId="0" borderId="0" xfId="1" applyNumberFormat="1" applyFont="1" applyBorder="1" applyAlignment="1" applyProtection="1">
      <alignment horizontal="center" vertical="top" wrapText="1"/>
      <protection locked="0"/>
    </xf>
    <xf numFmtId="1" fontId="21" fillId="0" borderId="0" xfId="1" applyNumberFormat="1" applyFont="1" applyBorder="1" applyAlignment="1" applyProtection="1">
      <alignment horizontal="center" vertical="top" wrapText="1"/>
      <protection locked="0"/>
    </xf>
    <xf numFmtId="49" fontId="22" fillId="0" borderId="0" xfId="1" applyNumberFormat="1" applyFont="1" applyFill="1" applyBorder="1" applyAlignment="1" applyProtection="1">
      <alignment horizontal="center" vertical="top" wrapText="1"/>
      <protection locked="0"/>
    </xf>
    <xf numFmtId="1" fontId="2" fillId="0" borderId="0" xfId="1" applyNumberFormat="1" applyFont="1" applyFill="1" applyBorder="1" applyAlignment="1" applyProtection="1">
      <alignment horizontal="left" vertical="top" wrapText="1"/>
      <protection locked="0"/>
    </xf>
    <xf numFmtId="49" fontId="2" fillId="0" borderId="0" xfId="1" applyNumberFormat="1" applyFont="1" applyAlignment="1" applyProtection="1">
      <alignment horizontal="left" vertical="top" wrapText="1"/>
      <protection locked="0"/>
    </xf>
    <xf numFmtId="1" fontId="5" fillId="0" borderId="0" xfId="1" applyNumberFormat="1" applyFont="1" applyFill="1" applyBorder="1" applyAlignment="1" applyProtection="1">
      <alignment horizontal="center" vertical="top" wrapText="1"/>
      <protection locked="0"/>
    </xf>
    <xf numFmtId="49" fontId="2" fillId="0" borderId="0" xfId="1" applyNumberFormat="1" applyFont="1" applyFill="1" applyAlignment="1" applyProtection="1">
      <alignment vertical="top" wrapText="1"/>
      <protection locked="0"/>
    </xf>
    <xf numFmtId="0" fontId="2" fillId="0" borderId="0" xfId="1" applyFont="1" applyAlignment="1" applyProtection="1">
      <alignment vertical="top" wrapText="1"/>
      <protection locked="0"/>
    </xf>
    <xf numFmtId="0" fontId="6" fillId="18" borderId="9" xfId="1" applyFont="1" applyFill="1" applyBorder="1" applyAlignment="1" applyProtection="1">
      <alignment horizontal="center" vertical="top" wrapText="1"/>
      <protection locked="0"/>
    </xf>
    <xf numFmtId="49" fontId="5" fillId="0" borderId="10" xfId="1" applyNumberFormat="1" applyFont="1" applyFill="1" applyBorder="1" applyAlignment="1" applyProtection="1">
      <alignment horizontal="center" vertical="top" wrapText="1"/>
      <protection locked="0"/>
    </xf>
    <xf numFmtId="49" fontId="23" fillId="0" borderId="10" xfId="1" applyNumberFormat="1" applyFont="1" applyFill="1" applyBorder="1" applyAlignment="1" applyProtection="1">
      <alignment horizontal="center" vertical="top" wrapText="1"/>
      <protection locked="0"/>
    </xf>
    <xf numFmtId="0" fontId="2" fillId="0" borderId="0" xfId="1" applyBorder="1" applyAlignment="1" applyProtection="1">
      <alignment horizontal="center" vertical="top" wrapText="1"/>
      <protection locked="0"/>
    </xf>
    <xf numFmtId="0" fontId="6" fillId="0" borderId="0" xfId="1" applyFont="1" applyBorder="1" applyAlignment="1" applyProtection="1">
      <alignment horizontal="center" vertical="top" wrapText="1"/>
      <protection locked="0"/>
    </xf>
    <xf numFmtId="49" fontId="5" fillId="10" borderId="11" xfId="1" applyNumberFormat="1" applyFont="1" applyFill="1" applyBorder="1" applyAlignment="1" applyProtection="1">
      <alignment horizontal="center" vertical="top" wrapText="1"/>
      <protection locked="0"/>
    </xf>
    <xf numFmtId="49" fontId="11" fillId="10" borderId="8" xfId="1" applyNumberFormat="1" applyFont="1" applyFill="1" applyBorder="1" applyAlignment="1">
      <alignment horizontal="center" vertical="top" wrapText="1"/>
    </xf>
    <xf numFmtId="49" fontId="25" fillId="10" borderId="12" xfId="1" applyNumberFormat="1" applyFont="1" applyFill="1" applyBorder="1" applyAlignment="1" applyProtection="1">
      <alignment horizontal="center" vertical="top" wrapText="1"/>
      <protection locked="0"/>
    </xf>
    <xf numFmtId="49" fontId="2" fillId="10" borderId="8" xfId="1" applyNumberFormat="1" applyFont="1" applyFill="1" applyBorder="1" applyAlignment="1" applyProtection="1">
      <alignment horizontal="center" vertical="top" wrapText="1"/>
      <protection locked="0"/>
    </xf>
    <xf numFmtId="49" fontId="2" fillId="10" borderId="8" xfId="1" applyNumberFormat="1" applyFont="1" applyFill="1" applyBorder="1" applyAlignment="1" applyProtection="1">
      <alignment horizontal="left" vertical="top" wrapText="1" indent="1"/>
      <protection locked="0"/>
    </xf>
    <xf numFmtId="0" fontId="26" fillId="10" borderId="2" xfId="1" applyNumberFormat="1" applyFont="1" applyFill="1" applyBorder="1" applyAlignment="1" applyProtection="1">
      <alignment horizontal="center" vertical="top" wrapText="1"/>
      <protection locked="0"/>
    </xf>
    <xf numFmtId="49" fontId="2" fillId="10" borderId="11" xfId="1" applyNumberFormat="1" applyFont="1" applyFill="1" applyBorder="1" applyAlignment="1" applyProtection="1">
      <alignment horizontal="left" vertical="top" wrapText="1" indent="1"/>
      <protection locked="0"/>
    </xf>
    <xf numFmtId="49" fontId="2" fillId="10" borderId="11" xfId="1" applyNumberFormat="1" applyFont="1" applyFill="1" applyBorder="1" applyAlignment="1" applyProtection="1">
      <alignment horizontal="left" vertical="top" wrapText="1"/>
      <protection locked="0"/>
    </xf>
    <xf numFmtId="49" fontId="2" fillId="10" borderId="11" xfId="1" applyNumberFormat="1" applyFont="1" applyFill="1" applyBorder="1" applyAlignment="1" applyProtection="1">
      <alignment vertical="top" wrapText="1"/>
      <protection locked="0"/>
    </xf>
    <xf numFmtId="49" fontId="27" fillId="10" borderId="13" xfId="1" applyNumberFormat="1" applyFont="1" applyFill="1" applyBorder="1" applyAlignment="1" applyProtection="1">
      <alignment horizontal="right" vertical="top" wrapText="1"/>
      <protection locked="0"/>
    </xf>
    <xf numFmtId="49" fontId="27" fillId="10" borderId="13" xfId="1" applyNumberFormat="1" applyFont="1" applyFill="1" applyBorder="1" applyAlignment="1" applyProtection="1">
      <alignment vertical="top" wrapText="1"/>
      <protection locked="0"/>
    </xf>
    <xf numFmtId="49" fontId="23" fillId="10" borderId="11" xfId="1" applyNumberFormat="1" applyFont="1" applyFill="1" applyBorder="1" applyAlignment="1" applyProtection="1">
      <alignment vertical="top" wrapText="1"/>
      <protection locked="0"/>
    </xf>
    <xf numFmtId="49" fontId="23" fillId="10" borderId="0" xfId="1" applyNumberFormat="1" applyFont="1" applyFill="1" applyBorder="1" applyAlignment="1" applyProtection="1">
      <alignment vertical="top" wrapText="1"/>
      <protection locked="0"/>
    </xf>
    <xf numFmtId="49" fontId="5" fillId="6" borderId="14" xfId="1" applyNumberFormat="1" applyFont="1" applyFill="1" applyBorder="1" applyAlignment="1" applyProtection="1">
      <alignment vertical="top" wrapText="1"/>
      <protection locked="0"/>
    </xf>
    <xf numFmtId="49" fontId="23" fillId="6" borderId="14" xfId="1" applyNumberFormat="1" applyFont="1" applyFill="1" applyBorder="1" applyAlignment="1" applyProtection="1">
      <alignment horizontal="center" vertical="top" wrapText="1"/>
      <protection locked="0"/>
    </xf>
    <xf numFmtId="49" fontId="5" fillId="6" borderId="14"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lignment horizontal="center" vertical="top" wrapText="1"/>
    </xf>
    <xf numFmtId="0" fontId="11" fillId="6" borderId="12" xfId="1" applyNumberFormat="1" applyFont="1" applyFill="1" applyBorder="1" applyAlignment="1" applyProtection="1">
      <alignment horizontal="center" vertical="top" wrapText="1"/>
      <protection locked="0"/>
    </xf>
    <xf numFmtId="49" fontId="28" fillId="6" borderId="8"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pplyProtection="1">
      <alignment horizontal="center" vertical="top" wrapText="1"/>
      <protection locked="0"/>
    </xf>
    <xf numFmtId="49" fontId="2" fillId="6" borderId="8" xfId="1" applyNumberFormat="1" applyFont="1" applyFill="1" applyBorder="1" applyAlignment="1" applyProtection="1">
      <alignment horizontal="left" vertical="top" wrapText="1"/>
      <protection locked="0"/>
    </xf>
    <xf numFmtId="49" fontId="2" fillId="6" borderId="8" xfId="1" applyNumberFormat="1" applyFont="1" applyFill="1" applyBorder="1" applyAlignment="1" applyProtection="1">
      <alignment vertical="top" wrapText="1"/>
      <protection locked="0"/>
    </xf>
    <xf numFmtId="49" fontId="11" fillId="6" borderId="9" xfId="1" applyNumberFormat="1" applyFont="1" applyFill="1" applyBorder="1" applyAlignment="1" applyProtection="1">
      <alignment vertical="top" wrapText="1"/>
      <protection locked="0"/>
    </xf>
    <xf numFmtId="49" fontId="29" fillId="6" borderId="8" xfId="1" applyNumberFormat="1" applyFont="1" applyFill="1" applyBorder="1" applyAlignment="1" applyProtection="1">
      <alignment vertical="top" wrapText="1"/>
      <protection locked="0"/>
    </xf>
    <xf numFmtId="0" fontId="30" fillId="6" borderId="8" xfId="1" applyNumberFormat="1" applyFont="1" applyFill="1" applyBorder="1" applyAlignment="1" applyProtection="1">
      <alignment horizontal="left" vertical="top" wrapText="1"/>
      <protection locked="0"/>
    </xf>
    <xf numFmtId="49" fontId="23" fillId="6" borderId="15" xfId="1" applyNumberFormat="1" applyFont="1" applyFill="1" applyBorder="1" applyAlignment="1" applyProtection="1">
      <alignment vertical="top" wrapText="1"/>
      <protection locked="0"/>
    </xf>
    <xf numFmtId="1" fontId="5" fillId="6" borderId="8" xfId="1" applyNumberFormat="1" applyFont="1" applyFill="1" applyBorder="1" applyAlignment="1" applyProtection="1">
      <alignment horizontal="left" vertical="top" wrapText="1"/>
      <protection locked="0"/>
    </xf>
    <xf numFmtId="49" fontId="31" fillId="6" borderId="8" xfId="1" applyNumberFormat="1" applyFont="1" applyFill="1" applyBorder="1" applyAlignment="1">
      <alignment horizontal="center" vertical="top" wrapText="1"/>
    </xf>
    <xf numFmtId="49" fontId="32" fillId="6" borderId="8" xfId="1" applyNumberFormat="1" applyFont="1" applyFill="1" applyBorder="1" applyAlignment="1" applyProtection="1">
      <alignment horizontal="center" vertical="top" wrapText="1"/>
      <protection locked="0"/>
    </xf>
    <xf numFmtId="49" fontId="33" fillId="6" borderId="8" xfId="1" applyNumberFormat="1" applyFont="1" applyFill="1" applyBorder="1" applyAlignment="1" applyProtection="1">
      <alignment vertical="top" wrapText="1"/>
      <protection locked="0"/>
    </xf>
    <xf numFmtId="49" fontId="2" fillId="6" borderId="8" xfId="1" applyNumberFormat="1" applyFont="1" applyFill="1" applyBorder="1" applyAlignment="1" applyProtection="1">
      <alignment horizontal="left" vertical="top" wrapText="1" indent="1"/>
      <protection locked="0"/>
    </xf>
    <xf numFmtId="49" fontId="11" fillId="6" borderId="8" xfId="1" applyNumberFormat="1" applyFont="1" applyFill="1" applyBorder="1" applyAlignment="1" applyProtection="1">
      <alignment vertical="top" wrapText="1"/>
      <protection locked="0"/>
    </xf>
    <xf numFmtId="49" fontId="34" fillId="6" borderId="14" xfId="1" applyNumberFormat="1" applyFont="1" applyFill="1" applyBorder="1" applyAlignment="1" applyProtection="1">
      <alignment vertical="top" wrapText="1"/>
      <protection locked="0"/>
    </xf>
    <xf numFmtId="49" fontId="23" fillId="6" borderId="14" xfId="1" applyNumberFormat="1" applyFont="1" applyFill="1" applyBorder="1" applyAlignment="1" applyProtection="1">
      <alignment vertical="top" wrapText="1"/>
      <protection locked="0"/>
    </xf>
    <xf numFmtId="49" fontId="1" fillId="6" borderId="8" xfId="1" applyNumberFormat="1" applyFont="1" applyFill="1" applyBorder="1" applyAlignment="1" applyProtection="1">
      <alignment horizontal="left" vertical="top" wrapText="1" indent="1"/>
      <protection locked="0"/>
    </xf>
    <xf numFmtId="49" fontId="36" fillId="6" borderId="8" xfId="1" applyNumberFormat="1" applyFont="1" applyFill="1" applyBorder="1" applyAlignment="1" applyProtection="1">
      <alignment horizontal="center" vertical="top" wrapText="1"/>
      <protection locked="0"/>
    </xf>
    <xf numFmtId="49" fontId="28" fillId="6" borderId="8" xfId="1" applyNumberFormat="1" applyFont="1" applyFill="1" applyBorder="1" applyAlignment="1" applyProtection="1">
      <alignment vertical="top" wrapText="1"/>
      <protection locked="0"/>
    </xf>
    <xf numFmtId="49" fontId="38" fillId="6" borderId="8" xfId="1" applyNumberFormat="1" applyFont="1" applyFill="1" applyBorder="1" applyAlignment="1" applyProtection="1">
      <alignment horizontal="center" vertical="top" wrapText="1"/>
      <protection locked="0"/>
    </xf>
    <xf numFmtId="49" fontId="37" fillId="6" borderId="8" xfId="1" applyNumberFormat="1" applyFont="1" applyFill="1" applyBorder="1" applyAlignment="1" applyProtection="1">
      <alignment vertical="top" wrapText="1"/>
      <protection locked="0"/>
    </xf>
    <xf numFmtId="49" fontId="39" fillId="6" borderId="8" xfId="1" applyNumberFormat="1" applyFont="1" applyFill="1" applyBorder="1" applyAlignment="1">
      <alignment horizontal="center" vertical="top" wrapText="1"/>
    </xf>
    <xf numFmtId="49" fontId="40" fillId="6" borderId="8" xfId="1" applyNumberFormat="1" applyFont="1" applyFill="1" applyBorder="1" applyAlignment="1" applyProtection="1">
      <alignment horizontal="center" vertical="top" wrapText="1"/>
      <protection locked="0"/>
    </xf>
    <xf numFmtId="49" fontId="39" fillId="6" borderId="8" xfId="1" applyNumberFormat="1" applyFont="1" applyFill="1" applyBorder="1" applyAlignment="1" applyProtection="1">
      <alignment vertical="top" wrapText="1"/>
      <protection locked="0"/>
    </xf>
    <xf numFmtId="0" fontId="2" fillId="0" borderId="0" xfId="1" applyFont="1" applyBorder="1" applyAlignment="1" applyProtection="1">
      <alignment horizontal="center" vertical="top" wrapText="1"/>
      <protection locked="0"/>
    </xf>
    <xf numFmtId="1" fontId="5" fillId="0" borderId="8" xfId="1" applyNumberFormat="1" applyFont="1" applyFill="1" applyBorder="1" applyAlignment="1" applyProtection="1">
      <alignment horizontal="left" vertical="top" wrapText="1"/>
      <protection locked="0"/>
    </xf>
    <xf numFmtId="0" fontId="6" fillId="0" borderId="11"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horizontal="center" vertical="top" wrapText="1"/>
      <protection locked="0"/>
    </xf>
    <xf numFmtId="49" fontId="6" fillId="0" borderId="8" xfId="1" applyNumberFormat="1" applyFont="1" applyFill="1" applyBorder="1" applyAlignment="1" applyProtection="1">
      <alignment vertical="top" wrapText="1"/>
      <protection locked="0"/>
    </xf>
    <xf numFmtId="49" fontId="6" fillId="0" borderId="11" xfId="1" applyNumberFormat="1" applyFont="1" applyFill="1" applyBorder="1" applyAlignment="1" applyProtection="1">
      <alignment vertical="top" wrapText="1"/>
      <protection locked="0"/>
    </xf>
    <xf numFmtId="49" fontId="6" fillId="0" borderId="8" xfId="1" applyNumberFormat="1" applyFont="1" applyFill="1" applyBorder="1" applyAlignment="1" applyProtection="1">
      <alignment horizontal="left" vertical="top" wrapText="1"/>
      <protection locked="0"/>
    </xf>
    <xf numFmtId="164" fontId="6" fillId="0" borderId="12" xfId="1" applyNumberFormat="1" applyFont="1" applyFill="1" applyBorder="1" applyAlignment="1" applyProtection="1">
      <alignment horizontal="left" vertical="top" wrapText="1"/>
      <protection locked="0"/>
    </xf>
    <xf numFmtId="49" fontId="6" fillId="0" borderId="12" xfId="1" applyNumberFormat="1" applyFont="1" applyFill="1" applyBorder="1" applyAlignment="1" applyProtection="1">
      <alignment horizontal="left" vertical="top" wrapText="1"/>
      <protection locked="0"/>
    </xf>
    <xf numFmtId="49" fontId="6" fillId="0" borderId="11" xfId="1" applyNumberFormat="1" applyFont="1" applyFill="1" applyBorder="1" applyAlignment="1" applyProtection="1">
      <alignment horizontal="left" vertical="top" wrapText="1"/>
      <protection locked="0"/>
    </xf>
    <xf numFmtId="0" fontId="6" fillId="0" borderId="8"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vertical="top" wrapText="1" readingOrder="1"/>
      <protection locked="0"/>
    </xf>
    <xf numFmtId="0" fontId="6" fillId="6" borderId="0" xfId="1" applyFont="1" applyFill="1" applyBorder="1" applyAlignment="1" applyProtection="1">
      <alignment horizontal="center" vertical="top" wrapText="1"/>
      <protection locked="0"/>
    </xf>
    <xf numFmtId="49" fontId="30" fillId="0" borderId="8" xfId="1" applyNumberFormat="1" applyFont="1" applyFill="1" applyBorder="1" applyAlignment="1" applyProtection="1">
      <alignment vertical="top" wrapText="1" readingOrder="1"/>
      <protection locked="0"/>
    </xf>
    <xf numFmtId="49" fontId="6" fillId="10" borderId="8" xfId="1" applyNumberFormat="1" applyFont="1" applyFill="1" applyBorder="1" applyAlignment="1" applyProtection="1">
      <alignment vertical="top" wrapText="1"/>
      <protection locked="0"/>
    </xf>
    <xf numFmtId="0" fontId="6" fillId="10" borderId="8" xfId="1" applyNumberFormat="1" applyFont="1" applyFill="1" applyBorder="1" applyProtection="1">
      <alignment vertical="top" wrapText="1"/>
      <protection locked="0"/>
    </xf>
    <xf numFmtId="49" fontId="6" fillId="10" borderId="8" xfId="1" applyNumberFormat="1" applyFont="1" applyFill="1" applyBorder="1" applyAlignment="1" applyProtection="1">
      <alignment horizontal="left" vertical="top" wrapText="1"/>
      <protection locked="0"/>
    </xf>
    <xf numFmtId="164" fontId="6" fillId="10" borderId="8" xfId="1" applyNumberFormat="1" applyFont="1" applyFill="1" applyBorder="1" applyAlignment="1" applyProtection="1">
      <alignment horizontal="left" vertical="top" wrapText="1"/>
      <protection locked="0"/>
    </xf>
    <xf numFmtId="0" fontId="6" fillId="10" borderId="8" xfId="1" applyNumberFormat="1" applyFont="1" applyFill="1" applyBorder="1" applyAlignment="1" applyProtection="1">
      <alignment horizontal="left" vertical="top" wrapText="1"/>
      <protection locked="0"/>
    </xf>
    <xf numFmtId="49" fontId="41" fillId="0" borderId="8" xfId="1" applyNumberFormat="1" applyFont="1" applyFill="1" applyBorder="1" applyAlignment="1" applyProtection="1">
      <alignment vertical="top" wrapText="1" readingOrder="1"/>
      <protection locked="0"/>
    </xf>
    <xf numFmtId="49" fontId="6" fillId="11" borderId="8" xfId="1" applyNumberFormat="1" applyFont="1" applyFill="1" applyBorder="1" applyAlignment="1" applyProtection="1">
      <alignment vertical="top" wrapText="1" readingOrder="1"/>
      <protection locked="0"/>
    </xf>
    <xf numFmtId="49" fontId="43" fillId="6" borderId="8" xfId="1" applyNumberFormat="1" applyFont="1" applyFill="1" applyBorder="1" applyAlignment="1" applyProtection="1">
      <alignment horizontal="center" vertical="top" wrapText="1"/>
      <protection locked="0"/>
    </xf>
    <xf numFmtId="0" fontId="2" fillId="0" borderId="0" xfId="1">
      <alignment vertical="top" wrapText="1"/>
    </xf>
    <xf numFmtId="0" fontId="2" fillId="0" borderId="0" xfId="1" applyBorder="1">
      <alignment vertical="top" wrapText="1"/>
    </xf>
    <xf numFmtId="0" fontId="19" fillId="0" borderId="0" xfId="1" applyFont="1" applyBorder="1">
      <alignment vertical="top" wrapText="1"/>
    </xf>
    <xf numFmtId="49" fontId="23" fillId="19" borderId="16" xfId="1" applyNumberFormat="1" applyFont="1" applyFill="1" applyBorder="1" applyAlignment="1">
      <alignment vertical="top" wrapText="1"/>
    </xf>
    <xf numFmtId="49" fontId="23" fillId="19" borderId="16" xfId="1" applyNumberFormat="1" applyFont="1" applyFill="1" applyBorder="1" applyAlignment="1">
      <alignment horizontal="center" vertical="top" wrapText="1"/>
    </xf>
    <xf numFmtId="49" fontId="5" fillId="0" borderId="0" xfId="1" applyNumberFormat="1" applyFont="1" applyAlignment="1">
      <alignment vertical="top" wrapText="1"/>
    </xf>
    <xf numFmtId="0" fontId="5" fillId="0" borderId="0" xfId="1" applyNumberFormat="1" applyFont="1" applyAlignment="1">
      <alignment vertical="top" wrapText="1"/>
    </xf>
    <xf numFmtId="0" fontId="23" fillId="0" borderId="17" xfId="1" applyFont="1" applyFill="1" applyBorder="1" applyAlignment="1">
      <alignment vertical="top" wrapText="1"/>
    </xf>
    <xf numFmtId="49" fontId="23" fillId="0" borderId="17" xfId="1" applyNumberFormat="1" applyFont="1" applyFill="1" applyBorder="1" applyAlignment="1">
      <alignment horizontal="center" vertical="top" wrapText="1"/>
    </xf>
    <xf numFmtId="0" fontId="2" fillId="22" borderId="0" xfId="1" applyFill="1" applyAlignment="1">
      <alignment vertical="top" wrapText="1"/>
    </xf>
    <xf numFmtId="0" fontId="2" fillId="0" borderId="0" xfId="1" applyAlignment="1">
      <alignment vertical="top" wrapText="1"/>
    </xf>
    <xf numFmtId="3" fontId="23" fillId="0" borderId="17" xfId="1" applyNumberFormat="1" applyFont="1" applyFill="1" applyBorder="1" applyAlignment="1">
      <alignment vertical="top" wrapText="1"/>
    </xf>
    <xf numFmtId="0" fontId="2" fillId="0" borderId="0" xfId="1" applyFill="1" applyAlignment="1">
      <alignment vertical="top" wrapText="1"/>
    </xf>
    <xf numFmtId="0" fontId="2" fillId="0" borderId="0" xfId="1" applyFont="1" applyFill="1" applyAlignment="1">
      <alignment vertical="top" wrapText="1"/>
    </xf>
    <xf numFmtId="49" fontId="23" fillId="0" borderId="17" xfId="1" applyNumberFormat="1" applyFont="1" applyFill="1" applyBorder="1" applyAlignment="1">
      <alignment vertical="top" wrapText="1"/>
    </xf>
    <xf numFmtId="49" fontId="2" fillId="0" borderId="0" xfId="1" applyNumberFormat="1" applyAlignment="1">
      <alignment vertical="top" wrapText="1"/>
    </xf>
    <xf numFmtId="49" fontId="2" fillId="0" borderId="0" xfId="1" applyNumberFormat="1" applyAlignment="1">
      <alignment horizontal="center" vertical="top" wrapText="1"/>
    </xf>
    <xf numFmtId="0" fontId="2" fillId="16" borderId="0" xfId="1" applyFont="1" applyFill="1" applyAlignment="1" applyProtection="1">
      <alignment horizontal="center" vertical="top" wrapText="1"/>
      <protection locked="0"/>
    </xf>
    <xf numFmtId="0" fontId="2" fillId="24" borderId="9" xfId="1" applyFont="1" applyFill="1" applyBorder="1" applyAlignment="1" applyProtection="1">
      <alignment horizontal="center" vertical="top" wrapText="1"/>
      <protection locked="0"/>
    </xf>
    <xf numFmtId="0" fontId="6" fillId="23" borderId="0" xfId="1" applyFont="1" applyFill="1" applyAlignment="1" applyProtection="1">
      <alignment horizontal="center" vertical="top" wrapText="1"/>
      <protection locked="0"/>
    </xf>
    <xf numFmtId="0" fontId="9" fillId="24" borderId="0" xfId="1" applyFont="1" applyFill="1" applyAlignment="1" applyProtection="1">
      <alignment horizontal="center" vertical="top" wrapText="1"/>
      <protection locked="0"/>
    </xf>
    <xf numFmtId="49" fontId="44" fillId="6" borderId="8" xfId="1" applyNumberFormat="1" applyFont="1" applyFill="1" applyBorder="1" applyAlignment="1" applyProtection="1">
      <alignment horizontal="center" vertical="top" wrapText="1"/>
      <protection locked="0"/>
    </xf>
    <xf numFmtId="0" fontId="45" fillId="0" borderId="0" xfId="1" applyFont="1" applyAlignment="1" applyProtection="1">
      <alignment horizontal="center" vertical="top" wrapText="1"/>
      <protection locked="0"/>
    </xf>
    <xf numFmtId="49" fontId="42" fillId="2" borderId="0" xfId="1" applyNumberFormat="1" applyFont="1" applyFill="1" applyBorder="1" applyAlignment="1">
      <alignment horizontal="center" vertical="top" wrapText="1"/>
    </xf>
    <xf numFmtId="49" fontId="6" fillId="3" borderId="0" xfId="1" applyNumberFormat="1" applyFont="1" applyFill="1" applyBorder="1" applyAlignment="1">
      <alignment horizontal="center" vertical="top" wrapText="1"/>
    </xf>
    <xf numFmtId="49" fontId="6" fillId="4" borderId="0" xfId="1" applyNumberFormat="1" applyFont="1" applyFill="1" applyBorder="1" applyAlignment="1">
      <alignment horizontal="center" vertical="top" wrapText="1"/>
    </xf>
    <xf numFmtId="0" fontId="6" fillId="24" borderId="0" xfId="1" applyFont="1" applyFill="1" applyAlignment="1">
      <alignment horizontal="center" vertical="top" wrapText="1"/>
    </xf>
    <xf numFmtId="0" fontId="42" fillId="6" borderId="0" xfId="1" applyFont="1" applyFill="1" applyAlignment="1" applyProtection="1">
      <alignment horizontal="center" vertical="top" wrapText="1"/>
      <protection locked="0"/>
    </xf>
    <xf numFmtId="1" fontId="42" fillId="6" borderId="0" xfId="1" applyNumberFormat="1" applyFont="1" applyFill="1" applyAlignment="1" applyProtection="1">
      <alignment horizontal="center" vertical="top" wrapText="1"/>
      <protection locked="0"/>
    </xf>
    <xf numFmtId="0" fontId="42" fillId="23" borderId="0" xfId="1" applyFont="1" applyFill="1" applyAlignment="1" applyProtection="1">
      <alignment horizontal="center" vertical="top" wrapText="1"/>
      <protection locked="0"/>
    </xf>
    <xf numFmtId="0" fontId="46" fillId="8" borderId="0" xfId="1" applyFont="1" applyFill="1" applyAlignment="1" applyProtection="1">
      <alignment vertical="top" wrapText="1"/>
      <protection locked="0"/>
    </xf>
    <xf numFmtId="0" fontId="6" fillId="12" borderId="8" xfId="1" applyFont="1" applyFill="1" applyBorder="1" applyAlignment="1" applyProtection="1">
      <alignment horizontal="center" vertical="top" wrapText="1"/>
      <protection locked="0"/>
    </xf>
    <xf numFmtId="0" fontId="6" fillId="17" borderId="9" xfId="1" applyFont="1" applyFill="1" applyBorder="1" applyAlignment="1" applyProtection="1">
      <alignment horizontal="center" vertical="top" wrapText="1"/>
      <protection locked="0"/>
    </xf>
    <xf numFmtId="49" fontId="47" fillId="6" borderId="8" xfId="1" applyNumberFormat="1" applyFont="1" applyFill="1" applyBorder="1" applyAlignment="1">
      <alignment horizontal="center" vertical="top" wrapText="1"/>
    </xf>
    <xf numFmtId="49" fontId="47" fillId="6" borderId="8" xfId="1" applyNumberFormat="1" applyFont="1" applyFill="1" applyBorder="1" applyAlignment="1" applyProtection="1">
      <alignment vertical="top" wrapText="1"/>
      <protection locked="0"/>
    </xf>
    <xf numFmtId="49" fontId="48" fillId="6" borderId="8" xfId="1" applyNumberFormat="1" applyFont="1" applyFill="1" applyBorder="1" applyAlignment="1" applyProtection="1">
      <alignment horizontal="center" vertical="top" wrapText="1"/>
      <protection locked="0"/>
    </xf>
    <xf numFmtId="49" fontId="6" fillId="28" borderId="0" xfId="1" applyNumberFormat="1" applyFont="1" applyFill="1" applyAlignment="1">
      <alignment horizontal="center" vertical="top" wrapText="1"/>
    </xf>
    <xf numFmtId="49" fontId="6" fillId="5" borderId="0" xfId="1" applyNumberFormat="1" applyFont="1" applyFill="1" applyBorder="1" applyAlignment="1">
      <alignment horizontal="center" vertical="top" wrapText="1"/>
    </xf>
    <xf numFmtId="49" fontId="23" fillId="17" borderId="10" xfId="1" applyNumberFormat="1" applyFont="1" applyFill="1" applyBorder="1" applyAlignment="1" applyProtection="1">
      <alignment horizontal="left" vertical="top" wrapText="1"/>
      <protection locked="0"/>
    </xf>
    <xf numFmtId="49" fontId="23" fillId="17" borderId="10" xfId="1" applyNumberFormat="1" applyFont="1" applyFill="1" applyBorder="1" applyAlignment="1" applyProtection="1">
      <alignment horizontal="center" vertical="top" wrapText="1"/>
      <protection locked="0"/>
    </xf>
    <xf numFmtId="49" fontId="5" fillId="17" borderId="10" xfId="1" applyNumberFormat="1" applyFont="1" applyFill="1" applyBorder="1" applyAlignment="1" applyProtection="1">
      <alignment horizontal="center" vertical="top" wrapText="1"/>
      <protection locked="0"/>
    </xf>
    <xf numFmtId="0" fontId="24" fillId="0" borderId="0" xfId="1" applyFont="1" applyAlignment="1">
      <alignment vertical="top"/>
    </xf>
    <xf numFmtId="0" fontId="5" fillId="0" borderId="0" xfId="1" applyFont="1">
      <alignment vertical="top" wrapText="1"/>
    </xf>
    <xf numFmtId="49" fontId="49" fillId="6" borderId="8" xfId="1" applyNumberFormat="1" applyFont="1" applyFill="1" applyBorder="1" applyAlignment="1" applyProtection="1">
      <alignment horizontal="center" vertical="top" wrapText="1"/>
      <protection locked="0"/>
    </xf>
    <xf numFmtId="0" fontId="6" fillId="4" borderId="0" xfId="1" applyFont="1" applyFill="1" applyAlignment="1" applyProtection="1">
      <alignment vertical="top" wrapText="1"/>
      <protection locked="0"/>
    </xf>
    <xf numFmtId="0" fontId="6" fillId="0" borderId="8" xfId="1" applyNumberFormat="1" applyFont="1" applyFill="1" applyBorder="1" applyProtection="1">
      <alignment vertical="top" wrapText="1"/>
      <protection locked="0"/>
    </xf>
    <xf numFmtId="0" fontId="2" fillId="0" borderId="0" xfId="1" applyFont="1" applyFill="1" applyBorder="1" applyAlignment="1" applyProtection="1">
      <alignment horizontal="center" vertical="top" wrapText="1"/>
      <protection locked="0"/>
    </xf>
    <xf numFmtId="164" fontId="6" fillId="0" borderId="8" xfId="1" applyNumberFormat="1" applyFont="1" applyFill="1" applyBorder="1" applyAlignment="1" applyProtection="1">
      <alignment horizontal="left" vertical="top" wrapText="1"/>
      <protection locked="0"/>
    </xf>
    <xf numFmtId="49" fontId="0" fillId="0" borderId="0" xfId="0" applyNumberFormat="1"/>
    <xf numFmtId="49" fontId="51" fillId="0" borderId="0" xfId="1" applyNumberFormat="1" applyFont="1" applyAlignment="1">
      <alignment horizontal="center" vertical="top"/>
    </xf>
    <xf numFmtId="1" fontId="50" fillId="6" borderId="0" xfId="1" applyNumberFormat="1" applyFont="1" applyFill="1" applyAlignment="1">
      <alignment horizontal="center" vertical="top" wrapText="1"/>
    </xf>
    <xf numFmtId="1" fontId="50" fillId="6" borderId="0" xfId="1" applyNumberFormat="1" applyFont="1" applyFill="1" applyAlignment="1">
      <alignment horizontal="center" vertical="top"/>
    </xf>
    <xf numFmtId="0" fontId="50" fillId="0" borderId="0" xfId="1" applyFont="1" applyBorder="1">
      <alignment vertical="top" wrapText="1"/>
    </xf>
    <xf numFmtId="49" fontId="51" fillId="2" borderId="0" xfId="1" applyNumberFormat="1" applyFont="1" applyFill="1" applyBorder="1" applyAlignment="1">
      <alignment vertical="top" wrapText="1"/>
    </xf>
    <xf numFmtId="49" fontId="50" fillId="5" borderId="0" xfId="1" applyNumberFormat="1" applyFont="1" applyFill="1" applyBorder="1" applyAlignment="1">
      <alignment vertical="top" wrapText="1"/>
    </xf>
    <xf numFmtId="49" fontId="50" fillId="3" borderId="0" xfId="1" applyNumberFormat="1" applyFont="1" applyFill="1" applyBorder="1" applyAlignment="1">
      <alignment vertical="top" wrapText="1"/>
    </xf>
    <xf numFmtId="49" fontId="50" fillId="28" borderId="0" xfId="1" applyNumberFormat="1" applyFont="1" applyFill="1" applyBorder="1" applyAlignment="1">
      <alignment vertical="top" wrapText="1"/>
    </xf>
    <xf numFmtId="49" fontId="50" fillId="26" borderId="0" xfId="1" applyNumberFormat="1" applyFont="1" applyFill="1" applyBorder="1" applyAlignment="1">
      <alignment vertical="top" wrapText="1"/>
    </xf>
    <xf numFmtId="49" fontId="50" fillId="22" borderId="0" xfId="1" applyNumberFormat="1" applyFont="1" applyFill="1" applyBorder="1">
      <alignment vertical="top" wrapText="1"/>
    </xf>
    <xf numFmtId="49" fontId="50" fillId="25" borderId="0" xfId="1" applyNumberFormat="1" applyFont="1" applyFill="1" applyBorder="1" applyAlignment="1">
      <alignment horizontal="right" vertical="top" wrapText="1"/>
    </xf>
    <xf numFmtId="49" fontId="50" fillId="25" borderId="0" xfId="1" applyNumberFormat="1" applyFont="1" applyFill="1" applyBorder="1" applyAlignment="1">
      <alignment horizontal="center" vertical="top" wrapText="1"/>
    </xf>
    <xf numFmtId="49" fontId="51" fillId="6" borderId="8" xfId="1" applyNumberFormat="1" applyFont="1" applyFill="1" applyBorder="1">
      <alignment vertical="top" wrapText="1"/>
    </xf>
    <xf numFmtId="49" fontId="51" fillId="0" borderId="0" xfId="1" applyNumberFormat="1" applyFont="1" applyBorder="1" applyAlignment="1">
      <alignment horizontal="center" vertical="top" wrapText="1"/>
    </xf>
    <xf numFmtId="49" fontId="50" fillId="0" borderId="0" xfId="1" applyNumberFormat="1" applyFont="1" applyAlignment="1">
      <alignment vertical="top" wrapText="1"/>
    </xf>
    <xf numFmtId="49" fontId="50" fillId="0" borderId="0" xfId="1" applyNumberFormat="1" applyFont="1" applyAlignment="1">
      <alignment horizontal="center" vertical="top" wrapText="1"/>
    </xf>
    <xf numFmtId="49" fontId="51" fillId="0" borderId="0" xfId="1" applyNumberFormat="1" applyFont="1" applyAlignment="1">
      <alignment horizontal="center" vertical="top" wrapText="1"/>
    </xf>
    <xf numFmtId="0" fontId="51" fillId="0" borderId="0" xfId="1" applyFont="1" applyAlignment="1">
      <alignment horizontal="center" vertical="top" wrapText="1"/>
    </xf>
    <xf numFmtId="0" fontId="50" fillId="0" borderId="0" xfId="1" applyFont="1" applyAlignment="1">
      <alignment horizontal="center" vertical="top" wrapText="1"/>
    </xf>
    <xf numFmtId="49" fontId="51" fillId="5" borderId="0" xfId="1" applyNumberFormat="1" applyFont="1" applyFill="1" applyAlignment="1">
      <alignment horizontal="center" vertical="top" wrapText="1"/>
    </xf>
    <xf numFmtId="49" fontId="52" fillId="6" borderId="8" xfId="1" applyNumberFormat="1" applyFont="1" applyFill="1" applyBorder="1">
      <alignment vertical="top" wrapText="1"/>
    </xf>
    <xf numFmtId="49" fontId="51" fillId="3" borderId="0" xfId="1" applyNumberFormat="1" applyFont="1" applyFill="1" applyBorder="1" applyAlignment="1">
      <alignment horizontal="center" vertical="top" wrapText="1"/>
    </xf>
    <xf numFmtId="49" fontId="51" fillId="28" borderId="0" xfId="1" applyNumberFormat="1" applyFont="1" applyFill="1" applyBorder="1" applyAlignment="1">
      <alignment horizontal="center" vertical="top" wrapText="1"/>
    </xf>
    <xf numFmtId="0" fontId="50" fillId="0" borderId="0" xfId="1" applyFont="1">
      <alignment vertical="top" wrapText="1"/>
    </xf>
    <xf numFmtId="0" fontId="50" fillId="0" borderId="0" xfId="1" applyFont="1" applyAlignment="1">
      <alignment vertical="top" wrapText="1"/>
    </xf>
    <xf numFmtId="49" fontId="50" fillId="30" borderId="0" xfId="1" applyNumberFormat="1" applyFont="1" applyFill="1">
      <alignment vertical="top" wrapText="1"/>
    </xf>
    <xf numFmtId="0" fontId="2" fillId="0" borderId="0" xfId="1" applyFont="1" applyAlignment="1">
      <alignment horizontal="center" vertical="top"/>
    </xf>
    <xf numFmtId="0" fontId="6" fillId="0" borderId="11" xfId="1" applyNumberFormat="1" applyFont="1" applyFill="1" applyBorder="1" applyProtection="1">
      <alignment vertical="top" wrapText="1"/>
      <protection locked="0"/>
    </xf>
    <xf numFmtId="49" fontId="51" fillId="0" borderId="0" xfId="1" applyNumberFormat="1" applyFont="1" applyFill="1" applyAlignment="1">
      <alignment horizontal="center" vertical="top" wrapText="1"/>
    </xf>
    <xf numFmtId="49" fontId="51" fillId="0" borderId="0" xfId="1" applyNumberFormat="1" applyFont="1" applyFill="1" applyBorder="1" applyAlignment="1">
      <alignment horizontal="center" vertical="top" wrapText="1"/>
    </xf>
    <xf numFmtId="49" fontId="54" fillId="6" borderId="8" xfId="1" applyNumberFormat="1" applyFont="1" applyFill="1" applyBorder="1" applyAlignment="1">
      <alignment horizontal="center" vertical="top" wrapText="1"/>
    </xf>
    <xf numFmtId="49" fontId="53" fillId="25" borderId="0" xfId="1" applyNumberFormat="1" applyFont="1" applyFill="1" applyBorder="1" applyAlignment="1">
      <alignment horizontal="center" vertical="top" wrapText="1"/>
    </xf>
    <xf numFmtId="0" fontId="55" fillId="0" borderId="0" xfId="1" applyFont="1" applyAlignment="1" applyProtection="1">
      <alignment vertical="top" wrapText="1"/>
      <protection locked="0"/>
    </xf>
    <xf numFmtId="0" fontId="41" fillId="0" borderId="8" xfId="1" applyNumberFormat="1" applyFont="1" applyFill="1" applyBorder="1" applyProtection="1">
      <alignment vertical="top" wrapText="1"/>
      <protection locked="0"/>
    </xf>
    <xf numFmtId="49" fontId="56" fillId="6" borderId="8" xfId="1" applyNumberFormat="1" applyFont="1" applyFill="1" applyBorder="1">
      <alignment vertical="top" wrapText="1"/>
    </xf>
    <xf numFmtId="49" fontId="57" fillId="6" borderId="8" xfId="1" applyNumberFormat="1" applyFont="1" applyFill="1" applyBorder="1">
      <alignment vertical="top" wrapText="1"/>
    </xf>
    <xf numFmtId="49" fontId="57" fillId="2" borderId="0" xfId="1" applyNumberFormat="1" applyFont="1" applyFill="1" applyBorder="1" applyAlignment="1">
      <alignment vertical="top" wrapText="1"/>
    </xf>
    <xf numFmtId="49" fontId="58" fillId="6" borderId="8" xfId="1" applyNumberFormat="1" applyFont="1" applyFill="1" applyBorder="1">
      <alignment vertical="top" wrapText="1"/>
    </xf>
    <xf numFmtId="49" fontId="51" fillId="31" borderId="0" xfId="1" applyNumberFormat="1" applyFont="1" applyFill="1" applyBorder="1" applyAlignment="1">
      <alignment vertical="top" wrapText="1"/>
    </xf>
    <xf numFmtId="49" fontId="2" fillId="0" borderId="8" xfId="1" applyNumberFormat="1" applyFont="1" applyFill="1" applyBorder="1" applyAlignment="1" applyProtection="1">
      <alignment vertical="top" wrapText="1"/>
      <protection locked="0"/>
    </xf>
    <xf numFmtId="0" fontId="6" fillId="0" borderId="8" xfId="1" quotePrefix="1" applyNumberFormat="1" applyFont="1" applyFill="1" applyBorder="1" applyAlignment="1" applyProtection="1">
      <alignment horizontal="left" vertical="top" wrapText="1"/>
      <protection locked="0"/>
    </xf>
    <xf numFmtId="0" fontId="55" fillId="0" borderId="0" xfId="1" applyFont="1" applyBorder="1" applyAlignment="1" applyProtection="1">
      <alignment horizontal="center" vertical="top" wrapText="1"/>
      <protection locked="0"/>
    </xf>
    <xf numFmtId="0" fontId="59" fillId="0" borderId="0" xfId="1" applyFont="1" applyAlignment="1" applyProtection="1">
      <alignment vertical="top" wrapText="1"/>
      <protection locked="0"/>
    </xf>
    <xf numFmtId="0" fontId="59" fillId="0" borderId="0" xfId="1" applyFont="1" applyBorder="1" applyAlignment="1" applyProtection="1">
      <alignment horizontal="center" vertical="top" wrapText="1"/>
      <protection locked="0"/>
    </xf>
    <xf numFmtId="49" fontId="59" fillId="0" borderId="0" xfId="1" applyNumberFormat="1" applyFont="1" applyBorder="1" applyAlignment="1" applyProtection="1">
      <alignment horizontal="center" vertical="top" wrapText="1"/>
      <protection locked="0"/>
    </xf>
    <xf numFmtId="0" fontId="6" fillId="27" borderId="0" xfId="1" applyFont="1" applyFill="1" applyAlignment="1">
      <alignment horizontal="center" vertical="top" wrapText="1"/>
    </xf>
    <xf numFmtId="49" fontId="6" fillId="30" borderId="0" xfId="1" applyNumberFormat="1" applyFont="1" applyFill="1" applyAlignment="1">
      <alignment horizontal="center" vertical="top" wrapText="1"/>
    </xf>
    <xf numFmtId="0" fontId="6" fillId="32" borderId="0" xfId="1" applyFont="1" applyFill="1" applyAlignment="1">
      <alignment horizontal="center" vertical="top" wrapText="1"/>
    </xf>
    <xf numFmtId="49" fontId="50" fillId="27" borderId="0" xfId="1" applyNumberFormat="1" applyFont="1" applyFill="1">
      <alignment vertical="top" wrapText="1"/>
    </xf>
    <xf numFmtId="0" fontId="50" fillId="0" borderId="0" xfId="1" applyFont="1" applyFill="1">
      <alignment vertical="top" wrapText="1"/>
    </xf>
    <xf numFmtId="49" fontId="50" fillId="32" borderId="0" xfId="1" applyNumberFormat="1" applyFont="1" applyFill="1" applyBorder="1">
      <alignment vertical="top" wrapText="1"/>
    </xf>
    <xf numFmtId="0" fontId="6" fillId="26" borderId="0" xfId="1" applyFont="1" applyFill="1" applyAlignment="1">
      <alignment horizontal="center" vertical="top" wrapText="1"/>
    </xf>
    <xf numFmtId="49" fontId="60" fillId="6" borderId="8" xfId="1" applyNumberFormat="1" applyFont="1" applyFill="1" applyBorder="1" applyAlignment="1" applyProtection="1">
      <alignment horizontal="center" vertical="top" wrapText="1"/>
      <protection locked="0"/>
    </xf>
    <xf numFmtId="49" fontId="50" fillId="22" borderId="0" xfId="1" applyNumberFormat="1" applyFont="1" applyFill="1">
      <alignment vertical="top" wrapText="1"/>
    </xf>
    <xf numFmtId="49" fontId="51" fillId="27" borderId="0" xfId="1" applyNumberFormat="1" applyFont="1" applyFill="1" applyAlignment="1">
      <alignment horizontal="center" vertical="top" wrapText="1"/>
    </xf>
    <xf numFmtId="49" fontId="61" fillId="6" borderId="8" xfId="1" applyNumberFormat="1" applyFont="1" applyFill="1" applyBorder="1">
      <alignment vertical="top" wrapText="1"/>
    </xf>
    <xf numFmtId="49" fontId="23" fillId="0" borderId="0" xfId="1" applyNumberFormat="1" applyFont="1" applyFill="1" applyBorder="1" applyAlignment="1">
      <alignment horizontal="center" vertical="top" wrapText="1"/>
    </xf>
    <xf numFmtId="0" fontId="5" fillId="0" borderId="0" xfId="1" applyNumberFormat="1" applyFont="1" applyAlignment="1">
      <alignment horizontal="center" vertical="top" wrapText="1"/>
    </xf>
    <xf numFmtId="49" fontId="23" fillId="20" borderId="0" xfId="1" applyNumberFormat="1" applyFont="1" applyFill="1" applyBorder="1" applyAlignment="1">
      <alignment horizontal="left" vertical="top" wrapText="1"/>
    </xf>
    <xf numFmtId="49" fontId="23" fillId="21" borderId="0" xfId="1" applyNumberFormat="1" applyFont="1" applyFill="1" applyBorder="1" applyAlignment="1">
      <alignment horizontal="left" vertical="top" wrapText="1"/>
    </xf>
    <xf numFmtId="49" fontId="5" fillId="29" borderId="0" xfId="1" applyNumberFormat="1" applyFont="1" applyFill="1" applyAlignment="1">
      <alignment horizontal="left" vertical="top" wrapText="1"/>
    </xf>
    <xf numFmtId="49" fontId="2" fillId="33" borderId="0" xfId="1" applyNumberFormat="1" applyFill="1" applyAlignment="1" applyProtection="1">
      <alignment vertical="top" wrapText="1"/>
      <protection locked="0"/>
    </xf>
    <xf numFmtId="49" fontId="23" fillId="33" borderId="10" xfId="1" applyNumberFormat="1" applyFont="1" applyFill="1" applyBorder="1" applyAlignment="1" applyProtection="1">
      <alignment horizontal="center" vertical="top" wrapText="1"/>
      <protection locked="0"/>
    </xf>
    <xf numFmtId="49" fontId="5" fillId="33" borderId="11" xfId="1" applyNumberFormat="1" applyFont="1" applyFill="1" applyBorder="1" applyAlignment="1" applyProtection="1">
      <alignment horizontal="center" vertical="top" wrapText="1"/>
      <protection locked="0"/>
    </xf>
    <xf numFmtId="49" fontId="23" fillId="33" borderId="14" xfId="1" applyNumberFormat="1" applyFont="1" applyFill="1" applyBorder="1" applyAlignment="1" applyProtection="1">
      <alignment horizontal="center" vertical="top" wrapText="1"/>
      <protection locked="0"/>
    </xf>
    <xf numFmtId="0" fontId="6" fillId="33" borderId="11" xfId="1" applyNumberFormat="1" applyFont="1" applyFill="1" applyBorder="1" applyAlignment="1" applyProtection="1">
      <alignment horizontal="left" vertical="top" wrapText="1"/>
      <protection locked="0"/>
    </xf>
    <xf numFmtId="0" fontId="6" fillId="33" borderId="8" xfId="1" applyNumberFormat="1" applyFont="1" applyFill="1" applyBorder="1" applyAlignment="1" applyProtection="1">
      <alignment horizontal="left" vertical="top" wrapText="1"/>
      <protection locked="0"/>
    </xf>
    <xf numFmtId="0" fontId="2" fillId="0" borderId="0" xfId="1" applyFill="1" applyAlignment="1" applyProtection="1">
      <alignment vertical="top" wrapText="1"/>
      <protection locked="0"/>
    </xf>
    <xf numFmtId="49" fontId="2" fillId="0" borderId="0" xfId="1" applyNumberFormat="1" applyFont="1" applyFill="1" applyAlignment="1" applyProtection="1">
      <alignment horizontal="center" vertical="top" wrapText="1"/>
      <protection locked="0"/>
    </xf>
    <xf numFmtId="49" fontId="3" fillId="0" borderId="0" xfId="1" applyNumberFormat="1" applyFont="1" applyFill="1" applyAlignment="1" applyProtection="1">
      <alignment horizontal="center" vertical="top" wrapText="1"/>
      <protection locked="0"/>
    </xf>
    <xf numFmtId="1" fontId="2" fillId="0" borderId="0" xfId="1" applyNumberFormat="1" applyFont="1" applyFill="1" applyAlignment="1" applyProtection="1">
      <alignment horizontal="center" vertical="top" wrapText="1"/>
      <protection locked="0"/>
    </xf>
    <xf numFmtId="49" fontId="5" fillId="0" borderId="0" xfId="1" applyNumberFormat="1" applyFont="1" applyFill="1" applyAlignment="1" applyProtection="1">
      <alignment horizontal="center" vertical="top" wrapText="1"/>
      <protection locked="0"/>
    </xf>
    <xf numFmtId="49" fontId="10" fillId="0" borderId="1" xfId="1" applyNumberFormat="1" applyFont="1" applyFill="1" applyBorder="1" applyAlignment="1" applyProtection="1">
      <alignment horizontal="center" vertical="top" wrapText="1"/>
      <protection locked="0"/>
    </xf>
    <xf numFmtId="2" fontId="2" fillId="0" borderId="0" xfId="1" applyNumberFormat="1" applyFont="1" applyFill="1" applyAlignment="1" applyProtection="1">
      <alignment horizontal="center" vertical="top" wrapText="1"/>
      <protection locked="0"/>
    </xf>
    <xf numFmtId="49" fontId="13" fillId="0" borderId="0" xfId="1" applyNumberFormat="1" applyFont="1" applyFill="1" applyBorder="1" applyAlignment="1" applyProtection="1">
      <alignment horizontal="center" vertical="top" wrapText="1"/>
      <protection locked="0"/>
    </xf>
    <xf numFmtId="49" fontId="2" fillId="0" borderId="0" xfId="1" applyNumberFormat="1" applyFill="1" applyAlignment="1" applyProtection="1">
      <alignment horizontal="center" vertical="top" wrapText="1"/>
      <protection locked="0"/>
    </xf>
    <xf numFmtId="49" fontId="16" fillId="0" borderId="5" xfId="1" applyNumberFormat="1" applyFont="1" applyFill="1" applyBorder="1" applyAlignment="1" applyProtection="1">
      <alignment horizontal="center" vertical="top" wrapText="1"/>
      <protection locked="0"/>
    </xf>
    <xf numFmtId="1" fontId="2" fillId="0" borderId="0" xfId="1" applyNumberFormat="1" applyFill="1" applyAlignment="1" applyProtection="1">
      <alignment horizontal="center" vertical="top" wrapText="1"/>
      <protection locked="0"/>
    </xf>
    <xf numFmtId="49" fontId="5" fillId="0" borderId="0" xfId="1" applyNumberFormat="1" applyFont="1" applyFill="1" applyAlignment="1" applyProtection="1">
      <alignment vertical="top" wrapText="1"/>
      <protection locked="0"/>
    </xf>
    <xf numFmtId="0" fontId="41" fillId="6" borderId="0" xfId="1" applyFont="1" applyFill="1" applyBorder="1" applyAlignment="1" applyProtection="1">
      <alignment horizontal="center" vertical="top" wrapText="1"/>
      <protection locked="0"/>
    </xf>
    <xf numFmtId="0" fontId="41" fillId="10" borderId="8" xfId="1" applyNumberFormat="1" applyFont="1" applyFill="1" applyBorder="1" applyProtection="1">
      <alignment vertical="top" wrapText="1"/>
      <protection locked="0"/>
    </xf>
    <xf numFmtId="49" fontId="62" fillId="0" borderId="17" xfId="2" applyNumberFormat="1" applyFill="1" applyBorder="1" applyAlignment="1">
      <alignment vertical="top" wrapText="1"/>
    </xf>
    <xf numFmtId="0" fontId="41" fillId="0" borderId="8" xfId="1" applyNumberFormat="1" applyFont="1" applyFill="1" applyBorder="1" applyAlignment="1" applyProtection="1">
      <alignment horizontal="left" vertical="top" wrapText="1"/>
      <protection locked="0"/>
    </xf>
    <xf numFmtId="0" fontId="9" fillId="0" borderId="0" xfId="1" applyFont="1" applyFill="1" applyAlignment="1" applyProtection="1">
      <alignment vertical="top" wrapText="1"/>
      <protection locked="0"/>
    </xf>
    <xf numFmtId="0" fontId="9" fillId="0" borderId="0" xfId="1" applyFont="1" applyFill="1" applyAlignment="1">
      <alignment vertical="top" wrapText="1"/>
    </xf>
    <xf numFmtId="0" fontId="35" fillId="6" borderId="9" xfId="1" applyNumberFormat="1" applyFont="1" applyFill="1" applyBorder="1" applyAlignment="1" applyProtection="1">
      <alignment horizontal="left" vertical="top" wrapText="1"/>
      <protection locked="0"/>
    </xf>
    <xf numFmtId="0" fontId="35" fillId="6" borderId="12" xfId="1" applyNumberFormat="1" applyFont="1" applyFill="1" applyBorder="1" applyAlignment="1" applyProtection="1">
      <alignment horizontal="left" vertical="top" wrapText="1"/>
      <protection locked="0"/>
    </xf>
  </cellXfs>
  <cellStyles count="3">
    <cellStyle name="Hyperlink" xfId="2" builtinId="8"/>
    <cellStyle name="Normal" xfId="0" builtinId="0"/>
    <cellStyle name="Normal 2" xfId="1" xr:uid="{00000000-0005-0000-0000-000001000000}"/>
  </cellStyles>
  <dxfs count="30819">
    <dxf>
      <fill>
        <patternFill>
          <bgColor theme="6"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font>
        <b/>
        <i val="0"/>
        <color rgb="FF0000FF"/>
      </font>
    </dxf>
    <dxf>
      <font>
        <b/>
        <i val="0"/>
        <color rgb="FF0000FF"/>
      </font>
    </dxf>
    <dxf>
      <font>
        <b/>
        <i val="0"/>
        <color rgb="FF0000FF"/>
      </font>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indexed="27"/>
        </patternFill>
      </fill>
    </dxf>
    <dxf>
      <fill>
        <patternFill>
          <bgColor indexed="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ont>
        <color rgb="FFFF0000"/>
      </font>
      <fill>
        <patternFill>
          <bgColor theme="5"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rgb="FFFF0000"/>
      </font>
      <fill>
        <patternFill patternType="none">
          <bgColor auto="1"/>
        </patternFill>
      </fill>
    </dxf>
    <dxf>
      <font>
        <color theme="5"/>
      </font>
    </dxf>
    <dxf>
      <fill>
        <patternFill patternType="none">
          <bgColor auto="1"/>
        </patternFill>
      </fill>
    </dxf>
    <dxf>
      <fill>
        <patternFill>
          <bgColor theme="6" tint="0.79998168889431442"/>
        </patternFill>
      </fill>
    </dxf>
    <dxf>
      <fill>
        <patternFill>
          <bgColor theme="5"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ont>
        <color rgb="FFFF0000"/>
      </font>
      <fill>
        <patternFill>
          <bgColor theme="5"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ont>
        <color rgb="FFFF0000"/>
      </font>
      <fill>
        <patternFill>
          <bgColor theme="5"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6" tint="0.79998168889431442"/>
        </patternFill>
      </fill>
    </dxf>
    <dxf>
      <fill>
        <patternFill>
          <bgColor theme="5" tint="0.79998168889431442"/>
        </patternFill>
      </fill>
    </dxf>
    <dxf>
      <fill>
        <patternFill>
          <bgColor theme="7" tint="0.79998168889431442"/>
        </patternFill>
      </fill>
    </dxf>
    <dxf>
      <fill>
        <patternFill>
          <bgColor indexed="43"/>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rgb="FFFF0000"/>
      </font>
      <fill>
        <patternFill patternType="none">
          <bgColor auto="1"/>
        </patternFill>
      </fill>
    </dxf>
    <dxf>
      <font>
        <color theme="5"/>
      </font>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ont>
        <color rgb="FFFF0000"/>
      </font>
      <fill>
        <patternFill>
          <bgColor theme="5"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2"/>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2"/>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indexed="43"/>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indexed="43"/>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43"/>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5" tint="0.79998168889431442"/>
        </patternFill>
      </fill>
    </dxf>
    <dxf>
      <fill>
        <patternFill>
          <bgColor theme="7"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indexed="43"/>
        </patternFill>
      </fill>
    </dxf>
    <dxf>
      <fill>
        <patternFill>
          <bgColor theme="2"/>
        </patternFill>
      </fill>
    </dxf>
    <dxf>
      <fill>
        <patternFill>
          <bgColor indexed="43"/>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s>
  <tableStyles count="0" defaultTableStyle="TableStyleMedium9" defaultPivotStyle="PivotStyleLight16"/>
  <colors>
    <mruColors>
      <color rgb="FF0000FF"/>
      <color rgb="FFFFFFCC"/>
      <color rgb="FFDBD600"/>
      <color rgb="FF04F253"/>
      <color rgb="FF00FFFF"/>
      <color rgb="FFFFCCFF"/>
      <color rgb="FFD6F2F6"/>
      <color rgb="FF1FF138"/>
      <color rgb="FFFF99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9296400</xdr:colOff>
          <xdr:row>1</xdr:row>
          <xdr:rowOff>104775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23</xdr:row>
          <xdr:rowOff>361950</xdr:rowOff>
        </xdr:from>
        <xdr:to>
          <xdr:col>1</xdr:col>
          <xdr:colOff>9791700</xdr:colOff>
          <xdr:row>24</xdr:row>
          <xdr:rowOff>0</xdr:rowOff>
        </xdr:to>
        <xdr:sp macro="" textlink="">
          <xdr:nvSpPr>
            <xdr:cNvPr id="1242" name="Object 218" hidden="1">
              <a:extLst>
                <a:ext uri="{63B3BB69-23CF-44E3-9099-C40C66FF867C}">
                  <a14:compatExt spid="_x0000_s1242"/>
                </a:ext>
                <a:ext uri="{FF2B5EF4-FFF2-40B4-BE49-F238E27FC236}">
                  <a16:creationId xmlns:a16="http://schemas.microsoft.com/office/drawing/2014/main" id="{00000000-0008-0000-0200-0000DA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57150</xdr:colOff>
          <xdr:row>23</xdr:row>
          <xdr:rowOff>666750</xdr:rowOff>
        </xdr:to>
        <xdr:sp macro="" textlink="">
          <xdr:nvSpPr>
            <xdr:cNvPr id="1261" name="Object 237" hidden="1">
              <a:extLst>
                <a:ext uri="{63B3BB69-23CF-44E3-9099-C40C66FF867C}">
                  <a14:compatExt spid="_x0000_s1261"/>
                </a:ext>
                <a:ext uri="{FF2B5EF4-FFF2-40B4-BE49-F238E27FC236}">
                  <a16:creationId xmlns:a16="http://schemas.microsoft.com/office/drawing/2014/main" id="{00000000-0008-0000-0200-0000ED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1</xdr:col>
      <xdr:colOff>0</xdr:colOff>
      <xdr:row>29</xdr:row>
      <xdr:rowOff>0</xdr:rowOff>
    </xdr:from>
    <xdr:to>
      <xdr:col>1</xdr:col>
      <xdr:colOff>3676190</xdr:colOff>
      <xdr:row>31</xdr:row>
      <xdr:rowOff>314155</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95250" y="7897091"/>
          <a:ext cx="3676190" cy="136190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ackage" Target="../embeddings/Microsoft_Word_Document2.docx"/><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package" Target="../embeddings/Microsoft_Word_Document1.docx"/><Relationship Id="rId5" Type="http://schemas.openxmlformats.org/officeDocument/2006/relationships/image" Target="../media/image1.emf"/><Relationship Id="rId4" Type="http://schemas.openxmlformats.org/officeDocument/2006/relationships/package" Target="../embeddings/Microsoft_Word_Document.docx"/><Relationship Id="rId9" Type="http://schemas.openxmlformats.org/officeDocument/2006/relationships/image" Target="../media/image3.emf"/></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sfaccin@qti.qualcomm.com"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66141-9F50-44D3-B9FD-31B86BA57CCC}">
  <sheetPr codeName="Sheet1"/>
  <dimension ref="A1:AD2069"/>
  <sheetViews>
    <sheetView zoomScale="80" zoomScaleNormal="80" workbookViewId="0">
      <pane ySplit="7" topLeftCell="A1483" activePane="bottomLeft" state="frozenSplit"/>
      <selection pane="bottomLeft" activeCell="R1491" sqref="R1491"/>
    </sheetView>
  </sheetViews>
  <sheetFormatPr defaultRowHeight="12.4" customHeight="1" x14ac:dyDescent="0.25"/>
  <cols>
    <col min="1" max="1" width="8.85546875" style="1" customWidth="1"/>
    <col min="2" max="2" width="15" style="232" customWidth="1"/>
    <col min="3" max="3" width="4.42578125" style="3" customWidth="1"/>
    <col min="4" max="4" width="11.140625" style="5" customWidth="1"/>
    <col min="5" max="5" width="12.5703125" style="4" customWidth="1"/>
    <col min="6" max="6" width="12.140625" style="2" customWidth="1"/>
    <col min="7" max="7" width="12" style="2" customWidth="1"/>
    <col min="8" max="8" width="36.140625" style="5" customWidth="1"/>
    <col min="9" max="9" width="16" style="5" customWidth="1"/>
    <col min="10" max="10" width="7.7109375" style="4" customWidth="1"/>
    <col min="11" max="11" width="6.85546875" style="2" customWidth="1"/>
    <col min="12" max="12" width="6.28515625" style="2" customWidth="1"/>
    <col min="13" max="13" width="5.85546875" style="2" customWidth="1"/>
    <col min="14" max="14" width="6.28515625" style="6" customWidth="1"/>
    <col min="15" max="15" width="6.7109375" style="6" customWidth="1"/>
    <col min="16" max="16" width="16.42578125" style="2" customWidth="1"/>
    <col min="17" max="17" width="29.5703125" style="2" customWidth="1"/>
    <col min="18" max="18" width="58.710937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203" customWidth="1"/>
    <col min="25" max="25" width="9.140625" style="213"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238"/>
      <c r="B1" s="6"/>
      <c r="C1" s="239"/>
      <c r="D1" s="240" t="s">
        <v>0</v>
      </c>
      <c r="P1" s="7" t="s">
        <v>1</v>
      </c>
      <c r="Q1" s="7" t="s">
        <v>2470</v>
      </c>
      <c r="R1" s="7" t="s">
        <v>2471</v>
      </c>
      <c r="S1" s="7" t="s">
        <v>2472</v>
      </c>
      <c r="T1" s="142">
        <f ca="1">COUNTIFS(INDIRECT("W"&amp;$A$4):W3897,T2,INDIRECT("V"&amp;$A$4):V3897,"P-A")</f>
        <v>78</v>
      </c>
      <c r="U1" s="142">
        <f ca="1">COUNTIFS(INDIRECT("W"&amp;$A$4):W3897,U2,INDIRECT("V"&amp;$A$4):V3897,"P-A")</f>
        <v>82</v>
      </c>
      <c r="V1" s="142">
        <f ca="1">COUNTIFS(INDIRECT("W"&amp;$A$4):W3897,V2,INDIRECT("V"&amp;$A$4):V3897,"P-A")</f>
        <v>58</v>
      </c>
      <c r="W1" s="142">
        <f ca="1">COUNTIFS(INDIRECT("W"&amp;$A$4):W3897,W2,INDIRECT("V"&amp;$A$4):V3897,"P-A")</f>
        <v>8</v>
      </c>
      <c r="X1" s="142">
        <f ca="1">COUNTIFS(INDIRECT("W"&amp;$A$4):W3897,X2,INDIRECT("V"&amp;$A$4):V3897,"P-A")</f>
        <v>12</v>
      </c>
      <c r="Y1" s="142">
        <f ca="1">COUNTIFS(INDIRECT("W"&amp;$A$4):W3897,Y2,INDIRECT("V"&amp;$A$4):V3897,"P-A")</f>
        <v>0</v>
      </c>
      <c r="Z1" s="142">
        <f ca="1">COUNTIFS(INDIRECT("W"&amp;$A$4):W3897,Z2,INDIRECT("V"&amp;$A$4):V3897,"P-A")</f>
        <v>0</v>
      </c>
      <c r="AA1" s="142">
        <f ca="1">COUNTIFS(INDIRECT("W"&amp;$A$4):W3897,AA2,INDIRECT("V"&amp;$A$4):V3897,"P-A")</f>
        <v>0</v>
      </c>
      <c r="AB1" s="142">
        <f ca="1">COUNTIFS(INDIRECT("W"&amp;$A$4):W3897,AB2,INDIRECT("V"&amp;$A$4):V3897,"P-A")</f>
        <v>0</v>
      </c>
      <c r="AC1" s="142">
        <f ca="1">COUNTIFS(INDIRECT("W"&amp;$A$4):W3897,AC2,INDIRECT("V"&amp;$A$4):V3897,"P-A")</f>
        <v>0</v>
      </c>
      <c r="AD1" s="142">
        <f ca="1">SUM(T1:AC1)</f>
        <v>238</v>
      </c>
    </row>
    <row r="2" spans="1:30" ht="16.149999999999999" customHeight="1" thickBot="1" x14ac:dyDescent="0.3">
      <c r="A2" s="254" t="s">
        <v>2</v>
      </c>
      <c r="B2" s="255"/>
      <c r="C2" s="255"/>
      <c r="D2" s="255"/>
      <c r="E2" s="10" t="s">
        <v>3</v>
      </c>
      <c r="F2" s="11"/>
      <c r="G2" s="11"/>
      <c r="H2" s="12" t="str">
        <f>"List of Temporary Documents - SA WG2 meeting " &amp;A9</f>
        <v>List of Temporary Documents - SA WG2 meeting S2#130</v>
      </c>
      <c r="I2" s="11"/>
      <c r="J2" s="13"/>
      <c r="Q2" s="14" t="s">
        <v>4</v>
      </c>
      <c r="R2" s="7" t="s">
        <v>2473</v>
      </c>
      <c r="T2" s="145" t="s">
        <v>5</v>
      </c>
      <c r="U2" s="159" t="s">
        <v>6</v>
      </c>
      <c r="V2" s="146" t="s">
        <v>7</v>
      </c>
      <c r="W2" s="147" t="s">
        <v>337</v>
      </c>
      <c r="X2" s="158" t="s">
        <v>498</v>
      </c>
      <c r="Y2" s="217" t="s">
        <v>700</v>
      </c>
      <c r="Z2" s="216" t="s">
        <v>8</v>
      </c>
      <c r="AA2" s="148" t="s">
        <v>32</v>
      </c>
      <c r="AB2" s="222" t="s">
        <v>9</v>
      </c>
      <c r="AC2" s="218" t="s">
        <v>11</v>
      </c>
      <c r="AD2" s="149" t="s">
        <v>12</v>
      </c>
    </row>
    <row r="3" spans="1:30" s="26" customFormat="1" ht="23.45" customHeight="1" thickTop="1" x14ac:dyDescent="0.25">
      <c r="A3" s="241"/>
      <c r="B3" s="239" t="s">
        <v>389</v>
      </c>
      <c r="C3" s="242" t="s">
        <v>13</v>
      </c>
      <c r="D3" s="243" t="s">
        <v>14</v>
      </c>
      <c r="E3" s="15" t="s">
        <v>15</v>
      </c>
      <c r="F3" s="15" t="s">
        <v>16</v>
      </c>
      <c r="G3" s="15" t="s">
        <v>452</v>
      </c>
      <c r="H3" s="15" t="s">
        <v>17</v>
      </c>
      <c r="I3" s="16" t="s">
        <v>18</v>
      </c>
      <c r="J3" s="17" t="s">
        <v>19</v>
      </c>
      <c r="K3" s="18" t="s">
        <v>599</v>
      </c>
      <c r="L3" s="19" t="s">
        <v>21</v>
      </c>
      <c r="M3" s="21" t="s">
        <v>22</v>
      </c>
      <c r="N3" s="16" t="s">
        <v>632</v>
      </c>
      <c r="O3" s="20" t="s">
        <v>23</v>
      </c>
      <c r="P3" s="22" t="s">
        <v>24</v>
      </c>
      <c r="Q3" s="23"/>
      <c r="R3" s="24" t="s">
        <v>25</v>
      </c>
      <c r="S3" s="25" t="s">
        <v>321</v>
      </c>
      <c r="T3" s="25"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520 / 0</v>
      </c>
      <c r="U3" s="25"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337 / 0</v>
      </c>
      <c r="V3" s="25"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320 / 0</v>
      </c>
      <c r="W3" s="25"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30 / 0</v>
      </c>
      <c r="X3" s="25"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96 / 0</v>
      </c>
      <c r="Y3" s="25"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5"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5"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5"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5"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50" t="str">
        <f ca="1">D4 -COUNTIFS(INDIRECT("H"&amp;$A$4):INDIRECT("H"&amp;$A$6),"Reserved for*",INDIRECT("A"&amp;$A$4):INDIRECT("A"&amp;$A$6),"") &amp;" / " &amp; P4 -COUNTIFS(INDIRECT("H"&amp;$A$4):INDIRECT("H"&amp;$A$6),"Reserved for*",INDIRECT("A"&amp;$A$4):INDIRECT("A"&amp;$A$6),"")</f>
        <v>1310 / -208</v>
      </c>
    </row>
    <row r="4" spans="1:30" ht="21" customHeight="1" x14ac:dyDescent="0.25">
      <c r="A4" s="241">
        <v>89</v>
      </c>
      <c r="B4" s="244" t="s">
        <v>390</v>
      </c>
      <c r="C4" s="244" t="s">
        <v>26</v>
      </c>
      <c r="D4" s="245">
        <f ca="1">COUNTA(INDIRECT("H"&amp;$A$4):H4000)</f>
        <v>1402</v>
      </c>
      <c r="E4" s="27">
        <f ca="1">COUNTIF(INDIRECT("A"&amp;$A$4):INDIRECT("A"&amp;$A$6),"Available")</f>
        <v>1289</v>
      </c>
      <c r="F4" s="28">
        <f ca="1">COUNTIF(INDIRECT("C"&amp;$A$4):INDIRECT("C"&amp;$A$6 -1),"")</f>
        <v>0</v>
      </c>
      <c r="G4" s="29">
        <f ca="1">COUNTIF(INDIRECT("H"&amp;$A$4):INDIRECT("H"&amp;$A$6),"Reserved for *")</f>
        <v>92</v>
      </c>
      <c r="H4" s="30">
        <f ca="1">COUNTIF(INDIRECT("S"&amp;$A$4):INDIRECT("S"&amp;$A$6), "*") + COUNTIF(INDIRECT("C"&amp;$A$4):INDIRECT("C"&amp;$A$6), "W") - COUNTIF(INDIRECT("S"&amp;$A$4):INDIRECT("S"&amp;$A$6), "Withdrawn")</f>
        <v>1402</v>
      </c>
      <c r="I4" s="31">
        <f ca="1">COUNTIF(INDIRECT("F"&amp;$A$4):INDIRECT("F"&amp;$A$6),"LS IN")</f>
        <v>51</v>
      </c>
      <c r="J4" s="32">
        <f ca="1">COUNTIF(INDIRECT("F"&amp;$A$4):INDIRECT("F"&amp;$A$6),"LS OUT")</f>
        <v>38</v>
      </c>
      <c r="K4" s="33">
        <f ca="1">COUNTIF(INDIRECT("Z"&amp;$A$4):INDIRECT("Z"&amp;$A$6),"1")</f>
        <v>88</v>
      </c>
      <c r="L4" s="34">
        <f ca="1">COUNTIF(INDIRECT("C"&amp;$A$4):INDIRECT("C"&amp;$A$6),"W")</f>
        <v>116</v>
      </c>
      <c r="M4" s="30">
        <f ca="1">COUNTIF(INDIRECT("F"&amp;$A$4):INDIRECT("F"&amp;$A$6),"CR")</f>
        <v>146</v>
      </c>
      <c r="N4" s="31">
        <f ca="1">COUNTIF(INDIRECT("Y"&amp;$A$4):INDIRECT("Y"&amp;$A$6),"1")</f>
        <v>146</v>
      </c>
      <c r="O4" s="29">
        <f ca="1">COUNTIF(INDIRECT("F"&amp;$A$4):INDIRECT("F"&amp;$A$6),"[CR]")</f>
        <v>626</v>
      </c>
      <c r="P4" s="35">
        <f ca="1">D4-H4 - COUNTIF(INDIRECT("S"&amp;$A$4):INDIRECT("S"&amp;$A$6), "Withdrawn")</f>
        <v>-116</v>
      </c>
      <c r="Q4" s="36" t="str">
        <f ca="1">"Next Doc: S2-" &amp; SUM(A5+D4)</f>
        <v>Next Doc: S2-1901403</v>
      </c>
      <c r="R4" s="152" t="s">
        <v>2393</v>
      </c>
      <c r="S4" s="141" t="s">
        <v>318</v>
      </c>
      <c r="T4" s="141" t="str">
        <f ca="1">"O: " &amp; COUNTIFS(INDIRECT("W"&amp;$A$4):INDIRECT("W"&amp;$A$6),T2,INDIRECT("U"&amp;$A$4):INDIRECT("U"&amp;$A$6),"OPEN") &amp; " A " &amp; COUNTIFS(INDIRECT("W"&amp;$A$4):INDIRECT("W"&amp;$A$6),T2,INDIRECT("V"&amp;$A$4):INDIRECT("V"&amp;$A$6),"P-A")</f>
        <v>O: 0 A 78</v>
      </c>
      <c r="U4" s="141" t="str">
        <f ca="1">"O: " &amp; COUNTIFS(INDIRECT("W"&amp;$A$4):INDIRECT("W"&amp;$A$6),U2,INDIRECT("U"&amp;$A$4):INDIRECT("U"&amp;$A$6),"OPEN") &amp; " A " &amp; COUNTIFS(INDIRECT("W"&amp;$A$4):INDIRECT("W"&amp;$A$6),U2,INDIRECT("V"&amp;$A$4):INDIRECT("V"&amp;$A$6),"P-A")</f>
        <v>O: 0 A 82</v>
      </c>
      <c r="V4" s="141" t="str">
        <f ca="1">"O: " &amp; COUNTIFS(INDIRECT("W"&amp;$A$4):INDIRECT("W"&amp;$A$6),V2,INDIRECT("U"&amp;$A$4):INDIRECT("U"&amp;$A$6),"OPEN") &amp; " A " &amp; COUNTIFS(INDIRECT("W"&amp;$A$4):INDIRECT("W"&amp;$A$6),V2,INDIRECT("V"&amp;$A$4):INDIRECT("V"&amp;$A$6),"P-A")</f>
        <v>O: 0 A 58</v>
      </c>
      <c r="W4" s="141" t="str">
        <f ca="1">"O: " &amp; COUNTIFS(INDIRECT("W"&amp;$A$4):INDIRECT("W"&amp;$A$6),W2,INDIRECT("U"&amp;$A$4):INDIRECT("U"&amp;$A$6),"OPEN") &amp; " A " &amp; COUNTIFS(INDIRECT("W"&amp;$A$4):INDIRECT("W"&amp;$A$6),W2,INDIRECT("V"&amp;$A$4):INDIRECT("V"&amp;$A$6),"P-A")</f>
        <v>O: 0 A 8</v>
      </c>
      <c r="X4" s="141" t="str">
        <f ca="1">"O: " &amp; COUNTIFS(INDIRECT("W"&amp;$A$4):INDIRECT("W"&amp;$A$6),X2,INDIRECT("U"&amp;$A$4):INDIRECT("U"&amp;$A$6),"OPEN") &amp; " A " &amp; COUNTIFS(INDIRECT("W"&amp;$A$4):INDIRECT("W"&amp;$A$6),X2,INDIRECT("V"&amp;$A$4):INDIRECT("V"&amp;$A$6),"P-A")</f>
        <v>O: 0 A 12</v>
      </c>
      <c r="Y4" s="141" t="str">
        <f ca="1">"O: " &amp; COUNTIFS(INDIRECT("W"&amp;$A$4):INDIRECT("W"&amp;$A$6),Y2,INDIRECT("U"&amp;$A$4):INDIRECT("U"&amp;$A$6),"OPEN") &amp; " A " &amp; COUNTIFS(INDIRECT("W"&amp;$A$4):INDIRECT("W"&amp;$A$6),Y2,INDIRECT("V"&amp;$A$4):INDIRECT("V"&amp;$A$6),"P-A")</f>
        <v>O: 0 A 0</v>
      </c>
      <c r="Z4" s="141" t="str">
        <f ca="1">"O: " &amp; COUNTIFS(INDIRECT("W"&amp;$A$4):W3897,Z2,INDIRECT("U"&amp;$A$4):U3897,"OPEN") &amp; " A " &amp; COUNTIFS(INDIRECT("W"&amp;$A$4):W3897,Z2,INDIRECT("V"&amp;$A$4):V3897,"P-A")</f>
        <v>O: 0 A 0</v>
      </c>
      <c r="AA4" s="141" t="str">
        <f ca="1">"O: " &amp; COUNTIFS(INDIRECT("W"&amp;$A$4):X3897,AA2,INDIRECT("U"&amp;$A$4):V3897,"OPEN") &amp; " A " &amp; COUNTIFS(INDIRECT("W"&amp;$A$4):X3897,AA2,INDIRECT("V"&amp;$A$4):W3897,"P-A")</f>
        <v>O: 0 A 0</v>
      </c>
      <c r="AB4" s="141" t="str">
        <f ca="1">"O: " &amp; COUNTIFS(INDIRECT("W"&amp;$A$4):Y3897,AB2,INDIRECT("U"&amp;$A$4):W3897,"OPEN") &amp; " A " &amp; COUNTIFS(INDIRECT("W"&amp;$A$4):Y3897,AB2,INDIRECT("V"&amp;$A$4):X3897,"P-A")</f>
        <v>O: 0 A 0</v>
      </c>
      <c r="AC4" s="141" t="str">
        <f ca="1">"O: " &amp; COUNTIFS(INDIRECT("W"&amp;$A$4):Z3897,AC2,INDIRECT("U"&amp;$A$4):X3897,"OPEN") &amp; " A " &amp; COUNTIFS(INDIRECT("W"&amp;$A$4):Z3897,AC2,INDIRECT("V"&amp;$A$4):Y3897,"P-A")</f>
        <v>O: 0 A 0</v>
      </c>
      <c r="AD4" s="151">
        <f ca="1">SUM(T4:AC4)</f>
        <v>0</v>
      </c>
    </row>
    <row r="5" spans="1:30" ht="27.75" customHeight="1" thickBot="1" x14ac:dyDescent="0.3">
      <c r="A5" s="241" t="str">
        <f ca="1">MID(INDIRECT("E"&amp;$A$4),4,10)</f>
        <v>1900001</v>
      </c>
      <c r="B5" s="51" t="s">
        <v>391</v>
      </c>
      <c r="C5" s="246" t="s">
        <v>28</v>
      </c>
      <c r="D5" s="247">
        <f ca="1">SUM(E9:INDIRECT("E"&amp;$A$4 - 1))+D6-L4</f>
        <v>1376</v>
      </c>
      <c r="E5" s="38">
        <f ca="1">COUNTIF(INDIRECT("C"&amp;$A$4):INDIRECT("C"&amp;$A$6),"Y")</f>
        <v>1286</v>
      </c>
      <c r="F5" s="39"/>
      <c r="G5" s="39"/>
      <c r="H5" s="40"/>
      <c r="I5" s="40"/>
      <c r="J5" s="40"/>
      <c r="K5" s="41"/>
      <c r="L5" s="41"/>
      <c r="M5" s="42"/>
      <c r="N5" s="42"/>
      <c r="O5" s="43"/>
      <c r="P5" s="44" t="str">
        <f ca="1">"Reserved: " &amp; COUNTIFS(INDIRECT("H"&amp;$A$4):INDIRECT("H"&amp;$A$6),"Reserved for*",INDIRECT("A"&amp;$A$4):INDIRECT("A"&amp;$A$6),"")</f>
        <v>Reserved: 92</v>
      </c>
      <c r="Q5" s="29" t="s">
        <v>4</v>
      </c>
      <c r="R5" s="37"/>
      <c r="S5" s="45" t="str">
        <f ca="1">"Not handled: "&amp;COUNTIF(INDIRECT("S"&amp;$A$4):INDIRECT("S"&amp;$A$6),"Not handled")</f>
        <v>Not handled: 71</v>
      </c>
      <c r="T5" s="46"/>
      <c r="U5" s="139" t="str">
        <f ca="1">"Reply LS: " &amp; COUNTIF(INDIRECT("U"&amp;$A$4):INDIRECT("U"&amp;$A$6),"REPLY OPEN")</f>
        <v>Reply LS: 0</v>
      </c>
      <c r="V5" s="140" t="str">
        <f ca="1">"e-mail: " &amp; COUNTIF(INDIRECT("V"&amp;$A$4):INDIRECT("V"&amp;$A$6),"e-mail")</f>
        <v>e-mail: 10</v>
      </c>
      <c r="W5" s="166" t="str">
        <f ca="1">"Par-End: " &amp; COUNTIF(INDIRECT("V"&amp;$A$4):INDIRECT("V"&amp;$A$6),"P-E")</f>
        <v>Par-End: 4</v>
      </c>
      <c r="X5" s="52"/>
      <c r="Y5" s="52"/>
    </row>
    <row r="6" spans="1:30" ht="27" customHeight="1" thickTop="1" thickBot="1" x14ac:dyDescent="0.3">
      <c r="A6" s="248">
        <f ca="1">SUM(A4,D4)</f>
        <v>1491</v>
      </c>
      <c r="B6" s="249" t="s">
        <v>29</v>
      </c>
      <c r="C6" s="246" t="s">
        <v>30</v>
      </c>
      <c r="D6" s="47">
        <f ca="1">COUNTIF(INDIRECT("D"&amp;$A$4):INDIRECT("D"&amp;$A$6),"*,*")</f>
        <v>0</v>
      </c>
      <c r="F6" s="4"/>
      <c r="G6" s="48"/>
      <c r="H6" s="49"/>
      <c r="I6" s="49"/>
      <c r="J6" s="3"/>
      <c r="K6" s="49"/>
      <c r="L6" s="50"/>
      <c r="M6" s="50"/>
      <c r="N6" s="50"/>
      <c r="O6" s="51"/>
      <c r="P6" s="3"/>
      <c r="Q6" s="14" t="s">
        <v>4</v>
      </c>
      <c r="R6" s="52" t="s">
        <v>4</v>
      </c>
      <c r="S6" s="144" t="str">
        <f ca="1">"Postponed: "&amp;COUNTIF(INDIRECT("S"&amp;$A$4):INDIRECT("S"&amp;$A$6),"Postponed")</f>
        <v>Postponed: 36</v>
      </c>
      <c r="T6" s="46"/>
      <c r="U6" s="153" t="s">
        <v>31</v>
      </c>
      <c r="V6" s="154" t="s">
        <v>449</v>
      </c>
      <c r="W6" s="53" t="s">
        <v>32</v>
      </c>
      <c r="X6" s="52"/>
      <c r="Y6" s="52"/>
    </row>
    <row r="7" spans="1:30" s="56" customFormat="1" ht="13.5" thickBot="1" x14ac:dyDescent="0.3">
      <c r="A7" s="54" t="s">
        <v>438</v>
      </c>
      <c r="B7" s="55" t="s">
        <v>5542</v>
      </c>
      <c r="C7" s="54" t="s">
        <v>33</v>
      </c>
      <c r="D7" s="54" t="s">
        <v>34</v>
      </c>
      <c r="E7" s="54" t="s">
        <v>3</v>
      </c>
      <c r="F7" s="54" t="s">
        <v>35</v>
      </c>
      <c r="G7" s="54" t="s">
        <v>36</v>
      </c>
      <c r="H7" s="54" t="s">
        <v>37</v>
      </c>
      <c r="I7" s="54" t="s">
        <v>38</v>
      </c>
      <c r="J7" s="54" t="s">
        <v>39</v>
      </c>
      <c r="K7" s="54" t="s">
        <v>40</v>
      </c>
      <c r="L7" s="54" t="s">
        <v>30</v>
      </c>
      <c r="M7" s="54" t="s">
        <v>41</v>
      </c>
      <c r="N7" s="54" t="s">
        <v>42</v>
      </c>
      <c r="O7" s="54" t="s">
        <v>43</v>
      </c>
      <c r="P7" s="54" t="s">
        <v>44</v>
      </c>
      <c r="Q7" s="54" t="s">
        <v>45</v>
      </c>
      <c r="R7" s="55" t="s">
        <v>46</v>
      </c>
      <c r="S7" s="55" t="s">
        <v>47</v>
      </c>
      <c r="T7" s="55" t="s">
        <v>48</v>
      </c>
      <c r="U7" s="56">
        <f ca="1">COUNTIF(INDIRECT("U"&amp;$A$4):INDIRECT("U"&amp;$A$6),"OPEN")</f>
        <v>0</v>
      </c>
      <c r="V7" s="56">
        <f ca="1">COUNTIF(INDIRECT("V"&amp;$A$4):INDIRECT("V"&amp;$A$6),"P-A")</f>
        <v>238</v>
      </c>
      <c r="W7" s="57"/>
      <c r="X7" s="100"/>
      <c r="Y7" s="100"/>
    </row>
    <row r="8" spans="1:30" s="56" customFormat="1" ht="34.5" customHeight="1" thickTop="1" x14ac:dyDescent="0.25">
      <c r="A8" s="58" t="s">
        <v>50</v>
      </c>
      <c r="B8" s="234" t="s">
        <v>50</v>
      </c>
      <c r="C8" s="58" t="s">
        <v>50</v>
      </c>
      <c r="D8" s="59" t="s">
        <v>51</v>
      </c>
      <c r="E8" s="60" t="s">
        <v>52</v>
      </c>
      <c r="F8" s="61" t="s">
        <v>53</v>
      </c>
      <c r="G8" s="62" t="s">
        <v>53</v>
      </c>
      <c r="H8" s="63" t="str">
        <f ca="1">"Agenda Info:  " &amp; INDIRECT("A"&amp;$A$4)</f>
        <v>Agenda Info:  Available</v>
      </c>
      <c r="I8" s="64" t="s">
        <v>53</v>
      </c>
      <c r="J8" s="65" t="s">
        <v>49</v>
      </c>
      <c r="K8" s="66" t="s">
        <v>49</v>
      </c>
      <c r="L8" s="66" t="s">
        <v>49</v>
      </c>
      <c r="M8" s="66" t="s">
        <v>49</v>
      </c>
      <c r="N8" s="66" t="s">
        <v>49</v>
      </c>
      <c r="O8" s="66" t="s">
        <v>49</v>
      </c>
      <c r="P8" s="66" t="s">
        <v>49</v>
      </c>
      <c r="Q8" s="67" t="s">
        <v>54</v>
      </c>
      <c r="R8" s="68" t="s">
        <v>642</v>
      </c>
      <c r="S8" s="69" t="s">
        <v>49</v>
      </c>
      <c r="T8" s="70"/>
      <c r="W8" s="57"/>
      <c r="X8" s="212"/>
      <c r="Y8" s="214"/>
    </row>
    <row r="9" spans="1:30" s="56" customFormat="1" ht="12.75" x14ac:dyDescent="0.25">
      <c r="A9" s="71" t="s">
        <v>2362</v>
      </c>
      <c r="B9" s="235" t="s">
        <v>55</v>
      </c>
      <c r="C9" s="73" t="s">
        <v>50</v>
      </c>
      <c r="D9" s="74" t="s">
        <v>0</v>
      </c>
      <c r="E9" s="75">
        <f ca="1">COUNTIF(INDIRECT("D"&amp;$A$4):D9999,INDIRECT("D"&amp;ROW()))</f>
        <v>0</v>
      </c>
      <c r="F9" s="76" t="s">
        <v>32</v>
      </c>
      <c r="G9" s="76" t="s">
        <v>317</v>
      </c>
      <c r="H9" s="77" t="s">
        <v>56</v>
      </c>
      <c r="I9" s="77" t="s">
        <v>57</v>
      </c>
      <c r="J9" s="78" t="s">
        <v>49</v>
      </c>
      <c r="K9" s="79" t="s">
        <v>49</v>
      </c>
      <c r="L9" s="79" t="s">
        <v>49</v>
      </c>
      <c r="M9" s="79" t="s">
        <v>49</v>
      </c>
      <c r="N9" s="79" t="s">
        <v>49</v>
      </c>
      <c r="O9" s="79" t="s">
        <v>49</v>
      </c>
      <c r="P9" s="80" t="s">
        <v>49</v>
      </c>
      <c r="Q9" s="81" t="s">
        <v>49</v>
      </c>
      <c r="R9" s="82" t="s">
        <v>49</v>
      </c>
      <c r="S9" s="83" t="s">
        <v>49</v>
      </c>
      <c r="T9" s="70"/>
      <c r="W9" s="57"/>
      <c r="X9" s="203" t="str">
        <f t="shared" ref="X9:X72" si="0">IF(ISNONTEXT(D9),"" &amp; D9 &amp;"",T(D9))</f>
        <v>AI</v>
      </c>
      <c r="Y9" s="215" t="str">
        <f t="shared" ref="Y9:Y72" si="1">F9</f>
        <v>Convenor</v>
      </c>
    </row>
    <row r="10" spans="1:30" s="56" customFormat="1" ht="25.5" x14ac:dyDescent="0.25">
      <c r="A10" s="84" t="str">
        <f t="shared" ref="A10:A73" si="2">A9</f>
        <v>S2#130</v>
      </c>
      <c r="B10" s="235" t="s">
        <v>55</v>
      </c>
      <c r="C10" s="73" t="s">
        <v>50</v>
      </c>
      <c r="D10" s="85" t="s">
        <v>58</v>
      </c>
      <c r="E10" s="75">
        <f ca="1">COUNTIF(INDIRECT("D"&amp;$A$4):D10000,INDIRECT("D"&amp;ROW()))</f>
        <v>0</v>
      </c>
      <c r="F10" s="86" t="s">
        <v>5</v>
      </c>
      <c r="G10" s="143">
        <f ca="1">COUNTIFS(INDIRECT("U"&amp;$A$4):U3897,"OPEN",INDIRECT("D"&amp;$A$4):D3897,INDIRECT("D"&amp;ROW()))</f>
        <v>0</v>
      </c>
      <c r="H10" s="87" t="s">
        <v>59</v>
      </c>
      <c r="I10" s="90" t="s">
        <v>605</v>
      </c>
      <c r="J10" s="78" t="s">
        <v>49</v>
      </c>
      <c r="K10" s="79" t="s">
        <v>49</v>
      </c>
      <c r="L10" s="79" t="s">
        <v>49</v>
      </c>
      <c r="M10" s="79" t="s">
        <v>49</v>
      </c>
      <c r="N10" s="79" t="s">
        <v>49</v>
      </c>
      <c r="O10" s="79" t="s">
        <v>49</v>
      </c>
      <c r="P10" s="89" t="s">
        <v>49</v>
      </c>
      <c r="Q10" s="81" t="s">
        <v>49</v>
      </c>
      <c r="R10" s="82" t="s">
        <v>49</v>
      </c>
      <c r="S10" s="91" t="s">
        <v>49</v>
      </c>
      <c r="T10" s="70"/>
      <c r="W10" s="57"/>
      <c r="X10" s="203" t="str">
        <f t="shared" si="0"/>
        <v>1</v>
      </c>
      <c r="Y10" s="215" t="str">
        <f t="shared" si="1"/>
        <v>Frank</v>
      </c>
    </row>
    <row r="11" spans="1:30" s="56" customFormat="1" ht="15.75" x14ac:dyDescent="0.25">
      <c r="A11" s="84" t="str">
        <f t="shared" si="2"/>
        <v>S2#130</v>
      </c>
      <c r="B11" s="235" t="s">
        <v>55</v>
      </c>
      <c r="C11" s="73" t="s">
        <v>50</v>
      </c>
      <c r="D11" s="85" t="s">
        <v>60</v>
      </c>
      <c r="E11" s="75">
        <f ca="1">COUNTIF(INDIRECT("D"&amp;$A$4):D10001,INDIRECT("D"&amp;ROW()))</f>
        <v>1</v>
      </c>
      <c r="F11" s="86" t="s">
        <v>5</v>
      </c>
      <c r="G11" s="143">
        <f ca="1">COUNTIFS(INDIRECT("U"&amp;$A$4):U3897,"OPEN",INDIRECT("D"&amp;$A$4):D3897,INDIRECT("D"&amp;ROW()))</f>
        <v>0</v>
      </c>
      <c r="H11" s="87" t="s">
        <v>61</v>
      </c>
      <c r="I11" s="92" t="s">
        <v>53</v>
      </c>
      <c r="J11" s="78" t="s">
        <v>49</v>
      </c>
      <c r="K11" s="79" t="s">
        <v>49</v>
      </c>
      <c r="L11" s="79" t="s">
        <v>49</v>
      </c>
      <c r="M11" s="79" t="s">
        <v>49</v>
      </c>
      <c r="N11" s="79" t="s">
        <v>49</v>
      </c>
      <c r="O11" s="79" t="s">
        <v>49</v>
      </c>
      <c r="P11" s="89" t="s">
        <v>49</v>
      </c>
      <c r="Q11" s="81" t="s">
        <v>49</v>
      </c>
      <c r="R11" s="82" t="s">
        <v>49</v>
      </c>
      <c r="S11" s="91" t="s">
        <v>49</v>
      </c>
      <c r="T11" s="70"/>
      <c r="W11" s="57"/>
      <c r="X11" s="203" t="str">
        <f t="shared" si="0"/>
        <v>2</v>
      </c>
      <c r="Y11" s="215" t="str">
        <f t="shared" si="1"/>
        <v>Frank</v>
      </c>
    </row>
    <row r="12" spans="1:30" s="56" customFormat="1" ht="186.6" customHeight="1" x14ac:dyDescent="0.25">
      <c r="A12" s="84" t="str">
        <f t="shared" si="2"/>
        <v>S2#130</v>
      </c>
      <c r="B12" s="235" t="s">
        <v>55</v>
      </c>
      <c r="C12" s="73" t="s">
        <v>50</v>
      </c>
      <c r="D12" s="85" t="s">
        <v>62</v>
      </c>
      <c r="E12" s="75">
        <f ca="1">COUNTIF(INDIRECT("D"&amp;$A$4):D10002,INDIRECT("D"&amp;ROW()))</f>
        <v>0</v>
      </c>
      <c r="F12" s="86" t="s">
        <v>5</v>
      </c>
      <c r="G12" s="143">
        <f ca="1">COUNTIFS(INDIRECT("U"&amp;$A$4):U3897,"OPEN",INDIRECT("D"&amp;$A$4):D3897,INDIRECT("D"&amp;ROW()))</f>
        <v>0</v>
      </c>
      <c r="H12" s="87" t="s">
        <v>63</v>
      </c>
      <c r="I12" s="92" t="s">
        <v>53</v>
      </c>
      <c r="J12" s="78" t="s">
        <v>49</v>
      </c>
      <c r="K12" s="79" t="s">
        <v>49</v>
      </c>
      <c r="L12" s="79" t="s">
        <v>49</v>
      </c>
      <c r="M12" s="79" t="s">
        <v>49</v>
      </c>
      <c r="N12" s="79" t="s">
        <v>49</v>
      </c>
      <c r="O12" s="79" t="s">
        <v>49</v>
      </c>
      <c r="P12" s="89" t="s">
        <v>49</v>
      </c>
      <c r="Q12" s="256" t="s">
        <v>64</v>
      </c>
      <c r="R12" s="257"/>
      <c r="S12" s="91" t="s">
        <v>49</v>
      </c>
      <c r="T12" s="70"/>
      <c r="W12" s="57"/>
      <c r="X12" s="203" t="str">
        <f t="shared" si="0"/>
        <v>2.1</v>
      </c>
      <c r="Y12" s="215" t="str">
        <f t="shared" si="1"/>
        <v>Frank</v>
      </c>
    </row>
    <row r="13" spans="1:30" s="56" customFormat="1" ht="15.75" x14ac:dyDescent="0.25">
      <c r="A13" s="84" t="str">
        <f t="shared" si="2"/>
        <v>S2#130</v>
      </c>
      <c r="B13" s="235" t="s">
        <v>55</v>
      </c>
      <c r="C13" s="73" t="s">
        <v>50</v>
      </c>
      <c r="D13" s="85" t="s">
        <v>65</v>
      </c>
      <c r="E13" s="75">
        <f ca="1">COUNTIF(INDIRECT("D"&amp;$A$4):D10003,INDIRECT("D"&amp;ROW()))</f>
        <v>1</v>
      </c>
      <c r="F13" s="86" t="s">
        <v>5</v>
      </c>
      <c r="G13" s="143">
        <f ca="1">COUNTIFS(INDIRECT("U"&amp;$A$4):U3897,"OPEN",INDIRECT("D"&amp;$A$4):D3897,INDIRECT("D"&amp;ROW()))</f>
        <v>0</v>
      </c>
      <c r="H13" s="87" t="s">
        <v>66</v>
      </c>
      <c r="I13" s="92" t="s">
        <v>53</v>
      </c>
      <c r="J13" s="78" t="s">
        <v>49</v>
      </c>
      <c r="K13" s="79" t="s">
        <v>49</v>
      </c>
      <c r="L13" s="79" t="s">
        <v>49</v>
      </c>
      <c r="M13" s="79" t="s">
        <v>49</v>
      </c>
      <c r="N13" s="79" t="s">
        <v>49</v>
      </c>
      <c r="O13" s="79" t="s">
        <v>49</v>
      </c>
      <c r="P13" s="89" t="s">
        <v>49</v>
      </c>
      <c r="Q13" s="81" t="s">
        <v>49</v>
      </c>
      <c r="R13" s="82" t="s">
        <v>49</v>
      </c>
      <c r="S13" s="91" t="s">
        <v>49</v>
      </c>
      <c r="T13" s="70"/>
      <c r="W13" s="57"/>
      <c r="X13" s="203" t="str">
        <f t="shared" si="0"/>
        <v>3</v>
      </c>
      <c r="Y13" s="215" t="str">
        <f t="shared" si="1"/>
        <v>Frank</v>
      </c>
    </row>
    <row r="14" spans="1:30" s="56" customFormat="1" ht="15.75" x14ac:dyDescent="0.25">
      <c r="A14" s="84" t="str">
        <f t="shared" si="2"/>
        <v>S2#130</v>
      </c>
      <c r="B14" s="235" t="s">
        <v>55</v>
      </c>
      <c r="C14" s="73" t="s">
        <v>50</v>
      </c>
      <c r="D14" s="85" t="s">
        <v>67</v>
      </c>
      <c r="E14" s="75">
        <f ca="1">COUNTIF(INDIRECT("D"&amp;$A$4):D10004,INDIRECT("D"&amp;ROW()))</f>
        <v>0</v>
      </c>
      <c r="F14" s="86" t="s">
        <v>5</v>
      </c>
      <c r="G14" s="143">
        <f ca="1">COUNTIFS(INDIRECT("U"&amp;$A$4):U3897,"OPEN",INDIRECT("D"&amp;$A$4):D3897,INDIRECT("D"&amp;ROW()))</f>
        <v>0</v>
      </c>
      <c r="H14" s="87" t="s">
        <v>68</v>
      </c>
      <c r="I14" s="92" t="s">
        <v>53</v>
      </c>
      <c r="J14" s="78" t="s">
        <v>49</v>
      </c>
      <c r="K14" s="79" t="s">
        <v>49</v>
      </c>
      <c r="L14" s="79" t="s">
        <v>49</v>
      </c>
      <c r="M14" s="79" t="s">
        <v>49</v>
      </c>
      <c r="N14" s="79" t="s">
        <v>49</v>
      </c>
      <c r="O14" s="79" t="s">
        <v>49</v>
      </c>
      <c r="P14" s="89" t="s">
        <v>49</v>
      </c>
      <c r="Q14" s="81" t="s">
        <v>49</v>
      </c>
      <c r="R14" s="82" t="s">
        <v>49</v>
      </c>
      <c r="S14" s="91" t="s">
        <v>49</v>
      </c>
      <c r="T14" s="70"/>
      <c r="W14" s="57"/>
      <c r="X14" s="203" t="str">
        <f t="shared" si="0"/>
        <v>4</v>
      </c>
      <c r="Y14" s="215" t="str">
        <f t="shared" si="1"/>
        <v>Frank</v>
      </c>
    </row>
    <row r="15" spans="1:30" s="56" customFormat="1" ht="31.5" x14ac:dyDescent="0.25">
      <c r="A15" s="84" t="str">
        <f t="shared" si="2"/>
        <v>S2#130</v>
      </c>
      <c r="B15" s="235" t="s">
        <v>55</v>
      </c>
      <c r="C15" s="73" t="s">
        <v>50</v>
      </c>
      <c r="D15" s="85" t="s">
        <v>69</v>
      </c>
      <c r="E15" s="75">
        <f ca="1">COUNTIF(INDIRECT("D"&amp;$A$4):D10005,INDIRECT("D"&amp;ROW()))</f>
        <v>9</v>
      </c>
      <c r="F15" s="86" t="s">
        <v>5</v>
      </c>
      <c r="G15" s="143">
        <f ca="1">COUNTIFS(INDIRECT("U"&amp;$A$4):U3897,"OPEN",INDIRECT("D"&amp;$A$4):D3897,INDIRECT("D"&amp;ROW()))</f>
        <v>0</v>
      </c>
      <c r="H15" s="87" t="s">
        <v>70</v>
      </c>
      <c r="I15" s="92" t="s">
        <v>53</v>
      </c>
      <c r="J15" s="78" t="s">
        <v>49</v>
      </c>
      <c r="K15" s="79" t="s">
        <v>49</v>
      </c>
      <c r="L15" s="79" t="s">
        <v>49</v>
      </c>
      <c r="M15" s="79" t="s">
        <v>49</v>
      </c>
      <c r="N15" s="79" t="s">
        <v>49</v>
      </c>
      <c r="O15" s="79" t="s">
        <v>49</v>
      </c>
      <c r="P15" s="89" t="s">
        <v>49</v>
      </c>
      <c r="Q15" s="81" t="s">
        <v>49</v>
      </c>
      <c r="R15" s="82" t="s">
        <v>49</v>
      </c>
      <c r="S15" s="91" t="s">
        <v>49</v>
      </c>
      <c r="T15" s="70"/>
      <c r="W15" s="57"/>
      <c r="X15" s="203" t="str">
        <f t="shared" si="0"/>
        <v>4.1</v>
      </c>
      <c r="Y15" s="215" t="str">
        <f t="shared" si="1"/>
        <v>Frank</v>
      </c>
    </row>
    <row r="16" spans="1:30" s="56" customFormat="1" ht="96" x14ac:dyDescent="0.25">
      <c r="A16" s="84" t="str">
        <f t="shared" si="2"/>
        <v>S2#130</v>
      </c>
      <c r="B16" s="235" t="s">
        <v>55</v>
      </c>
      <c r="C16" s="73" t="s">
        <v>50</v>
      </c>
      <c r="D16" s="85" t="s">
        <v>71</v>
      </c>
      <c r="E16" s="75">
        <f ca="1">COUNTIF(INDIRECT("D"&amp;$A$4):D10006,INDIRECT("D"&amp;ROW()))</f>
        <v>0</v>
      </c>
      <c r="F16" s="86" t="s">
        <v>5</v>
      </c>
      <c r="G16" s="143">
        <f ca="1">COUNTIFS(INDIRECT("U"&amp;$A$4):U3897,"OPEN",INDIRECT("D"&amp;$A$4):D3897,INDIRECT("D"&amp;ROW()))</f>
        <v>0</v>
      </c>
      <c r="H16" s="87" t="s">
        <v>72</v>
      </c>
      <c r="I16" s="92" t="s">
        <v>2384</v>
      </c>
      <c r="J16" s="78" t="s">
        <v>49</v>
      </c>
      <c r="K16" s="79" t="s">
        <v>49</v>
      </c>
      <c r="L16" s="79" t="s">
        <v>49</v>
      </c>
      <c r="M16" s="79" t="s">
        <v>49</v>
      </c>
      <c r="N16" s="79" t="s">
        <v>49</v>
      </c>
      <c r="O16" s="79" t="s">
        <v>49</v>
      </c>
      <c r="P16" s="89" t="s">
        <v>49</v>
      </c>
      <c r="Q16" s="81" t="s">
        <v>49</v>
      </c>
      <c r="R16" s="82" t="s">
        <v>2385</v>
      </c>
      <c r="S16" s="91" t="s">
        <v>49</v>
      </c>
      <c r="T16" s="70"/>
      <c r="W16" s="57"/>
      <c r="X16" s="203" t="str">
        <f t="shared" si="0"/>
        <v>5</v>
      </c>
      <c r="Y16" s="215" t="str">
        <f t="shared" si="1"/>
        <v>Frank</v>
      </c>
    </row>
    <row r="17" spans="1:25" s="56" customFormat="1" ht="84" x14ac:dyDescent="0.25">
      <c r="A17" s="84" t="str">
        <f t="shared" si="2"/>
        <v>S2#130</v>
      </c>
      <c r="B17" s="235" t="s">
        <v>55</v>
      </c>
      <c r="C17" s="73" t="s">
        <v>50</v>
      </c>
      <c r="D17" s="85" t="s">
        <v>73</v>
      </c>
      <c r="E17" s="75">
        <f ca="1">COUNTIF(INDIRECT("D"&amp;$A$4):D10007,INDIRECT("D"&amp;ROW()))</f>
        <v>7</v>
      </c>
      <c r="F17" s="157" t="s">
        <v>6</v>
      </c>
      <c r="G17" s="143">
        <f ca="1">COUNTIFS(INDIRECT("U"&amp;$A$4):U3897,"OPEN",INDIRECT("D"&amp;$A$4):D3897,INDIRECT("D"&amp;ROW()))</f>
        <v>0</v>
      </c>
      <c r="H17" s="87" t="s">
        <v>74</v>
      </c>
      <c r="I17" s="92" t="s">
        <v>53</v>
      </c>
      <c r="J17" s="78" t="s">
        <v>49</v>
      </c>
      <c r="K17" s="79" t="s">
        <v>49</v>
      </c>
      <c r="L17" s="79" t="s">
        <v>49</v>
      </c>
      <c r="M17" s="79" t="s">
        <v>49</v>
      </c>
      <c r="N17" s="79" t="s">
        <v>49</v>
      </c>
      <c r="O17" s="79" t="s">
        <v>49</v>
      </c>
      <c r="P17" s="89" t="s">
        <v>49</v>
      </c>
      <c r="Q17" s="81" t="s">
        <v>49</v>
      </c>
      <c r="R17" s="82" t="s">
        <v>325</v>
      </c>
      <c r="S17" s="91" t="s">
        <v>49</v>
      </c>
      <c r="T17" s="70"/>
      <c r="W17" s="57"/>
      <c r="X17" s="203" t="str">
        <f t="shared" si="0"/>
        <v>5.1</v>
      </c>
      <c r="Y17" s="215" t="str">
        <f t="shared" si="1"/>
        <v>Puneet</v>
      </c>
    </row>
    <row r="18" spans="1:25" s="56" customFormat="1" ht="72" x14ac:dyDescent="0.25">
      <c r="A18" s="84" t="str">
        <f t="shared" si="2"/>
        <v>S2#130</v>
      </c>
      <c r="B18" s="235" t="s">
        <v>55</v>
      </c>
      <c r="C18" s="73" t="s">
        <v>50</v>
      </c>
      <c r="D18" s="85" t="s">
        <v>75</v>
      </c>
      <c r="E18" s="75">
        <f ca="1">COUNTIF(INDIRECT("D"&amp;$A$4):D10008,INDIRECT("D"&amp;ROW()))</f>
        <v>0</v>
      </c>
      <c r="F18" s="86" t="s">
        <v>5</v>
      </c>
      <c r="G18" s="143">
        <f ca="1">COUNTIFS(INDIRECT("U"&amp;$A$4):U3897,"OPEN",INDIRECT("D"&amp;$A$4):D3897,INDIRECT("D"&amp;ROW()))</f>
        <v>0</v>
      </c>
      <c r="H18" s="87" t="s">
        <v>2363</v>
      </c>
      <c r="I18" s="92" t="s">
        <v>53</v>
      </c>
      <c r="J18" s="78" t="s">
        <v>49</v>
      </c>
      <c r="K18" s="79" t="s">
        <v>49</v>
      </c>
      <c r="L18" s="79" t="s">
        <v>49</v>
      </c>
      <c r="M18" s="79" t="s">
        <v>49</v>
      </c>
      <c r="N18" s="79" t="s">
        <v>49</v>
      </c>
      <c r="O18" s="79" t="s">
        <v>49</v>
      </c>
      <c r="P18" s="89" t="s">
        <v>49</v>
      </c>
      <c r="Q18" s="81" t="s">
        <v>49</v>
      </c>
      <c r="R18" s="82" t="s">
        <v>326</v>
      </c>
      <c r="S18" s="91" t="s">
        <v>49</v>
      </c>
      <c r="T18" s="70"/>
      <c r="W18" s="57"/>
      <c r="X18" s="203" t="str">
        <f t="shared" si="0"/>
        <v>5.2</v>
      </c>
      <c r="Y18" s="215" t="str">
        <f t="shared" si="1"/>
        <v>Frank</v>
      </c>
    </row>
    <row r="19" spans="1:25" s="56" customFormat="1" ht="72" x14ac:dyDescent="0.25">
      <c r="A19" s="84" t="str">
        <f t="shared" si="2"/>
        <v>S2#130</v>
      </c>
      <c r="B19" s="235" t="s">
        <v>55</v>
      </c>
      <c r="C19" s="73" t="s">
        <v>50</v>
      </c>
      <c r="D19" s="85" t="s">
        <v>76</v>
      </c>
      <c r="E19" s="75">
        <f ca="1">COUNTIF(INDIRECT("D"&amp;$A$4):D10009,INDIRECT("D"&amp;ROW()))</f>
        <v>0</v>
      </c>
      <c r="F19" s="121" t="s">
        <v>7</v>
      </c>
      <c r="G19" s="143">
        <f ca="1">COUNTIFS(INDIRECT("U"&amp;$A$4):U3897,"OPEN",INDIRECT("D"&amp;$A$4):D3897,INDIRECT("D"&amp;ROW()))</f>
        <v>0</v>
      </c>
      <c r="H19" s="87" t="s">
        <v>2364</v>
      </c>
      <c r="I19" s="92" t="s">
        <v>53</v>
      </c>
      <c r="J19" s="78" t="s">
        <v>49</v>
      </c>
      <c r="K19" s="79" t="s">
        <v>49</v>
      </c>
      <c r="L19" s="79" t="s">
        <v>49</v>
      </c>
      <c r="M19" s="79" t="s">
        <v>49</v>
      </c>
      <c r="N19" s="79" t="s">
        <v>49</v>
      </c>
      <c r="O19" s="79" t="s">
        <v>49</v>
      </c>
      <c r="P19" s="89" t="s">
        <v>49</v>
      </c>
      <c r="Q19" s="81" t="s">
        <v>49</v>
      </c>
      <c r="R19" s="82" t="s">
        <v>78</v>
      </c>
      <c r="S19" s="91" t="s">
        <v>49</v>
      </c>
      <c r="T19" s="70"/>
      <c r="W19" s="57"/>
      <c r="X19" s="203" t="str">
        <f t="shared" si="0"/>
        <v>5.3</v>
      </c>
      <c r="Y19" s="215" t="str">
        <f t="shared" si="1"/>
        <v>Krisztian</v>
      </c>
    </row>
    <row r="20" spans="1:25" s="56" customFormat="1" ht="72" x14ac:dyDescent="0.25">
      <c r="A20" s="84" t="str">
        <f t="shared" si="2"/>
        <v>S2#130</v>
      </c>
      <c r="B20" s="235" t="s">
        <v>55</v>
      </c>
      <c r="C20" s="73" t="s">
        <v>50</v>
      </c>
      <c r="D20" s="85" t="s">
        <v>79</v>
      </c>
      <c r="E20" s="75">
        <f ca="1">COUNTIF(INDIRECT("D"&amp;$A$4):D10010,INDIRECT("D"&amp;ROW()))</f>
        <v>3</v>
      </c>
      <c r="F20" s="121" t="s">
        <v>7</v>
      </c>
      <c r="G20" s="143">
        <f ca="1">COUNTIFS(INDIRECT("U"&amp;$A$4):U3897,"OPEN",INDIRECT("D"&amp;$A$4):D3897,INDIRECT("D"&amp;ROW()))</f>
        <v>0</v>
      </c>
      <c r="H20" s="87" t="s">
        <v>2365</v>
      </c>
      <c r="I20" s="92" t="s">
        <v>53</v>
      </c>
      <c r="J20" s="78" t="s">
        <v>49</v>
      </c>
      <c r="K20" s="79" t="s">
        <v>49</v>
      </c>
      <c r="L20" s="79" t="s">
        <v>49</v>
      </c>
      <c r="M20" s="79" t="s">
        <v>49</v>
      </c>
      <c r="N20" s="79" t="s">
        <v>49</v>
      </c>
      <c r="O20" s="79" t="s">
        <v>49</v>
      </c>
      <c r="P20" s="89" t="s">
        <v>49</v>
      </c>
      <c r="Q20" s="81" t="s">
        <v>49</v>
      </c>
      <c r="R20" s="82" t="s">
        <v>236</v>
      </c>
      <c r="S20" s="91" t="s">
        <v>49</v>
      </c>
      <c r="T20" s="70"/>
      <c r="W20" s="57"/>
      <c r="X20" s="203" t="str">
        <f t="shared" si="0"/>
        <v>5.4</v>
      </c>
      <c r="Y20" s="215" t="str">
        <f t="shared" si="1"/>
        <v>Krisztian</v>
      </c>
    </row>
    <row r="21" spans="1:25" s="56" customFormat="1" ht="63.75" x14ac:dyDescent="0.25">
      <c r="A21" s="84" t="str">
        <f t="shared" si="2"/>
        <v>S2#130</v>
      </c>
      <c r="B21" s="235" t="s">
        <v>55</v>
      </c>
      <c r="C21" s="73" t="s">
        <v>50</v>
      </c>
      <c r="D21" s="85" t="s">
        <v>80</v>
      </c>
      <c r="E21" s="75">
        <f ca="1">COUNTIF(INDIRECT("D"&amp;$A$4):D10011,INDIRECT("D"&amp;ROW()))</f>
        <v>0</v>
      </c>
      <c r="F21" s="86" t="s">
        <v>5</v>
      </c>
      <c r="G21" s="143">
        <f ca="1">COUNTIFS(INDIRECT("U"&amp;$A$4):U3897,"OPEN",INDIRECT("D"&amp;$A$4):D3897,INDIRECT("D"&amp;ROW()))</f>
        <v>0</v>
      </c>
      <c r="H21" s="87" t="s">
        <v>2366</v>
      </c>
      <c r="I21" s="92" t="s">
        <v>2384</v>
      </c>
      <c r="J21" s="78" t="s">
        <v>49</v>
      </c>
      <c r="K21" s="79" t="s">
        <v>49</v>
      </c>
      <c r="L21" s="79" t="s">
        <v>49</v>
      </c>
      <c r="M21" s="79" t="s">
        <v>49</v>
      </c>
      <c r="N21" s="79" t="s">
        <v>49</v>
      </c>
      <c r="O21" s="79" t="s">
        <v>49</v>
      </c>
      <c r="P21" s="89" t="s">
        <v>49</v>
      </c>
      <c r="Q21" s="81" t="s">
        <v>49</v>
      </c>
      <c r="R21" s="82" t="s">
        <v>237</v>
      </c>
      <c r="S21" s="91" t="s">
        <v>49</v>
      </c>
      <c r="T21" s="70"/>
      <c r="W21" s="57"/>
      <c r="X21" s="203" t="str">
        <f t="shared" si="0"/>
        <v>6</v>
      </c>
      <c r="Y21" s="215" t="str">
        <f t="shared" si="1"/>
        <v>Frank</v>
      </c>
    </row>
    <row r="22" spans="1:25" s="56" customFormat="1" ht="47.25" x14ac:dyDescent="0.25">
      <c r="A22" s="84" t="str">
        <f t="shared" si="2"/>
        <v>S2#130</v>
      </c>
      <c r="B22" s="235" t="s">
        <v>55</v>
      </c>
      <c r="C22" s="73" t="s">
        <v>50</v>
      </c>
      <c r="D22" s="85" t="s">
        <v>81</v>
      </c>
      <c r="E22" s="75">
        <f ca="1">COUNTIF(INDIRECT("D"&amp;$A$4):D10012,INDIRECT("D"&amp;ROW()))</f>
        <v>16</v>
      </c>
      <c r="F22" s="157" t="s">
        <v>6</v>
      </c>
      <c r="G22" s="143">
        <f ca="1">COUNTIFS(INDIRECT("U"&amp;$A$4):U3897,"OPEN",INDIRECT("D"&amp;$A$4):D3897,INDIRECT("D"&amp;ROW()))</f>
        <v>0</v>
      </c>
      <c r="H22" s="87" t="s">
        <v>525</v>
      </c>
      <c r="I22" s="92" t="s">
        <v>53</v>
      </c>
      <c r="J22" s="78" t="s">
        <v>49</v>
      </c>
      <c r="K22" s="79" t="s">
        <v>49</v>
      </c>
      <c r="L22" s="79" t="s">
        <v>49</v>
      </c>
      <c r="M22" s="79" t="s">
        <v>49</v>
      </c>
      <c r="N22" s="79" t="s">
        <v>49</v>
      </c>
      <c r="O22" s="79" t="s">
        <v>49</v>
      </c>
      <c r="P22" s="89" t="s">
        <v>49</v>
      </c>
      <c r="Q22" s="81" t="s">
        <v>49</v>
      </c>
      <c r="R22" s="82" t="s">
        <v>606</v>
      </c>
      <c r="S22" s="91" t="s">
        <v>49</v>
      </c>
      <c r="T22" s="70"/>
      <c r="W22" s="57"/>
      <c r="X22" s="203" t="str">
        <f t="shared" si="0"/>
        <v>6.1</v>
      </c>
      <c r="Y22" s="215" t="str">
        <f t="shared" si="1"/>
        <v>Puneet</v>
      </c>
    </row>
    <row r="23" spans="1:25" s="56" customFormat="1" ht="47.25" x14ac:dyDescent="0.25">
      <c r="A23" s="84" t="str">
        <f t="shared" si="2"/>
        <v>S2#130</v>
      </c>
      <c r="B23" s="235" t="s">
        <v>55</v>
      </c>
      <c r="C23" s="73" t="s">
        <v>50</v>
      </c>
      <c r="D23" s="85" t="s">
        <v>82</v>
      </c>
      <c r="E23" s="75">
        <f ca="1">COUNTIF(INDIRECT("D"&amp;$A$4):D10013,INDIRECT("D"&amp;ROW()))</f>
        <v>74</v>
      </c>
      <c r="F23" s="86" t="s">
        <v>5</v>
      </c>
      <c r="G23" s="143">
        <f ca="1">COUNTIFS(INDIRECT("U"&amp;$A$4):U3897,"OPEN",INDIRECT("D"&amp;$A$4):D3897,INDIRECT("D"&amp;ROW()))</f>
        <v>0</v>
      </c>
      <c r="H23" s="87" t="s">
        <v>526</v>
      </c>
      <c r="I23" s="92" t="s">
        <v>53</v>
      </c>
      <c r="J23" s="78" t="s">
        <v>49</v>
      </c>
      <c r="K23" s="79" t="s">
        <v>49</v>
      </c>
      <c r="L23" s="79" t="s">
        <v>49</v>
      </c>
      <c r="M23" s="79" t="s">
        <v>49</v>
      </c>
      <c r="N23" s="79" t="s">
        <v>49</v>
      </c>
      <c r="O23" s="79" t="s">
        <v>49</v>
      </c>
      <c r="P23" s="89" t="s">
        <v>49</v>
      </c>
      <c r="Q23" s="81" t="s">
        <v>49</v>
      </c>
      <c r="R23" s="82" t="s">
        <v>412</v>
      </c>
      <c r="S23" s="91" t="s">
        <v>49</v>
      </c>
      <c r="T23" s="70"/>
      <c r="W23" s="57"/>
      <c r="X23" s="203" t="str">
        <f t="shared" si="0"/>
        <v>6.2</v>
      </c>
      <c r="Y23" s="215" t="str">
        <f t="shared" si="1"/>
        <v>Frank</v>
      </c>
    </row>
    <row r="24" spans="1:25" s="56" customFormat="1" ht="47.25" x14ac:dyDescent="0.25">
      <c r="A24" s="84" t="str">
        <f t="shared" si="2"/>
        <v>S2#130</v>
      </c>
      <c r="B24" s="235" t="s">
        <v>55</v>
      </c>
      <c r="C24" s="73" t="s">
        <v>50</v>
      </c>
      <c r="D24" s="85" t="s">
        <v>83</v>
      </c>
      <c r="E24" s="75">
        <f ca="1">COUNTIF(INDIRECT("D"&amp;$A$4):D10014,INDIRECT("D"&amp;ROW()))</f>
        <v>0</v>
      </c>
      <c r="F24" s="121" t="s">
        <v>7</v>
      </c>
      <c r="G24" s="143">
        <f ca="1">COUNTIFS(INDIRECT("U"&amp;$A$4):U3897,"OPEN",INDIRECT("D"&amp;$A$4):D3897,INDIRECT("D"&amp;ROW()))</f>
        <v>0</v>
      </c>
      <c r="H24" s="87" t="s">
        <v>527</v>
      </c>
      <c r="I24" s="92" t="s">
        <v>53</v>
      </c>
      <c r="J24" s="78" t="s">
        <v>49</v>
      </c>
      <c r="K24" s="79" t="s">
        <v>49</v>
      </c>
      <c r="L24" s="79" t="s">
        <v>49</v>
      </c>
      <c r="M24" s="79" t="s">
        <v>49</v>
      </c>
      <c r="N24" s="79" t="s">
        <v>49</v>
      </c>
      <c r="O24" s="79" t="s">
        <v>49</v>
      </c>
      <c r="P24" s="89" t="s">
        <v>49</v>
      </c>
      <c r="Q24" s="81" t="s">
        <v>49</v>
      </c>
      <c r="R24" s="82" t="s">
        <v>418</v>
      </c>
      <c r="S24" s="91" t="s">
        <v>49</v>
      </c>
      <c r="T24" s="70"/>
      <c r="W24" s="57"/>
      <c r="X24" s="203" t="str">
        <f t="shared" si="0"/>
        <v>6.3</v>
      </c>
      <c r="Y24" s="215" t="str">
        <f t="shared" si="1"/>
        <v>Krisztian</v>
      </c>
    </row>
    <row r="25" spans="1:25" s="56" customFormat="1" ht="47.25" x14ac:dyDescent="0.25">
      <c r="A25" s="84" t="str">
        <f t="shared" si="2"/>
        <v>S2#130</v>
      </c>
      <c r="B25" s="235" t="s">
        <v>55</v>
      </c>
      <c r="C25" s="73" t="s">
        <v>50</v>
      </c>
      <c r="D25" s="85" t="s">
        <v>84</v>
      </c>
      <c r="E25" s="75">
        <f ca="1">COUNTIF(INDIRECT("D"&amp;$A$4):D10015,INDIRECT("D"&amp;ROW()))</f>
        <v>6</v>
      </c>
      <c r="F25" s="121" t="s">
        <v>7</v>
      </c>
      <c r="G25" s="143">
        <f ca="1">COUNTIFS(INDIRECT("U"&amp;$A$4):U3897,"OPEN",INDIRECT("D"&amp;$A$4):D3897,INDIRECT("D"&amp;ROW()))</f>
        <v>0</v>
      </c>
      <c r="H25" s="87" t="s">
        <v>528</v>
      </c>
      <c r="I25" s="92" t="s">
        <v>53</v>
      </c>
      <c r="J25" s="78" t="s">
        <v>49</v>
      </c>
      <c r="K25" s="79" t="s">
        <v>49</v>
      </c>
      <c r="L25" s="79" t="s">
        <v>49</v>
      </c>
      <c r="M25" s="79" t="s">
        <v>49</v>
      </c>
      <c r="N25" s="79" t="s">
        <v>49</v>
      </c>
      <c r="O25" s="79" t="s">
        <v>49</v>
      </c>
      <c r="P25" s="89" t="s">
        <v>49</v>
      </c>
      <c r="Q25" s="81" t="s">
        <v>49</v>
      </c>
      <c r="R25" s="82" t="s">
        <v>413</v>
      </c>
      <c r="S25" s="91" t="s">
        <v>49</v>
      </c>
      <c r="T25" s="70"/>
      <c r="W25" s="57"/>
      <c r="X25" s="203" t="str">
        <f t="shared" si="0"/>
        <v>6.4</v>
      </c>
      <c r="Y25" s="215" t="str">
        <f t="shared" si="1"/>
        <v>Krisztian</v>
      </c>
    </row>
    <row r="26" spans="1:25" s="56" customFormat="1" ht="156" x14ac:dyDescent="0.25">
      <c r="A26" s="84" t="str">
        <f t="shared" si="2"/>
        <v>S2#130</v>
      </c>
      <c r="B26" s="235" t="s">
        <v>55</v>
      </c>
      <c r="C26" s="73" t="s">
        <v>50</v>
      </c>
      <c r="D26" s="85" t="s">
        <v>85</v>
      </c>
      <c r="E26" s="75">
        <f ca="1">COUNTIF(INDIRECT("D"&amp;$A$4):D10016,INDIRECT("D"&amp;ROW()))</f>
        <v>0</v>
      </c>
      <c r="F26" s="86" t="s">
        <v>5</v>
      </c>
      <c r="G26" s="143">
        <f ca="1">COUNTIFS(INDIRECT("U"&amp;$A$4):U3897,"OPEN",INDIRECT("D"&amp;$A$4):D3897,INDIRECT("D"&amp;ROW()))</f>
        <v>0</v>
      </c>
      <c r="H26" s="87" t="s">
        <v>487</v>
      </c>
      <c r="I26" s="92" t="s">
        <v>2384</v>
      </c>
      <c r="J26" s="78" t="s">
        <v>49</v>
      </c>
      <c r="K26" s="79" t="s">
        <v>49</v>
      </c>
      <c r="L26" s="79" t="s">
        <v>49</v>
      </c>
      <c r="M26" s="79" t="s">
        <v>49</v>
      </c>
      <c r="N26" s="79" t="s">
        <v>49</v>
      </c>
      <c r="O26" s="79" t="s">
        <v>49</v>
      </c>
      <c r="P26" s="89" t="s">
        <v>49</v>
      </c>
      <c r="Q26" s="81" t="s">
        <v>49</v>
      </c>
      <c r="R26" s="82" t="s">
        <v>2386</v>
      </c>
      <c r="S26" s="91" t="s">
        <v>49</v>
      </c>
      <c r="T26" s="70"/>
      <c r="W26" s="57"/>
      <c r="X26" s="203" t="str">
        <f t="shared" si="0"/>
        <v>6.5</v>
      </c>
      <c r="Y26" s="215" t="str">
        <f t="shared" si="1"/>
        <v>Frank</v>
      </c>
    </row>
    <row r="27" spans="1:25" s="56" customFormat="1" ht="31.5" x14ac:dyDescent="0.25">
      <c r="A27" s="84" t="str">
        <f t="shared" si="2"/>
        <v>S2#130</v>
      </c>
      <c r="B27" s="235" t="s">
        <v>55</v>
      </c>
      <c r="C27" s="73" t="s">
        <v>50</v>
      </c>
      <c r="D27" s="85" t="s">
        <v>86</v>
      </c>
      <c r="E27" s="75">
        <f ca="1">COUNTIF(INDIRECT("D"&amp;$A$4):D10017,INDIRECT("D"&amp;ROW()))</f>
        <v>48</v>
      </c>
      <c r="F27" s="86" t="s">
        <v>5</v>
      </c>
      <c r="G27" s="143">
        <f ca="1">COUNTIFS(INDIRECT("U"&amp;$A$4):U3897,"OPEN",INDIRECT("D"&amp;$A$4):D3897,INDIRECT("D"&amp;ROW()))</f>
        <v>0</v>
      </c>
      <c r="H27" s="87" t="s">
        <v>87</v>
      </c>
      <c r="I27" s="92" t="s">
        <v>53</v>
      </c>
      <c r="J27" s="78" t="s">
        <v>49</v>
      </c>
      <c r="K27" s="79" t="s">
        <v>49</v>
      </c>
      <c r="L27" s="79" t="s">
        <v>49</v>
      </c>
      <c r="M27" s="79" t="s">
        <v>49</v>
      </c>
      <c r="N27" s="79" t="s">
        <v>49</v>
      </c>
      <c r="O27" s="79" t="s">
        <v>49</v>
      </c>
      <c r="P27" s="89" t="s">
        <v>49</v>
      </c>
      <c r="Q27" s="81" t="s">
        <v>49</v>
      </c>
      <c r="R27" s="82" t="s">
        <v>2387</v>
      </c>
      <c r="S27" s="91" t="s">
        <v>49</v>
      </c>
      <c r="T27" s="70"/>
      <c r="W27" s="57"/>
      <c r="X27" s="203" t="str">
        <f t="shared" si="0"/>
        <v>6.5.1</v>
      </c>
      <c r="Y27" s="215" t="str">
        <f t="shared" si="1"/>
        <v>Frank</v>
      </c>
    </row>
    <row r="28" spans="1:25" s="56" customFormat="1" ht="96" x14ac:dyDescent="0.25">
      <c r="A28" s="84" t="str">
        <f t="shared" si="2"/>
        <v>S2#130</v>
      </c>
      <c r="B28" s="235" t="s">
        <v>55</v>
      </c>
      <c r="C28" s="73" t="s">
        <v>50</v>
      </c>
      <c r="D28" s="85" t="s">
        <v>88</v>
      </c>
      <c r="E28" s="75">
        <f ca="1">COUNTIF(INDIRECT("D"&amp;$A$4):D10018,INDIRECT("D"&amp;ROW()))</f>
        <v>55</v>
      </c>
      <c r="F28" s="86" t="s">
        <v>5</v>
      </c>
      <c r="G28" s="143">
        <f ca="1">COUNTIFS(INDIRECT("U"&amp;$A$4):U3897,"OPEN",INDIRECT("D"&amp;$A$4):D3897,INDIRECT("D"&amp;ROW()))</f>
        <v>0</v>
      </c>
      <c r="H28" s="87" t="s">
        <v>2367</v>
      </c>
      <c r="I28" s="92" t="s">
        <v>53</v>
      </c>
      <c r="J28" s="78" t="s">
        <v>49</v>
      </c>
      <c r="K28" s="79" t="s">
        <v>49</v>
      </c>
      <c r="L28" s="79" t="s">
        <v>49</v>
      </c>
      <c r="M28" s="79" t="s">
        <v>49</v>
      </c>
      <c r="N28" s="79" t="s">
        <v>49</v>
      </c>
      <c r="O28" s="79" t="s">
        <v>49</v>
      </c>
      <c r="P28" s="89" t="s">
        <v>49</v>
      </c>
      <c r="Q28" s="81" t="s">
        <v>49</v>
      </c>
      <c r="R28" s="82" t="s">
        <v>2388</v>
      </c>
      <c r="S28" s="91" t="s">
        <v>49</v>
      </c>
      <c r="T28" s="70"/>
      <c r="W28" s="57"/>
      <c r="X28" s="203" t="str">
        <f t="shared" si="0"/>
        <v>6.5.2</v>
      </c>
      <c r="Y28" s="215" t="str">
        <f t="shared" si="1"/>
        <v>Frank</v>
      </c>
    </row>
    <row r="29" spans="1:25" s="56" customFormat="1" ht="48" customHeight="1" x14ac:dyDescent="0.25">
      <c r="A29" s="84" t="str">
        <f t="shared" si="2"/>
        <v>S2#130</v>
      </c>
      <c r="B29" s="235" t="s">
        <v>55</v>
      </c>
      <c r="C29" s="73" t="s">
        <v>50</v>
      </c>
      <c r="D29" s="85" t="s">
        <v>89</v>
      </c>
      <c r="E29" s="75">
        <f ca="1">COUNTIF(INDIRECT("D"&amp;$A$4):D10019,INDIRECT("D"&amp;ROW()))</f>
        <v>25</v>
      </c>
      <c r="F29" s="121" t="s">
        <v>7</v>
      </c>
      <c r="G29" s="143">
        <f ca="1">COUNTIFS(INDIRECT("U"&amp;$A$4):U3897,"OPEN",INDIRECT("D"&amp;$A$4):D3897,INDIRECT("D"&amp;ROW()))</f>
        <v>0</v>
      </c>
      <c r="H29" s="87" t="s">
        <v>90</v>
      </c>
      <c r="I29" s="92" t="s">
        <v>53</v>
      </c>
      <c r="J29" s="78" t="s">
        <v>49</v>
      </c>
      <c r="K29" s="79" t="s">
        <v>49</v>
      </c>
      <c r="L29" s="79" t="s">
        <v>49</v>
      </c>
      <c r="M29" s="79" t="s">
        <v>49</v>
      </c>
      <c r="N29" s="79" t="s">
        <v>49</v>
      </c>
      <c r="O29" s="79" t="s">
        <v>49</v>
      </c>
      <c r="P29" s="89" t="s">
        <v>49</v>
      </c>
      <c r="Q29" s="81" t="s">
        <v>49</v>
      </c>
      <c r="R29" s="82" t="s">
        <v>2389</v>
      </c>
      <c r="S29" s="91" t="s">
        <v>49</v>
      </c>
      <c r="T29" s="70"/>
      <c r="W29" s="57"/>
      <c r="X29" s="203" t="str">
        <f t="shared" si="0"/>
        <v>6.5.3</v>
      </c>
      <c r="Y29" s="215" t="str">
        <f t="shared" si="1"/>
        <v>Krisztian</v>
      </c>
    </row>
    <row r="30" spans="1:25" s="56" customFormat="1" ht="31.5" x14ac:dyDescent="0.25">
      <c r="A30" s="84" t="str">
        <f t="shared" si="2"/>
        <v>S2#130</v>
      </c>
      <c r="B30" s="235" t="s">
        <v>55</v>
      </c>
      <c r="C30" s="73" t="s">
        <v>50</v>
      </c>
      <c r="D30" s="85" t="s">
        <v>91</v>
      </c>
      <c r="E30" s="75">
        <f ca="1">COUNTIF(INDIRECT("D"&amp;$A$4):D10020,INDIRECT("D"&amp;ROW()))</f>
        <v>25</v>
      </c>
      <c r="F30" s="86" t="s">
        <v>5</v>
      </c>
      <c r="G30" s="143">
        <f ca="1">COUNTIFS(INDIRECT("U"&amp;$A$4):U3897,"OPEN",INDIRECT("D"&amp;$A$4):D3897,INDIRECT("D"&amp;ROW()))</f>
        <v>0</v>
      </c>
      <c r="H30" s="87" t="s">
        <v>92</v>
      </c>
      <c r="I30" s="92" t="s">
        <v>53</v>
      </c>
      <c r="J30" s="78" t="s">
        <v>49</v>
      </c>
      <c r="K30" s="79" t="s">
        <v>49</v>
      </c>
      <c r="L30" s="79" t="s">
        <v>49</v>
      </c>
      <c r="M30" s="79" t="s">
        <v>49</v>
      </c>
      <c r="N30" s="79" t="s">
        <v>49</v>
      </c>
      <c r="O30" s="79" t="s">
        <v>49</v>
      </c>
      <c r="P30" s="89" t="s">
        <v>49</v>
      </c>
      <c r="Q30" s="81" t="s">
        <v>49</v>
      </c>
      <c r="R30" s="82" t="s">
        <v>93</v>
      </c>
      <c r="S30" s="91" t="s">
        <v>49</v>
      </c>
      <c r="T30" s="70"/>
      <c r="W30" s="57"/>
      <c r="X30" s="203" t="str">
        <f t="shared" si="0"/>
        <v>6.5.4</v>
      </c>
      <c r="Y30" s="215" t="str">
        <f t="shared" si="1"/>
        <v>Frank</v>
      </c>
    </row>
    <row r="31" spans="1:25" s="56" customFormat="1" ht="36" x14ac:dyDescent="0.25">
      <c r="A31" s="72" t="str">
        <f t="shared" si="2"/>
        <v>S2#130</v>
      </c>
      <c r="B31" s="235" t="s">
        <v>55</v>
      </c>
      <c r="C31" s="73" t="s">
        <v>50</v>
      </c>
      <c r="D31" s="85" t="s">
        <v>94</v>
      </c>
      <c r="E31" s="75">
        <f ca="1">COUNTIF(INDIRECT("D"&amp;$A$4):D10021,INDIRECT("D"&amp;ROW()))</f>
        <v>34</v>
      </c>
      <c r="F31" s="86" t="s">
        <v>5</v>
      </c>
      <c r="G31" s="143">
        <f ca="1">COUNTIFS(INDIRECT("U"&amp;$A$4):U3897,"OPEN",INDIRECT("D"&amp;$A$4):D3897,INDIRECT("D"&amp;ROW()))</f>
        <v>0</v>
      </c>
      <c r="H31" s="87" t="s">
        <v>95</v>
      </c>
      <c r="I31" s="92" t="s">
        <v>53</v>
      </c>
      <c r="J31" s="78" t="s">
        <v>49</v>
      </c>
      <c r="K31" s="79" t="s">
        <v>49</v>
      </c>
      <c r="L31" s="79" t="s">
        <v>49</v>
      </c>
      <c r="M31" s="79" t="s">
        <v>49</v>
      </c>
      <c r="N31" s="79" t="s">
        <v>49</v>
      </c>
      <c r="O31" s="79" t="s">
        <v>49</v>
      </c>
      <c r="P31" s="89" t="s">
        <v>49</v>
      </c>
      <c r="Q31" s="81" t="s">
        <v>49</v>
      </c>
      <c r="R31" s="82" t="s">
        <v>401</v>
      </c>
      <c r="S31" s="91" t="s">
        <v>49</v>
      </c>
      <c r="T31" s="70"/>
      <c r="W31" s="57"/>
      <c r="X31" s="203" t="str">
        <f t="shared" si="0"/>
        <v>6.5.5</v>
      </c>
      <c r="Y31" s="215" t="str">
        <f t="shared" si="1"/>
        <v>Frank</v>
      </c>
    </row>
    <row r="32" spans="1:25" s="56" customFormat="1" ht="36" x14ac:dyDescent="0.25">
      <c r="A32" s="84" t="str">
        <f t="shared" si="2"/>
        <v>S2#130</v>
      </c>
      <c r="B32" s="235" t="s">
        <v>55</v>
      </c>
      <c r="C32" s="73" t="s">
        <v>50</v>
      </c>
      <c r="D32" s="85" t="s">
        <v>96</v>
      </c>
      <c r="E32" s="75">
        <f ca="1">COUNTIF(INDIRECT("D"&amp;$A$4):D10022,INDIRECT("D"&amp;ROW()))</f>
        <v>61</v>
      </c>
      <c r="F32" s="86" t="s">
        <v>5</v>
      </c>
      <c r="G32" s="143">
        <f ca="1">COUNTIFS(INDIRECT("U"&amp;$A$4):U3897,"OPEN",INDIRECT("D"&amp;$A$4):D3897,INDIRECT("D"&amp;ROW()))</f>
        <v>0</v>
      </c>
      <c r="H32" s="87" t="s">
        <v>97</v>
      </c>
      <c r="I32" s="92" t="s">
        <v>53</v>
      </c>
      <c r="J32" s="78" t="s">
        <v>49</v>
      </c>
      <c r="K32" s="79" t="s">
        <v>49</v>
      </c>
      <c r="L32" s="79" t="s">
        <v>49</v>
      </c>
      <c r="M32" s="79" t="s">
        <v>49</v>
      </c>
      <c r="N32" s="79" t="s">
        <v>49</v>
      </c>
      <c r="O32" s="79" t="s">
        <v>49</v>
      </c>
      <c r="P32" s="89" t="s">
        <v>49</v>
      </c>
      <c r="Q32" s="81" t="s">
        <v>49</v>
      </c>
      <c r="R32" s="82" t="s">
        <v>2390</v>
      </c>
      <c r="S32" s="91" t="s">
        <v>49</v>
      </c>
      <c r="T32" s="70"/>
      <c r="W32" s="57"/>
      <c r="X32" s="203" t="str">
        <f t="shared" si="0"/>
        <v>6.5.6</v>
      </c>
      <c r="Y32" s="215" t="str">
        <f t="shared" si="1"/>
        <v>Frank</v>
      </c>
    </row>
    <row r="33" spans="1:25" s="56" customFormat="1" ht="144" x14ac:dyDescent="0.25">
      <c r="A33" s="84" t="str">
        <f t="shared" si="2"/>
        <v>S2#130</v>
      </c>
      <c r="B33" s="235" t="s">
        <v>55</v>
      </c>
      <c r="C33" s="73" t="s">
        <v>50</v>
      </c>
      <c r="D33" s="85" t="s">
        <v>600</v>
      </c>
      <c r="E33" s="75">
        <f ca="1">COUNTIF(INDIRECT("D"&amp;$A$4):D10023,INDIRECT("D"&amp;ROW()))</f>
        <v>23</v>
      </c>
      <c r="F33" s="86" t="s">
        <v>5</v>
      </c>
      <c r="G33" s="143">
        <f ca="1">COUNTIFS(INDIRECT("U"&amp;$A$4):U3897,"OPEN",INDIRECT("D"&amp;$A$4):D3897,INDIRECT("D"&amp;ROW()))</f>
        <v>0</v>
      </c>
      <c r="H33" s="87" t="s">
        <v>2368</v>
      </c>
      <c r="I33" s="92" t="s">
        <v>53</v>
      </c>
      <c r="J33" s="78" t="s">
        <v>49</v>
      </c>
      <c r="K33" s="79" t="s">
        <v>49</v>
      </c>
      <c r="L33" s="79" t="s">
        <v>49</v>
      </c>
      <c r="M33" s="79" t="s">
        <v>49</v>
      </c>
      <c r="N33" s="79" t="s">
        <v>49</v>
      </c>
      <c r="O33" s="79" t="s">
        <v>49</v>
      </c>
      <c r="P33" s="89" t="s">
        <v>49</v>
      </c>
      <c r="Q33" s="81" t="s">
        <v>49</v>
      </c>
      <c r="R33" s="82" t="s">
        <v>607</v>
      </c>
      <c r="S33" s="91" t="s">
        <v>49</v>
      </c>
      <c r="T33" s="70"/>
      <c r="W33" s="57"/>
      <c r="X33" s="203" t="str">
        <f t="shared" si="0"/>
        <v>6.5.7</v>
      </c>
      <c r="Y33" s="215" t="str">
        <f t="shared" si="1"/>
        <v>Frank</v>
      </c>
    </row>
    <row r="34" spans="1:25" s="56" customFormat="1" ht="96" x14ac:dyDescent="0.25">
      <c r="A34" s="84" t="str">
        <f t="shared" si="2"/>
        <v>S2#130</v>
      </c>
      <c r="B34" s="235" t="s">
        <v>55</v>
      </c>
      <c r="C34" s="73" t="s">
        <v>50</v>
      </c>
      <c r="D34" s="85" t="s">
        <v>98</v>
      </c>
      <c r="E34" s="75">
        <f ca="1">COUNTIF(INDIRECT("D"&amp;$A$4):D10024,INDIRECT("D"&amp;ROW()))</f>
        <v>11</v>
      </c>
      <c r="F34" s="86" t="s">
        <v>5</v>
      </c>
      <c r="G34" s="143">
        <f ca="1">COUNTIFS(INDIRECT("U"&amp;$A$4):U3897,"OPEN",INDIRECT("D"&amp;$A$4):D3897,INDIRECT("D"&amp;ROW()))</f>
        <v>0</v>
      </c>
      <c r="H34" s="87" t="s">
        <v>2369</v>
      </c>
      <c r="I34" s="92" t="s">
        <v>53</v>
      </c>
      <c r="J34" s="78" t="s">
        <v>49</v>
      </c>
      <c r="K34" s="79" t="s">
        <v>49</v>
      </c>
      <c r="L34" s="79" t="s">
        <v>49</v>
      </c>
      <c r="M34" s="79" t="s">
        <v>49</v>
      </c>
      <c r="N34" s="79" t="s">
        <v>49</v>
      </c>
      <c r="O34" s="79" t="s">
        <v>49</v>
      </c>
      <c r="P34" s="89" t="s">
        <v>49</v>
      </c>
      <c r="Q34" s="81" t="s">
        <v>49</v>
      </c>
      <c r="R34" s="82" t="s">
        <v>454</v>
      </c>
      <c r="S34" s="91" t="s">
        <v>49</v>
      </c>
      <c r="T34" s="70"/>
      <c r="W34" s="57"/>
      <c r="X34" s="203" t="str">
        <f t="shared" si="0"/>
        <v>6.5.8</v>
      </c>
      <c r="Y34" s="215" t="str">
        <f t="shared" si="1"/>
        <v>Frank</v>
      </c>
    </row>
    <row r="35" spans="1:25" s="56" customFormat="1" ht="24" x14ac:dyDescent="0.25">
      <c r="A35" s="84" t="str">
        <f t="shared" si="2"/>
        <v>S2#130</v>
      </c>
      <c r="B35" s="235" t="s">
        <v>55</v>
      </c>
      <c r="C35" s="73" t="s">
        <v>50</v>
      </c>
      <c r="D35" s="85" t="s">
        <v>99</v>
      </c>
      <c r="E35" s="75">
        <f ca="1">COUNTIF(INDIRECT("D"&amp;$A$4):D10025,INDIRECT("D"&amp;ROW()))</f>
        <v>30</v>
      </c>
      <c r="F35" s="223" t="s">
        <v>337</v>
      </c>
      <c r="G35" s="143">
        <f ca="1">COUNTIFS(INDIRECT("U"&amp;$A$4):U3897,"OPEN",INDIRECT("D"&amp;$A$4):D3897,INDIRECT("D"&amp;ROW()))</f>
        <v>0</v>
      </c>
      <c r="H35" s="87" t="s">
        <v>100</v>
      </c>
      <c r="I35" s="92" t="s">
        <v>53</v>
      </c>
      <c r="J35" s="78" t="s">
        <v>49</v>
      </c>
      <c r="K35" s="79" t="s">
        <v>49</v>
      </c>
      <c r="L35" s="79" t="s">
        <v>49</v>
      </c>
      <c r="M35" s="79" t="s">
        <v>49</v>
      </c>
      <c r="N35" s="79" t="s">
        <v>49</v>
      </c>
      <c r="O35" s="79" t="s">
        <v>49</v>
      </c>
      <c r="P35" s="89" t="s">
        <v>49</v>
      </c>
      <c r="Q35" s="81" t="s">
        <v>49</v>
      </c>
      <c r="R35" s="82" t="s">
        <v>93</v>
      </c>
      <c r="S35" s="91" t="s">
        <v>49</v>
      </c>
      <c r="T35" s="70"/>
      <c r="W35" s="57"/>
      <c r="X35" s="203" t="str">
        <f t="shared" si="0"/>
        <v>6.5.9</v>
      </c>
      <c r="Y35" s="215" t="str">
        <f t="shared" si="1"/>
        <v>Irfan</v>
      </c>
    </row>
    <row r="36" spans="1:25" s="56" customFormat="1" ht="36" x14ac:dyDescent="0.25">
      <c r="A36" s="84" t="str">
        <f t="shared" si="2"/>
        <v>S2#130</v>
      </c>
      <c r="B36" s="235" t="s">
        <v>55</v>
      </c>
      <c r="C36" s="73" t="s">
        <v>50</v>
      </c>
      <c r="D36" s="85" t="s">
        <v>101</v>
      </c>
      <c r="E36" s="75">
        <f ca="1">COUNTIF(INDIRECT("D"&amp;$A$4):D10026,INDIRECT("D"&amp;ROW()))</f>
        <v>21</v>
      </c>
      <c r="F36" s="121" t="s">
        <v>7</v>
      </c>
      <c r="G36" s="143">
        <f ca="1">COUNTIFS(INDIRECT("U"&amp;$A$4):U3897,"OPEN",INDIRECT("D"&amp;$A$4):D3897,INDIRECT("D"&amp;ROW()))</f>
        <v>0</v>
      </c>
      <c r="H36" s="87" t="s">
        <v>102</v>
      </c>
      <c r="I36" s="92" t="s">
        <v>53</v>
      </c>
      <c r="J36" s="78" t="s">
        <v>49</v>
      </c>
      <c r="K36" s="79" t="s">
        <v>49</v>
      </c>
      <c r="L36" s="79" t="s">
        <v>49</v>
      </c>
      <c r="M36" s="79" t="s">
        <v>49</v>
      </c>
      <c r="N36" s="79" t="s">
        <v>49</v>
      </c>
      <c r="O36" s="79" t="s">
        <v>49</v>
      </c>
      <c r="P36" s="89" t="s">
        <v>49</v>
      </c>
      <c r="Q36" s="81" t="s">
        <v>49</v>
      </c>
      <c r="R36" s="82" t="s">
        <v>395</v>
      </c>
      <c r="S36" s="91" t="s">
        <v>49</v>
      </c>
      <c r="T36" s="70"/>
      <c r="W36" s="57"/>
      <c r="X36" s="203" t="str">
        <f t="shared" si="0"/>
        <v>6.5.10</v>
      </c>
      <c r="Y36" s="215" t="str">
        <f t="shared" si="1"/>
        <v>Krisztian</v>
      </c>
    </row>
    <row r="37" spans="1:25" s="56" customFormat="1" ht="48" x14ac:dyDescent="0.25">
      <c r="A37" s="84" t="str">
        <f t="shared" si="2"/>
        <v>S2#130</v>
      </c>
      <c r="B37" s="235" t="s">
        <v>55</v>
      </c>
      <c r="C37" s="73" t="s">
        <v>50</v>
      </c>
      <c r="D37" s="85" t="s">
        <v>103</v>
      </c>
      <c r="E37" s="75">
        <f ca="1">COUNTIF(INDIRECT("D"&amp;$A$4):D10027,INDIRECT("D"&amp;ROW()))</f>
        <v>12</v>
      </c>
      <c r="F37" s="86" t="s">
        <v>5</v>
      </c>
      <c r="G37" s="143">
        <f ca="1">COUNTIFS(INDIRECT("U"&amp;$A$4):U3897,"OPEN",INDIRECT("D"&amp;$A$4):D3897,INDIRECT("D"&amp;ROW()))</f>
        <v>0</v>
      </c>
      <c r="H37" s="87" t="s">
        <v>104</v>
      </c>
      <c r="I37" s="92" t="s">
        <v>53</v>
      </c>
      <c r="J37" s="78" t="s">
        <v>49</v>
      </c>
      <c r="K37" s="79" t="s">
        <v>49</v>
      </c>
      <c r="L37" s="79" t="s">
        <v>49</v>
      </c>
      <c r="M37" s="79" t="s">
        <v>49</v>
      </c>
      <c r="N37" s="79" t="s">
        <v>49</v>
      </c>
      <c r="O37" s="79" t="s">
        <v>49</v>
      </c>
      <c r="P37" s="89" t="s">
        <v>49</v>
      </c>
      <c r="Q37" s="81" t="s">
        <v>49</v>
      </c>
      <c r="R37" s="82" t="s">
        <v>2391</v>
      </c>
      <c r="S37" s="91" t="s">
        <v>49</v>
      </c>
      <c r="T37" s="70"/>
      <c r="W37" s="57"/>
      <c r="X37" s="203" t="str">
        <f t="shared" si="0"/>
        <v>6.5.11</v>
      </c>
      <c r="Y37" s="215" t="str">
        <f t="shared" si="1"/>
        <v>Frank</v>
      </c>
    </row>
    <row r="38" spans="1:25" s="56" customFormat="1" ht="47.25" x14ac:dyDescent="0.25">
      <c r="A38" s="84" t="str">
        <f t="shared" si="2"/>
        <v>S2#130</v>
      </c>
      <c r="B38" s="235" t="s">
        <v>55</v>
      </c>
      <c r="C38" s="73" t="s">
        <v>50</v>
      </c>
      <c r="D38" s="85" t="s">
        <v>105</v>
      </c>
      <c r="E38" s="75">
        <f ca="1">COUNTIF(INDIRECT("D"&amp;$A$4):D10028,INDIRECT("D"&amp;ROW()))</f>
        <v>96</v>
      </c>
      <c r="F38" s="165" t="s">
        <v>498</v>
      </c>
      <c r="G38" s="143">
        <f ca="1">COUNTIFS(INDIRECT("U"&amp;$A$4):U3897,"OPEN",INDIRECT("D"&amp;$A$4):D3897,INDIRECT("D"&amp;ROW()))</f>
        <v>0</v>
      </c>
      <c r="H38" s="87" t="s">
        <v>2370</v>
      </c>
      <c r="I38" s="92" t="s">
        <v>53</v>
      </c>
      <c r="J38" s="78" t="s">
        <v>49</v>
      </c>
      <c r="K38" s="79" t="s">
        <v>49</v>
      </c>
      <c r="L38" s="79" t="s">
        <v>49</v>
      </c>
      <c r="M38" s="79" t="s">
        <v>49</v>
      </c>
      <c r="N38" s="79" t="s">
        <v>49</v>
      </c>
      <c r="O38" s="79" t="s">
        <v>49</v>
      </c>
      <c r="P38" s="89" t="s">
        <v>49</v>
      </c>
      <c r="Q38" s="81" t="s">
        <v>49</v>
      </c>
      <c r="R38" s="82"/>
      <c r="S38" s="91" t="s">
        <v>49</v>
      </c>
      <c r="T38" s="70"/>
      <c r="W38" s="57"/>
      <c r="X38" s="203" t="str">
        <f t="shared" si="0"/>
        <v>6.6</v>
      </c>
      <c r="Y38" s="215" t="str">
        <f t="shared" si="1"/>
        <v>LaeYoung</v>
      </c>
    </row>
    <row r="39" spans="1:25" s="56" customFormat="1" ht="47.25" x14ac:dyDescent="0.25">
      <c r="A39" s="84" t="str">
        <f t="shared" si="2"/>
        <v>S2#130</v>
      </c>
      <c r="B39" s="235" t="s">
        <v>55</v>
      </c>
      <c r="C39" s="73" t="s">
        <v>50</v>
      </c>
      <c r="D39" s="85" t="s">
        <v>106</v>
      </c>
      <c r="E39" s="75">
        <f ca="1">COUNTIF(INDIRECT("D"&amp;$A$4):D10029,INDIRECT("D"&amp;ROW()))</f>
        <v>55</v>
      </c>
      <c r="F39" s="121" t="s">
        <v>7</v>
      </c>
      <c r="G39" s="143">
        <f ca="1">COUNTIFS(INDIRECT("U"&amp;$A$4):U3897,"OPEN",INDIRECT("D"&amp;$A$4):D3897,INDIRECT("D"&amp;ROW()))</f>
        <v>0</v>
      </c>
      <c r="H39" s="87" t="s">
        <v>2371</v>
      </c>
      <c r="I39" s="92" t="s">
        <v>53</v>
      </c>
      <c r="J39" s="78" t="s">
        <v>49</v>
      </c>
      <c r="K39" s="79" t="s">
        <v>49</v>
      </c>
      <c r="L39" s="79" t="s">
        <v>49</v>
      </c>
      <c r="M39" s="79" t="s">
        <v>49</v>
      </c>
      <c r="N39" s="79" t="s">
        <v>49</v>
      </c>
      <c r="O39" s="79" t="s">
        <v>49</v>
      </c>
      <c r="P39" s="89" t="s">
        <v>49</v>
      </c>
      <c r="Q39" s="81" t="s">
        <v>49</v>
      </c>
      <c r="R39" s="82"/>
      <c r="S39" s="91" t="s">
        <v>49</v>
      </c>
      <c r="T39" s="70"/>
      <c r="W39" s="57"/>
      <c r="X39" s="203" t="str">
        <f t="shared" si="0"/>
        <v>6.7</v>
      </c>
      <c r="Y39" s="215" t="str">
        <f t="shared" si="1"/>
        <v>Krisztian</v>
      </c>
    </row>
    <row r="40" spans="1:25" s="56" customFormat="1" ht="47.25" x14ac:dyDescent="0.25">
      <c r="A40" s="84" t="str">
        <f t="shared" si="2"/>
        <v>S2#130</v>
      </c>
      <c r="B40" s="235" t="s">
        <v>55</v>
      </c>
      <c r="C40" s="73" t="s">
        <v>50</v>
      </c>
      <c r="D40" s="85" t="s">
        <v>107</v>
      </c>
      <c r="E40" s="75">
        <f ca="1">COUNTIF(INDIRECT("D"&amp;$A$4):D10030,INDIRECT("D"&amp;ROW()))</f>
        <v>37</v>
      </c>
      <c r="F40" s="121" t="s">
        <v>7</v>
      </c>
      <c r="G40" s="143">
        <f ca="1">COUNTIFS(INDIRECT("U"&amp;$A$4):U3897,"OPEN",INDIRECT("D"&amp;$A$4):D3897,INDIRECT("D"&amp;ROW()))</f>
        <v>0</v>
      </c>
      <c r="H40" s="87" t="s">
        <v>2372</v>
      </c>
      <c r="I40" s="92" t="s">
        <v>53</v>
      </c>
      <c r="J40" s="78" t="s">
        <v>49</v>
      </c>
      <c r="K40" s="79" t="s">
        <v>49</v>
      </c>
      <c r="L40" s="79" t="s">
        <v>49</v>
      </c>
      <c r="M40" s="79" t="s">
        <v>49</v>
      </c>
      <c r="N40" s="79" t="s">
        <v>49</v>
      </c>
      <c r="O40" s="79" t="s">
        <v>49</v>
      </c>
      <c r="P40" s="89" t="s">
        <v>49</v>
      </c>
      <c r="Q40" s="81" t="s">
        <v>49</v>
      </c>
      <c r="R40" s="82"/>
      <c r="S40" s="91" t="s">
        <v>49</v>
      </c>
      <c r="T40" s="70"/>
      <c r="W40" s="57"/>
      <c r="X40" s="203" t="str">
        <f t="shared" si="0"/>
        <v>6.8</v>
      </c>
      <c r="Y40" s="215" t="str">
        <f t="shared" si="1"/>
        <v>Krisztian</v>
      </c>
    </row>
    <row r="41" spans="1:25" s="56" customFormat="1" ht="47.25" x14ac:dyDescent="0.25">
      <c r="A41" s="84" t="str">
        <f t="shared" si="2"/>
        <v>S2#130</v>
      </c>
      <c r="B41" s="235" t="s">
        <v>55</v>
      </c>
      <c r="C41" s="73" t="s">
        <v>50</v>
      </c>
      <c r="D41" s="85" t="s">
        <v>108</v>
      </c>
      <c r="E41" s="75">
        <f ca="1">COUNTIF(INDIRECT("D"&amp;$A$4):D10031,INDIRECT("D"&amp;ROW()))</f>
        <v>126</v>
      </c>
      <c r="F41" s="157" t="s">
        <v>6</v>
      </c>
      <c r="G41" s="143">
        <f ca="1">COUNTIFS(INDIRECT("U"&amp;$A$4):U3897,"OPEN",INDIRECT("D"&amp;$A$4):D3897,INDIRECT("D"&amp;ROW()))</f>
        <v>0</v>
      </c>
      <c r="H41" s="87" t="s">
        <v>2373</v>
      </c>
      <c r="I41" s="92" t="s">
        <v>53</v>
      </c>
      <c r="J41" s="78" t="s">
        <v>49</v>
      </c>
      <c r="K41" s="79" t="s">
        <v>49</v>
      </c>
      <c r="L41" s="79" t="s">
        <v>49</v>
      </c>
      <c r="M41" s="79" t="s">
        <v>49</v>
      </c>
      <c r="N41" s="79" t="s">
        <v>49</v>
      </c>
      <c r="O41" s="79" t="s">
        <v>49</v>
      </c>
      <c r="P41" s="89" t="s">
        <v>49</v>
      </c>
      <c r="Q41" s="81" t="s">
        <v>49</v>
      </c>
      <c r="R41" s="82"/>
      <c r="S41" s="91" t="s">
        <v>49</v>
      </c>
      <c r="T41" s="70"/>
      <c r="W41" s="57"/>
      <c r="X41" s="203" t="str">
        <f t="shared" si="0"/>
        <v>6.9</v>
      </c>
      <c r="Y41" s="215" t="str">
        <f t="shared" si="1"/>
        <v>Puneet</v>
      </c>
    </row>
    <row r="42" spans="1:25" s="56" customFormat="1" ht="47.25" x14ac:dyDescent="0.25">
      <c r="A42" s="84" t="str">
        <f t="shared" si="2"/>
        <v>S2#130</v>
      </c>
      <c r="B42" s="235" t="s">
        <v>55</v>
      </c>
      <c r="C42" s="73" t="s">
        <v>50</v>
      </c>
      <c r="D42" s="155" t="s">
        <v>109</v>
      </c>
      <c r="E42" s="75">
        <f ca="1">COUNTIF(INDIRECT("D"&amp;$A$4):D10032,INDIRECT("D"&amp;ROW()))</f>
        <v>16</v>
      </c>
      <c r="F42" s="93" t="s">
        <v>77</v>
      </c>
      <c r="G42" s="143">
        <f ca="1">COUNTIFS(INDIRECT("U"&amp;$A$4):U3897,"OPEN",INDIRECT("D"&amp;$A$4):D3897,INDIRECT("D"&amp;ROW()))</f>
        <v>0</v>
      </c>
      <c r="H42" s="156" t="s">
        <v>488</v>
      </c>
      <c r="I42" s="92" t="s">
        <v>53</v>
      </c>
      <c r="J42" s="78" t="s">
        <v>49</v>
      </c>
      <c r="K42" s="79" t="s">
        <v>49</v>
      </c>
      <c r="L42" s="79" t="s">
        <v>49</v>
      </c>
      <c r="M42" s="79" t="s">
        <v>49</v>
      </c>
      <c r="N42" s="79" t="s">
        <v>49</v>
      </c>
      <c r="O42" s="79" t="s">
        <v>49</v>
      </c>
      <c r="P42" s="89" t="s">
        <v>49</v>
      </c>
      <c r="Q42" s="81" t="s">
        <v>49</v>
      </c>
      <c r="R42" s="82"/>
      <c r="S42" s="91" t="s">
        <v>49</v>
      </c>
      <c r="T42" s="70"/>
      <c r="W42" s="57"/>
      <c r="X42" s="203" t="str">
        <f t="shared" si="0"/>
        <v>6.10</v>
      </c>
      <c r="Y42" s="215" t="str">
        <f t="shared" si="1"/>
        <v>Not_on_agenda</v>
      </c>
    </row>
    <row r="43" spans="1:25" s="56" customFormat="1" ht="31.5" x14ac:dyDescent="0.25">
      <c r="A43" s="84" t="str">
        <f t="shared" si="2"/>
        <v>S2#130</v>
      </c>
      <c r="B43" s="235" t="s">
        <v>55</v>
      </c>
      <c r="C43" s="73" t="s">
        <v>50</v>
      </c>
      <c r="D43" s="85" t="s">
        <v>238</v>
      </c>
      <c r="E43" s="75">
        <f ca="1">COUNTIF(INDIRECT("D"&amp;$A$4):D10033,INDIRECT("D"&amp;ROW()))</f>
        <v>107</v>
      </c>
      <c r="F43" s="157" t="s">
        <v>6</v>
      </c>
      <c r="G43" s="143">
        <f ca="1">COUNTIFS(INDIRECT("U"&amp;$A$4):U3897,"OPEN",INDIRECT("D"&amp;$A$4):D3897,INDIRECT("D"&amp;ROW()))</f>
        <v>0</v>
      </c>
      <c r="H43" s="87" t="s">
        <v>2374</v>
      </c>
      <c r="I43" s="92" t="s">
        <v>53</v>
      </c>
      <c r="J43" s="78" t="s">
        <v>49</v>
      </c>
      <c r="K43" s="79" t="s">
        <v>49</v>
      </c>
      <c r="L43" s="79" t="s">
        <v>49</v>
      </c>
      <c r="M43" s="79" t="s">
        <v>49</v>
      </c>
      <c r="N43" s="79" t="s">
        <v>49</v>
      </c>
      <c r="O43" s="79" t="s">
        <v>49</v>
      </c>
      <c r="P43" s="89" t="s">
        <v>49</v>
      </c>
      <c r="Q43" s="81" t="s">
        <v>49</v>
      </c>
      <c r="R43" s="82"/>
      <c r="S43" s="91" t="s">
        <v>49</v>
      </c>
      <c r="T43" s="70"/>
      <c r="W43" s="57"/>
      <c r="X43" s="203" t="str">
        <f t="shared" si="0"/>
        <v>6.11</v>
      </c>
      <c r="Y43" s="215" t="str">
        <f t="shared" si="1"/>
        <v>Puneet</v>
      </c>
    </row>
    <row r="44" spans="1:25" s="56" customFormat="1" ht="47.25" x14ac:dyDescent="0.25">
      <c r="A44" s="84" t="str">
        <f t="shared" si="2"/>
        <v>S2#130</v>
      </c>
      <c r="B44" s="235" t="s">
        <v>55</v>
      </c>
      <c r="C44" s="73" t="s">
        <v>50</v>
      </c>
      <c r="D44" s="85" t="s">
        <v>239</v>
      </c>
      <c r="E44" s="75">
        <f ca="1">COUNTIF(INDIRECT("D"&amp;$A$4):D10034,INDIRECT("D"&amp;ROW()))</f>
        <v>19</v>
      </c>
      <c r="F44" s="121" t="s">
        <v>7</v>
      </c>
      <c r="G44" s="143">
        <f ca="1">COUNTIFS(INDIRECT("U"&amp;$A$4):U3897,"OPEN",INDIRECT("D"&amp;$A$4):D3897,INDIRECT("D"&amp;ROW()))</f>
        <v>0</v>
      </c>
      <c r="H44" s="87" t="s">
        <v>2375</v>
      </c>
      <c r="I44" s="92" t="s">
        <v>53</v>
      </c>
      <c r="J44" s="78" t="s">
        <v>49</v>
      </c>
      <c r="K44" s="79" t="s">
        <v>49</v>
      </c>
      <c r="L44" s="79" t="s">
        <v>49</v>
      </c>
      <c r="M44" s="79" t="s">
        <v>49</v>
      </c>
      <c r="N44" s="79" t="s">
        <v>49</v>
      </c>
      <c r="O44" s="79" t="s">
        <v>49</v>
      </c>
      <c r="P44" s="89" t="s">
        <v>49</v>
      </c>
      <c r="Q44" s="81" t="s">
        <v>49</v>
      </c>
      <c r="R44" s="82"/>
      <c r="S44" s="91" t="s">
        <v>49</v>
      </c>
      <c r="T44" s="70"/>
      <c r="W44" s="57"/>
      <c r="X44" s="203" t="str">
        <f t="shared" si="0"/>
        <v>6.12</v>
      </c>
      <c r="Y44" s="215" t="str">
        <f t="shared" si="1"/>
        <v>Krisztian</v>
      </c>
    </row>
    <row r="45" spans="1:25" s="56" customFormat="1" ht="31.5" x14ac:dyDescent="0.25">
      <c r="A45" s="84" t="str">
        <f t="shared" si="2"/>
        <v>S2#130</v>
      </c>
      <c r="B45" s="235" t="s">
        <v>55</v>
      </c>
      <c r="C45" s="73" t="s">
        <v>50</v>
      </c>
      <c r="D45" s="85" t="s">
        <v>322</v>
      </c>
      <c r="E45" s="75">
        <f ca="1">COUNTIF(INDIRECT("D"&amp;$A$4):D10035,INDIRECT("D"&amp;ROW()))</f>
        <v>52</v>
      </c>
      <c r="F45" s="121" t="s">
        <v>7</v>
      </c>
      <c r="G45" s="143">
        <f ca="1">COUNTIFS(INDIRECT("U"&amp;$A$4):U3897,"OPEN",INDIRECT("D"&amp;$A$4):D3897,INDIRECT("D"&amp;ROW()))</f>
        <v>0</v>
      </c>
      <c r="H45" s="87" t="s">
        <v>2376</v>
      </c>
      <c r="I45" s="92" t="s">
        <v>53</v>
      </c>
      <c r="J45" s="78" t="s">
        <v>49</v>
      </c>
      <c r="K45" s="79" t="s">
        <v>49</v>
      </c>
      <c r="L45" s="79" t="s">
        <v>49</v>
      </c>
      <c r="M45" s="79" t="s">
        <v>49</v>
      </c>
      <c r="N45" s="79" t="s">
        <v>49</v>
      </c>
      <c r="O45" s="79" t="s">
        <v>49</v>
      </c>
      <c r="P45" s="89" t="s">
        <v>49</v>
      </c>
      <c r="Q45" s="81" t="s">
        <v>49</v>
      </c>
      <c r="R45" s="82"/>
      <c r="S45" s="91" t="s">
        <v>49</v>
      </c>
      <c r="T45" s="70"/>
      <c r="W45" s="57"/>
      <c r="X45" s="203" t="str">
        <f t="shared" si="0"/>
        <v>6.13</v>
      </c>
      <c r="Y45" s="215" t="str">
        <f t="shared" si="1"/>
        <v>Krisztian</v>
      </c>
    </row>
    <row r="46" spans="1:25" s="56" customFormat="1" ht="31.5" x14ac:dyDescent="0.25">
      <c r="A46" s="84" t="str">
        <f t="shared" si="2"/>
        <v>S2#130</v>
      </c>
      <c r="B46" s="235" t="s">
        <v>55</v>
      </c>
      <c r="C46" s="73" t="s">
        <v>50</v>
      </c>
      <c r="D46" s="85" t="s">
        <v>323</v>
      </c>
      <c r="E46" s="75">
        <f ca="1">COUNTIF(INDIRECT("D"&amp;$A$4):D10036,INDIRECT("D"&amp;ROW()))</f>
        <v>58</v>
      </c>
      <c r="F46" s="121" t="s">
        <v>7</v>
      </c>
      <c r="G46" s="143">
        <f ca="1">COUNTIFS(INDIRECT("U"&amp;$A$4):U3897,"OPEN",INDIRECT("D"&amp;$A$4):D3897,INDIRECT("D"&amp;ROW()))</f>
        <v>0</v>
      </c>
      <c r="H46" s="87" t="s">
        <v>489</v>
      </c>
      <c r="I46" s="92" t="s">
        <v>53</v>
      </c>
      <c r="J46" s="78" t="s">
        <v>49</v>
      </c>
      <c r="K46" s="79" t="s">
        <v>49</v>
      </c>
      <c r="L46" s="79" t="s">
        <v>49</v>
      </c>
      <c r="M46" s="79" t="s">
        <v>49</v>
      </c>
      <c r="N46" s="79" t="s">
        <v>49</v>
      </c>
      <c r="O46" s="79" t="s">
        <v>49</v>
      </c>
      <c r="P46" s="89" t="s">
        <v>49</v>
      </c>
      <c r="Q46" s="81" t="s">
        <v>49</v>
      </c>
      <c r="R46" s="82"/>
      <c r="S46" s="91" t="s">
        <v>49</v>
      </c>
      <c r="T46" s="70"/>
      <c r="W46" s="57"/>
      <c r="X46" s="203" t="str">
        <f t="shared" si="0"/>
        <v>6.14</v>
      </c>
      <c r="Y46" s="215" t="str">
        <f t="shared" si="1"/>
        <v>Krisztian</v>
      </c>
    </row>
    <row r="47" spans="1:25" s="56" customFormat="1" ht="63.75" x14ac:dyDescent="0.25">
      <c r="A47" s="84" t="str">
        <f t="shared" si="2"/>
        <v>S2#130</v>
      </c>
      <c r="B47" s="235" t="s">
        <v>55</v>
      </c>
      <c r="C47" s="73" t="s">
        <v>50</v>
      </c>
      <c r="D47" s="85" t="s">
        <v>324</v>
      </c>
      <c r="E47" s="75">
        <f ca="1">COUNTIF(INDIRECT("D"&amp;$A$4):D10037,INDIRECT("D"&amp;ROW()))</f>
        <v>1</v>
      </c>
      <c r="F47" s="86" t="s">
        <v>5</v>
      </c>
      <c r="G47" s="143">
        <f ca="1">COUNTIFS(INDIRECT("U"&amp;$A$4):U3897,"OPEN",INDIRECT("D"&amp;$A$4):D3897,INDIRECT("D"&amp;ROW()))</f>
        <v>0</v>
      </c>
      <c r="H47" s="87" t="s">
        <v>2377</v>
      </c>
      <c r="I47" s="92" t="s">
        <v>2384</v>
      </c>
      <c r="J47" s="78" t="s">
        <v>49</v>
      </c>
      <c r="K47" s="79" t="s">
        <v>49</v>
      </c>
      <c r="L47" s="79" t="s">
        <v>49</v>
      </c>
      <c r="M47" s="79" t="s">
        <v>49</v>
      </c>
      <c r="N47" s="79" t="s">
        <v>49</v>
      </c>
      <c r="O47" s="79" t="s">
        <v>49</v>
      </c>
      <c r="P47" s="89" t="s">
        <v>49</v>
      </c>
      <c r="Q47" s="81" t="s">
        <v>49</v>
      </c>
      <c r="R47" s="82"/>
      <c r="S47" s="91" t="s">
        <v>49</v>
      </c>
      <c r="T47" s="70"/>
      <c r="W47" s="57"/>
      <c r="X47" s="203" t="str">
        <f t="shared" si="0"/>
        <v>6.15</v>
      </c>
      <c r="Y47" s="215" t="str">
        <f t="shared" si="1"/>
        <v>Frank</v>
      </c>
    </row>
    <row r="48" spans="1:25" s="56" customFormat="1" ht="47.25" x14ac:dyDescent="0.25">
      <c r="A48" s="84" t="str">
        <f t="shared" si="2"/>
        <v>S2#130</v>
      </c>
      <c r="B48" s="235" t="s">
        <v>55</v>
      </c>
      <c r="C48" s="73" t="s">
        <v>50</v>
      </c>
      <c r="D48" s="85" t="s">
        <v>672</v>
      </c>
      <c r="E48" s="75">
        <f ca="1">COUNTIF(INDIRECT("D"&amp;$A$4):D10038,INDIRECT("D"&amp;ROW()))</f>
        <v>28</v>
      </c>
      <c r="F48" s="86" t="s">
        <v>5</v>
      </c>
      <c r="G48" s="143">
        <f ca="1">COUNTIFS(INDIRECT("U"&amp;$A$4):U3897,"OPEN",INDIRECT("D"&amp;$A$4):D3897,INDIRECT("D"&amp;ROW()))</f>
        <v>0</v>
      </c>
      <c r="H48" s="87" t="s">
        <v>675</v>
      </c>
      <c r="I48" s="92" t="s">
        <v>53</v>
      </c>
      <c r="J48" s="78" t="s">
        <v>49</v>
      </c>
      <c r="K48" s="79" t="s">
        <v>49</v>
      </c>
      <c r="L48" s="79" t="s">
        <v>49</v>
      </c>
      <c r="M48" s="79" t="s">
        <v>49</v>
      </c>
      <c r="N48" s="79" t="s">
        <v>49</v>
      </c>
      <c r="O48" s="79" t="s">
        <v>49</v>
      </c>
      <c r="P48" s="89" t="s">
        <v>49</v>
      </c>
      <c r="Q48" s="81" t="s">
        <v>49</v>
      </c>
      <c r="R48" s="82"/>
      <c r="S48" s="91" t="s">
        <v>49</v>
      </c>
      <c r="T48" s="70"/>
      <c r="W48" s="57"/>
      <c r="X48" s="203" t="str">
        <f t="shared" si="0"/>
        <v>6.15.1</v>
      </c>
      <c r="Y48" s="215" t="str">
        <f t="shared" si="1"/>
        <v>Frank</v>
      </c>
    </row>
    <row r="49" spans="1:30" s="56" customFormat="1" ht="47.25" x14ac:dyDescent="0.25">
      <c r="A49" s="84" t="str">
        <f t="shared" si="2"/>
        <v>S2#130</v>
      </c>
      <c r="B49" s="235" t="s">
        <v>55</v>
      </c>
      <c r="C49" s="73" t="s">
        <v>50</v>
      </c>
      <c r="D49" s="85" t="s">
        <v>673</v>
      </c>
      <c r="E49" s="75">
        <f ca="1">COUNTIF(INDIRECT("D"&amp;$A$4):D10039,INDIRECT("D"&amp;ROW()))</f>
        <v>27</v>
      </c>
      <c r="F49" s="86" t="s">
        <v>5</v>
      </c>
      <c r="G49" s="143">
        <f ca="1">COUNTIFS(INDIRECT("U"&amp;$A$4):U3897,"OPEN",INDIRECT("D"&amp;$A$4):D3897,INDIRECT("D"&amp;ROW()))</f>
        <v>0</v>
      </c>
      <c r="H49" s="87" t="s">
        <v>676</v>
      </c>
      <c r="I49" s="92" t="s">
        <v>53</v>
      </c>
      <c r="J49" s="78" t="s">
        <v>49</v>
      </c>
      <c r="K49" s="79" t="s">
        <v>49</v>
      </c>
      <c r="L49" s="79" t="s">
        <v>49</v>
      </c>
      <c r="M49" s="79" t="s">
        <v>49</v>
      </c>
      <c r="N49" s="79" t="s">
        <v>49</v>
      </c>
      <c r="O49" s="79" t="s">
        <v>49</v>
      </c>
      <c r="P49" s="89" t="s">
        <v>49</v>
      </c>
      <c r="Q49" s="81" t="s">
        <v>49</v>
      </c>
      <c r="R49" s="82"/>
      <c r="S49" s="91" t="s">
        <v>49</v>
      </c>
      <c r="T49" s="70"/>
      <c r="W49" s="57"/>
      <c r="X49" s="203" t="str">
        <f t="shared" si="0"/>
        <v>6.15.2</v>
      </c>
      <c r="Y49" s="215" t="str">
        <f t="shared" si="1"/>
        <v>Frank</v>
      </c>
    </row>
    <row r="50" spans="1:30" s="56" customFormat="1" ht="47.25" x14ac:dyDescent="0.25">
      <c r="A50" s="84" t="str">
        <f t="shared" si="2"/>
        <v>S2#130</v>
      </c>
      <c r="B50" s="235" t="s">
        <v>55</v>
      </c>
      <c r="C50" s="73" t="s">
        <v>50</v>
      </c>
      <c r="D50" s="85" t="s">
        <v>674</v>
      </c>
      <c r="E50" s="75">
        <f ca="1">COUNTIF(INDIRECT("D"&amp;$A$4):D10040,INDIRECT("D"&amp;ROW()))</f>
        <v>23</v>
      </c>
      <c r="F50" s="86" t="s">
        <v>5</v>
      </c>
      <c r="G50" s="143">
        <f ca="1">COUNTIFS(INDIRECT("U"&amp;$A$4):U3897,"OPEN",INDIRECT("D"&amp;$A$4):D3897,INDIRECT("D"&amp;ROW()))</f>
        <v>0</v>
      </c>
      <c r="H50" s="87" t="s">
        <v>677</v>
      </c>
      <c r="I50" s="92" t="s">
        <v>53</v>
      </c>
      <c r="J50" s="78" t="s">
        <v>49</v>
      </c>
      <c r="K50" s="79" t="s">
        <v>49</v>
      </c>
      <c r="L50" s="79" t="s">
        <v>49</v>
      </c>
      <c r="M50" s="79" t="s">
        <v>49</v>
      </c>
      <c r="N50" s="79" t="s">
        <v>49</v>
      </c>
      <c r="O50" s="79" t="s">
        <v>49</v>
      </c>
      <c r="P50" s="89" t="s">
        <v>49</v>
      </c>
      <c r="Q50" s="81" t="s">
        <v>49</v>
      </c>
      <c r="R50" s="82"/>
      <c r="S50" s="91" t="s">
        <v>49</v>
      </c>
      <c r="T50" s="70"/>
      <c r="W50" s="57"/>
      <c r="X50" s="203" t="str">
        <f t="shared" si="0"/>
        <v>6.15.3</v>
      </c>
      <c r="Y50" s="215" t="str">
        <f t="shared" si="1"/>
        <v>Frank</v>
      </c>
    </row>
    <row r="51" spans="1:30" s="56" customFormat="1" ht="94.5" x14ac:dyDescent="0.25">
      <c r="A51" s="84" t="str">
        <f t="shared" si="2"/>
        <v>S2#130</v>
      </c>
      <c r="B51" s="235" t="s">
        <v>55</v>
      </c>
      <c r="C51" s="73" t="s">
        <v>50</v>
      </c>
      <c r="D51" s="85" t="s">
        <v>427</v>
      </c>
      <c r="E51" s="75">
        <f ca="1">COUNTIF(INDIRECT("D"&amp;$A$4):D10041,INDIRECT("D"&amp;ROW()))</f>
        <v>25</v>
      </c>
      <c r="F51" s="157" t="s">
        <v>6</v>
      </c>
      <c r="G51" s="143">
        <f ca="1">COUNTIFS(INDIRECT("U"&amp;$A$4):U3897,"OPEN",INDIRECT("D"&amp;$A$4):D3897,INDIRECT("D"&amp;ROW()))</f>
        <v>0</v>
      </c>
      <c r="H51" s="87" t="s">
        <v>2378</v>
      </c>
      <c r="I51" s="92" t="s">
        <v>53</v>
      </c>
      <c r="J51" s="78" t="s">
        <v>49</v>
      </c>
      <c r="K51" s="79" t="s">
        <v>49</v>
      </c>
      <c r="L51" s="79" t="s">
        <v>49</v>
      </c>
      <c r="M51" s="79" t="s">
        <v>49</v>
      </c>
      <c r="N51" s="79" t="s">
        <v>49</v>
      </c>
      <c r="O51" s="79" t="s">
        <v>49</v>
      </c>
      <c r="P51" s="89" t="s">
        <v>49</v>
      </c>
      <c r="Q51" s="81" t="s">
        <v>49</v>
      </c>
      <c r="R51" s="82"/>
      <c r="S51" s="91" t="s">
        <v>49</v>
      </c>
      <c r="T51" s="70"/>
      <c r="W51" s="57"/>
      <c r="X51" s="203" t="str">
        <f t="shared" si="0"/>
        <v>6.16</v>
      </c>
      <c r="Y51" s="215" t="str">
        <f t="shared" si="1"/>
        <v>Puneet</v>
      </c>
    </row>
    <row r="52" spans="1:30" s="56" customFormat="1" ht="63" x14ac:dyDescent="0.25">
      <c r="A52" s="84" t="str">
        <f t="shared" si="2"/>
        <v>S2#130</v>
      </c>
      <c r="B52" s="235" t="s">
        <v>55</v>
      </c>
      <c r="C52" s="73" t="s">
        <v>50</v>
      </c>
      <c r="D52" s="155" t="s">
        <v>484</v>
      </c>
      <c r="E52" s="75">
        <f ca="1">COUNTIF(INDIRECT("D"&amp;$A$4):D10042,INDIRECT("D"&amp;ROW()))</f>
        <v>0</v>
      </c>
      <c r="F52" s="93" t="s">
        <v>77</v>
      </c>
      <c r="G52" s="143">
        <f ca="1">COUNTIFS(INDIRECT("U"&amp;$A$4):U3897,"OPEN",INDIRECT("D"&amp;$A$4):D3897,INDIRECT("D"&amp;ROW()))</f>
        <v>0</v>
      </c>
      <c r="H52" s="156" t="s">
        <v>497</v>
      </c>
      <c r="I52" s="92" t="s">
        <v>53</v>
      </c>
      <c r="J52" s="78" t="s">
        <v>49</v>
      </c>
      <c r="K52" s="79" t="s">
        <v>49</v>
      </c>
      <c r="L52" s="79" t="s">
        <v>49</v>
      </c>
      <c r="M52" s="79" t="s">
        <v>49</v>
      </c>
      <c r="N52" s="79" t="s">
        <v>49</v>
      </c>
      <c r="O52" s="79" t="s">
        <v>49</v>
      </c>
      <c r="P52" s="89" t="s">
        <v>49</v>
      </c>
      <c r="Q52" s="81" t="s">
        <v>49</v>
      </c>
      <c r="R52" s="82"/>
      <c r="S52" s="91" t="s">
        <v>49</v>
      </c>
      <c r="T52" s="70"/>
      <c r="W52" s="57"/>
      <c r="X52" s="203" t="str">
        <f t="shared" si="0"/>
        <v>6.17</v>
      </c>
      <c r="Y52" s="215" t="str">
        <f t="shared" si="1"/>
        <v>Not_on_agenda</v>
      </c>
    </row>
    <row r="53" spans="1:30" s="56" customFormat="1" ht="78.75" x14ac:dyDescent="0.25">
      <c r="A53" s="84" t="str">
        <f t="shared" si="2"/>
        <v>S2#130</v>
      </c>
      <c r="B53" s="235" t="s">
        <v>55</v>
      </c>
      <c r="C53" s="73" t="s">
        <v>50</v>
      </c>
      <c r="D53" s="155" t="s">
        <v>485</v>
      </c>
      <c r="E53" s="75">
        <f ca="1">COUNTIF(INDIRECT("D"&amp;$A$4):D10043,INDIRECT("D"&amp;ROW()))</f>
        <v>0</v>
      </c>
      <c r="F53" s="93" t="s">
        <v>77</v>
      </c>
      <c r="G53" s="143">
        <f ca="1">COUNTIFS(INDIRECT("U"&amp;$A$4):U3897,"OPEN",INDIRECT("D"&amp;$A$4):D3897,INDIRECT("D"&amp;ROW()))</f>
        <v>0</v>
      </c>
      <c r="H53" s="156" t="s">
        <v>544</v>
      </c>
      <c r="I53" s="92" t="s">
        <v>53</v>
      </c>
      <c r="J53" s="78" t="s">
        <v>49</v>
      </c>
      <c r="K53" s="79" t="s">
        <v>49</v>
      </c>
      <c r="L53" s="79" t="s">
        <v>49</v>
      </c>
      <c r="M53" s="79" t="s">
        <v>49</v>
      </c>
      <c r="N53" s="79" t="s">
        <v>49</v>
      </c>
      <c r="O53" s="79" t="s">
        <v>49</v>
      </c>
      <c r="P53" s="89" t="s">
        <v>49</v>
      </c>
      <c r="Q53" s="81" t="s">
        <v>49</v>
      </c>
      <c r="R53" s="82"/>
      <c r="S53" s="91" t="s">
        <v>49</v>
      </c>
      <c r="T53" s="70"/>
      <c r="W53" s="57"/>
      <c r="X53" s="203" t="str">
        <f t="shared" si="0"/>
        <v>6.18</v>
      </c>
      <c r="Y53" s="215" t="str">
        <f t="shared" si="1"/>
        <v>Not_on_agenda</v>
      </c>
    </row>
    <row r="54" spans="1:30" s="56" customFormat="1" ht="47.25" x14ac:dyDescent="0.25">
      <c r="A54" s="84" t="str">
        <f t="shared" si="2"/>
        <v>S2#130</v>
      </c>
      <c r="B54" s="235" t="s">
        <v>55</v>
      </c>
      <c r="C54" s="73" t="s">
        <v>50</v>
      </c>
      <c r="D54" s="85" t="s">
        <v>486</v>
      </c>
      <c r="E54" s="75">
        <f ca="1">COUNTIF(INDIRECT("D"&amp;$A$4):D10044,INDIRECT("D"&amp;ROW()))</f>
        <v>58</v>
      </c>
      <c r="F54" s="86" t="s">
        <v>5</v>
      </c>
      <c r="G54" s="143">
        <f ca="1">COUNTIFS(INDIRECT("U"&amp;$A$4):U3897,"OPEN",INDIRECT("D"&amp;$A$4):D3897,INDIRECT("D"&amp;ROW()))</f>
        <v>0</v>
      </c>
      <c r="H54" s="87" t="s">
        <v>2379</v>
      </c>
      <c r="I54" s="92" t="s">
        <v>53</v>
      </c>
      <c r="J54" s="78" t="s">
        <v>49</v>
      </c>
      <c r="K54" s="79" t="s">
        <v>49</v>
      </c>
      <c r="L54" s="79" t="s">
        <v>49</v>
      </c>
      <c r="M54" s="79" t="s">
        <v>49</v>
      </c>
      <c r="N54" s="79" t="s">
        <v>49</v>
      </c>
      <c r="O54" s="79" t="s">
        <v>49</v>
      </c>
      <c r="P54" s="89" t="s">
        <v>49</v>
      </c>
      <c r="Q54" s="81" t="s">
        <v>49</v>
      </c>
      <c r="R54" s="82"/>
      <c r="S54" s="91" t="s">
        <v>49</v>
      </c>
      <c r="T54" s="70"/>
      <c r="W54" s="57"/>
      <c r="X54" s="203" t="str">
        <f t="shared" si="0"/>
        <v>6.19</v>
      </c>
      <c r="Y54" s="215" t="str">
        <f t="shared" si="1"/>
        <v>Frank</v>
      </c>
    </row>
    <row r="55" spans="1:30" s="56" customFormat="1" ht="47.25" x14ac:dyDescent="0.25">
      <c r="A55" s="84" t="str">
        <f t="shared" si="2"/>
        <v>S2#130</v>
      </c>
      <c r="B55" s="235" t="s">
        <v>55</v>
      </c>
      <c r="C55" s="73" t="s">
        <v>50</v>
      </c>
      <c r="D55" s="85" t="s">
        <v>539</v>
      </c>
      <c r="E55" s="75">
        <f ca="1">COUNTIF(INDIRECT("D"&amp;$A$4):D10045,INDIRECT("D"&amp;ROW()))</f>
        <v>74</v>
      </c>
      <c r="F55" s="86" t="s">
        <v>5</v>
      </c>
      <c r="G55" s="143">
        <f ca="1">COUNTIFS(INDIRECT("U"&amp;$A$4):U3897,"OPEN",INDIRECT("D"&amp;$A$4):D3897,INDIRECT("D"&amp;ROW()))</f>
        <v>0</v>
      </c>
      <c r="H55" s="87" t="s">
        <v>2380</v>
      </c>
      <c r="I55" s="92" t="s">
        <v>53</v>
      </c>
      <c r="J55" s="78" t="s">
        <v>49</v>
      </c>
      <c r="K55" s="79" t="s">
        <v>49</v>
      </c>
      <c r="L55" s="79" t="s">
        <v>49</v>
      </c>
      <c r="M55" s="79" t="s">
        <v>49</v>
      </c>
      <c r="N55" s="79" t="s">
        <v>49</v>
      </c>
      <c r="O55" s="79" t="s">
        <v>49</v>
      </c>
      <c r="P55" s="89" t="s">
        <v>49</v>
      </c>
      <c r="Q55" s="81" t="s">
        <v>49</v>
      </c>
      <c r="R55" s="82"/>
      <c r="S55" s="91" t="s">
        <v>49</v>
      </c>
      <c r="T55" s="70"/>
      <c r="W55" s="57"/>
      <c r="X55" s="203" t="str">
        <f t="shared" si="0"/>
        <v>6.20</v>
      </c>
      <c r="Y55" s="215" t="str">
        <f t="shared" si="1"/>
        <v>Frank</v>
      </c>
    </row>
    <row r="56" spans="1:30" s="56" customFormat="1" ht="31.5" x14ac:dyDescent="0.25">
      <c r="A56" s="84" t="str">
        <f t="shared" si="2"/>
        <v>S2#130</v>
      </c>
      <c r="B56" s="235" t="s">
        <v>55</v>
      </c>
      <c r="C56" s="73" t="s">
        <v>50</v>
      </c>
      <c r="D56" s="85" t="s">
        <v>415</v>
      </c>
      <c r="E56" s="75">
        <f ca="1">COUNTIF(INDIRECT("D"&amp;$A$4):D10046,INDIRECT("D"&amp;ROW()))</f>
        <v>11</v>
      </c>
      <c r="F56" s="86" t="s">
        <v>5</v>
      </c>
      <c r="G56" s="143">
        <f ca="1">COUNTIFS(INDIRECT("U"&amp;$A$4):U3897,"OPEN",INDIRECT("D"&amp;$A$4):D3897,INDIRECT("D"&amp;ROW()))</f>
        <v>0</v>
      </c>
      <c r="H56" s="87" t="s">
        <v>2381</v>
      </c>
      <c r="I56" s="92" t="s">
        <v>53</v>
      </c>
      <c r="J56" s="78" t="s">
        <v>49</v>
      </c>
      <c r="K56" s="79" t="s">
        <v>49</v>
      </c>
      <c r="L56" s="79" t="s">
        <v>49</v>
      </c>
      <c r="M56" s="79" t="s">
        <v>49</v>
      </c>
      <c r="N56" s="79" t="s">
        <v>49</v>
      </c>
      <c r="O56" s="79" t="s">
        <v>49</v>
      </c>
      <c r="P56" s="89" t="s">
        <v>49</v>
      </c>
      <c r="Q56" s="81" t="s">
        <v>49</v>
      </c>
      <c r="R56" s="82"/>
      <c r="S56" s="91" t="s">
        <v>49</v>
      </c>
      <c r="T56" s="70"/>
      <c r="W56" s="57"/>
      <c r="X56" s="203" t="str">
        <f t="shared" si="0"/>
        <v>6.21</v>
      </c>
      <c r="Y56" s="215" t="str">
        <f t="shared" si="1"/>
        <v>Frank</v>
      </c>
    </row>
    <row r="57" spans="1:30" s="56" customFormat="1" ht="63" x14ac:dyDescent="0.25">
      <c r="A57" s="84" t="str">
        <f t="shared" si="2"/>
        <v>S2#130</v>
      </c>
      <c r="B57" s="235" t="s">
        <v>55</v>
      </c>
      <c r="C57" s="73" t="s">
        <v>50</v>
      </c>
      <c r="D57" s="155" t="s">
        <v>428</v>
      </c>
      <c r="E57" s="75">
        <f ca="1">COUNTIF(INDIRECT("D"&amp;$A$4):D10047,INDIRECT("D"&amp;ROW()))</f>
        <v>0</v>
      </c>
      <c r="F57" s="93" t="s">
        <v>77</v>
      </c>
      <c r="G57" s="143">
        <f ca="1">COUNTIFS(INDIRECT("U"&amp;$A$4):U3897,"OPEN",INDIRECT("D"&amp;$A$4):D3897,INDIRECT("D"&amp;ROW()))</f>
        <v>0</v>
      </c>
      <c r="H57" s="156" t="s">
        <v>545</v>
      </c>
      <c r="I57" s="92" t="s">
        <v>53</v>
      </c>
      <c r="J57" s="78" t="s">
        <v>49</v>
      </c>
      <c r="K57" s="79" t="s">
        <v>49</v>
      </c>
      <c r="L57" s="79" t="s">
        <v>49</v>
      </c>
      <c r="M57" s="79" t="s">
        <v>49</v>
      </c>
      <c r="N57" s="79" t="s">
        <v>49</v>
      </c>
      <c r="O57" s="79" t="s">
        <v>49</v>
      </c>
      <c r="P57" s="89" t="s">
        <v>49</v>
      </c>
      <c r="Q57" s="81" t="s">
        <v>49</v>
      </c>
      <c r="R57" s="82"/>
      <c r="S57" s="91" t="s">
        <v>49</v>
      </c>
      <c r="T57" s="70"/>
      <c r="W57" s="57"/>
      <c r="X57" s="203" t="str">
        <f t="shared" si="0"/>
        <v>6.22</v>
      </c>
      <c r="Y57" s="215" t="str">
        <f t="shared" si="1"/>
        <v>Not_on_agenda</v>
      </c>
    </row>
    <row r="58" spans="1:30" s="56" customFormat="1" ht="31.5" x14ac:dyDescent="0.25">
      <c r="A58" s="84" t="str">
        <f>A57</f>
        <v>S2#130</v>
      </c>
      <c r="B58" s="235" t="s">
        <v>55</v>
      </c>
      <c r="C58" s="73" t="s">
        <v>50</v>
      </c>
      <c r="D58" s="85" t="s">
        <v>414</v>
      </c>
      <c r="E58" s="75">
        <f ca="1">COUNTIF(INDIRECT("D"&amp;$A$4):D10048,INDIRECT("D"&amp;ROW()))</f>
        <v>17</v>
      </c>
      <c r="F58" s="121" t="s">
        <v>7</v>
      </c>
      <c r="G58" s="143">
        <f ca="1">COUNTIFS(INDIRECT("U"&amp;$A$4):U3897,"OPEN",INDIRECT("D"&amp;$A$4):D3897,INDIRECT("D"&amp;ROW()))</f>
        <v>0</v>
      </c>
      <c r="H58" s="87" t="s">
        <v>3061</v>
      </c>
      <c r="I58" s="92" t="s">
        <v>53</v>
      </c>
      <c r="J58" s="78" t="s">
        <v>49</v>
      </c>
      <c r="K58" s="79" t="s">
        <v>49</v>
      </c>
      <c r="L58" s="79" t="s">
        <v>49</v>
      </c>
      <c r="M58" s="79" t="s">
        <v>49</v>
      </c>
      <c r="N58" s="79" t="s">
        <v>49</v>
      </c>
      <c r="O58" s="79" t="s">
        <v>49</v>
      </c>
      <c r="P58" s="89" t="s">
        <v>49</v>
      </c>
      <c r="Q58" s="81" t="s">
        <v>49</v>
      </c>
      <c r="R58" s="82"/>
      <c r="S58" s="91" t="s">
        <v>49</v>
      </c>
      <c r="T58" s="70"/>
      <c r="W58" s="57"/>
      <c r="X58" s="203" t="str">
        <f t="shared" si="0"/>
        <v>6.23</v>
      </c>
      <c r="Y58" s="215" t="str">
        <f t="shared" si="1"/>
        <v>Krisztian</v>
      </c>
    </row>
    <row r="59" spans="1:30" s="56" customFormat="1" ht="47.25" x14ac:dyDescent="0.25">
      <c r="A59" s="84" t="str">
        <f t="shared" si="2"/>
        <v>S2#130</v>
      </c>
      <c r="B59" s="235" t="s">
        <v>55</v>
      </c>
      <c r="C59" s="73" t="s">
        <v>50</v>
      </c>
      <c r="D59" s="85" t="s">
        <v>429</v>
      </c>
      <c r="E59" s="75">
        <f ca="1">COUNTIF(INDIRECT("D"&amp;$A$4):D10049,INDIRECT("D"&amp;ROW()))</f>
        <v>14</v>
      </c>
      <c r="F59" s="157" t="s">
        <v>6</v>
      </c>
      <c r="G59" s="143">
        <f ca="1">COUNTIFS(INDIRECT("U"&amp;$A$4):U3897,"OPEN",INDIRECT("D"&amp;$A$4):D3897,INDIRECT("D"&amp;ROW()))</f>
        <v>0</v>
      </c>
      <c r="H59" s="87" t="s">
        <v>609</v>
      </c>
      <c r="I59" s="92" t="s">
        <v>53</v>
      </c>
      <c r="J59" s="78" t="s">
        <v>49</v>
      </c>
      <c r="K59" s="79" t="s">
        <v>49</v>
      </c>
      <c r="L59" s="79" t="s">
        <v>49</v>
      </c>
      <c r="M59" s="79" t="s">
        <v>49</v>
      </c>
      <c r="N59" s="79" t="s">
        <v>49</v>
      </c>
      <c r="O59" s="79" t="s">
        <v>49</v>
      </c>
      <c r="P59" s="89" t="s">
        <v>49</v>
      </c>
      <c r="Q59" s="81" t="s">
        <v>49</v>
      </c>
      <c r="R59" s="82"/>
      <c r="S59" s="91" t="s">
        <v>49</v>
      </c>
      <c r="T59" s="70"/>
      <c r="W59" s="57"/>
      <c r="X59" s="203" t="str">
        <f t="shared" si="0"/>
        <v>6.24</v>
      </c>
      <c r="Y59" s="215" t="str">
        <f t="shared" si="1"/>
        <v>Puneet</v>
      </c>
    </row>
    <row r="60" spans="1:30" ht="31.5" x14ac:dyDescent="0.25">
      <c r="A60" s="84" t="str">
        <f t="shared" si="2"/>
        <v>S2#130</v>
      </c>
      <c r="B60" s="235" t="s">
        <v>55</v>
      </c>
      <c r="C60" s="73" t="s">
        <v>50</v>
      </c>
      <c r="D60" s="155" t="s">
        <v>601</v>
      </c>
      <c r="E60" s="75">
        <f ca="1">COUNTIF(INDIRECT("D"&amp;$A$4):D10050,INDIRECT("D"&amp;ROW()))</f>
        <v>0</v>
      </c>
      <c r="F60" s="93" t="s">
        <v>77</v>
      </c>
      <c r="G60" s="143">
        <f ca="1">COUNTIFS(INDIRECT("U"&amp;$A$4):U3897,"OPEN",INDIRECT("D"&amp;$A$4):D3897,INDIRECT("D"&amp;ROW()))</f>
        <v>0</v>
      </c>
      <c r="H60" s="156" t="s">
        <v>585</v>
      </c>
      <c r="I60" s="92" t="s">
        <v>53</v>
      </c>
      <c r="J60" s="78" t="s">
        <v>49</v>
      </c>
      <c r="K60" s="79" t="s">
        <v>49</v>
      </c>
      <c r="L60" s="79" t="s">
        <v>49</v>
      </c>
      <c r="M60" s="79" t="s">
        <v>49</v>
      </c>
      <c r="N60" s="79" t="s">
        <v>49</v>
      </c>
      <c r="O60" s="79" t="s">
        <v>49</v>
      </c>
      <c r="P60" s="89" t="s">
        <v>49</v>
      </c>
      <c r="Q60" s="81" t="s">
        <v>49</v>
      </c>
      <c r="R60" s="82"/>
      <c r="S60" s="91" t="s">
        <v>49</v>
      </c>
      <c r="T60" s="70"/>
      <c r="U60" s="56"/>
      <c r="V60" s="56"/>
      <c r="W60" s="57"/>
      <c r="X60" s="203" t="str">
        <f t="shared" si="0"/>
        <v>6.25</v>
      </c>
      <c r="Y60" s="215" t="str">
        <f t="shared" si="1"/>
        <v>Not_on_agenda</v>
      </c>
      <c r="AA60" s="56"/>
      <c r="AB60" s="56"/>
      <c r="AC60" s="56"/>
      <c r="AD60" s="56"/>
    </row>
    <row r="61" spans="1:30" ht="47.25" x14ac:dyDescent="0.25">
      <c r="A61" s="84" t="str">
        <f t="shared" si="2"/>
        <v>S2#130</v>
      </c>
      <c r="B61" s="235" t="s">
        <v>55</v>
      </c>
      <c r="C61" s="73" t="s">
        <v>50</v>
      </c>
      <c r="D61" s="155" t="s">
        <v>602</v>
      </c>
      <c r="E61" s="75">
        <f ca="1">COUNTIF(INDIRECT("D"&amp;$A$4):D10051,INDIRECT("D"&amp;ROW()))</f>
        <v>0</v>
      </c>
      <c r="F61" s="93" t="s">
        <v>77</v>
      </c>
      <c r="G61" s="143">
        <f ca="1">COUNTIFS(INDIRECT("U"&amp;$A$4):U3897,"OPEN",INDIRECT("D"&amp;$A$4):D3897,INDIRECT("D"&amp;ROW()))</f>
        <v>0</v>
      </c>
      <c r="H61" s="156" t="s">
        <v>563</v>
      </c>
      <c r="I61" s="92" t="s">
        <v>53</v>
      </c>
      <c r="J61" s="78" t="s">
        <v>49</v>
      </c>
      <c r="K61" s="79" t="s">
        <v>49</v>
      </c>
      <c r="L61" s="79" t="s">
        <v>49</v>
      </c>
      <c r="M61" s="79" t="s">
        <v>49</v>
      </c>
      <c r="N61" s="79" t="s">
        <v>49</v>
      </c>
      <c r="O61" s="79" t="s">
        <v>49</v>
      </c>
      <c r="P61" s="89" t="s">
        <v>49</v>
      </c>
      <c r="Q61" s="81" t="s">
        <v>49</v>
      </c>
      <c r="R61" s="82"/>
      <c r="S61" s="91" t="s">
        <v>49</v>
      </c>
      <c r="T61" s="70"/>
      <c r="U61" s="56"/>
      <c r="V61" s="56"/>
      <c r="W61" s="57"/>
      <c r="X61" s="203" t="str">
        <f t="shared" si="0"/>
        <v>6.26</v>
      </c>
      <c r="Y61" s="215" t="str">
        <f t="shared" si="1"/>
        <v>Not_on_agenda</v>
      </c>
      <c r="AA61" s="56"/>
      <c r="AB61" s="56"/>
      <c r="AC61" s="56"/>
      <c r="AD61" s="56"/>
    </row>
    <row r="62" spans="1:30" ht="31.5" x14ac:dyDescent="0.25">
      <c r="A62" s="84" t="str">
        <f t="shared" si="2"/>
        <v>S2#130</v>
      </c>
      <c r="B62" s="235" t="s">
        <v>55</v>
      </c>
      <c r="C62" s="73" t="s">
        <v>50</v>
      </c>
      <c r="D62" s="155" t="s">
        <v>603</v>
      </c>
      <c r="E62" s="75">
        <f ca="1">COUNTIF(INDIRECT("D"&amp;$A$4):D10052,INDIRECT("D"&amp;ROW()))</f>
        <v>0</v>
      </c>
      <c r="F62" s="93" t="s">
        <v>77</v>
      </c>
      <c r="G62" s="143">
        <f ca="1">COUNTIFS(INDIRECT("U"&amp;$A$4):U3897,"OPEN",INDIRECT("D"&amp;$A$4):D3897,INDIRECT("D"&amp;ROW()))</f>
        <v>0</v>
      </c>
      <c r="H62" s="156" t="s">
        <v>643</v>
      </c>
      <c r="I62" s="92" t="s">
        <v>53</v>
      </c>
      <c r="J62" s="78" t="s">
        <v>49</v>
      </c>
      <c r="K62" s="79" t="s">
        <v>49</v>
      </c>
      <c r="L62" s="79" t="s">
        <v>49</v>
      </c>
      <c r="M62" s="79" t="s">
        <v>49</v>
      </c>
      <c r="N62" s="79" t="s">
        <v>49</v>
      </c>
      <c r="O62" s="79" t="s">
        <v>49</v>
      </c>
      <c r="P62" s="89" t="s">
        <v>49</v>
      </c>
      <c r="Q62" s="81" t="s">
        <v>49</v>
      </c>
      <c r="R62" s="82"/>
      <c r="S62" s="91" t="s">
        <v>49</v>
      </c>
      <c r="T62" s="70"/>
      <c r="U62" s="56"/>
      <c r="V62" s="56"/>
      <c r="W62" s="57"/>
      <c r="X62" s="203" t="str">
        <f t="shared" si="0"/>
        <v>6.27</v>
      </c>
      <c r="Y62" s="215" t="str">
        <f t="shared" si="1"/>
        <v>Not_on_agenda</v>
      </c>
      <c r="AA62" s="56"/>
      <c r="AB62" s="56"/>
      <c r="AC62" s="56"/>
      <c r="AD62" s="56"/>
    </row>
    <row r="63" spans="1:30" ht="47.25" x14ac:dyDescent="0.25">
      <c r="A63" s="84" t="str">
        <f t="shared" si="2"/>
        <v>S2#130</v>
      </c>
      <c r="B63" s="235" t="s">
        <v>55</v>
      </c>
      <c r="C63" s="73" t="s">
        <v>50</v>
      </c>
      <c r="D63" s="85" t="s">
        <v>604</v>
      </c>
      <c r="E63" s="75">
        <f ca="1">COUNTIF(INDIRECT("D"&amp;$A$4):D10053,INDIRECT("D"&amp;ROW()))</f>
        <v>42</v>
      </c>
      <c r="F63" s="157" t="s">
        <v>6</v>
      </c>
      <c r="G63" s="143">
        <f ca="1">COUNTIFS(INDIRECT("U"&amp;$A$4):U3897,"OPEN",INDIRECT("D"&amp;$A$4):D3897,INDIRECT("D"&amp;ROW()))</f>
        <v>0</v>
      </c>
      <c r="H63" s="87" t="s">
        <v>610</v>
      </c>
      <c r="I63" s="92" t="s">
        <v>53</v>
      </c>
      <c r="J63" s="78" t="s">
        <v>49</v>
      </c>
      <c r="K63" s="79" t="s">
        <v>49</v>
      </c>
      <c r="L63" s="79" t="s">
        <v>49</v>
      </c>
      <c r="M63" s="79" t="s">
        <v>49</v>
      </c>
      <c r="N63" s="79" t="s">
        <v>49</v>
      </c>
      <c r="O63" s="79" t="s">
        <v>49</v>
      </c>
      <c r="P63" s="89" t="s">
        <v>49</v>
      </c>
      <c r="Q63" s="81" t="s">
        <v>49</v>
      </c>
      <c r="R63" s="82"/>
      <c r="S63" s="91" t="s">
        <v>49</v>
      </c>
      <c r="T63" s="70"/>
      <c r="U63" s="56"/>
      <c r="V63" s="56"/>
      <c r="W63" s="57"/>
      <c r="X63" s="203" t="str">
        <f t="shared" si="0"/>
        <v>6.28</v>
      </c>
      <c r="Y63" s="215" t="str">
        <f t="shared" si="1"/>
        <v>Puneet</v>
      </c>
      <c r="AA63" s="56"/>
      <c r="AB63" s="56"/>
      <c r="AC63" s="56"/>
      <c r="AD63" s="56"/>
    </row>
    <row r="64" spans="1:30" ht="47.25" x14ac:dyDescent="0.25">
      <c r="A64" s="84" t="str">
        <f t="shared" si="2"/>
        <v>S2#130</v>
      </c>
      <c r="B64" s="235" t="s">
        <v>55</v>
      </c>
      <c r="C64" s="73" t="s">
        <v>50</v>
      </c>
      <c r="D64" s="85" t="s">
        <v>612</v>
      </c>
      <c r="E64" s="75">
        <f ca="1">COUNTIF(INDIRECT("D"&amp;$A$4):D10054,INDIRECT("D"&amp;ROW()))</f>
        <v>27</v>
      </c>
      <c r="F64" s="121" t="s">
        <v>7</v>
      </c>
      <c r="G64" s="143">
        <f ca="1">COUNTIFS(INDIRECT("U"&amp;$A$4):U3897,"OPEN",INDIRECT("D"&amp;$A$4):D3897,INDIRECT("D"&amp;ROW()))</f>
        <v>0</v>
      </c>
      <c r="H64" s="87" t="s">
        <v>611</v>
      </c>
      <c r="I64" s="92" t="s">
        <v>53</v>
      </c>
      <c r="J64" s="78" t="s">
        <v>49</v>
      </c>
      <c r="K64" s="79" t="s">
        <v>49</v>
      </c>
      <c r="L64" s="79" t="s">
        <v>49</v>
      </c>
      <c r="M64" s="79" t="s">
        <v>49</v>
      </c>
      <c r="N64" s="79" t="s">
        <v>49</v>
      </c>
      <c r="O64" s="79" t="s">
        <v>49</v>
      </c>
      <c r="P64" s="89" t="s">
        <v>49</v>
      </c>
      <c r="Q64" s="81" t="s">
        <v>49</v>
      </c>
      <c r="R64" s="82"/>
      <c r="S64" s="91" t="s">
        <v>49</v>
      </c>
      <c r="T64" s="70"/>
      <c r="U64" s="56"/>
      <c r="V64" s="56"/>
      <c r="W64" s="57"/>
      <c r="X64" s="203" t="str">
        <f t="shared" si="0"/>
        <v>6.29</v>
      </c>
      <c r="Y64" s="215" t="str">
        <f t="shared" si="1"/>
        <v>Krisztian</v>
      </c>
      <c r="AA64" s="56"/>
      <c r="AB64" s="56"/>
      <c r="AC64" s="56"/>
      <c r="AD64" s="56"/>
    </row>
    <row r="65" spans="1:30" ht="63" x14ac:dyDescent="0.25">
      <c r="A65" s="84" t="str">
        <f t="shared" si="2"/>
        <v>S2#130</v>
      </c>
      <c r="B65" s="235" t="s">
        <v>55</v>
      </c>
      <c r="C65" s="73" t="s">
        <v>50</v>
      </c>
      <c r="D65" s="155" t="s">
        <v>540</v>
      </c>
      <c r="E65" s="75">
        <f ca="1">COUNTIF(INDIRECT("D"&amp;$A$4):D10055,INDIRECT("D"&amp;ROW()))</f>
        <v>0</v>
      </c>
      <c r="F65" s="93" t="s">
        <v>77</v>
      </c>
      <c r="G65" s="143">
        <f ca="1">COUNTIFS(INDIRECT("U"&amp;$A$4):U3897,"OPEN",INDIRECT("D"&amp;$A$4):D3897,INDIRECT("D"&amp;ROW()))</f>
        <v>0</v>
      </c>
      <c r="H65" s="156" t="s">
        <v>490</v>
      </c>
      <c r="I65" s="92" t="s">
        <v>53</v>
      </c>
      <c r="J65" s="78" t="s">
        <v>49</v>
      </c>
      <c r="K65" s="79" t="s">
        <v>49</v>
      </c>
      <c r="L65" s="79" t="s">
        <v>49</v>
      </c>
      <c r="M65" s="79" t="s">
        <v>49</v>
      </c>
      <c r="N65" s="79" t="s">
        <v>49</v>
      </c>
      <c r="O65" s="79" t="s">
        <v>49</v>
      </c>
      <c r="P65" s="89" t="s">
        <v>49</v>
      </c>
      <c r="Q65" s="81" t="s">
        <v>49</v>
      </c>
      <c r="R65" s="82"/>
      <c r="S65" s="91" t="s">
        <v>49</v>
      </c>
      <c r="T65" s="70"/>
      <c r="U65" s="56"/>
      <c r="V65" s="56"/>
      <c r="W65" s="57"/>
      <c r="X65" s="203" t="str">
        <f t="shared" si="0"/>
        <v>6.31</v>
      </c>
      <c r="Y65" s="215" t="str">
        <f t="shared" si="1"/>
        <v>Not_on_agenda</v>
      </c>
      <c r="AA65" s="56"/>
      <c r="AB65" s="56"/>
      <c r="AC65" s="56"/>
      <c r="AD65" s="56"/>
    </row>
    <row r="66" spans="1:30" ht="47.25" x14ac:dyDescent="0.25">
      <c r="A66" s="84" t="str">
        <f t="shared" si="2"/>
        <v>S2#130</v>
      </c>
      <c r="B66" s="235" t="s">
        <v>55</v>
      </c>
      <c r="C66" s="73" t="s">
        <v>50</v>
      </c>
      <c r="D66" s="155" t="s">
        <v>541</v>
      </c>
      <c r="E66" s="75">
        <f ca="1">COUNTIF(INDIRECT("D"&amp;$A$4):D10056,INDIRECT("D"&amp;ROW()))</f>
        <v>0</v>
      </c>
      <c r="F66" s="93" t="s">
        <v>77</v>
      </c>
      <c r="G66" s="143">
        <f ca="1">COUNTIFS(INDIRECT("U"&amp;$A$4):U3897,"OPEN",INDIRECT("D"&amp;$A$4):D3897,INDIRECT("D"&amp;ROW()))</f>
        <v>0</v>
      </c>
      <c r="H66" s="156" t="s">
        <v>491</v>
      </c>
      <c r="I66" s="92" t="s">
        <v>53</v>
      </c>
      <c r="J66" s="78" t="s">
        <v>49</v>
      </c>
      <c r="K66" s="79" t="s">
        <v>49</v>
      </c>
      <c r="L66" s="79" t="s">
        <v>49</v>
      </c>
      <c r="M66" s="79" t="s">
        <v>49</v>
      </c>
      <c r="N66" s="79" t="s">
        <v>49</v>
      </c>
      <c r="O66" s="79" t="s">
        <v>49</v>
      </c>
      <c r="P66" s="89" t="s">
        <v>49</v>
      </c>
      <c r="Q66" s="81" t="s">
        <v>49</v>
      </c>
      <c r="R66" s="82"/>
      <c r="S66" s="91" t="s">
        <v>49</v>
      </c>
      <c r="T66" s="70"/>
      <c r="U66" s="56"/>
      <c r="V66" s="56"/>
      <c r="W66" s="57"/>
      <c r="X66" s="203" t="str">
        <f t="shared" si="0"/>
        <v>6.32</v>
      </c>
      <c r="Y66" s="215" t="str">
        <f t="shared" si="1"/>
        <v>Not_on_agenda</v>
      </c>
      <c r="AA66" s="56"/>
      <c r="AB66" s="56"/>
      <c r="AC66" s="56"/>
      <c r="AD66" s="56"/>
    </row>
    <row r="67" spans="1:30" ht="63" x14ac:dyDescent="0.25">
      <c r="A67" s="84" t="str">
        <f t="shared" si="2"/>
        <v>S2#130</v>
      </c>
      <c r="B67" s="235" t="s">
        <v>55</v>
      </c>
      <c r="C67" s="73" t="s">
        <v>50</v>
      </c>
      <c r="D67" s="155" t="s">
        <v>542</v>
      </c>
      <c r="E67" s="75">
        <f ca="1">COUNTIF(INDIRECT("D"&amp;$A$4):D10057,INDIRECT("D"&amp;ROW()))</f>
        <v>0</v>
      </c>
      <c r="F67" s="93" t="s">
        <v>77</v>
      </c>
      <c r="G67" s="143">
        <f ca="1">COUNTIFS(INDIRECT("U"&amp;$A$4):U3897,"OPEN",INDIRECT("D"&amp;$A$4):D3897,INDIRECT("D"&amp;ROW()))</f>
        <v>0</v>
      </c>
      <c r="H67" s="156" t="s">
        <v>492</v>
      </c>
      <c r="I67" s="92" t="s">
        <v>53</v>
      </c>
      <c r="J67" s="78" t="s">
        <v>49</v>
      </c>
      <c r="K67" s="79" t="s">
        <v>49</v>
      </c>
      <c r="L67" s="79" t="s">
        <v>49</v>
      </c>
      <c r="M67" s="79" t="s">
        <v>49</v>
      </c>
      <c r="N67" s="79" t="s">
        <v>49</v>
      </c>
      <c r="O67" s="79" t="s">
        <v>49</v>
      </c>
      <c r="P67" s="89" t="s">
        <v>49</v>
      </c>
      <c r="Q67" s="81" t="s">
        <v>49</v>
      </c>
      <c r="R67" s="82"/>
      <c r="S67" s="91" t="s">
        <v>49</v>
      </c>
      <c r="T67" s="70"/>
      <c r="U67" s="56"/>
      <c r="V67" s="56"/>
      <c r="W67" s="57"/>
      <c r="X67" s="203" t="str">
        <f t="shared" si="0"/>
        <v>6.33</v>
      </c>
      <c r="Y67" s="215" t="str">
        <f t="shared" si="1"/>
        <v>Not_on_agenda</v>
      </c>
      <c r="AA67" s="56"/>
      <c r="AB67" s="56"/>
      <c r="AC67" s="56"/>
      <c r="AD67" s="56"/>
    </row>
    <row r="68" spans="1:30" ht="63" x14ac:dyDescent="0.25">
      <c r="A68" s="84" t="str">
        <f t="shared" si="2"/>
        <v>S2#130</v>
      </c>
      <c r="B68" s="235" t="s">
        <v>55</v>
      </c>
      <c r="C68" s="73" t="s">
        <v>50</v>
      </c>
      <c r="D68" s="155" t="s">
        <v>543</v>
      </c>
      <c r="E68" s="75">
        <f ca="1">COUNTIF(INDIRECT("D"&amp;$A$4):D10058,INDIRECT("D"&amp;ROW()))</f>
        <v>0</v>
      </c>
      <c r="F68" s="93" t="s">
        <v>77</v>
      </c>
      <c r="G68" s="143">
        <f ca="1">COUNTIFS(INDIRECT("U"&amp;$A$4):U3897,"OPEN",INDIRECT("D"&amp;$A$4):D3897,INDIRECT("D"&amp;ROW()))</f>
        <v>0</v>
      </c>
      <c r="H68" s="156" t="s">
        <v>493</v>
      </c>
      <c r="I68" s="92" t="s">
        <v>53</v>
      </c>
      <c r="J68" s="78" t="s">
        <v>49</v>
      </c>
      <c r="K68" s="79" t="s">
        <v>49</v>
      </c>
      <c r="L68" s="79" t="s">
        <v>49</v>
      </c>
      <c r="M68" s="79" t="s">
        <v>49</v>
      </c>
      <c r="N68" s="79" t="s">
        <v>49</v>
      </c>
      <c r="O68" s="79" t="s">
        <v>49</v>
      </c>
      <c r="P68" s="89" t="s">
        <v>49</v>
      </c>
      <c r="Q68" s="81" t="s">
        <v>49</v>
      </c>
      <c r="R68" s="82"/>
      <c r="S68" s="91" t="s">
        <v>49</v>
      </c>
      <c r="T68" s="70"/>
      <c r="U68" s="56"/>
      <c r="V68" s="56"/>
      <c r="W68" s="57"/>
      <c r="X68" s="203" t="str">
        <f t="shared" si="0"/>
        <v>6.34</v>
      </c>
      <c r="Y68" s="215" t="str">
        <f t="shared" si="1"/>
        <v>Not_on_agenda</v>
      </c>
      <c r="AA68" s="56"/>
      <c r="AB68" s="56"/>
      <c r="AC68" s="56"/>
      <c r="AD68" s="56"/>
    </row>
    <row r="69" spans="1:30" ht="31.5" x14ac:dyDescent="0.25">
      <c r="A69" s="84" t="str">
        <f t="shared" si="2"/>
        <v>S2#130</v>
      </c>
      <c r="B69" s="235" t="s">
        <v>55</v>
      </c>
      <c r="C69" s="73" t="s">
        <v>50</v>
      </c>
      <c r="D69" s="85" t="s">
        <v>110</v>
      </c>
      <c r="E69" s="75">
        <f ca="1">COUNTIF(INDIRECT("D"&amp;$A$4):D10059,INDIRECT("D"&amp;ROW()))</f>
        <v>0</v>
      </c>
      <c r="F69" s="86" t="s">
        <v>5</v>
      </c>
      <c r="G69" s="143">
        <f ca="1">COUNTIFS(INDIRECT("U"&amp;$A$4):U3897,"OPEN",INDIRECT("D"&amp;$A$4):D3897,INDIRECT("D"&amp;ROW()))</f>
        <v>0</v>
      </c>
      <c r="H69" s="87" t="s">
        <v>111</v>
      </c>
      <c r="I69" s="92" t="s">
        <v>53</v>
      </c>
      <c r="J69" s="78" t="s">
        <v>49</v>
      </c>
      <c r="K69" s="79" t="s">
        <v>49</v>
      </c>
      <c r="L69" s="79" t="s">
        <v>49</v>
      </c>
      <c r="M69" s="79" t="s">
        <v>49</v>
      </c>
      <c r="N69" s="79" t="s">
        <v>49</v>
      </c>
      <c r="O69" s="79" t="s">
        <v>49</v>
      </c>
      <c r="P69" s="89" t="s">
        <v>49</v>
      </c>
      <c r="Q69" s="81" t="s">
        <v>49</v>
      </c>
      <c r="R69" s="82"/>
      <c r="S69" s="91" t="s">
        <v>49</v>
      </c>
      <c r="T69" s="70"/>
      <c r="U69" s="56"/>
      <c r="V69" s="56"/>
      <c r="W69" s="57"/>
      <c r="X69" s="203" t="str">
        <f t="shared" si="0"/>
        <v>7</v>
      </c>
      <c r="Y69" s="215" t="str">
        <f t="shared" si="1"/>
        <v>Frank</v>
      </c>
      <c r="AA69" s="56"/>
      <c r="AB69" s="56"/>
      <c r="AC69" s="56"/>
      <c r="AD69" s="56"/>
    </row>
    <row r="70" spans="1:30" ht="72" x14ac:dyDescent="0.25">
      <c r="A70" s="84" t="str">
        <f t="shared" si="2"/>
        <v>S2#130</v>
      </c>
      <c r="B70" s="235" t="s">
        <v>55</v>
      </c>
      <c r="C70" s="73" t="s">
        <v>50</v>
      </c>
      <c r="D70" s="85" t="s">
        <v>112</v>
      </c>
      <c r="E70" s="75">
        <f ca="1">COUNTIF(INDIRECT("D"&amp;$A$4):D10060,INDIRECT("D"&amp;ROW()))</f>
        <v>18</v>
      </c>
      <c r="F70" s="86" t="s">
        <v>5</v>
      </c>
      <c r="G70" s="143">
        <f ca="1">COUNTIFS(INDIRECT("U"&amp;$A$4):U3897,"OPEN",INDIRECT("D"&amp;$A$4):D3897,INDIRECT("D"&amp;ROW()))</f>
        <v>0</v>
      </c>
      <c r="H70" s="87" t="s">
        <v>2383</v>
      </c>
      <c r="I70" s="92" t="s">
        <v>53</v>
      </c>
      <c r="J70" s="78" t="s">
        <v>49</v>
      </c>
      <c r="K70" s="79" t="s">
        <v>49</v>
      </c>
      <c r="L70" s="79" t="s">
        <v>49</v>
      </c>
      <c r="M70" s="79" t="s">
        <v>49</v>
      </c>
      <c r="N70" s="79" t="s">
        <v>49</v>
      </c>
      <c r="O70" s="79" t="s">
        <v>49</v>
      </c>
      <c r="P70" s="89" t="s">
        <v>49</v>
      </c>
      <c r="Q70" s="81" t="s">
        <v>49</v>
      </c>
      <c r="R70" s="82" t="s">
        <v>546</v>
      </c>
      <c r="S70" s="91" t="s">
        <v>49</v>
      </c>
      <c r="T70" s="70"/>
      <c r="U70" s="56"/>
      <c r="V70" s="56"/>
      <c r="W70" s="57"/>
      <c r="X70" s="203" t="str">
        <f t="shared" si="0"/>
        <v>7.1</v>
      </c>
      <c r="Y70" s="215" t="str">
        <f t="shared" si="1"/>
        <v>Frank</v>
      </c>
      <c r="AA70" s="56"/>
      <c r="AB70" s="56"/>
      <c r="AC70" s="56"/>
      <c r="AD70" s="56"/>
    </row>
    <row r="71" spans="1:30" ht="15.75" x14ac:dyDescent="0.25">
      <c r="A71" s="84" t="str">
        <f t="shared" si="2"/>
        <v>S2#130</v>
      </c>
      <c r="B71" s="235" t="s">
        <v>55</v>
      </c>
      <c r="C71" s="73" t="s">
        <v>50</v>
      </c>
      <c r="D71" s="85" t="s">
        <v>113</v>
      </c>
      <c r="E71" s="75">
        <f ca="1">COUNTIF(INDIRECT("D"&amp;$A$4):D10061,INDIRECT("D"&amp;ROW()))</f>
        <v>0</v>
      </c>
      <c r="F71" s="86" t="s">
        <v>5</v>
      </c>
      <c r="G71" s="143">
        <f ca="1">COUNTIFS(INDIRECT("U"&amp;$A$4):U3897,"OPEN",INDIRECT("D"&amp;$A$4):D3897,INDIRECT("D"&amp;ROW()))</f>
        <v>0</v>
      </c>
      <c r="H71" s="87" t="s">
        <v>114</v>
      </c>
      <c r="I71" s="92" t="s">
        <v>53</v>
      </c>
      <c r="J71" s="78" t="s">
        <v>49</v>
      </c>
      <c r="K71" s="79" t="s">
        <v>49</v>
      </c>
      <c r="L71" s="79" t="s">
        <v>49</v>
      </c>
      <c r="M71" s="79" t="s">
        <v>49</v>
      </c>
      <c r="N71" s="79" t="s">
        <v>49</v>
      </c>
      <c r="O71" s="79" t="s">
        <v>49</v>
      </c>
      <c r="P71" s="89" t="s">
        <v>49</v>
      </c>
      <c r="Q71" s="81" t="s">
        <v>49</v>
      </c>
      <c r="R71" s="82"/>
      <c r="S71" s="91" t="s">
        <v>49</v>
      </c>
      <c r="T71" s="70"/>
      <c r="U71" s="56"/>
      <c r="V71" s="56"/>
      <c r="W71" s="57"/>
      <c r="X71" s="203" t="str">
        <f t="shared" si="0"/>
        <v>7.2</v>
      </c>
      <c r="Y71" s="215" t="str">
        <f t="shared" si="1"/>
        <v>Frank</v>
      </c>
      <c r="AA71" s="56"/>
      <c r="AB71" s="56"/>
      <c r="AC71" s="56"/>
      <c r="AD71" s="56"/>
    </row>
    <row r="72" spans="1:30" ht="15.75" x14ac:dyDescent="0.25">
      <c r="A72" s="84" t="str">
        <f t="shared" si="2"/>
        <v>S2#130</v>
      </c>
      <c r="B72" s="235" t="s">
        <v>55</v>
      </c>
      <c r="C72" s="73" t="s">
        <v>50</v>
      </c>
      <c r="D72" s="85" t="s">
        <v>115</v>
      </c>
      <c r="E72" s="75">
        <f ca="1">COUNTIF(INDIRECT("D"&amp;$A$4):D10062,INDIRECT("D"&amp;ROW()))</f>
        <v>0</v>
      </c>
      <c r="F72" s="86" t="s">
        <v>5</v>
      </c>
      <c r="G72" s="143">
        <f ca="1">COUNTIFS(INDIRECT("U"&amp;$A$4):U3897,"OPEN",INDIRECT("D"&amp;$A$4):D3897,INDIRECT("D"&amp;ROW()))</f>
        <v>0</v>
      </c>
      <c r="H72" s="87" t="s">
        <v>116</v>
      </c>
      <c r="I72" s="92" t="s">
        <v>53</v>
      </c>
      <c r="J72" s="78" t="s">
        <v>49</v>
      </c>
      <c r="K72" s="79" t="s">
        <v>49</v>
      </c>
      <c r="L72" s="79" t="s">
        <v>49</v>
      </c>
      <c r="M72" s="79" t="s">
        <v>49</v>
      </c>
      <c r="N72" s="79" t="s">
        <v>49</v>
      </c>
      <c r="O72" s="79" t="s">
        <v>49</v>
      </c>
      <c r="P72" s="89" t="s">
        <v>49</v>
      </c>
      <c r="Q72" s="81" t="s">
        <v>49</v>
      </c>
      <c r="R72" s="82"/>
      <c r="S72" s="91" t="s">
        <v>49</v>
      </c>
      <c r="T72" s="70"/>
      <c r="U72" s="56"/>
      <c r="V72" s="56"/>
      <c r="W72" s="57"/>
      <c r="X72" s="203" t="str">
        <f t="shared" si="0"/>
        <v>7.3</v>
      </c>
      <c r="Y72" s="215" t="str">
        <f t="shared" si="1"/>
        <v>Frank</v>
      </c>
      <c r="AA72" s="56"/>
      <c r="AB72" s="56"/>
      <c r="AC72" s="56"/>
      <c r="AD72" s="56"/>
    </row>
    <row r="73" spans="1:30" ht="15.75" x14ac:dyDescent="0.25">
      <c r="A73" s="84" t="str">
        <f t="shared" si="2"/>
        <v>S2#130</v>
      </c>
      <c r="B73" s="235" t="s">
        <v>55</v>
      </c>
      <c r="C73" s="73" t="s">
        <v>50</v>
      </c>
      <c r="D73" s="85" t="s">
        <v>117</v>
      </c>
      <c r="E73" s="75">
        <f ca="1">COUNTIF(INDIRECT("D"&amp;$A$4):D10063,INDIRECT("D"&amp;ROW()))</f>
        <v>0</v>
      </c>
      <c r="F73" s="86" t="s">
        <v>5</v>
      </c>
      <c r="G73" s="143">
        <f ca="1">COUNTIFS(INDIRECT("U"&amp;$A$4):U3897,"OPEN",INDIRECT("D"&amp;$A$4):D3897,INDIRECT("D"&amp;ROW()))</f>
        <v>0</v>
      </c>
      <c r="H73" s="87" t="s">
        <v>118</v>
      </c>
      <c r="I73" s="92" t="s">
        <v>53</v>
      </c>
      <c r="J73" s="78" t="s">
        <v>49</v>
      </c>
      <c r="K73" s="79" t="s">
        <v>49</v>
      </c>
      <c r="L73" s="79" t="s">
        <v>49</v>
      </c>
      <c r="M73" s="79" t="s">
        <v>49</v>
      </c>
      <c r="N73" s="79" t="s">
        <v>49</v>
      </c>
      <c r="O73" s="79" t="s">
        <v>49</v>
      </c>
      <c r="P73" s="89" t="s">
        <v>49</v>
      </c>
      <c r="Q73" s="81" t="s">
        <v>49</v>
      </c>
      <c r="R73" s="82"/>
      <c r="S73" s="91" t="s">
        <v>49</v>
      </c>
      <c r="T73" s="70"/>
      <c r="U73" s="56"/>
      <c r="V73" s="56"/>
      <c r="W73" s="57"/>
      <c r="X73" s="203" t="str">
        <f t="shared" ref="X73:X87" si="3">IF(ISNONTEXT(D73),"" &amp; D73 &amp;"",T(D73))</f>
        <v>8</v>
      </c>
      <c r="Y73" s="215" t="str">
        <f t="shared" ref="Y73:Y87" si="4">F73</f>
        <v>Frank</v>
      </c>
      <c r="AA73" s="56"/>
      <c r="AB73" s="56"/>
      <c r="AC73" s="56"/>
      <c r="AD73" s="56"/>
    </row>
    <row r="74" spans="1:30" ht="15.75" x14ac:dyDescent="0.25">
      <c r="A74" s="84" t="str">
        <f>A73</f>
        <v>S2#130</v>
      </c>
      <c r="B74" s="235" t="s">
        <v>55</v>
      </c>
      <c r="C74" s="73" t="s">
        <v>50</v>
      </c>
      <c r="D74" s="85" t="s">
        <v>119</v>
      </c>
      <c r="E74" s="75">
        <f ca="1">COUNTIF(INDIRECT("D"&amp;$A$4):D10064,INDIRECT("D"&amp;ROW()))</f>
        <v>0</v>
      </c>
      <c r="F74" s="86" t="s">
        <v>5</v>
      </c>
      <c r="G74" s="143">
        <f ca="1">COUNTIFS(INDIRECT("U"&amp;$A$4):U3897,"OPEN",INDIRECT("D"&amp;$A$4):D3897,INDIRECT("D"&amp;ROW()))</f>
        <v>0</v>
      </c>
      <c r="H74" s="87" t="s">
        <v>120</v>
      </c>
      <c r="I74" s="94" t="s">
        <v>608</v>
      </c>
      <c r="J74" s="78" t="s">
        <v>49</v>
      </c>
      <c r="K74" s="79" t="s">
        <v>49</v>
      </c>
      <c r="L74" s="79" t="s">
        <v>49</v>
      </c>
      <c r="M74" s="79" t="s">
        <v>49</v>
      </c>
      <c r="N74" s="79" t="s">
        <v>49</v>
      </c>
      <c r="O74" s="79" t="s">
        <v>49</v>
      </c>
      <c r="P74" s="89" t="s">
        <v>49</v>
      </c>
      <c r="Q74" s="81" t="s">
        <v>49</v>
      </c>
      <c r="R74" s="82"/>
      <c r="S74" s="91" t="s">
        <v>49</v>
      </c>
      <c r="T74" s="70"/>
      <c r="U74" s="56"/>
      <c r="V74" s="56"/>
      <c r="W74" s="57"/>
      <c r="X74" s="203" t="str">
        <f t="shared" si="3"/>
        <v>9</v>
      </c>
      <c r="Y74" s="215" t="str">
        <f t="shared" si="4"/>
        <v>Frank</v>
      </c>
      <c r="AA74" s="56"/>
      <c r="AB74" s="56"/>
      <c r="AC74" s="56"/>
      <c r="AD74" s="56"/>
    </row>
    <row r="75" spans="1:30" ht="15.75" x14ac:dyDescent="0.25">
      <c r="A75" s="84" t="str">
        <f t="shared" ref="A75:A85" si="5">A74</f>
        <v>S2#130</v>
      </c>
      <c r="B75" s="235" t="s">
        <v>55</v>
      </c>
      <c r="C75" s="73" t="s">
        <v>50</v>
      </c>
      <c r="D75" s="85" t="s">
        <v>50</v>
      </c>
      <c r="E75" s="75">
        <f ca="1">COUNTIF(INDIRECT("D"&amp;$A$4):D10065,INDIRECT("D"&amp;ROW()))</f>
        <v>0</v>
      </c>
      <c r="F75" s="95" t="s">
        <v>50</v>
      </c>
      <c r="G75" s="143">
        <f ca="1">COUNTIFS(INDIRECT("U"&amp;$A$4):U3897,"OPEN",INDIRECT("D"&amp;$A$4):D3897,INDIRECT("D"&amp;ROW()))</f>
        <v>0</v>
      </c>
      <c r="H75" s="96" t="s">
        <v>50</v>
      </c>
      <c r="I75" s="92" t="s">
        <v>53</v>
      </c>
      <c r="J75" s="78" t="s">
        <v>49</v>
      </c>
      <c r="K75" s="79" t="s">
        <v>49</v>
      </c>
      <c r="L75" s="79" t="s">
        <v>49</v>
      </c>
      <c r="M75" s="79" t="s">
        <v>49</v>
      </c>
      <c r="N75" s="79" t="s">
        <v>49</v>
      </c>
      <c r="O75" s="79" t="s">
        <v>49</v>
      </c>
      <c r="P75" s="89" t="s">
        <v>49</v>
      </c>
      <c r="Q75" s="81" t="s">
        <v>49</v>
      </c>
      <c r="R75" s="82" t="s">
        <v>49</v>
      </c>
      <c r="S75" s="91" t="s">
        <v>49</v>
      </c>
      <c r="T75" s="70"/>
      <c r="U75" s="56"/>
      <c r="V75" s="56"/>
      <c r="W75" s="57"/>
      <c r="X75" s="203" t="str">
        <f t="shared" si="3"/>
        <v>---</v>
      </c>
      <c r="Y75" s="215" t="str">
        <f t="shared" si="4"/>
        <v>---</v>
      </c>
      <c r="AA75" s="56"/>
      <c r="AB75" s="56"/>
      <c r="AC75" s="56"/>
      <c r="AD75" s="56"/>
    </row>
    <row r="76" spans="1:30" ht="15.75" x14ac:dyDescent="0.25">
      <c r="A76" s="84" t="str">
        <f t="shared" si="5"/>
        <v>S2#130</v>
      </c>
      <c r="B76" s="235" t="s">
        <v>55</v>
      </c>
      <c r="C76" s="73" t="s">
        <v>50</v>
      </c>
      <c r="D76" s="85" t="s">
        <v>50</v>
      </c>
      <c r="E76" s="75">
        <f ca="1">COUNTIF(INDIRECT("D"&amp;$A$4):D10066,INDIRECT("D"&amp;ROW()))</f>
        <v>0</v>
      </c>
      <c r="F76" s="95" t="s">
        <v>50</v>
      </c>
      <c r="G76" s="143">
        <f ca="1">COUNTIFS(INDIRECT("U"&amp;$A$4):U3897,"OPEN",INDIRECT("D"&amp;$A$4):D3897,INDIRECT("D"&amp;ROW()))</f>
        <v>0</v>
      </c>
      <c r="H76" s="96" t="s">
        <v>50</v>
      </c>
      <c r="I76" s="92" t="s">
        <v>53</v>
      </c>
      <c r="J76" s="78" t="s">
        <v>49</v>
      </c>
      <c r="K76" s="79" t="s">
        <v>49</v>
      </c>
      <c r="L76" s="79" t="s">
        <v>49</v>
      </c>
      <c r="M76" s="79" t="s">
        <v>49</v>
      </c>
      <c r="N76" s="79" t="s">
        <v>49</v>
      </c>
      <c r="O76" s="79" t="s">
        <v>49</v>
      </c>
      <c r="P76" s="89" t="s">
        <v>49</v>
      </c>
      <c r="Q76" s="81" t="s">
        <v>49</v>
      </c>
      <c r="R76" s="82" t="s">
        <v>49</v>
      </c>
      <c r="S76" s="91" t="s">
        <v>49</v>
      </c>
      <c r="T76" s="70"/>
      <c r="U76" s="56"/>
      <c r="V76" s="56"/>
      <c r="W76" s="57"/>
      <c r="X76" s="203" t="str">
        <f t="shared" si="3"/>
        <v>---</v>
      </c>
      <c r="Y76" s="215" t="str">
        <f t="shared" si="4"/>
        <v>---</v>
      </c>
      <c r="AA76" s="56"/>
      <c r="AB76" s="56"/>
      <c r="AC76" s="56"/>
      <c r="AD76" s="56"/>
    </row>
    <row r="77" spans="1:30" ht="15.75" x14ac:dyDescent="0.25">
      <c r="A77" s="84" t="str">
        <f t="shared" si="5"/>
        <v>S2#130</v>
      </c>
      <c r="B77" s="235" t="s">
        <v>55</v>
      </c>
      <c r="C77" s="73" t="s">
        <v>50</v>
      </c>
      <c r="D77" s="85" t="s">
        <v>50</v>
      </c>
      <c r="E77" s="75">
        <f ca="1">COUNTIF(INDIRECT("D"&amp;$A$4):D10067,INDIRECT("D"&amp;ROW()))</f>
        <v>0</v>
      </c>
      <c r="F77" s="95" t="s">
        <v>50</v>
      </c>
      <c r="G77" s="143">
        <f ca="1">COUNTIFS(INDIRECT("U"&amp;$A$4):U3897,"OPEN",INDIRECT("D"&amp;$A$4):D3897,INDIRECT("D"&amp;ROW()))</f>
        <v>0</v>
      </c>
      <c r="H77" s="96" t="s">
        <v>50</v>
      </c>
      <c r="I77" s="92" t="s">
        <v>53</v>
      </c>
      <c r="J77" s="78" t="s">
        <v>49</v>
      </c>
      <c r="K77" s="79" t="s">
        <v>49</v>
      </c>
      <c r="L77" s="79" t="s">
        <v>49</v>
      </c>
      <c r="M77" s="79" t="s">
        <v>49</v>
      </c>
      <c r="N77" s="79" t="s">
        <v>49</v>
      </c>
      <c r="O77" s="79" t="s">
        <v>49</v>
      </c>
      <c r="P77" s="89" t="s">
        <v>49</v>
      </c>
      <c r="Q77" s="81" t="s">
        <v>49</v>
      </c>
      <c r="R77" s="82" t="s">
        <v>49</v>
      </c>
      <c r="S77" s="91" t="s">
        <v>49</v>
      </c>
      <c r="T77" s="70"/>
      <c r="U77" s="56"/>
      <c r="V77" s="56"/>
      <c r="W77" s="57"/>
      <c r="X77" s="203" t="str">
        <f t="shared" si="3"/>
        <v>---</v>
      </c>
      <c r="Y77" s="215" t="str">
        <f t="shared" si="4"/>
        <v>---</v>
      </c>
      <c r="AA77" s="56"/>
      <c r="AB77" s="56"/>
      <c r="AC77" s="56"/>
      <c r="AD77" s="56"/>
    </row>
    <row r="78" spans="1:30" ht="15.75" x14ac:dyDescent="0.25">
      <c r="A78" s="84" t="str">
        <f t="shared" si="5"/>
        <v>S2#130</v>
      </c>
      <c r="B78" s="235" t="s">
        <v>55</v>
      </c>
      <c r="C78" s="73" t="s">
        <v>50</v>
      </c>
      <c r="D78" s="85" t="s">
        <v>50</v>
      </c>
      <c r="E78" s="75">
        <f ca="1">COUNTIF(INDIRECT("D"&amp;$A$4):D10068,INDIRECT("D"&amp;ROW()))</f>
        <v>0</v>
      </c>
      <c r="F78" s="95" t="s">
        <v>50</v>
      </c>
      <c r="G78" s="143">
        <f ca="1">COUNTIFS(INDIRECT("U"&amp;$A$4):U3897,"OPEN",INDIRECT("D"&amp;$A$4):D3897,INDIRECT("D"&amp;ROW()))</f>
        <v>0</v>
      </c>
      <c r="H78" s="96" t="s">
        <v>50</v>
      </c>
      <c r="I78" s="92" t="s">
        <v>53</v>
      </c>
      <c r="J78" s="78" t="s">
        <v>49</v>
      </c>
      <c r="K78" s="79" t="s">
        <v>49</v>
      </c>
      <c r="L78" s="79" t="s">
        <v>49</v>
      </c>
      <c r="M78" s="79" t="s">
        <v>49</v>
      </c>
      <c r="N78" s="79" t="s">
        <v>49</v>
      </c>
      <c r="O78" s="79" t="s">
        <v>49</v>
      </c>
      <c r="P78" s="89" t="s">
        <v>49</v>
      </c>
      <c r="Q78" s="81" t="s">
        <v>49</v>
      </c>
      <c r="R78" s="82" t="s">
        <v>49</v>
      </c>
      <c r="S78" s="91" t="s">
        <v>49</v>
      </c>
      <c r="T78" s="70"/>
      <c r="U78" s="56"/>
      <c r="V78" s="56"/>
      <c r="W78" s="57"/>
      <c r="X78" s="203" t="str">
        <f t="shared" si="3"/>
        <v>---</v>
      </c>
      <c r="Y78" s="215" t="str">
        <f t="shared" si="4"/>
        <v>---</v>
      </c>
      <c r="AA78" s="56"/>
      <c r="AB78" s="56"/>
      <c r="AC78" s="56"/>
      <c r="AD78" s="56"/>
    </row>
    <row r="79" spans="1:30" ht="15.75" x14ac:dyDescent="0.25">
      <c r="A79" s="84" t="str">
        <f t="shared" si="5"/>
        <v>S2#130</v>
      </c>
      <c r="B79" s="235" t="s">
        <v>55</v>
      </c>
      <c r="C79" s="73" t="s">
        <v>50</v>
      </c>
      <c r="D79" s="85" t="s">
        <v>50</v>
      </c>
      <c r="E79" s="75">
        <f ca="1">COUNTIF(INDIRECT("D"&amp;$A$4):D10069,INDIRECT("D"&amp;ROW()))</f>
        <v>0</v>
      </c>
      <c r="F79" s="95" t="s">
        <v>50</v>
      </c>
      <c r="G79" s="143">
        <f ca="1">COUNTIFS(INDIRECT("U"&amp;$A$4):U3897,"OPEN",INDIRECT("D"&amp;$A$4):D3897,INDIRECT("D"&amp;ROW()))</f>
        <v>0</v>
      </c>
      <c r="H79" s="96" t="s">
        <v>50</v>
      </c>
      <c r="I79" s="92" t="s">
        <v>53</v>
      </c>
      <c r="J79" s="78" t="s">
        <v>49</v>
      </c>
      <c r="K79" s="79" t="s">
        <v>49</v>
      </c>
      <c r="L79" s="79" t="s">
        <v>49</v>
      </c>
      <c r="M79" s="79" t="s">
        <v>49</v>
      </c>
      <c r="N79" s="79" t="s">
        <v>49</v>
      </c>
      <c r="O79" s="79" t="s">
        <v>49</v>
      </c>
      <c r="P79" s="89" t="s">
        <v>49</v>
      </c>
      <c r="Q79" s="81" t="s">
        <v>49</v>
      </c>
      <c r="R79" s="82" t="s">
        <v>49</v>
      </c>
      <c r="S79" s="91" t="s">
        <v>49</v>
      </c>
      <c r="T79" s="70"/>
      <c r="U79" s="56"/>
      <c r="V79" s="56"/>
      <c r="W79" s="57"/>
      <c r="X79" s="203" t="str">
        <f t="shared" si="3"/>
        <v>---</v>
      </c>
      <c r="Y79" s="215" t="str">
        <f t="shared" si="4"/>
        <v>---</v>
      </c>
      <c r="AA79" s="56"/>
      <c r="AB79" s="56"/>
      <c r="AC79" s="56"/>
      <c r="AD79" s="56"/>
    </row>
    <row r="80" spans="1:30" ht="15.75" x14ac:dyDescent="0.25">
      <c r="A80" s="84" t="str">
        <f t="shared" si="5"/>
        <v>S2#130</v>
      </c>
      <c r="B80" s="235" t="s">
        <v>55</v>
      </c>
      <c r="C80" s="73" t="s">
        <v>50</v>
      </c>
      <c r="D80" s="85" t="s">
        <v>50</v>
      </c>
      <c r="E80" s="75">
        <f ca="1">COUNTIF(INDIRECT("D"&amp;$A$4):D10070,INDIRECT("D"&amp;ROW()))</f>
        <v>0</v>
      </c>
      <c r="F80" s="95" t="s">
        <v>50</v>
      </c>
      <c r="G80" s="143">
        <f ca="1">COUNTIFS(INDIRECT("U"&amp;$A$4):U3897,"OPEN",INDIRECT("D"&amp;$A$4):D3897,INDIRECT("D"&amp;ROW()))</f>
        <v>0</v>
      </c>
      <c r="H80" s="96" t="s">
        <v>50</v>
      </c>
      <c r="I80" s="92" t="s">
        <v>53</v>
      </c>
      <c r="J80" s="78" t="s">
        <v>49</v>
      </c>
      <c r="K80" s="79" t="s">
        <v>49</v>
      </c>
      <c r="L80" s="79" t="s">
        <v>49</v>
      </c>
      <c r="M80" s="79" t="s">
        <v>49</v>
      </c>
      <c r="N80" s="79" t="s">
        <v>49</v>
      </c>
      <c r="O80" s="79" t="s">
        <v>49</v>
      </c>
      <c r="P80" s="89" t="s">
        <v>49</v>
      </c>
      <c r="Q80" s="81" t="s">
        <v>49</v>
      </c>
      <c r="R80" s="82" t="s">
        <v>49</v>
      </c>
      <c r="S80" s="91" t="s">
        <v>49</v>
      </c>
      <c r="T80" s="70"/>
      <c r="U80" s="56"/>
      <c r="V80" s="56"/>
      <c r="W80" s="57"/>
      <c r="X80" s="203" t="str">
        <f t="shared" si="3"/>
        <v>---</v>
      </c>
      <c r="Y80" s="215" t="str">
        <f t="shared" si="4"/>
        <v>---</v>
      </c>
      <c r="AA80" s="56"/>
      <c r="AB80" s="56"/>
      <c r="AC80" s="56"/>
      <c r="AD80" s="56"/>
    </row>
    <row r="81" spans="1:30" ht="15.75" x14ac:dyDescent="0.25">
      <c r="A81" s="84" t="str">
        <f t="shared" si="5"/>
        <v>S2#130</v>
      </c>
      <c r="B81" s="235" t="s">
        <v>55</v>
      </c>
      <c r="C81" s="73" t="s">
        <v>50</v>
      </c>
      <c r="D81" s="85" t="s">
        <v>50</v>
      </c>
      <c r="E81" s="75">
        <f ca="1">COUNTIF(INDIRECT("D"&amp;$A$4):D10071,INDIRECT("D"&amp;ROW()))</f>
        <v>0</v>
      </c>
      <c r="F81" s="95" t="s">
        <v>50</v>
      </c>
      <c r="G81" s="143">
        <f ca="1">COUNTIFS(INDIRECT("U"&amp;$A$4):U3897,"OPEN",INDIRECT("D"&amp;$A$4):D3897,INDIRECT("D"&amp;ROW()))</f>
        <v>0</v>
      </c>
      <c r="H81" s="96" t="s">
        <v>50</v>
      </c>
      <c r="I81" s="92" t="s">
        <v>53</v>
      </c>
      <c r="J81" s="78" t="s">
        <v>49</v>
      </c>
      <c r="K81" s="79" t="s">
        <v>49</v>
      </c>
      <c r="L81" s="79" t="s">
        <v>49</v>
      </c>
      <c r="M81" s="79" t="s">
        <v>49</v>
      </c>
      <c r="N81" s="79" t="s">
        <v>49</v>
      </c>
      <c r="O81" s="79" t="s">
        <v>49</v>
      </c>
      <c r="P81" s="89" t="s">
        <v>49</v>
      </c>
      <c r="Q81" s="81" t="s">
        <v>49</v>
      </c>
      <c r="R81" s="82" t="s">
        <v>49</v>
      </c>
      <c r="S81" s="91" t="s">
        <v>49</v>
      </c>
      <c r="T81" s="70"/>
      <c r="U81" s="56"/>
      <c r="V81" s="56"/>
      <c r="W81" s="57"/>
      <c r="X81" s="203" t="str">
        <f t="shared" si="3"/>
        <v>---</v>
      </c>
      <c r="Y81" s="215" t="str">
        <f t="shared" si="4"/>
        <v>---</v>
      </c>
      <c r="AA81" s="56"/>
      <c r="AB81" s="56"/>
      <c r="AC81" s="56"/>
      <c r="AD81" s="56"/>
    </row>
    <row r="82" spans="1:30" ht="15.75" x14ac:dyDescent="0.25">
      <c r="A82" s="84" t="str">
        <f t="shared" si="5"/>
        <v>S2#130</v>
      </c>
      <c r="B82" s="235" t="s">
        <v>55</v>
      </c>
      <c r="C82" s="73" t="s">
        <v>50</v>
      </c>
      <c r="D82" s="85" t="s">
        <v>50</v>
      </c>
      <c r="E82" s="75">
        <f ca="1">COUNTIF(INDIRECT("D"&amp;$A$4):D10072,INDIRECT("D"&amp;ROW()))</f>
        <v>0</v>
      </c>
      <c r="F82" s="95" t="s">
        <v>50</v>
      </c>
      <c r="G82" s="143">
        <f ca="1">COUNTIFS(INDIRECT("U"&amp;$A$4):U3897,"OPEN",INDIRECT("D"&amp;$A$4):D3897,INDIRECT("D"&amp;ROW()))</f>
        <v>0</v>
      </c>
      <c r="H82" s="96" t="s">
        <v>50</v>
      </c>
      <c r="I82" s="92" t="s">
        <v>53</v>
      </c>
      <c r="J82" s="78" t="s">
        <v>49</v>
      </c>
      <c r="K82" s="79" t="s">
        <v>49</v>
      </c>
      <c r="L82" s="79" t="s">
        <v>49</v>
      </c>
      <c r="M82" s="79" t="s">
        <v>49</v>
      </c>
      <c r="N82" s="79" t="s">
        <v>49</v>
      </c>
      <c r="O82" s="79" t="s">
        <v>49</v>
      </c>
      <c r="P82" s="89" t="s">
        <v>49</v>
      </c>
      <c r="Q82" s="81" t="s">
        <v>49</v>
      </c>
      <c r="R82" s="82" t="s">
        <v>49</v>
      </c>
      <c r="S82" s="91" t="s">
        <v>49</v>
      </c>
      <c r="T82" s="70"/>
      <c r="U82" s="56"/>
      <c r="V82" s="56"/>
      <c r="W82" s="57"/>
      <c r="X82" s="203" t="str">
        <f t="shared" si="3"/>
        <v>---</v>
      </c>
      <c r="Y82" s="215" t="str">
        <f t="shared" si="4"/>
        <v>---</v>
      </c>
      <c r="AA82" s="56"/>
      <c r="AB82" s="56"/>
      <c r="AC82" s="56"/>
      <c r="AD82" s="56"/>
    </row>
    <row r="83" spans="1:30" ht="15.75" x14ac:dyDescent="0.25">
      <c r="A83" s="84" t="str">
        <f t="shared" si="5"/>
        <v>S2#130</v>
      </c>
      <c r="B83" s="235" t="s">
        <v>55</v>
      </c>
      <c r="C83" s="73" t="s">
        <v>50</v>
      </c>
      <c r="D83" s="85" t="s">
        <v>50</v>
      </c>
      <c r="E83" s="75">
        <f ca="1">COUNTIF(INDIRECT("D"&amp;$A$4):D10073,INDIRECT("D"&amp;ROW()))</f>
        <v>0</v>
      </c>
      <c r="F83" s="95" t="s">
        <v>50</v>
      </c>
      <c r="G83" s="143">
        <f ca="1">COUNTIFS(INDIRECT("U"&amp;$A$4):U3897,"OPEN",INDIRECT("D"&amp;$A$4):D3897,INDIRECT("D"&amp;ROW()))</f>
        <v>0</v>
      </c>
      <c r="H83" s="96" t="s">
        <v>50</v>
      </c>
      <c r="I83" s="92" t="s">
        <v>53</v>
      </c>
      <c r="J83" s="78" t="s">
        <v>49</v>
      </c>
      <c r="K83" s="79" t="s">
        <v>49</v>
      </c>
      <c r="L83" s="79" t="s">
        <v>49</v>
      </c>
      <c r="M83" s="79" t="s">
        <v>49</v>
      </c>
      <c r="N83" s="79" t="s">
        <v>49</v>
      </c>
      <c r="O83" s="79" t="s">
        <v>49</v>
      </c>
      <c r="P83" s="89" t="s">
        <v>49</v>
      </c>
      <c r="Q83" s="81" t="s">
        <v>49</v>
      </c>
      <c r="R83" s="82" t="s">
        <v>49</v>
      </c>
      <c r="S83" s="91" t="s">
        <v>49</v>
      </c>
      <c r="T83" s="70"/>
      <c r="U83" s="56"/>
      <c r="V83" s="56"/>
      <c r="W83" s="57"/>
      <c r="X83" s="203" t="str">
        <f t="shared" si="3"/>
        <v>---</v>
      </c>
      <c r="Y83" s="215" t="str">
        <f t="shared" si="4"/>
        <v>---</v>
      </c>
      <c r="AA83" s="56"/>
      <c r="AB83" s="56"/>
      <c r="AC83" s="56"/>
      <c r="AD83" s="56"/>
    </row>
    <row r="84" spans="1:30" ht="15.75" x14ac:dyDescent="0.25">
      <c r="A84" s="84" t="str">
        <f t="shared" si="5"/>
        <v>S2#130</v>
      </c>
      <c r="B84" s="235" t="s">
        <v>55</v>
      </c>
      <c r="C84" s="73" t="s">
        <v>50</v>
      </c>
      <c r="D84" s="85" t="s">
        <v>50</v>
      </c>
      <c r="E84" s="75">
        <f ca="1">COUNTIF(INDIRECT("D"&amp;$A$4):D10074,INDIRECT("D"&amp;ROW()))</f>
        <v>0</v>
      </c>
      <c r="F84" s="95" t="s">
        <v>50</v>
      </c>
      <c r="G84" s="143">
        <f ca="1">COUNTIFS(INDIRECT("U"&amp;$A$4):U3897,"OPEN",INDIRECT("D"&amp;$A$4):D3897,INDIRECT("D"&amp;ROW()))</f>
        <v>0</v>
      </c>
      <c r="H84" s="96" t="s">
        <v>50</v>
      </c>
      <c r="I84" s="92" t="s">
        <v>53</v>
      </c>
      <c r="J84" s="78" t="s">
        <v>49</v>
      </c>
      <c r="K84" s="79" t="s">
        <v>49</v>
      </c>
      <c r="L84" s="79" t="s">
        <v>49</v>
      </c>
      <c r="M84" s="79" t="s">
        <v>49</v>
      </c>
      <c r="N84" s="79" t="s">
        <v>49</v>
      </c>
      <c r="O84" s="79" t="s">
        <v>49</v>
      </c>
      <c r="P84" s="89" t="s">
        <v>49</v>
      </c>
      <c r="Q84" s="81" t="s">
        <v>49</v>
      </c>
      <c r="R84" s="82" t="s">
        <v>49</v>
      </c>
      <c r="S84" s="91" t="s">
        <v>49</v>
      </c>
      <c r="T84" s="70"/>
      <c r="U84" s="56"/>
      <c r="V84" s="56"/>
      <c r="W84" s="57"/>
      <c r="X84" s="203" t="str">
        <f t="shared" si="3"/>
        <v>---</v>
      </c>
      <c r="Y84" s="215" t="str">
        <f t="shared" si="4"/>
        <v>---</v>
      </c>
      <c r="AA84" s="56"/>
      <c r="AB84" s="56"/>
      <c r="AC84" s="56"/>
      <c r="AD84" s="56"/>
    </row>
    <row r="85" spans="1:30" ht="15.75" x14ac:dyDescent="0.25">
      <c r="A85" s="84" t="str">
        <f t="shared" si="5"/>
        <v>S2#130</v>
      </c>
      <c r="B85" s="235" t="s">
        <v>55</v>
      </c>
      <c r="C85" s="73" t="s">
        <v>50</v>
      </c>
      <c r="D85" s="85" t="s">
        <v>50</v>
      </c>
      <c r="E85" s="75">
        <f ca="1">COUNTIF(INDIRECT("D"&amp;$A$4):D10075,INDIRECT("D"&amp;ROW()))</f>
        <v>0</v>
      </c>
      <c r="F85" s="95" t="s">
        <v>50</v>
      </c>
      <c r="G85" s="143">
        <f ca="1">COUNTIFS(INDIRECT("U"&amp;$A$4):U3897,"OPEN",INDIRECT("D"&amp;$A$4):D3897,INDIRECT("D"&amp;ROW()))</f>
        <v>0</v>
      </c>
      <c r="H85" s="96" t="s">
        <v>50</v>
      </c>
      <c r="I85" s="92" t="s">
        <v>53</v>
      </c>
      <c r="J85" s="78" t="s">
        <v>49</v>
      </c>
      <c r="K85" s="79" t="s">
        <v>49</v>
      </c>
      <c r="L85" s="79" t="s">
        <v>49</v>
      </c>
      <c r="M85" s="79" t="s">
        <v>49</v>
      </c>
      <c r="N85" s="79" t="s">
        <v>49</v>
      </c>
      <c r="O85" s="79" t="s">
        <v>49</v>
      </c>
      <c r="P85" s="89" t="s">
        <v>49</v>
      </c>
      <c r="Q85" s="81" t="s">
        <v>49</v>
      </c>
      <c r="R85" s="82" t="s">
        <v>49</v>
      </c>
      <c r="S85" s="91" t="s">
        <v>49</v>
      </c>
      <c r="T85" s="70"/>
      <c r="U85" s="56"/>
      <c r="V85" s="56"/>
      <c r="W85" s="57"/>
      <c r="X85" s="203" t="str">
        <f t="shared" si="3"/>
        <v>---</v>
      </c>
      <c r="Y85" s="215" t="str">
        <f t="shared" si="4"/>
        <v>---</v>
      </c>
      <c r="AA85" s="56"/>
      <c r="AB85" s="56"/>
      <c r="AC85" s="56"/>
      <c r="AD85" s="56"/>
    </row>
    <row r="86" spans="1:30" ht="15.75" x14ac:dyDescent="0.25">
      <c r="A86" s="84" t="str">
        <f>A74</f>
        <v>S2#130</v>
      </c>
      <c r="B86" s="235" t="s">
        <v>55</v>
      </c>
      <c r="C86" s="73" t="s">
        <v>50</v>
      </c>
      <c r="D86" s="85" t="s">
        <v>50</v>
      </c>
      <c r="E86" s="75">
        <f ca="1">COUNTIF(INDIRECT("D"&amp;$A$4):D10076,INDIRECT("D"&amp;ROW()))</f>
        <v>0</v>
      </c>
      <c r="F86" s="95" t="s">
        <v>50</v>
      </c>
      <c r="G86" s="143">
        <f ca="1">COUNTIFS(INDIRECT("U"&amp;$A$4):U3897,"OPEN",INDIRECT("D"&amp;$A$4):D3897,INDIRECT("D"&amp;ROW()))</f>
        <v>0</v>
      </c>
      <c r="H86" s="96" t="s">
        <v>50</v>
      </c>
      <c r="I86" s="92" t="s">
        <v>53</v>
      </c>
      <c r="J86" s="78" t="s">
        <v>49</v>
      </c>
      <c r="K86" s="79" t="s">
        <v>49</v>
      </c>
      <c r="L86" s="79" t="s">
        <v>49</v>
      </c>
      <c r="M86" s="79" t="s">
        <v>49</v>
      </c>
      <c r="N86" s="79" t="s">
        <v>49</v>
      </c>
      <c r="O86" s="79" t="s">
        <v>49</v>
      </c>
      <c r="P86" s="89" t="s">
        <v>49</v>
      </c>
      <c r="Q86" s="81" t="s">
        <v>49</v>
      </c>
      <c r="R86" s="82" t="s">
        <v>49</v>
      </c>
      <c r="S86" s="91" t="s">
        <v>49</v>
      </c>
      <c r="T86" s="70"/>
      <c r="U86" s="56"/>
      <c r="V86" s="56"/>
      <c r="W86" s="57"/>
      <c r="X86" s="203" t="str">
        <f t="shared" si="3"/>
        <v>---</v>
      </c>
      <c r="Y86" s="215" t="str">
        <f t="shared" si="4"/>
        <v>---</v>
      </c>
      <c r="AA86" s="56"/>
      <c r="AB86" s="56"/>
      <c r="AC86" s="56"/>
      <c r="AD86" s="56"/>
    </row>
    <row r="87" spans="1:30" ht="32.25" thickBot="1" x14ac:dyDescent="0.3">
      <c r="A87" s="84" t="str">
        <f>A86</f>
        <v>S2#130</v>
      </c>
      <c r="B87" s="235" t="s">
        <v>55</v>
      </c>
      <c r="C87" s="72" t="s">
        <v>50</v>
      </c>
      <c r="D87" s="97" t="s">
        <v>121</v>
      </c>
      <c r="E87" s="75">
        <f ca="1">COUNTIF(INDIRECT("D"&amp;$A$4):D10077,INDIRECT("D"&amp;ROW()))</f>
        <v>99</v>
      </c>
      <c r="F87" s="98" t="s">
        <v>27</v>
      </c>
      <c r="G87" s="143">
        <f ca="1">SUM(G10:G86)</f>
        <v>0</v>
      </c>
      <c r="H87" s="99" t="s">
        <v>122</v>
      </c>
      <c r="I87" s="88" t="s">
        <v>53</v>
      </c>
      <c r="J87" s="78" t="s">
        <v>49</v>
      </c>
      <c r="K87" s="79" t="s">
        <v>49</v>
      </c>
      <c r="L87" s="79" t="s">
        <v>49</v>
      </c>
      <c r="M87" s="79" t="s">
        <v>49</v>
      </c>
      <c r="N87" s="79" t="s">
        <v>49</v>
      </c>
      <c r="O87" s="79" t="s">
        <v>49</v>
      </c>
      <c r="P87" s="89" t="s">
        <v>49</v>
      </c>
      <c r="Q87" s="81" t="s">
        <v>49</v>
      </c>
      <c r="R87" s="82" t="s">
        <v>49</v>
      </c>
      <c r="S87" s="91" t="s">
        <v>49</v>
      </c>
      <c r="T87" s="70"/>
      <c r="U87" s="56"/>
      <c r="X87" s="203" t="str">
        <f t="shared" si="3"/>
        <v>99</v>
      </c>
      <c r="Y87" s="215" t="str">
        <f t="shared" si="4"/>
        <v>Withdrawn</v>
      </c>
      <c r="AA87" s="56"/>
      <c r="AB87" s="56"/>
      <c r="AC87" s="56"/>
      <c r="AD87" s="56"/>
    </row>
    <row r="88" spans="1:30" s="56" customFormat="1" ht="13.5" thickBot="1" x14ac:dyDescent="0.3">
      <c r="A88" s="160" t="s">
        <v>123</v>
      </c>
      <c r="B88" s="233" t="s">
        <v>5542</v>
      </c>
      <c r="C88" s="161" t="s">
        <v>124</v>
      </c>
      <c r="D88" s="162" t="s">
        <v>125</v>
      </c>
      <c r="E88" s="162" t="s">
        <v>3</v>
      </c>
      <c r="F88" s="162" t="s">
        <v>35</v>
      </c>
      <c r="G88" s="162" t="s">
        <v>36</v>
      </c>
      <c r="H88" s="162" t="s">
        <v>126</v>
      </c>
      <c r="I88" s="162" t="s">
        <v>38</v>
      </c>
      <c r="J88" s="162" t="s">
        <v>39</v>
      </c>
      <c r="K88" s="162" t="s">
        <v>40</v>
      </c>
      <c r="L88" s="162" t="s">
        <v>30</v>
      </c>
      <c r="M88" s="162" t="s">
        <v>41</v>
      </c>
      <c r="N88" s="162" t="s">
        <v>42</v>
      </c>
      <c r="O88" s="162" t="s">
        <v>43</v>
      </c>
      <c r="P88" s="162" t="s">
        <v>44</v>
      </c>
      <c r="Q88" s="162" t="s">
        <v>45</v>
      </c>
      <c r="R88" s="161" t="s">
        <v>46</v>
      </c>
      <c r="S88" s="161" t="s">
        <v>47</v>
      </c>
      <c r="T88" s="161" t="s">
        <v>48</v>
      </c>
      <c r="U88" s="100"/>
      <c r="V88" s="100"/>
      <c r="W88" s="57"/>
      <c r="X88" s="203"/>
      <c r="Y88" s="213"/>
      <c r="Z88" s="1"/>
      <c r="AA88" s="1"/>
      <c r="AB88" s="1"/>
      <c r="AC88" s="1" t="s">
        <v>275</v>
      </c>
      <c r="AD88" s="1" t="s">
        <v>845</v>
      </c>
    </row>
    <row r="89" spans="1:30" ht="36.75" customHeight="1" x14ac:dyDescent="0.25">
      <c r="A89" s="101" t="s">
        <v>127</v>
      </c>
      <c r="B89" s="236"/>
      <c r="C89" s="103" t="s">
        <v>128</v>
      </c>
      <c r="D89" s="103" t="s">
        <v>60</v>
      </c>
      <c r="E89" s="210" t="s">
        <v>960</v>
      </c>
      <c r="F89" s="104" t="s">
        <v>531</v>
      </c>
      <c r="G89" s="105" t="s">
        <v>129</v>
      </c>
      <c r="H89" s="105" t="s">
        <v>2395</v>
      </c>
      <c r="I89" s="198" t="s">
        <v>130</v>
      </c>
      <c r="J89" s="106"/>
      <c r="K89" s="107"/>
      <c r="L89" s="108"/>
      <c r="M89" s="107"/>
      <c r="N89" s="106"/>
      <c r="O89" s="109"/>
      <c r="P89" s="109"/>
      <c r="Q89" s="102" t="s">
        <v>131</v>
      </c>
      <c r="R89" s="110" t="s">
        <v>6135</v>
      </c>
      <c r="S89" s="111" t="s">
        <v>132</v>
      </c>
      <c r="T89" s="109" t="s">
        <v>133</v>
      </c>
      <c r="U89" s="168"/>
      <c r="V89" s="168"/>
      <c r="W89" s="112" t="str">
        <f>VLOOKUP(TRIM(X89),X10:Y88,2,FALSE)</f>
        <v>Frank</v>
      </c>
      <c r="X89" s="203" t="str">
        <f t="shared" ref="X89:X152" si="6">IF(ISNONTEXT(D89),"" &amp; D89 &amp;"",T(D89))</f>
        <v>2</v>
      </c>
      <c r="Y89" s="213">
        <f t="shared" ref="Y89:Y152" si="7">IF(F89="CR", IF(S89="Approved", 1, IF(S89="Block approved", 1, 0)),0)</f>
        <v>0</v>
      </c>
      <c r="Z89" s="203">
        <f t="shared" ref="Z89:Z152" si="8">IF(F89="P-CR", IF(S89="Approved", 1, IF(S89="Block approved", 1, 0)),0)</f>
        <v>0</v>
      </c>
      <c r="AA89" s="203">
        <f t="shared" ref="AA89:AA152" si="9">LEN(I89)</f>
        <v>15</v>
      </c>
    </row>
    <row r="90" spans="1:30" ht="35.25" customHeight="1" x14ac:dyDescent="0.25">
      <c r="A90" s="101" t="s">
        <v>127</v>
      </c>
      <c r="B90" s="237"/>
      <c r="C90" s="103" t="s">
        <v>128</v>
      </c>
      <c r="D90" s="103" t="s">
        <v>65</v>
      </c>
      <c r="E90" s="210" t="s">
        <v>961</v>
      </c>
      <c r="F90" s="104" t="s">
        <v>134</v>
      </c>
      <c r="G90" s="104" t="s">
        <v>129</v>
      </c>
      <c r="H90" s="104" t="s">
        <v>2392</v>
      </c>
      <c r="I90" s="167" t="s">
        <v>135</v>
      </c>
      <c r="J90" s="108"/>
      <c r="K90" s="107"/>
      <c r="L90" s="108"/>
      <c r="M90" s="107"/>
      <c r="N90" s="106"/>
      <c r="O90" s="106"/>
      <c r="P90" s="106"/>
      <c r="Q90" s="110" t="s">
        <v>2394</v>
      </c>
      <c r="R90" s="110" t="s">
        <v>3807</v>
      </c>
      <c r="S90" s="111" t="s">
        <v>132</v>
      </c>
      <c r="T90" s="106" t="s">
        <v>137</v>
      </c>
      <c r="U90" s="168"/>
      <c r="V90" s="168"/>
      <c r="W90" s="112" t="str">
        <f>VLOOKUP(TRIM(X90),X10:Y88,2,FALSE)</f>
        <v>Frank</v>
      </c>
      <c r="X90" s="203" t="str">
        <f t="shared" si="6"/>
        <v>3</v>
      </c>
      <c r="Y90" s="213">
        <f t="shared" si="7"/>
        <v>0</v>
      </c>
      <c r="Z90" s="203">
        <f t="shared" si="8"/>
        <v>0</v>
      </c>
      <c r="AA90" s="203">
        <f t="shared" si="9"/>
        <v>16</v>
      </c>
    </row>
    <row r="91" spans="1:30" ht="35.25" customHeight="1" x14ac:dyDescent="0.25">
      <c r="A91" s="101" t="s">
        <v>127</v>
      </c>
      <c r="B91" s="237" t="s">
        <v>5727</v>
      </c>
      <c r="C91" s="103" t="s">
        <v>128</v>
      </c>
      <c r="D91" s="103" t="s">
        <v>86</v>
      </c>
      <c r="E91" s="210" t="s">
        <v>962</v>
      </c>
      <c r="F91" s="104" t="s">
        <v>18</v>
      </c>
      <c r="G91" s="104" t="s">
        <v>138</v>
      </c>
      <c r="H91" s="104" t="s">
        <v>679</v>
      </c>
      <c r="I91" s="167" t="s">
        <v>680</v>
      </c>
      <c r="J91" s="108"/>
      <c r="K91" s="107"/>
      <c r="L91" s="108"/>
      <c r="M91" s="107"/>
      <c r="N91" s="106"/>
      <c r="O91" s="106" t="s">
        <v>144</v>
      </c>
      <c r="P91" s="106" t="s">
        <v>396</v>
      </c>
      <c r="Q91" s="110" t="s">
        <v>678</v>
      </c>
      <c r="R91" s="110" t="s">
        <v>5425</v>
      </c>
      <c r="S91" s="111" t="s">
        <v>140</v>
      </c>
      <c r="T91" s="106" t="s">
        <v>644</v>
      </c>
      <c r="U91" s="168"/>
      <c r="V91" s="168"/>
      <c r="W91" s="112" t="str">
        <f>VLOOKUP(TRIM(X91),X10:Y88,2,FALSE)</f>
        <v>Frank</v>
      </c>
      <c r="X91" s="203" t="str">
        <f t="shared" si="6"/>
        <v>6.5.1</v>
      </c>
      <c r="Y91" s="213">
        <f t="shared" si="7"/>
        <v>0</v>
      </c>
      <c r="Z91" s="203">
        <f t="shared" si="8"/>
        <v>0</v>
      </c>
      <c r="AA91" s="203">
        <f t="shared" si="9"/>
        <v>18</v>
      </c>
    </row>
    <row r="92" spans="1:30" ht="35.25" customHeight="1" x14ac:dyDescent="0.25">
      <c r="A92" s="101" t="s">
        <v>127</v>
      </c>
      <c r="B92" s="237" t="s">
        <v>5728</v>
      </c>
      <c r="C92" s="103" t="s">
        <v>128</v>
      </c>
      <c r="D92" s="103" t="s">
        <v>238</v>
      </c>
      <c r="E92" s="210" t="s">
        <v>963</v>
      </c>
      <c r="F92" s="104" t="s">
        <v>18</v>
      </c>
      <c r="G92" s="104" t="s">
        <v>138</v>
      </c>
      <c r="H92" s="104" t="s">
        <v>816</v>
      </c>
      <c r="I92" s="167" t="s">
        <v>817</v>
      </c>
      <c r="J92" s="108"/>
      <c r="K92" s="107"/>
      <c r="L92" s="108"/>
      <c r="M92" s="107"/>
      <c r="N92" s="106"/>
      <c r="O92" s="106" t="s">
        <v>437</v>
      </c>
      <c r="P92" s="106" t="s">
        <v>503</v>
      </c>
      <c r="Q92" s="110" t="s">
        <v>818</v>
      </c>
      <c r="R92" s="110" t="s">
        <v>5424</v>
      </c>
      <c r="S92" s="111" t="s">
        <v>140</v>
      </c>
      <c r="T92" s="106" t="s">
        <v>819</v>
      </c>
      <c r="U92" s="168"/>
      <c r="V92" s="168"/>
      <c r="W92" s="112" t="str">
        <f>VLOOKUP(TRIM(X92),X10:Y88,2,FALSE)</f>
        <v>Puneet</v>
      </c>
      <c r="X92" s="203" t="str">
        <f t="shared" si="6"/>
        <v>6.11</v>
      </c>
      <c r="Y92" s="213">
        <f t="shared" si="7"/>
        <v>0</v>
      </c>
      <c r="Z92" s="203">
        <f t="shared" si="8"/>
        <v>0</v>
      </c>
      <c r="AA92" s="203">
        <f t="shared" si="9"/>
        <v>18</v>
      </c>
    </row>
    <row r="93" spans="1:30" ht="35.25" customHeight="1" x14ac:dyDescent="0.25">
      <c r="A93" s="101" t="s">
        <v>127</v>
      </c>
      <c r="B93" s="237" t="s">
        <v>5729</v>
      </c>
      <c r="C93" s="103" t="s">
        <v>128</v>
      </c>
      <c r="D93" s="103" t="s">
        <v>91</v>
      </c>
      <c r="E93" s="210" t="s">
        <v>964</v>
      </c>
      <c r="F93" s="104" t="s">
        <v>18</v>
      </c>
      <c r="G93" s="104" t="s">
        <v>141</v>
      </c>
      <c r="H93" s="104" t="s">
        <v>821</v>
      </c>
      <c r="I93" s="167" t="s">
        <v>822</v>
      </c>
      <c r="J93" s="108"/>
      <c r="K93" s="107"/>
      <c r="L93" s="108"/>
      <c r="M93" s="107"/>
      <c r="N93" s="106"/>
      <c r="O93" s="106" t="s">
        <v>144</v>
      </c>
      <c r="P93" s="106" t="s">
        <v>496</v>
      </c>
      <c r="Q93" s="110" t="s">
        <v>820</v>
      </c>
      <c r="R93" s="110" t="s">
        <v>4325</v>
      </c>
      <c r="S93" s="111" t="s">
        <v>142</v>
      </c>
      <c r="T93" s="106" t="s">
        <v>823</v>
      </c>
      <c r="U93" s="168"/>
      <c r="V93" s="168"/>
      <c r="W93" s="112" t="str">
        <f>VLOOKUP(TRIM(X93),X10:Y88,2,FALSE)</f>
        <v>Frank</v>
      </c>
      <c r="X93" s="203" t="str">
        <f t="shared" si="6"/>
        <v>6.5.4</v>
      </c>
      <c r="Y93" s="213">
        <f t="shared" si="7"/>
        <v>0</v>
      </c>
      <c r="Z93" s="203">
        <f t="shared" si="8"/>
        <v>0</v>
      </c>
      <c r="AA93" s="203">
        <f t="shared" si="9"/>
        <v>20</v>
      </c>
    </row>
    <row r="94" spans="1:30" ht="35.25" customHeight="1" x14ac:dyDescent="0.25">
      <c r="A94" s="101" t="s">
        <v>127</v>
      </c>
      <c r="B94" s="237" t="s">
        <v>5730</v>
      </c>
      <c r="C94" s="103" t="s">
        <v>128</v>
      </c>
      <c r="D94" s="103" t="s">
        <v>86</v>
      </c>
      <c r="E94" s="210" t="s">
        <v>965</v>
      </c>
      <c r="F94" s="104" t="s">
        <v>18</v>
      </c>
      <c r="G94" s="104" t="s">
        <v>141</v>
      </c>
      <c r="H94" s="104" t="s">
        <v>851</v>
      </c>
      <c r="I94" s="167" t="s">
        <v>852</v>
      </c>
      <c r="J94" s="108"/>
      <c r="K94" s="107"/>
      <c r="L94" s="108"/>
      <c r="M94" s="107"/>
      <c r="N94" s="106"/>
      <c r="O94" s="106" t="s">
        <v>144</v>
      </c>
      <c r="P94" s="106" t="s">
        <v>396</v>
      </c>
      <c r="Q94" s="110" t="s">
        <v>847</v>
      </c>
      <c r="R94" s="110" t="s">
        <v>4077</v>
      </c>
      <c r="S94" s="111" t="s">
        <v>142</v>
      </c>
      <c r="T94" s="106" t="s">
        <v>532</v>
      </c>
      <c r="U94" s="168"/>
      <c r="V94" s="168"/>
      <c r="W94" s="112" t="str">
        <f>VLOOKUP(TRIM(X94),X10:Y88,2,FALSE)</f>
        <v>Frank</v>
      </c>
      <c r="X94" s="203" t="str">
        <f t="shared" si="6"/>
        <v>6.5.1</v>
      </c>
      <c r="Y94" s="213">
        <f t="shared" si="7"/>
        <v>0</v>
      </c>
      <c r="Z94" s="203">
        <f t="shared" si="8"/>
        <v>0</v>
      </c>
      <c r="AA94" s="203">
        <f t="shared" si="9"/>
        <v>18</v>
      </c>
    </row>
    <row r="95" spans="1:30" ht="35.25" customHeight="1" x14ac:dyDescent="0.25">
      <c r="A95" s="101" t="s">
        <v>127</v>
      </c>
      <c r="B95" s="237" t="s">
        <v>5731</v>
      </c>
      <c r="C95" s="103" t="s">
        <v>128</v>
      </c>
      <c r="D95" s="103" t="s">
        <v>91</v>
      </c>
      <c r="E95" s="210" t="s">
        <v>966</v>
      </c>
      <c r="F95" s="104" t="s">
        <v>18</v>
      </c>
      <c r="G95" s="104" t="s">
        <v>138</v>
      </c>
      <c r="H95" s="104" t="s">
        <v>854</v>
      </c>
      <c r="I95" s="167" t="s">
        <v>855</v>
      </c>
      <c r="J95" s="108"/>
      <c r="K95" s="107"/>
      <c r="L95" s="108"/>
      <c r="M95" s="107"/>
      <c r="N95" s="106"/>
      <c r="O95" s="106" t="s">
        <v>144</v>
      </c>
      <c r="P95" s="106" t="s">
        <v>396</v>
      </c>
      <c r="Q95" s="110" t="s">
        <v>856</v>
      </c>
      <c r="R95" s="110" t="s">
        <v>4326</v>
      </c>
      <c r="S95" s="111" t="s">
        <v>142</v>
      </c>
      <c r="T95" s="106" t="s">
        <v>582</v>
      </c>
      <c r="U95" s="168"/>
      <c r="V95" s="168"/>
      <c r="W95" s="112" t="str">
        <f>VLOOKUP(TRIM(X95),X10:Y88,2,FALSE)</f>
        <v>Frank</v>
      </c>
      <c r="X95" s="203" t="str">
        <f t="shared" si="6"/>
        <v>6.5.4</v>
      </c>
      <c r="Y95" s="213">
        <f t="shared" si="7"/>
        <v>0</v>
      </c>
      <c r="Z95" s="203">
        <f t="shared" si="8"/>
        <v>0</v>
      </c>
      <c r="AA95" s="203">
        <f t="shared" si="9"/>
        <v>18</v>
      </c>
    </row>
    <row r="96" spans="1:30" ht="35.25" customHeight="1" x14ac:dyDescent="0.25">
      <c r="A96" s="101" t="s">
        <v>127</v>
      </c>
      <c r="B96" s="237" t="s">
        <v>5732</v>
      </c>
      <c r="C96" s="103" t="s">
        <v>128</v>
      </c>
      <c r="D96" s="103" t="s">
        <v>88</v>
      </c>
      <c r="E96" s="210" t="s">
        <v>967</v>
      </c>
      <c r="F96" s="104" t="s">
        <v>18</v>
      </c>
      <c r="G96" s="104" t="s">
        <v>138</v>
      </c>
      <c r="H96" s="104" t="s">
        <v>857</v>
      </c>
      <c r="I96" s="167" t="s">
        <v>858</v>
      </c>
      <c r="J96" s="108"/>
      <c r="K96" s="107"/>
      <c r="L96" s="108"/>
      <c r="M96" s="107"/>
      <c r="N96" s="106"/>
      <c r="O96" s="106" t="s">
        <v>144</v>
      </c>
      <c r="P96" s="106" t="s">
        <v>396</v>
      </c>
      <c r="Q96" s="110" t="s">
        <v>859</v>
      </c>
      <c r="R96" s="110" t="s">
        <v>5426</v>
      </c>
      <c r="S96" s="113" t="s">
        <v>136</v>
      </c>
      <c r="T96" s="106" t="s">
        <v>860</v>
      </c>
      <c r="U96" s="168"/>
      <c r="V96" s="168"/>
      <c r="W96" s="112" t="str">
        <f>VLOOKUP(TRIM(X96),X10:Y88,2,FALSE)</f>
        <v>Frank</v>
      </c>
      <c r="X96" s="203" t="str">
        <f t="shared" si="6"/>
        <v>6.5.2</v>
      </c>
      <c r="Y96" s="213">
        <f t="shared" si="7"/>
        <v>0</v>
      </c>
      <c r="Z96" s="203">
        <f t="shared" si="8"/>
        <v>0</v>
      </c>
      <c r="AA96" s="203">
        <f t="shared" si="9"/>
        <v>18</v>
      </c>
    </row>
    <row r="97" spans="1:27" ht="35.25" customHeight="1" x14ac:dyDescent="0.25">
      <c r="A97" s="101" t="s">
        <v>127</v>
      </c>
      <c r="B97" s="237" t="s">
        <v>5733</v>
      </c>
      <c r="C97" s="103" t="s">
        <v>128</v>
      </c>
      <c r="D97" s="103" t="s">
        <v>69</v>
      </c>
      <c r="E97" s="210" t="s">
        <v>968</v>
      </c>
      <c r="F97" s="104" t="s">
        <v>18</v>
      </c>
      <c r="G97" s="104" t="s">
        <v>138</v>
      </c>
      <c r="H97" s="104" t="s">
        <v>861</v>
      </c>
      <c r="I97" s="167" t="s">
        <v>862</v>
      </c>
      <c r="J97" s="108"/>
      <c r="K97" s="107"/>
      <c r="L97" s="108"/>
      <c r="M97" s="107"/>
      <c r="N97" s="106"/>
      <c r="O97" s="106" t="s">
        <v>437</v>
      </c>
      <c r="P97" s="106"/>
      <c r="Q97" s="110" t="s">
        <v>848</v>
      </c>
      <c r="R97" s="110" t="s">
        <v>5417</v>
      </c>
      <c r="S97" s="111" t="s">
        <v>140</v>
      </c>
      <c r="T97" s="106" t="s">
        <v>863</v>
      </c>
      <c r="U97" s="168"/>
      <c r="V97" s="168"/>
      <c r="W97" s="112" t="str">
        <f>VLOOKUP(TRIM(X97),X10:Y88,2,FALSE)</f>
        <v>Frank</v>
      </c>
      <c r="X97" s="203" t="str">
        <f t="shared" si="6"/>
        <v>4.1</v>
      </c>
      <c r="Y97" s="213">
        <f t="shared" si="7"/>
        <v>0</v>
      </c>
      <c r="Z97" s="203">
        <f t="shared" si="8"/>
        <v>0</v>
      </c>
      <c r="AA97" s="203">
        <f t="shared" si="9"/>
        <v>20</v>
      </c>
    </row>
    <row r="98" spans="1:27" ht="35.25" customHeight="1" x14ac:dyDescent="0.25">
      <c r="A98" s="101" t="s">
        <v>127</v>
      </c>
      <c r="B98" s="237" t="s">
        <v>5732</v>
      </c>
      <c r="C98" s="103" t="s">
        <v>128</v>
      </c>
      <c r="D98" s="103" t="s">
        <v>94</v>
      </c>
      <c r="E98" s="210" t="s">
        <v>969</v>
      </c>
      <c r="F98" s="104" t="s">
        <v>18</v>
      </c>
      <c r="G98" s="104" t="s">
        <v>138</v>
      </c>
      <c r="H98" s="104" t="s">
        <v>864</v>
      </c>
      <c r="I98" s="167" t="s">
        <v>865</v>
      </c>
      <c r="J98" s="108"/>
      <c r="K98" s="107"/>
      <c r="L98" s="108"/>
      <c r="M98" s="107"/>
      <c r="N98" s="106"/>
      <c r="O98" s="106" t="s">
        <v>144</v>
      </c>
      <c r="P98" s="106" t="s">
        <v>416</v>
      </c>
      <c r="Q98" s="110" t="s">
        <v>849</v>
      </c>
      <c r="R98" s="110" t="s">
        <v>5403</v>
      </c>
      <c r="S98" s="111" t="s">
        <v>140</v>
      </c>
      <c r="T98" s="106" t="s">
        <v>866</v>
      </c>
      <c r="U98" s="168"/>
      <c r="V98" s="168"/>
      <c r="W98" s="112" t="str">
        <f>VLOOKUP(TRIM(X98),X10:Y88,2,FALSE)</f>
        <v>Frank</v>
      </c>
      <c r="X98" s="203" t="str">
        <f t="shared" si="6"/>
        <v>6.5.5</v>
      </c>
      <c r="Y98" s="213">
        <f t="shared" si="7"/>
        <v>0</v>
      </c>
      <c r="Z98" s="203">
        <f t="shared" si="8"/>
        <v>0</v>
      </c>
      <c r="AA98" s="203">
        <f t="shared" si="9"/>
        <v>19</v>
      </c>
    </row>
    <row r="99" spans="1:27" ht="35.25" customHeight="1" x14ac:dyDescent="0.25">
      <c r="A99" s="101" t="s">
        <v>127</v>
      </c>
      <c r="B99" s="237" t="s">
        <v>5734</v>
      </c>
      <c r="C99" s="103" t="s">
        <v>128</v>
      </c>
      <c r="D99" s="103" t="s">
        <v>86</v>
      </c>
      <c r="E99" s="210" t="s">
        <v>970</v>
      </c>
      <c r="F99" s="104" t="s">
        <v>18</v>
      </c>
      <c r="G99" s="104" t="s">
        <v>138</v>
      </c>
      <c r="H99" s="104" t="s">
        <v>867</v>
      </c>
      <c r="I99" s="167" t="s">
        <v>868</v>
      </c>
      <c r="J99" s="108"/>
      <c r="K99" s="107"/>
      <c r="L99" s="108"/>
      <c r="M99" s="107"/>
      <c r="N99" s="106"/>
      <c r="O99" s="106" t="s">
        <v>144</v>
      </c>
      <c r="P99" s="106" t="s">
        <v>416</v>
      </c>
      <c r="Q99" s="110" t="s">
        <v>869</v>
      </c>
      <c r="R99" s="110" t="s">
        <v>5428</v>
      </c>
      <c r="S99" s="113" t="s">
        <v>136</v>
      </c>
      <c r="T99" s="106" t="s">
        <v>866</v>
      </c>
      <c r="U99" s="168"/>
      <c r="V99" s="168"/>
      <c r="W99" s="112" t="str">
        <f>VLOOKUP(TRIM(X99),X10:Y88,2,FALSE)</f>
        <v>Frank</v>
      </c>
      <c r="X99" s="203" t="str">
        <f t="shared" si="6"/>
        <v>6.5.1</v>
      </c>
      <c r="Y99" s="213">
        <f t="shared" si="7"/>
        <v>0</v>
      </c>
      <c r="Z99" s="203">
        <f t="shared" si="8"/>
        <v>0</v>
      </c>
      <c r="AA99" s="203">
        <f t="shared" si="9"/>
        <v>19</v>
      </c>
    </row>
    <row r="100" spans="1:27" ht="35.25" customHeight="1" x14ac:dyDescent="0.25">
      <c r="A100" s="101" t="s">
        <v>127</v>
      </c>
      <c r="B100" s="237" t="s">
        <v>5735</v>
      </c>
      <c r="C100" s="103" t="s">
        <v>128</v>
      </c>
      <c r="D100" s="103" t="s">
        <v>94</v>
      </c>
      <c r="E100" s="210" t="s">
        <v>971</v>
      </c>
      <c r="F100" s="104" t="s">
        <v>18</v>
      </c>
      <c r="G100" s="104" t="s">
        <v>138</v>
      </c>
      <c r="H100" s="104" t="s">
        <v>870</v>
      </c>
      <c r="I100" s="167" t="s">
        <v>871</v>
      </c>
      <c r="J100" s="108"/>
      <c r="K100" s="107"/>
      <c r="L100" s="108"/>
      <c r="M100" s="107"/>
      <c r="N100" s="106"/>
      <c r="O100" s="106" t="s">
        <v>437</v>
      </c>
      <c r="P100" s="106" t="s">
        <v>457</v>
      </c>
      <c r="Q100" s="110" t="s">
        <v>850</v>
      </c>
      <c r="R100" s="110" t="s">
        <v>5429</v>
      </c>
      <c r="S100" s="113" t="s">
        <v>136</v>
      </c>
      <c r="T100" s="106" t="s">
        <v>399</v>
      </c>
      <c r="U100" s="168"/>
      <c r="V100" s="168"/>
      <c r="W100" s="112" t="str">
        <f>VLOOKUP(TRIM(X100),X10:Y88,2,FALSE)</f>
        <v>Frank</v>
      </c>
      <c r="X100" s="203" t="str">
        <f t="shared" si="6"/>
        <v>6.5.5</v>
      </c>
      <c r="Y100" s="213">
        <f t="shared" si="7"/>
        <v>0</v>
      </c>
      <c r="Z100" s="203">
        <f t="shared" si="8"/>
        <v>0</v>
      </c>
      <c r="AA100" s="203">
        <f t="shared" si="9"/>
        <v>18</v>
      </c>
    </row>
    <row r="101" spans="1:27" ht="35.25" customHeight="1" x14ac:dyDescent="0.25">
      <c r="A101" s="101" t="s">
        <v>127</v>
      </c>
      <c r="B101" s="237" t="s">
        <v>5736</v>
      </c>
      <c r="C101" s="103" t="s">
        <v>128</v>
      </c>
      <c r="D101" s="103" t="s">
        <v>105</v>
      </c>
      <c r="E101" s="210" t="s">
        <v>972</v>
      </c>
      <c r="F101" s="104" t="s">
        <v>18</v>
      </c>
      <c r="G101" s="104" t="s">
        <v>138</v>
      </c>
      <c r="H101" s="104" t="s">
        <v>878</v>
      </c>
      <c r="I101" s="167" t="s">
        <v>879</v>
      </c>
      <c r="J101" s="108"/>
      <c r="K101" s="107"/>
      <c r="L101" s="108"/>
      <c r="M101" s="107"/>
      <c r="N101" s="106"/>
      <c r="O101" s="106" t="s">
        <v>437</v>
      </c>
      <c r="P101" s="106"/>
      <c r="Q101" s="110" t="s">
        <v>872</v>
      </c>
      <c r="R101" s="110" t="s">
        <v>5431</v>
      </c>
      <c r="S101" s="113" t="s">
        <v>136</v>
      </c>
      <c r="T101" s="106" t="s">
        <v>652</v>
      </c>
      <c r="U101" s="168"/>
      <c r="V101" s="168"/>
      <c r="W101" s="112" t="str">
        <f>VLOOKUP(TRIM(X101),X10:Y88,2,FALSE)</f>
        <v>LaeYoung</v>
      </c>
      <c r="X101" s="203" t="str">
        <f t="shared" si="6"/>
        <v>6.6</v>
      </c>
      <c r="Y101" s="213">
        <f t="shared" si="7"/>
        <v>0</v>
      </c>
      <c r="Z101" s="203">
        <f t="shared" si="8"/>
        <v>0</v>
      </c>
      <c r="AA101" s="203">
        <f t="shared" si="9"/>
        <v>24</v>
      </c>
    </row>
    <row r="102" spans="1:27" ht="35.25" customHeight="1" x14ac:dyDescent="0.25">
      <c r="A102" s="101" t="s">
        <v>127</v>
      </c>
      <c r="B102" s="237" t="s">
        <v>5737</v>
      </c>
      <c r="C102" s="103" t="s">
        <v>128</v>
      </c>
      <c r="D102" s="103" t="s">
        <v>539</v>
      </c>
      <c r="E102" s="210" t="s">
        <v>973</v>
      </c>
      <c r="F102" s="104" t="s">
        <v>18</v>
      </c>
      <c r="G102" s="104" t="s">
        <v>138</v>
      </c>
      <c r="H102" s="104" t="s">
        <v>880</v>
      </c>
      <c r="I102" s="167" t="s">
        <v>881</v>
      </c>
      <c r="J102" s="108"/>
      <c r="K102" s="107"/>
      <c r="L102" s="108"/>
      <c r="M102" s="107"/>
      <c r="N102" s="106"/>
      <c r="O102" s="106" t="s">
        <v>437</v>
      </c>
      <c r="P102" s="106"/>
      <c r="Q102" s="110" t="s">
        <v>873</v>
      </c>
      <c r="R102" s="110" t="s">
        <v>4319</v>
      </c>
      <c r="S102" s="111" t="s">
        <v>142</v>
      </c>
      <c r="T102" s="106" t="s">
        <v>882</v>
      </c>
      <c r="U102" s="168"/>
      <c r="V102" s="168"/>
      <c r="W102" s="112" t="str">
        <f>VLOOKUP(TRIM(X102),X10:Y88,2,FALSE)</f>
        <v>Frank</v>
      </c>
      <c r="X102" s="203" t="str">
        <f t="shared" si="6"/>
        <v>6.20</v>
      </c>
      <c r="Y102" s="213">
        <f t="shared" si="7"/>
        <v>0</v>
      </c>
      <c r="Z102" s="203">
        <f t="shared" si="8"/>
        <v>0</v>
      </c>
      <c r="AA102" s="203">
        <f t="shared" si="9"/>
        <v>20</v>
      </c>
    </row>
    <row r="103" spans="1:27" ht="35.25" customHeight="1" x14ac:dyDescent="0.25">
      <c r="A103" s="101" t="s">
        <v>127</v>
      </c>
      <c r="B103" s="237" t="s">
        <v>5738</v>
      </c>
      <c r="C103" s="103" t="s">
        <v>128</v>
      </c>
      <c r="D103" s="103" t="s">
        <v>674</v>
      </c>
      <c r="E103" s="210" t="s">
        <v>974</v>
      </c>
      <c r="F103" s="104" t="s">
        <v>18</v>
      </c>
      <c r="G103" s="104" t="s">
        <v>141</v>
      </c>
      <c r="H103" s="104" t="s">
        <v>883</v>
      </c>
      <c r="I103" s="167" t="s">
        <v>884</v>
      </c>
      <c r="J103" s="108"/>
      <c r="K103" s="107"/>
      <c r="L103" s="108"/>
      <c r="M103" s="107"/>
      <c r="N103" s="106"/>
      <c r="O103" s="106" t="s">
        <v>437</v>
      </c>
      <c r="P103" s="106" t="s">
        <v>824</v>
      </c>
      <c r="Q103" s="110" t="s">
        <v>874</v>
      </c>
      <c r="R103" s="110" t="s">
        <v>3956</v>
      </c>
      <c r="S103" s="111" t="s">
        <v>142</v>
      </c>
      <c r="T103" s="106" t="s">
        <v>885</v>
      </c>
      <c r="U103" s="168"/>
      <c r="V103" s="168"/>
      <c r="W103" s="112" t="str">
        <f>VLOOKUP(TRIM(X103),X10:Y88,2,FALSE)</f>
        <v>Frank</v>
      </c>
      <c r="X103" s="203" t="str">
        <f t="shared" si="6"/>
        <v>6.15.3</v>
      </c>
      <c r="Y103" s="213">
        <f t="shared" si="7"/>
        <v>0</v>
      </c>
      <c r="Z103" s="203">
        <f t="shared" si="8"/>
        <v>0</v>
      </c>
      <c r="AA103" s="203">
        <f t="shared" si="9"/>
        <v>20</v>
      </c>
    </row>
    <row r="104" spans="1:27" ht="35.25" customHeight="1" x14ac:dyDescent="0.25">
      <c r="A104" s="101" t="s">
        <v>127</v>
      </c>
      <c r="B104" s="237" t="s">
        <v>5739</v>
      </c>
      <c r="C104" s="103" t="s">
        <v>128</v>
      </c>
      <c r="D104" s="103" t="s">
        <v>86</v>
      </c>
      <c r="E104" s="210" t="s">
        <v>975</v>
      </c>
      <c r="F104" s="104" t="s">
        <v>18</v>
      </c>
      <c r="G104" s="104" t="s">
        <v>138</v>
      </c>
      <c r="H104" s="104" t="s">
        <v>4610</v>
      </c>
      <c r="I104" s="167" t="s">
        <v>886</v>
      </c>
      <c r="J104" s="108"/>
      <c r="K104" s="107"/>
      <c r="L104" s="108"/>
      <c r="M104" s="107"/>
      <c r="N104" s="106"/>
      <c r="O104" s="106" t="s">
        <v>144</v>
      </c>
      <c r="P104" s="106" t="s">
        <v>887</v>
      </c>
      <c r="Q104" s="110" t="s">
        <v>888</v>
      </c>
      <c r="R104" s="110" t="s">
        <v>4080</v>
      </c>
      <c r="S104" s="113" t="s">
        <v>136</v>
      </c>
      <c r="T104" s="106" t="s">
        <v>889</v>
      </c>
      <c r="U104" s="168"/>
      <c r="V104" s="168"/>
      <c r="W104" s="112" t="str">
        <f>VLOOKUP(TRIM(X104),X10:Y88,2,FALSE)</f>
        <v>Frank</v>
      </c>
      <c r="X104" s="203" t="str">
        <f t="shared" si="6"/>
        <v>6.5.1</v>
      </c>
      <c r="Y104" s="213">
        <f t="shared" si="7"/>
        <v>0</v>
      </c>
      <c r="Z104" s="203">
        <f t="shared" si="8"/>
        <v>0</v>
      </c>
      <c r="AA104" s="203">
        <f t="shared" si="9"/>
        <v>18</v>
      </c>
    </row>
    <row r="105" spans="1:27" ht="35.25" customHeight="1" x14ac:dyDescent="0.25">
      <c r="A105" s="101" t="s">
        <v>127</v>
      </c>
      <c r="B105" s="237" t="s">
        <v>5740</v>
      </c>
      <c r="C105" s="103" t="s">
        <v>128</v>
      </c>
      <c r="D105" s="103" t="s">
        <v>539</v>
      </c>
      <c r="E105" s="210" t="s">
        <v>976</v>
      </c>
      <c r="F105" s="104" t="s">
        <v>18</v>
      </c>
      <c r="G105" s="104" t="s">
        <v>138</v>
      </c>
      <c r="H105" s="104" t="s">
        <v>901</v>
      </c>
      <c r="I105" s="167" t="s">
        <v>902</v>
      </c>
      <c r="J105" s="108"/>
      <c r="K105" s="107"/>
      <c r="L105" s="108"/>
      <c r="M105" s="107"/>
      <c r="N105" s="106"/>
      <c r="O105" s="106" t="s">
        <v>437</v>
      </c>
      <c r="P105" s="106" t="s">
        <v>825</v>
      </c>
      <c r="Q105" s="110" t="s">
        <v>903</v>
      </c>
      <c r="R105" s="110" t="s">
        <v>4318</v>
      </c>
      <c r="S105" s="111" t="s">
        <v>142</v>
      </c>
      <c r="T105" s="106" t="s">
        <v>904</v>
      </c>
      <c r="U105" s="168"/>
      <c r="V105" s="168"/>
      <c r="W105" s="112" t="str">
        <f>VLOOKUP(TRIM(X105),X10:Y88,2,FALSE)</f>
        <v>Frank</v>
      </c>
      <c r="X105" s="203" t="str">
        <f t="shared" si="6"/>
        <v>6.20</v>
      </c>
      <c r="Y105" s="213">
        <f t="shared" si="7"/>
        <v>0</v>
      </c>
      <c r="Z105" s="203">
        <f t="shared" si="8"/>
        <v>0</v>
      </c>
      <c r="AA105" s="203">
        <f t="shared" si="9"/>
        <v>20</v>
      </c>
    </row>
    <row r="106" spans="1:27" ht="35.25" customHeight="1" x14ac:dyDescent="0.25">
      <c r="A106" s="101" t="s">
        <v>127</v>
      </c>
      <c r="B106" s="237" t="s">
        <v>5728</v>
      </c>
      <c r="C106" s="103" t="s">
        <v>128</v>
      </c>
      <c r="D106" s="103" t="s">
        <v>105</v>
      </c>
      <c r="E106" s="210" t="s">
        <v>977</v>
      </c>
      <c r="F106" s="104" t="s">
        <v>18</v>
      </c>
      <c r="G106" s="104" t="s">
        <v>138</v>
      </c>
      <c r="H106" s="104" t="s">
        <v>905</v>
      </c>
      <c r="I106" s="167" t="s">
        <v>906</v>
      </c>
      <c r="J106" s="108"/>
      <c r="K106" s="107"/>
      <c r="L106" s="108"/>
      <c r="M106" s="107"/>
      <c r="N106" s="106"/>
      <c r="O106" s="106" t="s">
        <v>437</v>
      </c>
      <c r="P106" s="106" t="s">
        <v>696</v>
      </c>
      <c r="Q106" s="110" t="s">
        <v>900</v>
      </c>
      <c r="R106" s="110" t="s">
        <v>5415</v>
      </c>
      <c r="S106" s="111" t="s">
        <v>140</v>
      </c>
      <c r="T106" s="106" t="s">
        <v>907</v>
      </c>
      <c r="U106" s="168"/>
      <c r="V106" s="168"/>
      <c r="W106" s="112" t="str">
        <f>VLOOKUP(TRIM(X106),X10:Y88,2,FALSE)</f>
        <v>LaeYoung</v>
      </c>
      <c r="X106" s="203" t="str">
        <f t="shared" si="6"/>
        <v>6.6</v>
      </c>
      <c r="Y106" s="213">
        <f t="shared" si="7"/>
        <v>0</v>
      </c>
      <c r="Z106" s="203">
        <f t="shared" si="8"/>
        <v>0</v>
      </c>
      <c r="AA106" s="203">
        <f t="shared" si="9"/>
        <v>20</v>
      </c>
    </row>
    <row r="107" spans="1:27" ht="35.25" customHeight="1" x14ac:dyDescent="0.25">
      <c r="A107" s="101" t="s">
        <v>127</v>
      </c>
      <c r="B107" s="237" t="s">
        <v>5741</v>
      </c>
      <c r="C107" s="103" t="s">
        <v>128</v>
      </c>
      <c r="D107" s="103" t="s">
        <v>86</v>
      </c>
      <c r="E107" s="210" t="s">
        <v>978</v>
      </c>
      <c r="F107" s="104" t="s">
        <v>18</v>
      </c>
      <c r="G107" s="104" t="s">
        <v>138</v>
      </c>
      <c r="H107" s="104" t="s">
        <v>921</v>
      </c>
      <c r="I107" s="167" t="s">
        <v>922</v>
      </c>
      <c r="J107" s="108"/>
      <c r="K107" s="107"/>
      <c r="L107" s="108"/>
      <c r="M107" s="107"/>
      <c r="N107" s="106"/>
      <c r="O107" s="106" t="s">
        <v>144</v>
      </c>
      <c r="P107" s="106" t="s">
        <v>496</v>
      </c>
      <c r="Q107" s="110" t="s">
        <v>920</v>
      </c>
      <c r="R107" s="110" t="s">
        <v>4081</v>
      </c>
      <c r="S107" s="111" t="s">
        <v>142</v>
      </c>
      <c r="T107" s="106" t="s">
        <v>923</v>
      </c>
      <c r="U107" s="168"/>
      <c r="V107" s="168"/>
      <c r="W107" s="112" t="str">
        <f>VLOOKUP(TRIM(X107),X10:Y88,2,FALSE)</f>
        <v>Frank</v>
      </c>
      <c r="X107" s="203" t="str">
        <f t="shared" si="6"/>
        <v>6.5.1</v>
      </c>
      <c r="Y107" s="213">
        <f t="shared" si="7"/>
        <v>0</v>
      </c>
      <c r="Z107" s="203">
        <f t="shared" si="8"/>
        <v>0</v>
      </c>
      <c r="AA107" s="203">
        <f t="shared" si="9"/>
        <v>18</v>
      </c>
    </row>
    <row r="108" spans="1:27" ht="35.25" customHeight="1" x14ac:dyDescent="0.25">
      <c r="A108" s="101" t="s">
        <v>127</v>
      </c>
      <c r="B108" s="237" t="s">
        <v>5742</v>
      </c>
      <c r="C108" s="103" t="s">
        <v>128</v>
      </c>
      <c r="D108" s="103" t="s">
        <v>91</v>
      </c>
      <c r="E108" s="210" t="s">
        <v>979</v>
      </c>
      <c r="F108" s="104" t="s">
        <v>18</v>
      </c>
      <c r="G108" s="104" t="s">
        <v>141</v>
      </c>
      <c r="H108" s="104" t="s">
        <v>924</v>
      </c>
      <c r="I108" s="167" t="s">
        <v>925</v>
      </c>
      <c r="J108" s="108"/>
      <c r="K108" s="107"/>
      <c r="L108" s="108"/>
      <c r="M108" s="107"/>
      <c r="N108" s="106"/>
      <c r="O108" s="106" t="s">
        <v>144</v>
      </c>
      <c r="P108" s="106" t="s">
        <v>681</v>
      </c>
      <c r="Q108" s="110" t="s">
        <v>926</v>
      </c>
      <c r="R108" s="110" t="s">
        <v>4327</v>
      </c>
      <c r="S108" s="111" t="s">
        <v>142</v>
      </c>
      <c r="T108" s="106" t="s">
        <v>495</v>
      </c>
      <c r="U108" s="168"/>
      <c r="V108" s="168"/>
      <c r="W108" s="112" t="str">
        <f>VLOOKUP(TRIM(X108),X10:Y88,2,FALSE)</f>
        <v>Frank</v>
      </c>
      <c r="X108" s="203" t="str">
        <f t="shared" si="6"/>
        <v>6.5.4</v>
      </c>
      <c r="Y108" s="213">
        <f t="shared" si="7"/>
        <v>0</v>
      </c>
      <c r="Z108" s="203">
        <f t="shared" si="8"/>
        <v>0</v>
      </c>
      <c r="AA108" s="203">
        <f t="shared" si="9"/>
        <v>18</v>
      </c>
    </row>
    <row r="109" spans="1:27" ht="35.25" customHeight="1" x14ac:dyDescent="0.25">
      <c r="A109" s="101" t="s">
        <v>127</v>
      </c>
      <c r="B109" s="237" t="s">
        <v>5743</v>
      </c>
      <c r="C109" s="103" t="s">
        <v>128</v>
      </c>
      <c r="D109" s="103" t="s">
        <v>91</v>
      </c>
      <c r="E109" s="210" t="s">
        <v>980</v>
      </c>
      <c r="F109" s="104" t="s">
        <v>18</v>
      </c>
      <c r="G109" s="104" t="s">
        <v>138</v>
      </c>
      <c r="H109" s="104" t="s">
        <v>928</v>
      </c>
      <c r="I109" s="167" t="s">
        <v>929</v>
      </c>
      <c r="J109" s="108"/>
      <c r="K109" s="107"/>
      <c r="L109" s="108"/>
      <c r="M109" s="107"/>
      <c r="N109" s="106"/>
      <c r="O109" s="106" t="s">
        <v>144</v>
      </c>
      <c r="P109" s="106" t="s">
        <v>416</v>
      </c>
      <c r="Q109" s="110" t="s">
        <v>927</v>
      </c>
      <c r="R109" s="110" t="s">
        <v>5418</v>
      </c>
      <c r="S109" s="111" t="s">
        <v>140</v>
      </c>
      <c r="T109" s="106" t="s">
        <v>930</v>
      </c>
      <c r="U109" s="168"/>
      <c r="V109" s="168"/>
      <c r="W109" s="112" t="str">
        <f>VLOOKUP(TRIM(X109),X10:Y88,2,FALSE)</f>
        <v>Frank</v>
      </c>
      <c r="X109" s="203" t="str">
        <f t="shared" si="6"/>
        <v>6.5.4</v>
      </c>
      <c r="Y109" s="213">
        <f t="shared" si="7"/>
        <v>0</v>
      </c>
      <c r="Z109" s="203">
        <f t="shared" si="8"/>
        <v>0</v>
      </c>
      <c r="AA109" s="203">
        <f t="shared" si="9"/>
        <v>19</v>
      </c>
    </row>
    <row r="110" spans="1:27" ht="35.25" customHeight="1" x14ac:dyDescent="0.25">
      <c r="A110" s="101" t="s">
        <v>127</v>
      </c>
      <c r="B110" s="237" t="s">
        <v>5744</v>
      </c>
      <c r="C110" s="103" t="s">
        <v>128</v>
      </c>
      <c r="D110" s="103" t="s">
        <v>91</v>
      </c>
      <c r="E110" s="210" t="s">
        <v>981</v>
      </c>
      <c r="F110" s="104" t="s">
        <v>18</v>
      </c>
      <c r="G110" s="104" t="s">
        <v>138</v>
      </c>
      <c r="H110" s="104" t="s">
        <v>931</v>
      </c>
      <c r="I110" s="167" t="s">
        <v>932</v>
      </c>
      <c r="J110" s="108"/>
      <c r="K110" s="107"/>
      <c r="L110" s="108"/>
      <c r="M110" s="107"/>
      <c r="N110" s="106"/>
      <c r="O110" s="106" t="s">
        <v>144</v>
      </c>
      <c r="P110" s="106" t="s">
        <v>416</v>
      </c>
      <c r="Q110" s="110" t="s">
        <v>933</v>
      </c>
      <c r="R110" s="110" t="s">
        <v>5404</v>
      </c>
      <c r="S110" s="111" t="s">
        <v>140</v>
      </c>
      <c r="T110" s="106" t="s">
        <v>398</v>
      </c>
      <c r="U110" s="168"/>
      <c r="V110" s="168"/>
      <c r="W110" s="112" t="str">
        <f>VLOOKUP(TRIM(X110),X10:Y88,2,FALSE)</f>
        <v>Frank</v>
      </c>
      <c r="X110" s="203" t="str">
        <f t="shared" si="6"/>
        <v>6.5.4</v>
      </c>
      <c r="Y110" s="213">
        <f t="shared" si="7"/>
        <v>0</v>
      </c>
      <c r="Z110" s="203">
        <f t="shared" si="8"/>
        <v>0</v>
      </c>
      <c r="AA110" s="203">
        <f t="shared" si="9"/>
        <v>19</v>
      </c>
    </row>
    <row r="111" spans="1:27" ht="35.25" customHeight="1" x14ac:dyDescent="0.25">
      <c r="A111" s="101" t="s">
        <v>127</v>
      </c>
      <c r="B111" s="237" t="s">
        <v>5732</v>
      </c>
      <c r="C111" s="103" t="s">
        <v>128</v>
      </c>
      <c r="D111" s="103" t="s">
        <v>94</v>
      </c>
      <c r="E111" s="210" t="s">
        <v>982</v>
      </c>
      <c r="F111" s="104" t="s">
        <v>18</v>
      </c>
      <c r="G111" s="104" t="s">
        <v>138</v>
      </c>
      <c r="H111" s="104" t="s">
        <v>936</v>
      </c>
      <c r="I111" s="167" t="s">
        <v>937</v>
      </c>
      <c r="J111" s="108"/>
      <c r="K111" s="107"/>
      <c r="L111" s="108"/>
      <c r="M111" s="107"/>
      <c r="N111" s="106"/>
      <c r="O111" s="106" t="s">
        <v>437</v>
      </c>
      <c r="P111" s="106" t="s">
        <v>938</v>
      </c>
      <c r="Q111" s="110" t="s">
        <v>934</v>
      </c>
      <c r="R111" s="110" t="s">
        <v>5402</v>
      </c>
      <c r="S111" s="111" t="s">
        <v>140</v>
      </c>
      <c r="T111" s="106" t="s">
        <v>939</v>
      </c>
      <c r="U111" s="168"/>
      <c r="V111" s="168"/>
      <c r="W111" s="112" t="str">
        <f>VLOOKUP(TRIM(X111),X10:Y88,2,FALSE)</f>
        <v>Frank</v>
      </c>
      <c r="X111" s="203" t="str">
        <f t="shared" si="6"/>
        <v>6.5.5</v>
      </c>
      <c r="Y111" s="213">
        <f t="shared" si="7"/>
        <v>0</v>
      </c>
      <c r="Z111" s="203">
        <f t="shared" si="8"/>
        <v>0</v>
      </c>
      <c r="AA111" s="203">
        <f t="shared" si="9"/>
        <v>18</v>
      </c>
    </row>
    <row r="112" spans="1:27" ht="35.25" customHeight="1" x14ac:dyDescent="0.25">
      <c r="A112" s="101" t="s">
        <v>127</v>
      </c>
      <c r="B112" s="237" t="s">
        <v>5745</v>
      </c>
      <c r="C112" s="103" t="s">
        <v>128</v>
      </c>
      <c r="D112" s="103" t="s">
        <v>84</v>
      </c>
      <c r="E112" s="210" t="s">
        <v>983</v>
      </c>
      <c r="F112" s="104" t="s">
        <v>18</v>
      </c>
      <c r="G112" s="104" t="s">
        <v>138</v>
      </c>
      <c r="H112" s="104" t="s">
        <v>940</v>
      </c>
      <c r="I112" s="167" t="s">
        <v>941</v>
      </c>
      <c r="J112" s="108" t="s">
        <v>942</v>
      </c>
      <c r="K112" s="107"/>
      <c r="L112" s="108"/>
      <c r="M112" s="107"/>
      <c r="N112" s="106"/>
      <c r="O112" s="106" t="s">
        <v>437</v>
      </c>
      <c r="P112" s="106" t="s">
        <v>534</v>
      </c>
      <c r="Q112" s="110" t="s">
        <v>943</v>
      </c>
      <c r="R112" s="110" t="s">
        <v>5396</v>
      </c>
      <c r="S112" s="111" t="s">
        <v>140</v>
      </c>
      <c r="T112" s="106" t="s">
        <v>426</v>
      </c>
      <c r="U112" s="168"/>
      <c r="V112" s="168"/>
      <c r="W112" s="112" t="str">
        <f>VLOOKUP(TRIM(X112),X10:Y88,2,FALSE)</f>
        <v>Krisztian</v>
      </c>
      <c r="X112" s="203" t="str">
        <f t="shared" si="6"/>
        <v>6.4</v>
      </c>
      <c r="Y112" s="213">
        <f t="shared" si="7"/>
        <v>0</v>
      </c>
      <c r="Z112" s="203">
        <f t="shared" si="8"/>
        <v>0</v>
      </c>
      <c r="AA112" s="203">
        <f t="shared" si="9"/>
        <v>18</v>
      </c>
    </row>
    <row r="113" spans="1:27" ht="35.25" customHeight="1" x14ac:dyDescent="0.25">
      <c r="A113" s="101" t="s">
        <v>127</v>
      </c>
      <c r="B113" s="237" t="s">
        <v>5732</v>
      </c>
      <c r="C113" s="103" t="s">
        <v>128</v>
      </c>
      <c r="D113" s="103" t="s">
        <v>84</v>
      </c>
      <c r="E113" s="210" t="s">
        <v>984</v>
      </c>
      <c r="F113" s="104" t="s">
        <v>18</v>
      </c>
      <c r="G113" s="104" t="s">
        <v>138</v>
      </c>
      <c r="H113" s="104" t="s">
        <v>944</v>
      </c>
      <c r="I113" s="167" t="s">
        <v>945</v>
      </c>
      <c r="J113" s="108"/>
      <c r="K113" s="107"/>
      <c r="L113" s="108"/>
      <c r="M113" s="107"/>
      <c r="N113" s="106"/>
      <c r="O113" s="106" t="s">
        <v>437</v>
      </c>
      <c r="P113" s="106" t="s">
        <v>946</v>
      </c>
      <c r="Q113" s="110" t="s">
        <v>935</v>
      </c>
      <c r="R113" s="110" t="s">
        <v>5419</v>
      </c>
      <c r="S113" s="111" t="s">
        <v>140</v>
      </c>
      <c r="T113" s="106" t="s">
        <v>399</v>
      </c>
      <c r="U113" s="168"/>
      <c r="V113" s="168"/>
      <c r="W113" s="112" t="str">
        <f>VLOOKUP(TRIM(X113),X10:Y88,2,FALSE)</f>
        <v>Krisztian</v>
      </c>
      <c r="X113" s="203" t="str">
        <f t="shared" si="6"/>
        <v>6.4</v>
      </c>
      <c r="Y113" s="213">
        <f t="shared" si="7"/>
        <v>0</v>
      </c>
      <c r="Z113" s="203">
        <f t="shared" si="8"/>
        <v>0</v>
      </c>
      <c r="AA113" s="203">
        <f t="shared" si="9"/>
        <v>18</v>
      </c>
    </row>
    <row r="114" spans="1:27" ht="35.25" customHeight="1" x14ac:dyDescent="0.25">
      <c r="A114" s="101" t="s">
        <v>127</v>
      </c>
      <c r="B114" s="237" t="s">
        <v>5746</v>
      </c>
      <c r="C114" s="103" t="s">
        <v>128</v>
      </c>
      <c r="D114" s="103" t="s">
        <v>91</v>
      </c>
      <c r="E114" s="210" t="s">
        <v>985</v>
      </c>
      <c r="F114" s="104" t="s">
        <v>18</v>
      </c>
      <c r="G114" s="104" t="s">
        <v>138</v>
      </c>
      <c r="H114" s="104" t="s">
        <v>2406</v>
      </c>
      <c r="I114" s="167" t="s">
        <v>2407</v>
      </c>
      <c r="J114" s="108"/>
      <c r="K114" s="107"/>
      <c r="L114" s="108"/>
      <c r="M114" s="107"/>
      <c r="N114" s="106"/>
      <c r="O114" s="106"/>
      <c r="P114" s="106"/>
      <c r="Q114" s="110" t="s">
        <v>2408</v>
      </c>
      <c r="R114" s="110" t="s">
        <v>3829</v>
      </c>
      <c r="S114" s="113" t="s">
        <v>136</v>
      </c>
      <c r="T114" s="106" t="s">
        <v>2409</v>
      </c>
      <c r="U114" s="168"/>
      <c r="V114" s="168"/>
      <c r="W114" s="112" t="str">
        <f>VLOOKUP(TRIM(X114),X10:Y88,2,FALSE)</f>
        <v>Frank</v>
      </c>
      <c r="X114" s="203" t="str">
        <f t="shared" si="6"/>
        <v>6.5.4</v>
      </c>
      <c r="Y114" s="213">
        <f t="shared" si="7"/>
        <v>0</v>
      </c>
      <c r="Z114" s="203">
        <f t="shared" si="8"/>
        <v>0</v>
      </c>
      <c r="AA114" s="203">
        <f t="shared" si="9"/>
        <v>22</v>
      </c>
    </row>
    <row r="115" spans="1:27" ht="35.25" customHeight="1" x14ac:dyDescent="0.25">
      <c r="A115" s="101" t="s">
        <v>127</v>
      </c>
      <c r="B115" s="237" t="s">
        <v>5747</v>
      </c>
      <c r="C115" s="103" t="s">
        <v>128</v>
      </c>
      <c r="D115" s="103" t="s">
        <v>105</v>
      </c>
      <c r="E115" s="210" t="s">
        <v>986</v>
      </c>
      <c r="F115" s="104" t="s">
        <v>18</v>
      </c>
      <c r="G115" s="104" t="s">
        <v>141</v>
      </c>
      <c r="H115" s="104" t="s">
        <v>2410</v>
      </c>
      <c r="I115" s="167" t="s">
        <v>2411</v>
      </c>
      <c r="J115" s="108"/>
      <c r="K115" s="107"/>
      <c r="L115" s="108"/>
      <c r="M115" s="107"/>
      <c r="N115" s="106"/>
      <c r="O115" s="106"/>
      <c r="P115" s="106" t="s">
        <v>2412</v>
      </c>
      <c r="Q115" s="110" t="s">
        <v>2396</v>
      </c>
      <c r="R115" s="110" t="s">
        <v>143</v>
      </c>
      <c r="S115" s="111" t="s">
        <v>142</v>
      </c>
      <c r="T115" s="106" t="s">
        <v>2413</v>
      </c>
      <c r="U115" s="168"/>
      <c r="V115" s="168"/>
      <c r="W115" s="112" t="str">
        <f>VLOOKUP(TRIM(X115),X10:Y88,2,FALSE)</f>
        <v>LaeYoung</v>
      </c>
      <c r="X115" s="203" t="str">
        <f t="shared" si="6"/>
        <v>6.6</v>
      </c>
      <c r="Y115" s="213">
        <f t="shared" si="7"/>
        <v>0</v>
      </c>
      <c r="Z115" s="203">
        <f t="shared" si="8"/>
        <v>0</v>
      </c>
      <c r="AA115" s="203">
        <f t="shared" si="9"/>
        <v>18</v>
      </c>
    </row>
    <row r="116" spans="1:27" ht="35.25" customHeight="1" x14ac:dyDescent="0.25">
      <c r="A116" s="101" t="s">
        <v>127</v>
      </c>
      <c r="B116" s="237" t="s">
        <v>5748</v>
      </c>
      <c r="C116" s="103" t="s">
        <v>128</v>
      </c>
      <c r="D116" s="103" t="s">
        <v>88</v>
      </c>
      <c r="E116" s="210" t="s">
        <v>987</v>
      </c>
      <c r="F116" s="104" t="s">
        <v>18</v>
      </c>
      <c r="G116" s="104" t="s">
        <v>141</v>
      </c>
      <c r="H116" s="104" t="s">
        <v>853</v>
      </c>
      <c r="I116" s="167" t="s">
        <v>2414</v>
      </c>
      <c r="J116" s="108"/>
      <c r="K116" s="107"/>
      <c r="L116" s="108"/>
      <c r="M116" s="107"/>
      <c r="N116" s="106"/>
      <c r="O116" s="106" t="s">
        <v>144</v>
      </c>
      <c r="P116" s="106" t="s">
        <v>396</v>
      </c>
      <c r="Q116" s="110" t="s">
        <v>2397</v>
      </c>
      <c r="R116" s="110" t="s">
        <v>3808</v>
      </c>
      <c r="S116" s="111" t="s">
        <v>142</v>
      </c>
      <c r="T116" s="106" t="s">
        <v>242</v>
      </c>
      <c r="U116" s="168"/>
      <c r="V116" s="168"/>
      <c r="W116" s="112" t="str">
        <f>VLOOKUP(TRIM(X116),X10:Y88,2,FALSE)</f>
        <v>Frank</v>
      </c>
      <c r="X116" s="203" t="str">
        <f t="shared" si="6"/>
        <v>6.5.2</v>
      </c>
      <c r="Y116" s="213">
        <f t="shared" si="7"/>
        <v>0</v>
      </c>
      <c r="Z116" s="203">
        <f t="shared" si="8"/>
        <v>0</v>
      </c>
      <c r="AA116" s="203">
        <f t="shared" si="9"/>
        <v>18</v>
      </c>
    </row>
    <row r="117" spans="1:27" ht="35.25" customHeight="1" x14ac:dyDescent="0.25">
      <c r="A117" s="101" t="s">
        <v>127</v>
      </c>
      <c r="B117" s="237" t="s">
        <v>5732</v>
      </c>
      <c r="C117" s="103" t="s">
        <v>128</v>
      </c>
      <c r="D117" s="103" t="s">
        <v>98</v>
      </c>
      <c r="E117" s="210" t="s">
        <v>988</v>
      </c>
      <c r="F117" s="104" t="s">
        <v>18</v>
      </c>
      <c r="G117" s="104" t="s">
        <v>138</v>
      </c>
      <c r="H117" s="104" t="s">
        <v>2415</v>
      </c>
      <c r="I117" s="167" t="s">
        <v>2416</v>
      </c>
      <c r="J117" s="108"/>
      <c r="K117" s="107"/>
      <c r="L117" s="108"/>
      <c r="M117" s="107"/>
      <c r="N117" s="106"/>
      <c r="O117" s="106" t="s">
        <v>144</v>
      </c>
      <c r="P117" s="106" t="s">
        <v>396</v>
      </c>
      <c r="Q117" s="110" t="s">
        <v>2398</v>
      </c>
      <c r="R117" s="110" t="s">
        <v>5432</v>
      </c>
      <c r="S117" s="113" t="s">
        <v>136</v>
      </c>
      <c r="T117" s="106" t="s">
        <v>494</v>
      </c>
      <c r="U117" s="168"/>
      <c r="V117" s="168"/>
      <c r="W117" s="112" t="str">
        <f>VLOOKUP(TRIM(X117),X10:Y88,2,FALSE)</f>
        <v>Frank</v>
      </c>
      <c r="X117" s="203" t="str">
        <f t="shared" si="6"/>
        <v>6.5.8</v>
      </c>
      <c r="Y117" s="213">
        <f t="shared" si="7"/>
        <v>0</v>
      </c>
      <c r="Z117" s="203">
        <f t="shared" si="8"/>
        <v>0</v>
      </c>
      <c r="AA117" s="203">
        <f t="shared" si="9"/>
        <v>18</v>
      </c>
    </row>
    <row r="118" spans="1:27" ht="35.25" customHeight="1" x14ac:dyDescent="0.25">
      <c r="A118" s="101" t="s">
        <v>127</v>
      </c>
      <c r="B118" s="237" t="s">
        <v>5749</v>
      </c>
      <c r="C118" s="103" t="s">
        <v>128</v>
      </c>
      <c r="D118" s="103" t="s">
        <v>91</v>
      </c>
      <c r="E118" s="210" t="s">
        <v>989</v>
      </c>
      <c r="F118" s="104" t="s">
        <v>18</v>
      </c>
      <c r="G118" s="104" t="s">
        <v>141</v>
      </c>
      <c r="H118" s="104" t="s">
        <v>2417</v>
      </c>
      <c r="I118" s="167" t="s">
        <v>2418</v>
      </c>
      <c r="J118" s="108"/>
      <c r="K118" s="107"/>
      <c r="L118" s="108"/>
      <c r="M118" s="107"/>
      <c r="N118" s="106"/>
      <c r="O118" s="106" t="s">
        <v>144</v>
      </c>
      <c r="P118" s="106" t="s">
        <v>396</v>
      </c>
      <c r="Q118" s="110" t="s">
        <v>2399</v>
      </c>
      <c r="R118" s="110" t="s">
        <v>3808</v>
      </c>
      <c r="S118" s="111" t="s">
        <v>142</v>
      </c>
      <c r="T118" s="106" t="s">
        <v>2419</v>
      </c>
      <c r="U118" s="168"/>
      <c r="V118" s="168"/>
      <c r="W118" s="112" t="str">
        <f>VLOOKUP(TRIM(X118),X10:Y88,2,FALSE)</f>
        <v>Frank</v>
      </c>
      <c r="X118" s="203" t="str">
        <f t="shared" si="6"/>
        <v>6.5.4</v>
      </c>
      <c r="Y118" s="213">
        <f t="shared" si="7"/>
        <v>0</v>
      </c>
      <c r="Z118" s="203">
        <f t="shared" si="8"/>
        <v>0</v>
      </c>
      <c r="AA118" s="203">
        <f t="shared" si="9"/>
        <v>18</v>
      </c>
    </row>
    <row r="119" spans="1:27" ht="35.25" customHeight="1" x14ac:dyDescent="0.25">
      <c r="A119" s="101" t="s">
        <v>127</v>
      </c>
      <c r="B119" s="237" t="s">
        <v>5750</v>
      </c>
      <c r="C119" s="103" t="s">
        <v>128</v>
      </c>
      <c r="D119" s="103" t="s">
        <v>91</v>
      </c>
      <c r="E119" s="210" t="s">
        <v>990</v>
      </c>
      <c r="F119" s="104" t="s">
        <v>18</v>
      </c>
      <c r="G119" s="104" t="s">
        <v>141</v>
      </c>
      <c r="H119" s="104" t="s">
        <v>2420</v>
      </c>
      <c r="I119" s="167" t="s">
        <v>2421</v>
      </c>
      <c r="J119" s="108"/>
      <c r="K119" s="107"/>
      <c r="L119" s="108"/>
      <c r="M119" s="107"/>
      <c r="N119" s="106"/>
      <c r="O119" s="106" t="s">
        <v>144</v>
      </c>
      <c r="P119" s="106" t="s">
        <v>396</v>
      </c>
      <c r="Q119" s="110" t="s">
        <v>2422</v>
      </c>
      <c r="R119" s="110" t="s">
        <v>3808</v>
      </c>
      <c r="S119" s="111" t="s">
        <v>142</v>
      </c>
      <c r="T119" s="106" t="s">
        <v>582</v>
      </c>
      <c r="U119" s="168"/>
      <c r="V119" s="168"/>
      <c r="W119" s="112" t="str">
        <f>VLOOKUP(TRIM(X119),X10:Y88,2,FALSE)</f>
        <v>Frank</v>
      </c>
      <c r="X119" s="203" t="str">
        <f t="shared" si="6"/>
        <v>6.5.4</v>
      </c>
      <c r="Y119" s="213">
        <f t="shared" si="7"/>
        <v>0</v>
      </c>
      <c r="Z119" s="203">
        <f t="shared" si="8"/>
        <v>0</v>
      </c>
      <c r="AA119" s="203">
        <f t="shared" si="9"/>
        <v>18</v>
      </c>
    </row>
    <row r="120" spans="1:27" ht="35.25" customHeight="1" x14ac:dyDescent="0.25">
      <c r="A120" s="101" t="s">
        <v>127</v>
      </c>
      <c r="B120" s="237" t="s">
        <v>5751</v>
      </c>
      <c r="C120" s="103" t="s">
        <v>128</v>
      </c>
      <c r="D120" s="103" t="s">
        <v>86</v>
      </c>
      <c r="E120" s="210" t="s">
        <v>991</v>
      </c>
      <c r="F120" s="104" t="s">
        <v>18</v>
      </c>
      <c r="G120" s="104" t="s">
        <v>138</v>
      </c>
      <c r="H120" s="104" t="s">
        <v>2423</v>
      </c>
      <c r="I120" s="167" t="s">
        <v>2424</v>
      </c>
      <c r="J120" s="106"/>
      <c r="K120" s="169"/>
      <c r="L120" s="106"/>
      <c r="M120" s="169"/>
      <c r="N120" s="106"/>
      <c r="O120" s="106" t="s">
        <v>144</v>
      </c>
      <c r="P120" s="106" t="s">
        <v>396</v>
      </c>
      <c r="Q120" s="110" t="s">
        <v>2400</v>
      </c>
      <c r="R120" s="110" t="s">
        <v>3808</v>
      </c>
      <c r="S120" s="111" t="s">
        <v>142</v>
      </c>
      <c r="T120" s="106" t="s">
        <v>644</v>
      </c>
      <c r="U120" s="168"/>
      <c r="V120" s="168"/>
      <c r="W120" s="112" t="str">
        <f>VLOOKUP(TRIM(X120),X10:Y88,2,FALSE)</f>
        <v>Frank</v>
      </c>
      <c r="X120" s="203" t="str">
        <f t="shared" si="6"/>
        <v>6.5.1</v>
      </c>
      <c r="Y120" s="213">
        <f t="shared" si="7"/>
        <v>0</v>
      </c>
      <c r="Z120" s="203">
        <f t="shared" si="8"/>
        <v>0</v>
      </c>
      <c r="AA120" s="203">
        <f t="shared" si="9"/>
        <v>18</v>
      </c>
    </row>
    <row r="121" spans="1:27" ht="35.25" customHeight="1" x14ac:dyDescent="0.25">
      <c r="A121" s="101" t="s">
        <v>127</v>
      </c>
      <c r="B121" s="237" t="s">
        <v>5732</v>
      </c>
      <c r="C121" s="103" t="s">
        <v>128</v>
      </c>
      <c r="D121" s="103" t="s">
        <v>88</v>
      </c>
      <c r="E121" s="210" t="s">
        <v>992</v>
      </c>
      <c r="F121" s="104" t="s">
        <v>18</v>
      </c>
      <c r="G121" s="104" t="s">
        <v>138</v>
      </c>
      <c r="H121" s="104" t="s">
        <v>2425</v>
      </c>
      <c r="I121" s="167" t="s">
        <v>2426</v>
      </c>
      <c r="J121" s="106"/>
      <c r="K121" s="169"/>
      <c r="L121" s="106"/>
      <c r="M121" s="169"/>
      <c r="N121" s="106"/>
      <c r="O121" s="106" t="s">
        <v>144</v>
      </c>
      <c r="P121" s="106" t="s">
        <v>396</v>
      </c>
      <c r="Q121" s="110" t="s">
        <v>2401</v>
      </c>
      <c r="R121" s="110" t="s">
        <v>5411</v>
      </c>
      <c r="S121" s="111" t="s">
        <v>140</v>
      </c>
      <c r="T121" s="106" t="s">
        <v>532</v>
      </c>
      <c r="U121" s="168"/>
      <c r="V121" s="168"/>
      <c r="W121" s="112" t="str">
        <f>VLOOKUP(TRIM(X121),X10:Y88,2,FALSE)</f>
        <v>Frank</v>
      </c>
      <c r="X121" s="203" t="str">
        <f t="shared" si="6"/>
        <v>6.5.2</v>
      </c>
      <c r="Y121" s="213">
        <f t="shared" si="7"/>
        <v>0</v>
      </c>
      <c r="Z121" s="203">
        <f t="shared" si="8"/>
        <v>0</v>
      </c>
      <c r="AA121" s="203">
        <f t="shared" si="9"/>
        <v>18</v>
      </c>
    </row>
    <row r="122" spans="1:27" ht="37.15" customHeight="1" x14ac:dyDescent="0.25">
      <c r="A122" s="101" t="s">
        <v>127</v>
      </c>
      <c r="B122" s="237" t="s">
        <v>5752</v>
      </c>
      <c r="C122" s="103" t="s">
        <v>128</v>
      </c>
      <c r="D122" s="103" t="s">
        <v>88</v>
      </c>
      <c r="E122" s="210" t="s">
        <v>993</v>
      </c>
      <c r="F122" s="104" t="s">
        <v>18</v>
      </c>
      <c r="G122" s="104" t="s">
        <v>138</v>
      </c>
      <c r="H122" s="104" t="s">
        <v>2427</v>
      </c>
      <c r="I122" s="167" t="s">
        <v>2428</v>
      </c>
      <c r="J122" s="108"/>
      <c r="K122" s="107"/>
      <c r="L122" s="108"/>
      <c r="M122" s="107"/>
      <c r="N122" s="106"/>
      <c r="O122" s="106" t="s">
        <v>144</v>
      </c>
      <c r="P122" s="106" t="s">
        <v>396</v>
      </c>
      <c r="Q122" s="110" t="s">
        <v>2429</v>
      </c>
      <c r="R122" s="110" t="s">
        <v>3829</v>
      </c>
      <c r="S122" s="113" t="s">
        <v>136</v>
      </c>
      <c r="T122" s="106" t="s">
        <v>2430</v>
      </c>
      <c r="U122" s="168"/>
      <c r="V122" s="168"/>
      <c r="W122" s="112" t="str">
        <f>VLOOKUP(TRIM(X122),X10:Y88,2,FALSE)</f>
        <v>Frank</v>
      </c>
      <c r="X122" s="203" t="str">
        <f t="shared" si="6"/>
        <v>6.5.2</v>
      </c>
      <c r="Y122" s="213">
        <f t="shared" si="7"/>
        <v>0</v>
      </c>
      <c r="Z122" s="203">
        <f t="shared" si="8"/>
        <v>0</v>
      </c>
      <c r="AA122" s="203">
        <f t="shared" si="9"/>
        <v>18</v>
      </c>
    </row>
    <row r="123" spans="1:27" ht="35.25" customHeight="1" x14ac:dyDescent="0.25">
      <c r="A123" s="101" t="s">
        <v>127</v>
      </c>
      <c r="B123" s="237" t="s">
        <v>5732</v>
      </c>
      <c r="C123" s="103" t="s">
        <v>128</v>
      </c>
      <c r="D123" s="103" t="s">
        <v>98</v>
      </c>
      <c r="E123" s="210" t="s">
        <v>994</v>
      </c>
      <c r="F123" s="104" t="s">
        <v>18</v>
      </c>
      <c r="G123" s="104" t="s">
        <v>138</v>
      </c>
      <c r="H123" s="104" t="s">
        <v>2431</v>
      </c>
      <c r="I123" s="167" t="s">
        <v>2432</v>
      </c>
      <c r="J123" s="108"/>
      <c r="K123" s="107"/>
      <c r="L123" s="108"/>
      <c r="M123" s="107"/>
      <c r="N123" s="106"/>
      <c r="O123" s="106" t="s">
        <v>144</v>
      </c>
      <c r="P123" s="106" t="s">
        <v>396</v>
      </c>
      <c r="Q123" s="110" t="s">
        <v>2433</v>
      </c>
      <c r="R123" s="110" t="s">
        <v>5427</v>
      </c>
      <c r="S123" s="113" t="s">
        <v>136</v>
      </c>
      <c r="T123" s="106" t="s">
        <v>2434</v>
      </c>
      <c r="U123" s="168"/>
      <c r="V123" s="168"/>
      <c r="W123" s="112" t="str">
        <f>VLOOKUP(TRIM(X123),X10:Y88,2,FALSE)</f>
        <v>Frank</v>
      </c>
      <c r="X123" s="203" t="str">
        <f t="shared" si="6"/>
        <v>6.5.8</v>
      </c>
      <c r="Y123" s="213">
        <f t="shared" si="7"/>
        <v>0</v>
      </c>
      <c r="Z123" s="203">
        <f t="shared" si="8"/>
        <v>0</v>
      </c>
      <c r="AA123" s="203">
        <f t="shared" si="9"/>
        <v>18</v>
      </c>
    </row>
    <row r="124" spans="1:27" ht="35.25" customHeight="1" x14ac:dyDescent="0.25">
      <c r="A124" s="101" t="s">
        <v>127</v>
      </c>
      <c r="B124" s="237" t="s">
        <v>5753</v>
      </c>
      <c r="C124" s="103" t="s">
        <v>128</v>
      </c>
      <c r="D124" s="103" t="s">
        <v>103</v>
      </c>
      <c r="E124" s="210" t="s">
        <v>995</v>
      </c>
      <c r="F124" s="104" t="s">
        <v>18</v>
      </c>
      <c r="G124" s="104" t="s">
        <v>138</v>
      </c>
      <c r="H124" s="104" t="s">
        <v>2435</v>
      </c>
      <c r="I124" s="167" t="s">
        <v>2436</v>
      </c>
      <c r="J124" s="106"/>
      <c r="K124" s="169"/>
      <c r="L124" s="106"/>
      <c r="M124" s="169"/>
      <c r="N124" s="106"/>
      <c r="O124" s="106" t="s">
        <v>144</v>
      </c>
      <c r="P124" s="106" t="s">
        <v>396</v>
      </c>
      <c r="Q124" s="110" t="s">
        <v>2437</v>
      </c>
      <c r="R124" s="110" t="s">
        <v>5433</v>
      </c>
      <c r="S124" s="113" t="s">
        <v>136</v>
      </c>
      <c r="T124" s="106" t="s">
        <v>2438</v>
      </c>
      <c r="U124" s="168"/>
      <c r="V124" s="168"/>
      <c r="W124" s="112" t="str">
        <f>VLOOKUP(TRIM(X124),X10:Y88,2,FALSE)</f>
        <v>Frank</v>
      </c>
      <c r="X124" s="203" t="str">
        <f t="shared" si="6"/>
        <v>6.5.11</v>
      </c>
      <c r="Y124" s="213">
        <f t="shared" si="7"/>
        <v>0</v>
      </c>
      <c r="Z124" s="203">
        <f t="shared" si="8"/>
        <v>0</v>
      </c>
      <c r="AA124" s="203">
        <f t="shared" si="9"/>
        <v>18</v>
      </c>
    </row>
    <row r="125" spans="1:27" ht="35.25" customHeight="1" x14ac:dyDescent="0.25">
      <c r="A125" s="101" t="s">
        <v>127</v>
      </c>
      <c r="B125" s="237" t="s">
        <v>5732</v>
      </c>
      <c r="C125" s="103" t="s">
        <v>128</v>
      </c>
      <c r="D125" s="103" t="s">
        <v>99</v>
      </c>
      <c r="E125" s="210" t="s">
        <v>996</v>
      </c>
      <c r="F125" s="104" t="s">
        <v>18</v>
      </c>
      <c r="G125" s="104" t="s">
        <v>138</v>
      </c>
      <c r="H125" s="104" t="s">
        <v>2439</v>
      </c>
      <c r="I125" s="167" t="s">
        <v>2440</v>
      </c>
      <c r="J125" s="108"/>
      <c r="K125" s="107"/>
      <c r="L125" s="108"/>
      <c r="M125" s="107"/>
      <c r="N125" s="106"/>
      <c r="O125" s="106" t="s">
        <v>144</v>
      </c>
      <c r="P125" s="106" t="s">
        <v>396</v>
      </c>
      <c r="Q125" s="110" t="s">
        <v>2402</v>
      </c>
      <c r="R125" s="110" t="s">
        <v>5397</v>
      </c>
      <c r="S125" s="111" t="s">
        <v>140</v>
      </c>
      <c r="T125" s="106" t="s">
        <v>2441</v>
      </c>
      <c r="U125" s="168"/>
      <c r="V125" s="168"/>
      <c r="W125" s="112" t="str">
        <f>VLOOKUP(TRIM(X125),X10:Y88,2,FALSE)</f>
        <v>Irfan</v>
      </c>
      <c r="X125" s="203" t="str">
        <f t="shared" si="6"/>
        <v>6.5.9</v>
      </c>
      <c r="Y125" s="213">
        <f t="shared" si="7"/>
        <v>0</v>
      </c>
      <c r="Z125" s="203">
        <f t="shared" si="8"/>
        <v>0</v>
      </c>
      <c r="AA125" s="203">
        <f t="shared" si="9"/>
        <v>18</v>
      </c>
    </row>
    <row r="126" spans="1:27" ht="35.25" customHeight="1" x14ac:dyDescent="0.25">
      <c r="A126" s="101" t="s">
        <v>127</v>
      </c>
      <c r="B126" s="237" t="s">
        <v>5754</v>
      </c>
      <c r="C126" s="103" t="s">
        <v>128</v>
      </c>
      <c r="D126" s="103" t="s">
        <v>69</v>
      </c>
      <c r="E126" s="210" t="s">
        <v>997</v>
      </c>
      <c r="F126" s="104" t="s">
        <v>18</v>
      </c>
      <c r="G126" s="104" t="s">
        <v>138</v>
      </c>
      <c r="H126" s="104" t="s">
        <v>2442</v>
      </c>
      <c r="I126" s="167" t="s">
        <v>2443</v>
      </c>
      <c r="J126" s="106"/>
      <c r="K126" s="169"/>
      <c r="L126" s="106"/>
      <c r="M126" s="169"/>
      <c r="N126" s="106"/>
      <c r="O126" s="106"/>
      <c r="P126" s="106"/>
      <c r="Q126" s="110" t="s">
        <v>2444</v>
      </c>
      <c r="R126" s="110" t="s">
        <v>5434</v>
      </c>
      <c r="S126" s="113" t="s">
        <v>136</v>
      </c>
      <c r="T126" s="106" t="s">
        <v>2445</v>
      </c>
      <c r="U126" s="168"/>
      <c r="V126" s="168"/>
      <c r="W126" s="112" t="str">
        <f>VLOOKUP(TRIM(X126),X10:Y88,2,FALSE)</f>
        <v>Frank</v>
      </c>
      <c r="X126" s="203" t="str">
        <f t="shared" si="6"/>
        <v>4.1</v>
      </c>
      <c r="Y126" s="213">
        <f t="shared" si="7"/>
        <v>0</v>
      </c>
      <c r="Z126" s="203">
        <f t="shared" si="8"/>
        <v>0</v>
      </c>
      <c r="AA126" s="203">
        <f t="shared" si="9"/>
        <v>30</v>
      </c>
    </row>
    <row r="127" spans="1:27" ht="35.25" customHeight="1" x14ac:dyDescent="0.25">
      <c r="A127" s="101" t="s">
        <v>127</v>
      </c>
      <c r="B127" s="237" t="s">
        <v>5755</v>
      </c>
      <c r="C127" s="103" t="s">
        <v>128</v>
      </c>
      <c r="D127" s="103" t="s">
        <v>427</v>
      </c>
      <c r="E127" s="210" t="s">
        <v>998</v>
      </c>
      <c r="F127" s="104" t="s">
        <v>18</v>
      </c>
      <c r="G127" s="104" t="s">
        <v>138</v>
      </c>
      <c r="H127" s="104" t="s">
        <v>2446</v>
      </c>
      <c r="I127" s="167" t="s">
        <v>2447</v>
      </c>
      <c r="J127" s="106"/>
      <c r="K127" s="169"/>
      <c r="L127" s="106"/>
      <c r="M127" s="169"/>
      <c r="N127" s="106"/>
      <c r="O127" s="106" t="s">
        <v>437</v>
      </c>
      <c r="P127" s="106" t="s">
        <v>2448</v>
      </c>
      <c r="Q127" s="110" t="s">
        <v>2403</v>
      </c>
      <c r="R127" s="110" t="s">
        <v>5395</v>
      </c>
      <c r="S127" s="111" t="s">
        <v>140</v>
      </c>
      <c r="T127" s="106" t="s">
        <v>2449</v>
      </c>
      <c r="U127" s="168"/>
      <c r="V127" s="168"/>
      <c r="W127" s="112" t="str">
        <f>VLOOKUP(TRIM(X127),X10:Y88,2,FALSE)</f>
        <v>Puneet</v>
      </c>
      <c r="X127" s="203" t="str">
        <f t="shared" si="6"/>
        <v>6.16</v>
      </c>
      <c r="Y127" s="213">
        <f t="shared" si="7"/>
        <v>0</v>
      </c>
      <c r="Z127" s="203">
        <f t="shared" si="8"/>
        <v>0</v>
      </c>
      <c r="AA127" s="203">
        <f t="shared" si="9"/>
        <v>19</v>
      </c>
    </row>
    <row r="128" spans="1:27" ht="35.25" customHeight="1" x14ac:dyDescent="0.25">
      <c r="A128" s="101" t="s">
        <v>127</v>
      </c>
      <c r="B128" s="237" t="s">
        <v>5756</v>
      </c>
      <c r="C128" s="103" t="s">
        <v>128</v>
      </c>
      <c r="D128" s="103" t="s">
        <v>69</v>
      </c>
      <c r="E128" s="210" t="s">
        <v>999</v>
      </c>
      <c r="F128" s="104" t="s">
        <v>18</v>
      </c>
      <c r="G128" s="104" t="s">
        <v>141</v>
      </c>
      <c r="H128" s="104" t="s">
        <v>2450</v>
      </c>
      <c r="I128" s="167" t="s">
        <v>2451</v>
      </c>
      <c r="J128" s="108"/>
      <c r="K128" s="107"/>
      <c r="L128" s="108"/>
      <c r="M128" s="107"/>
      <c r="N128" s="106"/>
      <c r="O128" s="106" t="s">
        <v>437</v>
      </c>
      <c r="P128" s="106" t="s">
        <v>2452</v>
      </c>
      <c r="Q128" s="110" t="s">
        <v>2453</v>
      </c>
      <c r="R128" s="110" t="s">
        <v>3808</v>
      </c>
      <c r="S128" s="111" t="s">
        <v>142</v>
      </c>
      <c r="T128" s="106" t="s">
        <v>2449</v>
      </c>
      <c r="U128" s="168"/>
      <c r="V128" s="168"/>
      <c r="W128" s="112" t="str">
        <f>VLOOKUP(TRIM(X128),X10:Y88,2,FALSE)</f>
        <v>Frank</v>
      </c>
      <c r="X128" s="203" t="str">
        <f t="shared" si="6"/>
        <v>4.1</v>
      </c>
      <c r="Y128" s="213">
        <f t="shared" si="7"/>
        <v>0</v>
      </c>
      <c r="Z128" s="203">
        <f t="shared" si="8"/>
        <v>0</v>
      </c>
      <c r="AA128" s="203">
        <f t="shared" si="9"/>
        <v>19</v>
      </c>
    </row>
    <row r="129" spans="1:27" ht="35.25" customHeight="1" x14ac:dyDescent="0.25">
      <c r="A129" s="101" t="s">
        <v>127</v>
      </c>
      <c r="B129" s="237" t="s">
        <v>5757</v>
      </c>
      <c r="C129" s="103" t="s">
        <v>128</v>
      </c>
      <c r="D129" s="103" t="s">
        <v>238</v>
      </c>
      <c r="E129" s="210" t="s">
        <v>1000</v>
      </c>
      <c r="F129" s="104" t="s">
        <v>18</v>
      </c>
      <c r="G129" s="104" t="s">
        <v>138</v>
      </c>
      <c r="H129" s="104" t="s">
        <v>2454</v>
      </c>
      <c r="I129" s="167" t="s">
        <v>2455</v>
      </c>
      <c r="J129" s="108"/>
      <c r="K129" s="107"/>
      <c r="L129" s="108"/>
      <c r="M129" s="107"/>
      <c r="N129" s="106"/>
      <c r="O129" s="106" t="s">
        <v>437</v>
      </c>
      <c r="P129" s="106" t="s">
        <v>2456</v>
      </c>
      <c r="Q129" s="110" t="s">
        <v>2457</v>
      </c>
      <c r="R129" s="110" t="s">
        <v>143</v>
      </c>
      <c r="S129" s="111" t="s">
        <v>142</v>
      </c>
      <c r="T129" s="106" t="s">
        <v>2458</v>
      </c>
      <c r="U129" s="168"/>
      <c r="V129" s="168"/>
      <c r="W129" s="112" t="str">
        <f>VLOOKUP(TRIM(X129),X10:Y88,2,FALSE)</f>
        <v>Puneet</v>
      </c>
      <c r="X129" s="203" t="str">
        <f t="shared" si="6"/>
        <v>6.11</v>
      </c>
      <c r="Y129" s="213">
        <f t="shared" si="7"/>
        <v>0</v>
      </c>
      <c r="Z129" s="203">
        <f t="shared" si="8"/>
        <v>0</v>
      </c>
      <c r="AA129" s="203">
        <f t="shared" si="9"/>
        <v>19</v>
      </c>
    </row>
    <row r="130" spans="1:27" ht="35.25" customHeight="1" x14ac:dyDescent="0.25">
      <c r="A130" s="101" t="s">
        <v>127</v>
      </c>
      <c r="B130" s="237" t="s">
        <v>5758</v>
      </c>
      <c r="C130" s="103" t="s">
        <v>21</v>
      </c>
      <c r="D130" s="103" t="s">
        <v>121</v>
      </c>
      <c r="E130" s="210" t="s">
        <v>1001</v>
      </c>
      <c r="F130" s="104" t="s">
        <v>3806</v>
      </c>
      <c r="G130" s="114" t="s">
        <v>141</v>
      </c>
      <c r="H130" s="114" t="s">
        <v>2459</v>
      </c>
      <c r="I130" s="115" t="s">
        <v>2460</v>
      </c>
      <c r="J130" s="116"/>
      <c r="K130" s="117"/>
      <c r="L130" s="116"/>
      <c r="M130" s="117"/>
      <c r="N130" s="116"/>
      <c r="O130" s="116" t="s">
        <v>144</v>
      </c>
      <c r="P130" s="116" t="s">
        <v>2461</v>
      </c>
      <c r="Q130" s="118" t="s">
        <v>3801</v>
      </c>
      <c r="R130" s="118" t="s">
        <v>3802</v>
      </c>
      <c r="S130" s="120" t="s">
        <v>27</v>
      </c>
      <c r="T130" s="106" t="s">
        <v>2462</v>
      </c>
      <c r="U130" s="168"/>
      <c r="V130" s="168"/>
      <c r="W130" s="112" t="str">
        <f>VLOOKUP(TRIM(X130),X10:Y88,2,FALSE)</f>
        <v>Withdrawn</v>
      </c>
      <c r="X130" s="203" t="str">
        <f t="shared" si="6"/>
        <v>99</v>
      </c>
      <c r="Y130" s="213">
        <f t="shared" si="7"/>
        <v>0</v>
      </c>
      <c r="Z130" s="203">
        <f t="shared" si="8"/>
        <v>0</v>
      </c>
      <c r="AA130" s="203">
        <f t="shared" si="9"/>
        <v>18</v>
      </c>
    </row>
    <row r="131" spans="1:27" ht="35.25" customHeight="1" x14ac:dyDescent="0.25">
      <c r="A131" s="101" t="s">
        <v>127</v>
      </c>
      <c r="B131" s="237" t="s">
        <v>5732</v>
      </c>
      <c r="C131" s="103" t="s">
        <v>128</v>
      </c>
      <c r="D131" s="103" t="s">
        <v>105</v>
      </c>
      <c r="E131" s="210" t="s">
        <v>1002</v>
      </c>
      <c r="F131" s="104" t="s">
        <v>18</v>
      </c>
      <c r="G131" s="104" t="s">
        <v>138</v>
      </c>
      <c r="H131" s="104" t="s">
        <v>2463</v>
      </c>
      <c r="I131" s="167" t="s">
        <v>2464</v>
      </c>
      <c r="J131" s="108"/>
      <c r="K131" s="107"/>
      <c r="L131" s="108"/>
      <c r="M131" s="107"/>
      <c r="N131" s="106"/>
      <c r="O131" s="106" t="s">
        <v>437</v>
      </c>
      <c r="P131" s="106" t="s">
        <v>2465</v>
      </c>
      <c r="Q131" s="110" t="s">
        <v>2404</v>
      </c>
      <c r="R131" s="110" t="s">
        <v>5435</v>
      </c>
      <c r="S131" s="113" t="s">
        <v>136</v>
      </c>
      <c r="T131" s="106" t="s">
        <v>2466</v>
      </c>
      <c r="U131" s="168"/>
      <c r="V131" s="168"/>
      <c r="W131" s="112" t="str">
        <f>VLOOKUP(TRIM(X131),X10:Y88,2,FALSE)</f>
        <v>LaeYoung</v>
      </c>
      <c r="X131" s="203" t="str">
        <f t="shared" si="6"/>
        <v>6.6</v>
      </c>
      <c r="Y131" s="213">
        <f t="shared" si="7"/>
        <v>0</v>
      </c>
      <c r="Z131" s="203">
        <f t="shared" si="8"/>
        <v>0</v>
      </c>
      <c r="AA131" s="203">
        <f t="shared" si="9"/>
        <v>18</v>
      </c>
    </row>
    <row r="132" spans="1:27" ht="35.25" customHeight="1" x14ac:dyDescent="0.25">
      <c r="A132" s="101" t="s">
        <v>127</v>
      </c>
      <c r="B132" s="237" t="s">
        <v>5759</v>
      </c>
      <c r="C132" s="103" t="s">
        <v>128</v>
      </c>
      <c r="D132" s="103" t="s">
        <v>69</v>
      </c>
      <c r="E132" s="210" t="s">
        <v>1003</v>
      </c>
      <c r="F132" s="104" t="s">
        <v>18</v>
      </c>
      <c r="G132" s="104" t="s">
        <v>141</v>
      </c>
      <c r="H132" s="104" t="s">
        <v>2467</v>
      </c>
      <c r="I132" s="167" t="s">
        <v>2468</v>
      </c>
      <c r="J132" s="108"/>
      <c r="K132" s="107"/>
      <c r="L132" s="108"/>
      <c r="M132" s="107"/>
      <c r="N132" s="106"/>
      <c r="O132" s="106" t="s">
        <v>437</v>
      </c>
      <c r="P132" s="106" t="s">
        <v>2452</v>
      </c>
      <c r="Q132" s="110" t="s">
        <v>2405</v>
      </c>
      <c r="R132" s="110" t="s">
        <v>3808</v>
      </c>
      <c r="S132" s="111" t="s">
        <v>142</v>
      </c>
      <c r="T132" s="106" t="s">
        <v>2469</v>
      </c>
      <c r="U132" s="168"/>
      <c r="V132" s="168"/>
      <c r="W132" s="112" t="str">
        <f>VLOOKUP(TRIM(X132),X10:Y88,2,FALSE)</f>
        <v>Frank</v>
      </c>
      <c r="X132" s="203" t="str">
        <f t="shared" si="6"/>
        <v>4.1</v>
      </c>
      <c r="Y132" s="213">
        <f t="shared" si="7"/>
        <v>0</v>
      </c>
      <c r="Z132" s="203">
        <f t="shared" si="8"/>
        <v>0</v>
      </c>
      <c r="AA132" s="203">
        <f t="shared" si="9"/>
        <v>18</v>
      </c>
    </row>
    <row r="133" spans="1:27" ht="37.15" customHeight="1" x14ac:dyDescent="0.25">
      <c r="A133" s="101" t="s">
        <v>127</v>
      </c>
      <c r="B133" s="237" t="s">
        <v>5746</v>
      </c>
      <c r="C133" s="103" t="s">
        <v>128</v>
      </c>
      <c r="D133" s="103" t="s">
        <v>106</v>
      </c>
      <c r="E133" s="210" t="s">
        <v>1004</v>
      </c>
      <c r="F133" s="104" t="s">
        <v>18</v>
      </c>
      <c r="G133" s="104" t="s">
        <v>141</v>
      </c>
      <c r="H133" s="104" t="s">
        <v>2474</v>
      </c>
      <c r="I133" s="167" t="s">
        <v>2475</v>
      </c>
      <c r="J133" s="106"/>
      <c r="K133" s="169"/>
      <c r="L133" s="106"/>
      <c r="M133" s="169"/>
      <c r="N133" s="106"/>
      <c r="O133" s="106"/>
      <c r="P133" s="106" t="s">
        <v>431</v>
      </c>
      <c r="Q133" s="110" t="s">
        <v>2476</v>
      </c>
      <c r="R133" s="110" t="s">
        <v>143</v>
      </c>
      <c r="S133" s="111" t="s">
        <v>142</v>
      </c>
      <c r="T133" s="106" t="s">
        <v>650</v>
      </c>
      <c r="U133" s="168"/>
      <c r="V133" s="168"/>
      <c r="W133" s="112" t="str">
        <f>VLOOKUP(TRIM(X133),X10:Y88,2,FALSE)</f>
        <v>Krisztian</v>
      </c>
      <c r="X133" s="203" t="str">
        <f t="shared" si="6"/>
        <v>6.7</v>
      </c>
      <c r="Y133" s="213">
        <f t="shared" si="7"/>
        <v>0</v>
      </c>
      <c r="Z133" s="203">
        <f t="shared" si="8"/>
        <v>0</v>
      </c>
      <c r="AA133" s="203">
        <f t="shared" si="9"/>
        <v>16</v>
      </c>
    </row>
    <row r="134" spans="1:27" ht="37.15" customHeight="1" x14ac:dyDescent="0.25">
      <c r="A134" s="101" t="s">
        <v>127</v>
      </c>
      <c r="B134" s="237" t="s">
        <v>5760</v>
      </c>
      <c r="C134" s="103" t="s">
        <v>128</v>
      </c>
      <c r="D134" s="103" t="s">
        <v>106</v>
      </c>
      <c r="E134" s="210" t="s">
        <v>1005</v>
      </c>
      <c r="F134" s="104" t="s">
        <v>18</v>
      </c>
      <c r="G134" s="104" t="s">
        <v>141</v>
      </c>
      <c r="H134" s="104" t="s">
        <v>2477</v>
      </c>
      <c r="I134" s="167" t="s">
        <v>2478</v>
      </c>
      <c r="J134" s="108"/>
      <c r="K134" s="107"/>
      <c r="L134" s="108"/>
      <c r="M134" s="107"/>
      <c r="N134" s="106"/>
      <c r="O134" s="106"/>
      <c r="P134" s="106" t="s">
        <v>431</v>
      </c>
      <c r="Q134" s="110" t="s">
        <v>2479</v>
      </c>
      <c r="R134" s="110" t="s">
        <v>5436</v>
      </c>
      <c r="S134" s="113" t="s">
        <v>136</v>
      </c>
      <c r="T134" s="106" t="s">
        <v>650</v>
      </c>
      <c r="U134" s="168"/>
      <c r="V134" s="168"/>
      <c r="W134" s="112" t="str">
        <f>VLOOKUP(TRIM(X134),X10:Y88,2,FALSE)</f>
        <v>Krisztian</v>
      </c>
      <c r="X134" s="203" t="str">
        <f t="shared" si="6"/>
        <v>6.7</v>
      </c>
      <c r="Y134" s="213">
        <f t="shared" si="7"/>
        <v>0</v>
      </c>
      <c r="Z134" s="203">
        <f t="shared" si="8"/>
        <v>0</v>
      </c>
      <c r="AA134" s="203">
        <f t="shared" si="9"/>
        <v>16</v>
      </c>
    </row>
    <row r="135" spans="1:27" ht="37.15" customHeight="1" x14ac:dyDescent="0.25">
      <c r="A135" s="101" t="s">
        <v>127</v>
      </c>
      <c r="B135" s="237" t="s">
        <v>5743</v>
      </c>
      <c r="C135" s="103" t="s">
        <v>128</v>
      </c>
      <c r="D135" s="103" t="s">
        <v>106</v>
      </c>
      <c r="E135" s="210" t="s">
        <v>1006</v>
      </c>
      <c r="F135" s="104" t="s">
        <v>18</v>
      </c>
      <c r="G135" s="104" t="s">
        <v>141</v>
      </c>
      <c r="H135" s="104" t="s">
        <v>2480</v>
      </c>
      <c r="I135" s="167" t="s">
        <v>2481</v>
      </c>
      <c r="J135" s="108"/>
      <c r="K135" s="107"/>
      <c r="L135" s="108"/>
      <c r="M135" s="107"/>
      <c r="N135" s="106"/>
      <c r="O135" s="106"/>
      <c r="P135" s="106" t="s">
        <v>431</v>
      </c>
      <c r="Q135" s="110" t="s">
        <v>2482</v>
      </c>
      <c r="R135" s="110" t="s">
        <v>5437</v>
      </c>
      <c r="S135" s="113" t="s">
        <v>136</v>
      </c>
      <c r="T135" s="106" t="s">
        <v>650</v>
      </c>
      <c r="U135" s="168"/>
      <c r="V135" s="168"/>
      <c r="W135" s="112" t="str">
        <f>VLOOKUP(TRIM(X135),X10:Y88,2,FALSE)</f>
        <v>Krisztian</v>
      </c>
      <c r="X135" s="203" t="str">
        <f t="shared" si="6"/>
        <v>6.7</v>
      </c>
      <c r="Y135" s="213">
        <f t="shared" si="7"/>
        <v>0</v>
      </c>
      <c r="Z135" s="203">
        <f t="shared" si="8"/>
        <v>0</v>
      </c>
      <c r="AA135" s="203">
        <f t="shared" si="9"/>
        <v>15</v>
      </c>
    </row>
    <row r="136" spans="1:27" ht="37.15" customHeight="1" x14ac:dyDescent="0.25">
      <c r="A136" s="101" t="s">
        <v>127</v>
      </c>
      <c r="B136" s="237" t="s">
        <v>5742</v>
      </c>
      <c r="C136" s="103" t="s">
        <v>128</v>
      </c>
      <c r="D136" s="103" t="s">
        <v>600</v>
      </c>
      <c r="E136" s="210" t="s">
        <v>1007</v>
      </c>
      <c r="F136" s="104" t="s">
        <v>18</v>
      </c>
      <c r="G136" s="104" t="s">
        <v>141</v>
      </c>
      <c r="H136" s="104" t="s">
        <v>826</v>
      </c>
      <c r="I136" s="167" t="s">
        <v>947</v>
      </c>
      <c r="J136" s="106"/>
      <c r="K136" s="169"/>
      <c r="L136" s="106"/>
      <c r="M136" s="169"/>
      <c r="N136" s="106"/>
      <c r="O136" s="106" t="s">
        <v>144</v>
      </c>
      <c r="P136" s="106" t="s">
        <v>416</v>
      </c>
      <c r="Q136" s="110" t="s">
        <v>948</v>
      </c>
      <c r="R136" s="110" t="s">
        <v>3808</v>
      </c>
      <c r="S136" s="111" t="s">
        <v>142</v>
      </c>
      <c r="T136" s="106" t="s">
        <v>2483</v>
      </c>
      <c r="U136" s="168"/>
      <c r="V136" s="168"/>
      <c r="W136" s="112" t="str">
        <f>VLOOKUP(TRIM(X136),X10:Y88,2,FALSE)</f>
        <v>Frank</v>
      </c>
      <c r="X136" s="203" t="str">
        <f t="shared" si="6"/>
        <v>6.5.7</v>
      </c>
      <c r="Y136" s="213">
        <f t="shared" si="7"/>
        <v>0</v>
      </c>
      <c r="Z136" s="203">
        <f t="shared" si="8"/>
        <v>0</v>
      </c>
      <c r="AA136" s="203">
        <f t="shared" si="9"/>
        <v>20</v>
      </c>
    </row>
    <row r="137" spans="1:27" ht="37.15" customHeight="1" x14ac:dyDescent="0.25">
      <c r="A137" s="101" t="s">
        <v>127</v>
      </c>
      <c r="B137" s="237" t="s">
        <v>5761</v>
      </c>
      <c r="C137" s="103" t="s">
        <v>128</v>
      </c>
      <c r="D137" s="103" t="s">
        <v>105</v>
      </c>
      <c r="E137" s="210" t="s">
        <v>1008</v>
      </c>
      <c r="F137" s="104" t="s">
        <v>18</v>
      </c>
      <c r="G137" s="104" t="s">
        <v>141</v>
      </c>
      <c r="H137" s="104" t="s">
        <v>2484</v>
      </c>
      <c r="I137" s="167" t="s">
        <v>2485</v>
      </c>
      <c r="J137" s="106"/>
      <c r="K137" s="169"/>
      <c r="L137" s="106"/>
      <c r="M137" s="169"/>
      <c r="N137" s="106"/>
      <c r="O137" s="106" t="s">
        <v>139</v>
      </c>
      <c r="P137" s="106" t="s">
        <v>508</v>
      </c>
      <c r="Q137" s="110" t="s">
        <v>2486</v>
      </c>
      <c r="R137" s="110" t="s">
        <v>143</v>
      </c>
      <c r="S137" s="111" t="s">
        <v>142</v>
      </c>
      <c r="T137" s="106" t="s">
        <v>174</v>
      </c>
      <c r="U137" s="168"/>
      <c r="V137" s="168"/>
      <c r="W137" s="112" t="str">
        <f>VLOOKUP(TRIM(X137),X10:Y88,2,FALSE)</f>
        <v>LaeYoung</v>
      </c>
      <c r="X137" s="203" t="str">
        <f t="shared" si="6"/>
        <v>6.6</v>
      </c>
      <c r="Y137" s="213">
        <f t="shared" si="7"/>
        <v>0</v>
      </c>
      <c r="Z137" s="203">
        <f t="shared" si="8"/>
        <v>0</v>
      </c>
      <c r="AA137" s="203">
        <f t="shared" si="9"/>
        <v>18</v>
      </c>
    </row>
    <row r="138" spans="1:27" ht="37.15" customHeight="1" x14ac:dyDescent="0.25">
      <c r="A138" s="101" t="s">
        <v>127</v>
      </c>
      <c r="B138" s="237" t="s">
        <v>5762</v>
      </c>
      <c r="C138" s="103" t="s">
        <v>128</v>
      </c>
      <c r="D138" s="103" t="s">
        <v>91</v>
      </c>
      <c r="E138" s="210" t="s">
        <v>1009</v>
      </c>
      <c r="F138" s="104" t="s">
        <v>18</v>
      </c>
      <c r="G138" s="104" t="s">
        <v>138</v>
      </c>
      <c r="H138" s="104" t="s">
        <v>2487</v>
      </c>
      <c r="I138" s="167" t="s">
        <v>2488</v>
      </c>
      <c r="J138" s="108"/>
      <c r="K138" s="107"/>
      <c r="L138" s="108"/>
      <c r="M138" s="107"/>
      <c r="N138" s="106"/>
      <c r="O138" s="106"/>
      <c r="P138" s="106"/>
      <c r="Q138" s="110" t="s">
        <v>2489</v>
      </c>
      <c r="R138" s="110" t="s">
        <v>3829</v>
      </c>
      <c r="S138" s="113" t="s">
        <v>136</v>
      </c>
      <c r="T138" s="106" t="s">
        <v>2490</v>
      </c>
      <c r="U138" s="168"/>
      <c r="V138" s="168"/>
      <c r="W138" s="112" t="str">
        <f>VLOOKUP(TRIM(X138),X10:Y88,2,FALSE)</f>
        <v>Frank</v>
      </c>
      <c r="X138" s="203" t="str">
        <f t="shared" si="6"/>
        <v>6.5.4</v>
      </c>
      <c r="Y138" s="213">
        <f t="shared" si="7"/>
        <v>0</v>
      </c>
      <c r="Z138" s="203">
        <f t="shared" si="8"/>
        <v>0</v>
      </c>
      <c r="AA138" s="203">
        <f t="shared" si="9"/>
        <v>27</v>
      </c>
    </row>
    <row r="139" spans="1:27" ht="37.15" customHeight="1" x14ac:dyDescent="0.25">
      <c r="A139" s="101" t="s">
        <v>127</v>
      </c>
      <c r="B139" s="237" t="s">
        <v>5766</v>
      </c>
      <c r="C139" s="103" t="s">
        <v>128</v>
      </c>
      <c r="D139" s="103" t="s">
        <v>239</v>
      </c>
      <c r="E139" s="210" t="s">
        <v>1010</v>
      </c>
      <c r="F139" s="104" t="s">
        <v>23</v>
      </c>
      <c r="G139" s="104" t="s">
        <v>129</v>
      </c>
      <c r="H139" s="104" t="s">
        <v>2500</v>
      </c>
      <c r="I139" s="167" t="s">
        <v>3331</v>
      </c>
      <c r="J139" s="108" t="s">
        <v>147</v>
      </c>
      <c r="K139" s="107">
        <v>732</v>
      </c>
      <c r="L139" s="108"/>
      <c r="M139" s="107" t="s">
        <v>188</v>
      </c>
      <c r="N139" s="106" t="s">
        <v>548</v>
      </c>
      <c r="O139" s="106" t="s">
        <v>437</v>
      </c>
      <c r="P139" s="106" t="s">
        <v>2491</v>
      </c>
      <c r="Q139" s="110" t="s">
        <v>3371</v>
      </c>
      <c r="R139" s="110" t="s">
        <v>4007</v>
      </c>
      <c r="S139" s="111" t="s">
        <v>3796</v>
      </c>
      <c r="T139" s="106" t="s">
        <v>244</v>
      </c>
      <c r="U139" s="168"/>
      <c r="V139" s="168"/>
      <c r="W139" s="112" t="str">
        <f>VLOOKUP(TRIM(X139),X10:Y88,2,FALSE)</f>
        <v>Krisztian</v>
      </c>
      <c r="X139" s="203" t="str">
        <f t="shared" si="6"/>
        <v>6.12</v>
      </c>
      <c r="Y139" s="213">
        <f t="shared" si="7"/>
        <v>0</v>
      </c>
      <c r="Z139" s="203">
        <f t="shared" si="8"/>
        <v>0</v>
      </c>
      <c r="AA139" s="203">
        <f t="shared" si="9"/>
        <v>44</v>
      </c>
    </row>
    <row r="140" spans="1:27" ht="37.15" customHeight="1" x14ac:dyDescent="0.25">
      <c r="A140" s="101" t="s">
        <v>127</v>
      </c>
      <c r="B140" s="237" t="s">
        <v>5586</v>
      </c>
      <c r="C140" s="103" t="s">
        <v>128</v>
      </c>
      <c r="D140" s="103" t="s">
        <v>239</v>
      </c>
      <c r="E140" s="210" t="s">
        <v>1011</v>
      </c>
      <c r="F140" s="104" t="s">
        <v>23</v>
      </c>
      <c r="G140" s="104" t="s">
        <v>129</v>
      </c>
      <c r="H140" s="104" t="s">
        <v>2501</v>
      </c>
      <c r="I140" s="167" t="s">
        <v>200</v>
      </c>
      <c r="J140" s="108" t="s">
        <v>157</v>
      </c>
      <c r="K140" s="107">
        <v>864</v>
      </c>
      <c r="L140" s="108"/>
      <c r="M140" s="107" t="s">
        <v>162</v>
      </c>
      <c r="N140" s="106" t="s">
        <v>548</v>
      </c>
      <c r="O140" s="106" t="s">
        <v>437</v>
      </c>
      <c r="P140" s="106" t="s">
        <v>2491</v>
      </c>
      <c r="Q140" s="110" t="s">
        <v>3372</v>
      </c>
      <c r="R140" s="110" t="s">
        <v>4005</v>
      </c>
      <c r="S140" s="111" t="s">
        <v>156</v>
      </c>
      <c r="T140" s="106" t="s">
        <v>244</v>
      </c>
      <c r="U140" s="168"/>
      <c r="V140" s="168"/>
      <c r="W140" s="112" t="str">
        <f>VLOOKUP(TRIM(X140),X10:Y88,2,FALSE)</f>
        <v>Krisztian</v>
      </c>
      <c r="X140" s="203" t="str">
        <f t="shared" si="6"/>
        <v>6.12</v>
      </c>
      <c r="Y140" s="213">
        <f t="shared" si="7"/>
        <v>0</v>
      </c>
      <c r="Z140" s="203">
        <f t="shared" si="8"/>
        <v>0</v>
      </c>
      <c r="AA140" s="203">
        <f t="shared" si="9"/>
        <v>10</v>
      </c>
    </row>
    <row r="141" spans="1:27" ht="37.15" customHeight="1" x14ac:dyDescent="0.25">
      <c r="A141" s="101" t="s">
        <v>127</v>
      </c>
      <c r="B141" s="237" t="s">
        <v>5655</v>
      </c>
      <c r="C141" s="103" t="s">
        <v>128</v>
      </c>
      <c r="D141" s="103" t="s">
        <v>86</v>
      </c>
      <c r="E141" s="210" t="s">
        <v>1012</v>
      </c>
      <c r="F141" s="104" t="s">
        <v>23</v>
      </c>
      <c r="G141" s="104" t="s">
        <v>129</v>
      </c>
      <c r="H141" s="104" t="s">
        <v>2502</v>
      </c>
      <c r="I141" s="167" t="s">
        <v>2814</v>
      </c>
      <c r="J141" s="108" t="s">
        <v>147</v>
      </c>
      <c r="K141" s="107">
        <v>733</v>
      </c>
      <c r="L141" s="108"/>
      <c r="M141" s="107" t="s">
        <v>162</v>
      </c>
      <c r="N141" s="106" t="s">
        <v>548</v>
      </c>
      <c r="O141" s="106" t="s">
        <v>144</v>
      </c>
      <c r="P141" s="106" t="s">
        <v>155</v>
      </c>
      <c r="Q141" s="110" t="s">
        <v>5767</v>
      </c>
      <c r="R141" s="110" t="s">
        <v>4082</v>
      </c>
      <c r="S141" s="111" t="s">
        <v>3796</v>
      </c>
      <c r="T141" s="106" t="s">
        <v>244</v>
      </c>
      <c r="U141" s="168"/>
      <c r="V141" s="168"/>
      <c r="W141" s="112" t="str">
        <f>VLOOKUP(TRIM(X141),X10:Y88,2,FALSE)</f>
        <v>Frank</v>
      </c>
      <c r="X141" s="203" t="str">
        <f t="shared" si="6"/>
        <v>6.5.1</v>
      </c>
      <c r="Y141" s="213">
        <f t="shared" si="7"/>
        <v>0</v>
      </c>
      <c r="Z141" s="203">
        <f t="shared" si="8"/>
        <v>0</v>
      </c>
      <c r="AA141" s="203">
        <f t="shared" si="9"/>
        <v>20</v>
      </c>
    </row>
    <row r="142" spans="1:27" ht="37.15" customHeight="1" x14ac:dyDescent="0.25">
      <c r="A142" s="101" t="s">
        <v>127</v>
      </c>
      <c r="B142" s="237" t="s">
        <v>5768</v>
      </c>
      <c r="C142" s="103" t="s">
        <v>128</v>
      </c>
      <c r="D142" s="103" t="s">
        <v>86</v>
      </c>
      <c r="E142" s="210" t="s">
        <v>1013</v>
      </c>
      <c r="F142" s="104" t="s">
        <v>23</v>
      </c>
      <c r="G142" s="104" t="s">
        <v>129</v>
      </c>
      <c r="H142" s="104" t="s">
        <v>2503</v>
      </c>
      <c r="I142" s="167" t="s">
        <v>2814</v>
      </c>
      <c r="J142" s="108" t="s">
        <v>157</v>
      </c>
      <c r="K142" s="107">
        <v>865</v>
      </c>
      <c r="L142" s="108"/>
      <c r="M142" s="107" t="s">
        <v>162</v>
      </c>
      <c r="N142" s="106" t="s">
        <v>548</v>
      </c>
      <c r="O142" s="106" t="s">
        <v>144</v>
      </c>
      <c r="P142" s="106" t="s">
        <v>155</v>
      </c>
      <c r="Q142" s="110" t="s">
        <v>5767</v>
      </c>
      <c r="R142" s="110" t="s">
        <v>163</v>
      </c>
      <c r="S142" s="119" t="s">
        <v>163</v>
      </c>
      <c r="T142" s="106" t="s">
        <v>244</v>
      </c>
      <c r="U142" s="168"/>
      <c r="V142" s="168"/>
      <c r="W142" s="112" t="str">
        <f>VLOOKUP(TRIM(X142),X10:Y88,2,FALSE)</f>
        <v>Frank</v>
      </c>
      <c r="X142" s="203" t="str">
        <f t="shared" si="6"/>
        <v>6.5.1</v>
      </c>
      <c r="Y142" s="213">
        <f t="shared" si="7"/>
        <v>0</v>
      </c>
      <c r="Z142" s="203">
        <f t="shared" si="8"/>
        <v>0</v>
      </c>
      <c r="AA142" s="203">
        <f t="shared" si="9"/>
        <v>20</v>
      </c>
    </row>
    <row r="143" spans="1:27" ht="37.15" customHeight="1" x14ac:dyDescent="0.25">
      <c r="A143" s="101"/>
      <c r="B143" s="237"/>
      <c r="C143" s="103" t="s">
        <v>21</v>
      </c>
      <c r="D143" s="103" t="s">
        <v>121</v>
      </c>
      <c r="E143" s="210" t="s">
        <v>1014</v>
      </c>
      <c r="F143" s="104" t="s">
        <v>145</v>
      </c>
      <c r="G143" s="114" t="s">
        <v>177</v>
      </c>
      <c r="H143" s="114" t="s">
        <v>2492</v>
      </c>
      <c r="I143" s="115" t="s">
        <v>510</v>
      </c>
      <c r="J143" s="116"/>
      <c r="K143" s="117"/>
      <c r="L143" s="116"/>
      <c r="M143" s="117"/>
      <c r="N143" s="116"/>
      <c r="O143" s="116" t="s">
        <v>437</v>
      </c>
      <c r="P143" s="116"/>
      <c r="Q143" s="118" t="s">
        <v>3325</v>
      </c>
      <c r="R143" s="118" t="s">
        <v>148</v>
      </c>
      <c r="S143" s="120" t="s">
        <v>27</v>
      </c>
      <c r="T143" s="106" t="s">
        <v>229</v>
      </c>
      <c r="U143" s="168"/>
      <c r="V143" s="168"/>
      <c r="W143" s="112" t="str">
        <f>VLOOKUP(TRIM(X143),X10:Y88,2,FALSE)</f>
        <v>Withdrawn</v>
      </c>
      <c r="X143" s="203" t="str">
        <f t="shared" si="6"/>
        <v>99</v>
      </c>
      <c r="Y143" s="213">
        <f t="shared" si="7"/>
        <v>0</v>
      </c>
      <c r="Z143" s="203">
        <f t="shared" si="8"/>
        <v>0</v>
      </c>
      <c r="AA143" s="203">
        <f t="shared" si="9"/>
        <v>6</v>
      </c>
    </row>
    <row r="144" spans="1:27" ht="35.25" customHeight="1" x14ac:dyDescent="0.25">
      <c r="A144" s="101" t="s">
        <v>127</v>
      </c>
      <c r="B144" s="237"/>
      <c r="C144" s="103" t="s">
        <v>128</v>
      </c>
      <c r="D144" s="103" t="s">
        <v>612</v>
      </c>
      <c r="E144" s="210" t="s">
        <v>1015</v>
      </c>
      <c r="F144" s="104" t="s">
        <v>145</v>
      </c>
      <c r="G144" s="104" t="s">
        <v>187</v>
      </c>
      <c r="H144" s="104" t="s">
        <v>2493</v>
      </c>
      <c r="I144" s="167" t="s">
        <v>217</v>
      </c>
      <c r="J144" s="106" t="s">
        <v>615</v>
      </c>
      <c r="K144" s="169"/>
      <c r="L144" s="106"/>
      <c r="M144" s="169"/>
      <c r="N144" s="106"/>
      <c r="O144" s="106" t="s">
        <v>437</v>
      </c>
      <c r="P144" s="106"/>
      <c r="Q144" s="110" t="s">
        <v>2494</v>
      </c>
      <c r="R144" s="110" t="s">
        <v>3795</v>
      </c>
      <c r="S144" s="111" t="s">
        <v>3796</v>
      </c>
      <c r="T144" s="106" t="s">
        <v>509</v>
      </c>
      <c r="U144" s="168"/>
      <c r="V144" s="168"/>
      <c r="W144" s="112" t="str">
        <f>VLOOKUP(TRIM(X144),X10:Y88,2,FALSE)</f>
        <v>Krisztian</v>
      </c>
      <c r="X144" s="203" t="str">
        <f t="shared" si="6"/>
        <v>6.29</v>
      </c>
      <c r="Y144" s="213">
        <f t="shared" si="7"/>
        <v>0</v>
      </c>
      <c r="Z144" s="203">
        <f t="shared" si="8"/>
        <v>0</v>
      </c>
      <c r="AA144" s="203">
        <f t="shared" si="9"/>
        <v>8</v>
      </c>
    </row>
    <row r="145" spans="1:27" ht="35.25" customHeight="1" x14ac:dyDescent="0.25">
      <c r="A145" s="101" t="s">
        <v>127</v>
      </c>
      <c r="B145" s="237"/>
      <c r="C145" s="103" t="s">
        <v>128</v>
      </c>
      <c r="D145" s="103" t="s">
        <v>612</v>
      </c>
      <c r="E145" s="210" t="s">
        <v>1016</v>
      </c>
      <c r="F145" s="104" t="s">
        <v>20</v>
      </c>
      <c r="G145" s="104" t="s">
        <v>129</v>
      </c>
      <c r="H145" s="104" t="s">
        <v>2504</v>
      </c>
      <c r="I145" s="167" t="s">
        <v>217</v>
      </c>
      <c r="J145" s="108" t="s">
        <v>615</v>
      </c>
      <c r="K145" s="107"/>
      <c r="L145" s="108"/>
      <c r="M145" s="107"/>
      <c r="N145" s="106" t="s">
        <v>417</v>
      </c>
      <c r="O145" s="106" t="s">
        <v>437</v>
      </c>
      <c r="P145" s="106" t="s">
        <v>614</v>
      </c>
      <c r="Q145" s="110" t="s">
        <v>3373</v>
      </c>
      <c r="R145" s="110" t="s">
        <v>4392</v>
      </c>
      <c r="S145" s="111" t="s">
        <v>3796</v>
      </c>
      <c r="T145" s="106" t="s">
        <v>509</v>
      </c>
      <c r="U145" s="168"/>
      <c r="V145" s="168"/>
      <c r="W145" s="112" t="str">
        <f>VLOOKUP(TRIM(X145),X10:Y88,2,FALSE)</f>
        <v>Krisztian</v>
      </c>
      <c r="X145" s="203" t="str">
        <f t="shared" si="6"/>
        <v>6.29</v>
      </c>
      <c r="Y145" s="213">
        <f t="shared" si="7"/>
        <v>0</v>
      </c>
      <c r="Z145" s="203">
        <f t="shared" si="8"/>
        <v>0</v>
      </c>
      <c r="AA145" s="203">
        <f t="shared" si="9"/>
        <v>8</v>
      </c>
    </row>
    <row r="146" spans="1:27" ht="35.25" customHeight="1" x14ac:dyDescent="0.25">
      <c r="A146" s="101" t="s">
        <v>127</v>
      </c>
      <c r="B146" s="237"/>
      <c r="C146" s="103" t="s">
        <v>128</v>
      </c>
      <c r="D146" s="103" t="s">
        <v>612</v>
      </c>
      <c r="E146" s="210" t="s">
        <v>1017</v>
      </c>
      <c r="F146" s="104" t="s">
        <v>20</v>
      </c>
      <c r="G146" s="104" t="s">
        <v>129</v>
      </c>
      <c r="H146" s="104" t="s">
        <v>2505</v>
      </c>
      <c r="I146" s="167" t="s">
        <v>3332</v>
      </c>
      <c r="J146" s="108" t="s">
        <v>615</v>
      </c>
      <c r="K146" s="107"/>
      <c r="L146" s="108"/>
      <c r="M146" s="107"/>
      <c r="N146" s="106" t="s">
        <v>417</v>
      </c>
      <c r="O146" s="106" t="s">
        <v>437</v>
      </c>
      <c r="P146" s="106" t="s">
        <v>614</v>
      </c>
      <c r="Q146" s="110" t="s">
        <v>3374</v>
      </c>
      <c r="R146" s="110" t="s">
        <v>4393</v>
      </c>
      <c r="S146" s="111" t="s">
        <v>3796</v>
      </c>
      <c r="T146" s="106" t="s">
        <v>509</v>
      </c>
      <c r="U146" s="168"/>
      <c r="V146" s="168"/>
      <c r="W146" s="112" t="str">
        <f>VLOOKUP(TRIM(X146),X10:Y88,2,FALSE)</f>
        <v>Krisztian</v>
      </c>
      <c r="X146" s="203" t="str">
        <f t="shared" si="6"/>
        <v>6.29</v>
      </c>
      <c r="Y146" s="213">
        <f t="shared" si="7"/>
        <v>0</v>
      </c>
      <c r="Z146" s="203">
        <f t="shared" si="8"/>
        <v>0</v>
      </c>
      <c r="AA146" s="203">
        <f t="shared" si="9"/>
        <v>44</v>
      </c>
    </row>
    <row r="147" spans="1:27" ht="37.15" customHeight="1" x14ac:dyDescent="0.25">
      <c r="A147" s="101" t="s">
        <v>127</v>
      </c>
      <c r="B147" s="237"/>
      <c r="C147" s="103" t="s">
        <v>128</v>
      </c>
      <c r="D147" s="103" t="s">
        <v>612</v>
      </c>
      <c r="E147" s="210" t="s">
        <v>1018</v>
      </c>
      <c r="F147" s="104" t="s">
        <v>20</v>
      </c>
      <c r="G147" s="104" t="s">
        <v>129</v>
      </c>
      <c r="H147" s="104" t="s">
        <v>2506</v>
      </c>
      <c r="I147" s="167" t="s">
        <v>217</v>
      </c>
      <c r="J147" s="108" t="s">
        <v>615</v>
      </c>
      <c r="K147" s="107"/>
      <c r="L147" s="108"/>
      <c r="M147" s="107"/>
      <c r="N147" s="106" t="s">
        <v>417</v>
      </c>
      <c r="O147" s="106" t="s">
        <v>437</v>
      </c>
      <c r="P147" s="106" t="s">
        <v>614</v>
      </c>
      <c r="Q147" s="110" t="s">
        <v>3375</v>
      </c>
      <c r="R147" s="110" t="s">
        <v>4394</v>
      </c>
      <c r="S147" s="111" t="s">
        <v>3796</v>
      </c>
      <c r="T147" s="106" t="s">
        <v>509</v>
      </c>
      <c r="U147" s="168"/>
      <c r="V147" s="168"/>
      <c r="W147" s="112" t="str">
        <f>VLOOKUP(TRIM(X147),X10:Y88,2,FALSE)</f>
        <v>Krisztian</v>
      </c>
      <c r="X147" s="203" t="str">
        <f t="shared" si="6"/>
        <v>6.29</v>
      </c>
      <c r="Y147" s="213">
        <f t="shared" si="7"/>
        <v>0</v>
      </c>
      <c r="Z147" s="203">
        <f t="shared" si="8"/>
        <v>0</v>
      </c>
      <c r="AA147" s="203">
        <f t="shared" si="9"/>
        <v>8</v>
      </c>
    </row>
    <row r="148" spans="1:27" ht="37.15" customHeight="1" x14ac:dyDescent="0.25">
      <c r="A148" s="101" t="s">
        <v>127</v>
      </c>
      <c r="B148" s="237"/>
      <c r="C148" s="103" t="s">
        <v>128</v>
      </c>
      <c r="D148" s="103" t="s">
        <v>612</v>
      </c>
      <c r="E148" s="210" t="s">
        <v>1019</v>
      </c>
      <c r="F148" s="104" t="s">
        <v>20</v>
      </c>
      <c r="G148" s="104" t="s">
        <v>129</v>
      </c>
      <c r="H148" s="104" t="s">
        <v>2507</v>
      </c>
      <c r="I148" s="167" t="s">
        <v>217</v>
      </c>
      <c r="J148" s="108" t="s">
        <v>615</v>
      </c>
      <c r="K148" s="107"/>
      <c r="L148" s="108"/>
      <c r="M148" s="107"/>
      <c r="N148" s="106" t="s">
        <v>417</v>
      </c>
      <c r="O148" s="106" t="s">
        <v>437</v>
      </c>
      <c r="P148" s="106" t="s">
        <v>614</v>
      </c>
      <c r="Q148" s="110" t="s">
        <v>2495</v>
      </c>
      <c r="R148" s="110" t="s">
        <v>5135</v>
      </c>
      <c r="S148" s="111" t="s">
        <v>132</v>
      </c>
      <c r="T148" s="106" t="s">
        <v>509</v>
      </c>
      <c r="U148" s="168"/>
      <c r="V148" s="168" t="s">
        <v>197</v>
      </c>
      <c r="W148" s="112" t="str">
        <f>VLOOKUP(TRIM(X148),X10:Y88,2,FALSE)</f>
        <v>Krisztian</v>
      </c>
      <c r="X148" s="203" t="str">
        <f t="shared" si="6"/>
        <v>6.29</v>
      </c>
      <c r="Y148" s="213">
        <f t="shared" si="7"/>
        <v>0</v>
      </c>
      <c r="Z148" s="203">
        <f t="shared" si="8"/>
        <v>1</v>
      </c>
      <c r="AA148" s="203">
        <f t="shared" si="9"/>
        <v>8</v>
      </c>
    </row>
    <row r="149" spans="1:27" ht="37.15" customHeight="1" x14ac:dyDescent="0.25">
      <c r="A149" s="101" t="s">
        <v>127</v>
      </c>
      <c r="B149" s="237" t="s">
        <v>5769</v>
      </c>
      <c r="C149" s="103" t="s">
        <v>128</v>
      </c>
      <c r="D149" s="103" t="s">
        <v>674</v>
      </c>
      <c r="E149" s="210" t="s">
        <v>1020</v>
      </c>
      <c r="F149" s="104" t="s">
        <v>23</v>
      </c>
      <c r="G149" s="104" t="s">
        <v>129</v>
      </c>
      <c r="H149" s="104" t="s">
        <v>2508</v>
      </c>
      <c r="I149" s="167" t="s">
        <v>173</v>
      </c>
      <c r="J149" s="108" t="s">
        <v>147</v>
      </c>
      <c r="K149" s="107">
        <v>734</v>
      </c>
      <c r="L149" s="108"/>
      <c r="M149" s="107" t="s">
        <v>188</v>
      </c>
      <c r="N149" s="106" t="s">
        <v>548</v>
      </c>
      <c r="O149" s="106" t="s">
        <v>437</v>
      </c>
      <c r="P149" s="106" t="s">
        <v>2496</v>
      </c>
      <c r="Q149" s="110" t="s">
        <v>3376</v>
      </c>
      <c r="R149" s="110" t="s">
        <v>3971</v>
      </c>
      <c r="S149" s="111" t="s">
        <v>3796</v>
      </c>
      <c r="T149" s="106" t="s">
        <v>227</v>
      </c>
      <c r="U149" s="168"/>
      <c r="V149" s="168"/>
      <c r="W149" s="112" t="str">
        <f>VLOOKUP(TRIM(X149),X10:Y88,2,FALSE)</f>
        <v>Frank</v>
      </c>
      <c r="X149" s="203" t="str">
        <f t="shared" si="6"/>
        <v>6.15.3</v>
      </c>
      <c r="Y149" s="213">
        <f t="shared" si="7"/>
        <v>0</v>
      </c>
      <c r="Z149" s="203">
        <f t="shared" si="8"/>
        <v>0</v>
      </c>
      <c r="AA149" s="203">
        <f t="shared" si="9"/>
        <v>21</v>
      </c>
    </row>
    <row r="150" spans="1:27" ht="35.25" customHeight="1" x14ac:dyDescent="0.25">
      <c r="A150" s="101" t="s">
        <v>127</v>
      </c>
      <c r="B150" s="237" t="s">
        <v>5579</v>
      </c>
      <c r="C150" s="103" t="s">
        <v>128</v>
      </c>
      <c r="D150" s="103" t="s">
        <v>107</v>
      </c>
      <c r="E150" s="210" t="s">
        <v>1021</v>
      </c>
      <c r="F150" s="104" t="s">
        <v>23</v>
      </c>
      <c r="G150" s="104" t="s">
        <v>129</v>
      </c>
      <c r="H150" s="104" t="s">
        <v>2509</v>
      </c>
      <c r="I150" s="167" t="s">
        <v>169</v>
      </c>
      <c r="J150" s="106" t="s">
        <v>157</v>
      </c>
      <c r="K150" s="169">
        <v>866</v>
      </c>
      <c r="L150" s="106"/>
      <c r="M150" s="169" t="s">
        <v>188</v>
      </c>
      <c r="N150" s="106" t="s">
        <v>2497</v>
      </c>
      <c r="O150" s="106" t="s">
        <v>437</v>
      </c>
      <c r="P150" s="106" t="s">
        <v>2498</v>
      </c>
      <c r="Q150" s="110" t="s">
        <v>3377</v>
      </c>
      <c r="R150" s="110" t="s">
        <v>4444</v>
      </c>
      <c r="S150" s="111" t="s">
        <v>3796</v>
      </c>
      <c r="T150" s="106" t="s">
        <v>166</v>
      </c>
      <c r="U150" s="168"/>
      <c r="V150" s="168"/>
      <c r="W150" s="112" t="str">
        <f>VLOOKUP(TRIM(X150),X10:Y88,2,FALSE)</f>
        <v>Krisztian</v>
      </c>
      <c r="X150" s="203" t="str">
        <f t="shared" si="6"/>
        <v>6.8</v>
      </c>
      <c r="Y150" s="213">
        <f t="shared" si="7"/>
        <v>0</v>
      </c>
      <c r="Z150" s="203">
        <f t="shared" si="8"/>
        <v>0</v>
      </c>
      <c r="AA150" s="203">
        <f t="shared" si="9"/>
        <v>35</v>
      </c>
    </row>
    <row r="151" spans="1:27" ht="35.25" customHeight="1" x14ac:dyDescent="0.25">
      <c r="A151" s="101" t="s">
        <v>127</v>
      </c>
      <c r="B151" s="237" t="s">
        <v>5594</v>
      </c>
      <c r="C151" s="103" t="s">
        <v>128</v>
      </c>
      <c r="D151" s="103" t="s">
        <v>107</v>
      </c>
      <c r="E151" s="210" t="s">
        <v>1022</v>
      </c>
      <c r="F151" s="104" t="s">
        <v>23</v>
      </c>
      <c r="G151" s="104" t="s">
        <v>129</v>
      </c>
      <c r="H151" s="104" t="s">
        <v>2510</v>
      </c>
      <c r="I151" s="167" t="s">
        <v>3227</v>
      </c>
      <c r="J151" s="106" t="s">
        <v>147</v>
      </c>
      <c r="K151" s="169">
        <v>735</v>
      </c>
      <c r="L151" s="106"/>
      <c r="M151" s="169" t="s">
        <v>188</v>
      </c>
      <c r="N151" s="106" t="s">
        <v>548</v>
      </c>
      <c r="O151" s="106" t="s">
        <v>437</v>
      </c>
      <c r="P151" s="106" t="s">
        <v>2498</v>
      </c>
      <c r="Q151" s="110" t="s">
        <v>3378</v>
      </c>
      <c r="R151" s="110" t="s">
        <v>3953</v>
      </c>
      <c r="S151" s="111" t="s">
        <v>3796</v>
      </c>
      <c r="T151" s="106" t="s">
        <v>166</v>
      </c>
      <c r="U151" s="168"/>
      <c r="V151" s="168"/>
      <c r="W151" s="112" t="str">
        <f>VLOOKUP(TRIM(X151),X10:Y88,2,FALSE)</f>
        <v>Krisztian</v>
      </c>
      <c r="X151" s="203" t="str">
        <f t="shared" si="6"/>
        <v>6.8</v>
      </c>
      <c r="Y151" s="213">
        <f t="shared" si="7"/>
        <v>0</v>
      </c>
      <c r="Z151" s="203">
        <f t="shared" si="8"/>
        <v>0</v>
      </c>
      <c r="AA151" s="203">
        <f t="shared" si="9"/>
        <v>53</v>
      </c>
    </row>
    <row r="152" spans="1:27" ht="35.25" customHeight="1" x14ac:dyDescent="0.25">
      <c r="A152" s="101" t="s">
        <v>127</v>
      </c>
      <c r="B152" s="237" t="s">
        <v>5770</v>
      </c>
      <c r="C152" s="103" t="s">
        <v>128</v>
      </c>
      <c r="D152" s="103" t="s">
        <v>486</v>
      </c>
      <c r="E152" s="210" t="s">
        <v>1023</v>
      </c>
      <c r="F152" s="104" t="s">
        <v>23</v>
      </c>
      <c r="G152" s="104" t="s">
        <v>129</v>
      </c>
      <c r="H152" s="104" t="s">
        <v>2511</v>
      </c>
      <c r="I152" s="167" t="s">
        <v>248</v>
      </c>
      <c r="J152" s="108" t="s">
        <v>147</v>
      </c>
      <c r="K152" s="107">
        <v>736</v>
      </c>
      <c r="L152" s="108"/>
      <c r="M152" s="107" t="s">
        <v>188</v>
      </c>
      <c r="N152" s="106" t="s">
        <v>548</v>
      </c>
      <c r="O152" s="106" t="s">
        <v>437</v>
      </c>
      <c r="P152" s="106" t="s">
        <v>2499</v>
      </c>
      <c r="Q152" s="110" t="s">
        <v>3379</v>
      </c>
      <c r="R152" s="110" t="s">
        <v>3945</v>
      </c>
      <c r="S152" s="111" t="s">
        <v>3796</v>
      </c>
      <c r="T152" s="106" t="s">
        <v>332</v>
      </c>
      <c r="U152" s="168"/>
      <c r="V152" s="168"/>
      <c r="W152" s="112" t="str">
        <f>VLOOKUP(TRIM(X152),X10:Y88,2,FALSE)</f>
        <v>Frank</v>
      </c>
      <c r="X152" s="203" t="str">
        <f t="shared" si="6"/>
        <v>6.19</v>
      </c>
      <c r="Y152" s="213">
        <f t="shared" si="7"/>
        <v>0</v>
      </c>
      <c r="Z152" s="203">
        <f t="shared" si="8"/>
        <v>0</v>
      </c>
      <c r="AA152" s="203">
        <f t="shared" si="9"/>
        <v>19</v>
      </c>
    </row>
    <row r="153" spans="1:27" ht="37.15" customHeight="1" x14ac:dyDescent="0.25">
      <c r="A153" s="101" t="s">
        <v>127</v>
      </c>
      <c r="B153" s="237">
        <v>4</v>
      </c>
      <c r="C153" s="103" t="s">
        <v>128</v>
      </c>
      <c r="D153" s="103" t="s">
        <v>486</v>
      </c>
      <c r="E153" s="210" t="s">
        <v>1024</v>
      </c>
      <c r="F153" s="104" t="s">
        <v>23</v>
      </c>
      <c r="G153" s="104" t="s">
        <v>129</v>
      </c>
      <c r="H153" s="104" t="s">
        <v>4209</v>
      </c>
      <c r="I153" s="167" t="s">
        <v>3333</v>
      </c>
      <c r="J153" s="108" t="s">
        <v>157</v>
      </c>
      <c r="K153" s="107">
        <v>867</v>
      </c>
      <c r="L153" s="108"/>
      <c r="M153" s="107" t="s">
        <v>188</v>
      </c>
      <c r="N153" s="106" t="s">
        <v>2497</v>
      </c>
      <c r="O153" s="106" t="s">
        <v>437</v>
      </c>
      <c r="P153" s="106" t="s">
        <v>2499</v>
      </c>
      <c r="Q153" s="110" t="s">
        <v>3379</v>
      </c>
      <c r="R153" s="110" t="s">
        <v>4613</v>
      </c>
      <c r="S153" s="111" t="s">
        <v>156</v>
      </c>
      <c r="T153" s="106" t="s">
        <v>332</v>
      </c>
      <c r="U153" s="168"/>
      <c r="V153" s="168"/>
      <c r="W153" s="112" t="str">
        <f>VLOOKUP(TRIM(X153),X10:Y88,2,FALSE)</f>
        <v>Frank</v>
      </c>
      <c r="X153" s="203" t="str">
        <f t="shared" ref="X153:X216" si="10">IF(ISNONTEXT(D153),"" &amp; D153 &amp;"",T(D153))</f>
        <v>6.19</v>
      </c>
      <c r="Y153" s="213">
        <f t="shared" ref="Y153:Y216" si="11">IF(F153="CR", IF(S153="Approved", 1, IF(S153="Block approved", 1, 0)),0)</f>
        <v>0</v>
      </c>
      <c r="Z153" s="203">
        <f t="shared" ref="Z153:Z216" si="12">IF(F153="P-CR", IF(S153="Approved", 1, IF(S153="Block approved", 1, 0)),0)</f>
        <v>0</v>
      </c>
      <c r="AA153" s="203">
        <f t="shared" ref="AA153:AA216" si="13">LEN(I153)</f>
        <v>31</v>
      </c>
    </row>
    <row r="154" spans="1:27" ht="37.15" customHeight="1" x14ac:dyDescent="0.25">
      <c r="A154" s="101" t="s">
        <v>127</v>
      </c>
      <c r="B154" s="237"/>
      <c r="C154" s="103" t="s">
        <v>128</v>
      </c>
      <c r="D154" s="103" t="s">
        <v>612</v>
      </c>
      <c r="E154" s="210" t="s">
        <v>1025</v>
      </c>
      <c r="F154" s="104" t="s">
        <v>20</v>
      </c>
      <c r="G154" s="104" t="s">
        <v>129</v>
      </c>
      <c r="H154" s="104" t="s">
        <v>2512</v>
      </c>
      <c r="I154" s="167" t="s">
        <v>217</v>
      </c>
      <c r="J154" s="108" t="s">
        <v>615</v>
      </c>
      <c r="K154" s="107"/>
      <c r="L154" s="108"/>
      <c r="M154" s="107"/>
      <c r="N154" s="106" t="s">
        <v>417</v>
      </c>
      <c r="O154" s="106" t="s">
        <v>437</v>
      </c>
      <c r="P154" s="106" t="s">
        <v>614</v>
      </c>
      <c r="Q154" s="110" t="s">
        <v>3380</v>
      </c>
      <c r="R154" s="110" t="s">
        <v>5135</v>
      </c>
      <c r="S154" s="111" t="s">
        <v>132</v>
      </c>
      <c r="T154" s="106" t="s">
        <v>509</v>
      </c>
      <c r="U154" s="168"/>
      <c r="V154" s="168" t="s">
        <v>197</v>
      </c>
      <c r="W154" s="112" t="str">
        <f>VLOOKUP(TRIM(X154),X10:Y88,2,FALSE)</f>
        <v>Krisztian</v>
      </c>
      <c r="X154" s="203" t="str">
        <f t="shared" si="10"/>
        <v>6.29</v>
      </c>
      <c r="Y154" s="213">
        <f t="shared" si="11"/>
        <v>0</v>
      </c>
      <c r="Z154" s="203">
        <f t="shared" si="12"/>
        <v>1</v>
      </c>
      <c r="AA154" s="203">
        <f t="shared" si="13"/>
        <v>8</v>
      </c>
    </row>
    <row r="155" spans="1:27" ht="35.25" customHeight="1" x14ac:dyDescent="0.25">
      <c r="A155" s="101" t="s">
        <v>127</v>
      </c>
      <c r="B155" s="237"/>
      <c r="C155" s="103" t="s">
        <v>128</v>
      </c>
      <c r="D155" s="103" t="s">
        <v>612</v>
      </c>
      <c r="E155" s="210" t="s">
        <v>1026</v>
      </c>
      <c r="F155" s="104" t="s">
        <v>20</v>
      </c>
      <c r="G155" s="104" t="s">
        <v>129</v>
      </c>
      <c r="H155" s="104" t="s">
        <v>2515</v>
      </c>
      <c r="I155" s="167" t="s">
        <v>217</v>
      </c>
      <c r="J155" s="106" t="s">
        <v>615</v>
      </c>
      <c r="K155" s="169"/>
      <c r="L155" s="106"/>
      <c r="M155" s="169"/>
      <c r="N155" s="106" t="s">
        <v>417</v>
      </c>
      <c r="O155" s="106" t="s">
        <v>437</v>
      </c>
      <c r="P155" s="106" t="s">
        <v>614</v>
      </c>
      <c r="Q155" s="110" t="s">
        <v>3381</v>
      </c>
      <c r="R155" s="110" t="s">
        <v>4399</v>
      </c>
      <c r="S155" s="111" t="s">
        <v>3796</v>
      </c>
      <c r="T155" s="106" t="s">
        <v>509</v>
      </c>
      <c r="U155" s="168"/>
      <c r="V155" s="168"/>
      <c r="W155" s="112" t="str">
        <f>VLOOKUP(TRIM(X155),X10:Y88,2,FALSE)</f>
        <v>Krisztian</v>
      </c>
      <c r="X155" s="203" t="str">
        <f t="shared" si="10"/>
        <v>6.29</v>
      </c>
      <c r="Y155" s="213">
        <f t="shared" si="11"/>
        <v>0</v>
      </c>
      <c r="Z155" s="203">
        <f t="shared" si="12"/>
        <v>0</v>
      </c>
      <c r="AA155" s="203">
        <f t="shared" si="13"/>
        <v>8</v>
      </c>
    </row>
    <row r="156" spans="1:27" ht="35.25" customHeight="1" x14ac:dyDescent="0.25">
      <c r="A156" s="101" t="s">
        <v>127</v>
      </c>
      <c r="B156" s="237"/>
      <c r="C156" s="103" t="s">
        <v>128</v>
      </c>
      <c r="D156" s="103" t="s">
        <v>612</v>
      </c>
      <c r="E156" s="210" t="s">
        <v>1027</v>
      </c>
      <c r="F156" s="104" t="s">
        <v>199</v>
      </c>
      <c r="G156" s="104" t="s">
        <v>129</v>
      </c>
      <c r="H156" s="104" t="s">
        <v>2513</v>
      </c>
      <c r="I156" s="167" t="s">
        <v>217</v>
      </c>
      <c r="J156" s="108"/>
      <c r="K156" s="107"/>
      <c r="L156" s="108"/>
      <c r="M156" s="107"/>
      <c r="N156" s="106"/>
      <c r="O156" s="106" t="s">
        <v>437</v>
      </c>
      <c r="P156" s="106"/>
      <c r="Q156" s="110" t="s">
        <v>2514</v>
      </c>
      <c r="R156" s="110" t="s">
        <v>4395</v>
      </c>
      <c r="S156" s="111" t="s">
        <v>3796</v>
      </c>
      <c r="T156" s="106" t="s">
        <v>509</v>
      </c>
      <c r="U156" s="168"/>
      <c r="V156" s="168"/>
      <c r="W156" s="112" t="str">
        <f>VLOOKUP(TRIM(X156),X10:Y88,2,FALSE)</f>
        <v>Krisztian</v>
      </c>
      <c r="X156" s="203" t="str">
        <f t="shared" si="10"/>
        <v>6.29</v>
      </c>
      <c r="Y156" s="213">
        <f t="shared" si="11"/>
        <v>0</v>
      </c>
      <c r="Z156" s="203">
        <f t="shared" si="12"/>
        <v>0</v>
      </c>
      <c r="AA156" s="203">
        <f t="shared" si="13"/>
        <v>8</v>
      </c>
    </row>
    <row r="157" spans="1:27" ht="35.25" customHeight="1" x14ac:dyDescent="0.25">
      <c r="A157" s="101" t="s">
        <v>127</v>
      </c>
      <c r="B157" s="237" t="s">
        <v>5558</v>
      </c>
      <c r="C157" s="103" t="s">
        <v>128</v>
      </c>
      <c r="D157" s="103" t="s">
        <v>99</v>
      </c>
      <c r="E157" s="210" t="s">
        <v>1028</v>
      </c>
      <c r="F157" s="104" t="s">
        <v>23</v>
      </c>
      <c r="G157" s="104" t="s">
        <v>129</v>
      </c>
      <c r="H157" s="104" t="s">
        <v>2516</v>
      </c>
      <c r="I157" s="167" t="s">
        <v>173</v>
      </c>
      <c r="J157" s="106" t="s">
        <v>157</v>
      </c>
      <c r="K157" s="169">
        <v>868</v>
      </c>
      <c r="L157" s="106"/>
      <c r="M157" s="169" t="s">
        <v>162</v>
      </c>
      <c r="N157" s="106" t="s">
        <v>2497</v>
      </c>
      <c r="O157" s="106" t="s">
        <v>144</v>
      </c>
      <c r="P157" s="106" t="s">
        <v>155</v>
      </c>
      <c r="Q157" s="110" t="s">
        <v>3382</v>
      </c>
      <c r="R157" s="110" t="s">
        <v>4367</v>
      </c>
      <c r="S157" s="111" t="s">
        <v>3796</v>
      </c>
      <c r="T157" s="106" t="s">
        <v>227</v>
      </c>
      <c r="U157" s="168"/>
      <c r="V157" s="168"/>
      <c r="W157" s="112" t="str">
        <f>VLOOKUP(TRIM(X157),X10:Y88,2,FALSE)</f>
        <v>Irfan</v>
      </c>
      <c r="X157" s="203" t="str">
        <f t="shared" si="10"/>
        <v>6.5.9</v>
      </c>
      <c r="Y157" s="213">
        <f t="shared" si="11"/>
        <v>0</v>
      </c>
      <c r="Z157" s="203">
        <f t="shared" si="12"/>
        <v>0</v>
      </c>
      <c r="AA157" s="203">
        <f t="shared" si="13"/>
        <v>21</v>
      </c>
    </row>
    <row r="158" spans="1:27" ht="35.25" customHeight="1" x14ac:dyDescent="0.25">
      <c r="A158" s="101" t="s">
        <v>127</v>
      </c>
      <c r="B158" s="237" t="s">
        <v>5771</v>
      </c>
      <c r="C158" s="103" t="s">
        <v>128</v>
      </c>
      <c r="D158" s="103" t="s">
        <v>89</v>
      </c>
      <c r="E158" s="210" t="s">
        <v>1029</v>
      </c>
      <c r="F158" s="104" t="s">
        <v>23</v>
      </c>
      <c r="G158" s="104" t="s">
        <v>129</v>
      </c>
      <c r="H158" s="104" t="s">
        <v>2522</v>
      </c>
      <c r="I158" s="167" t="s">
        <v>663</v>
      </c>
      <c r="J158" s="108" t="s">
        <v>157</v>
      </c>
      <c r="K158" s="107">
        <v>869</v>
      </c>
      <c r="L158" s="108"/>
      <c r="M158" s="107" t="s">
        <v>162</v>
      </c>
      <c r="N158" s="106" t="s">
        <v>2497</v>
      </c>
      <c r="O158" s="106" t="s">
        <v>144</v>
      </c>
      <c r="P158" s="106" t="s">
        <v>155</v>
      </c>
      <c r="Q158" s="110" t="s">
        <v>3383</v>
      </c>
      <c r="R158" s="110" t="s">
        <v>3856</v>
      </c>
      <c r="S158" s="111" t="s">
        <v>3796</v>
      </c>
      <c r="T158" s="106" t="s">
        <v>2517</v>
      </c>
      <c r="U158" s="168"/>
      <c r="V158" s="168"/>
      <c r="W158" s="112" t="str">
        <f>VLOOKUP(TRIM(X158),X10:Y88,2,FALSE)</f>
        <v>Krisztian</v>
      </c>
      <c r="X158" s="203" t="str">
        <f t="shared" si="10"/>
        <v>6.5.3</v>
      </c>
      <c r="Y158" s="213">
        <f t="shared" si="11"/>
        <v>0</v>
      </c>
      <c r="Z158" s="203">
        <f t="shared" si="12"/>
        <v>0</v>
      </c>
      <c r="AA158" s="203">
        <f t="shared" si="13"/>
        <v>7</v>
      </c>
    </row>
    <row r="159" spans="1:27" ht="35.25" customHeight="1" x14ac:dyDescent="0.25">
      <c r="A159" s="101" t="s">
        <v>127</v>
      </c>
      <c r="B159" s="237" t="s">
        <v>5772</v>
      </c>
      <c r="C159" s="103" t="s">
        <v>128</v>
      </c>
      <c r="D159" s="103" t="s">
        <v>89</v>
      </c>
      <c r="E159" s="210" t="s">
        <v>1030</v>
      </c>
      <c r="F159" s="104" t="s">
        <v>23</v>
      </c>
      <c r="G159" s="104" t="s">
        <v>129</v>
      </c>
      <c r="H159" s="104" t="s">
        <v>2523</v>
      </c>
      <c r="I159" s="167" t="s">
        <v>663</v>
      </c>
      <c r="J159" s="106" t="s">
        <v>147</v>
      </c>
      <c r="K159" s="169">
        <v>737</v>
      </c>
      <c r="L159" s="106"/>
      <c r="M159" s="169" t="s">
        <v>162</v>
      </c>
      <c r="N159" s="106" t="s">
        <v>548</v>
      </c>
      <c r="O159" s="106" t="s">
        <v>144</v>
      </c>
      <c r="P159" s="106" t="s">
        <v>155</v>
      </c>
      <c r="Q159" s="110" t="s">
        <v>3384</v>
      </c>
      <c r="R159" s="110" t="s">
        <v>3858</v>
      </c>
      <c r="S159" s="111" t="s">
        <v>3796</v>
      </c>
      <c r="T159" s="106" t="s">
        <v>2517</v>
      </c>
      <c r="U159" s="168"/>
      <c r="V159" s="168"/>
      <c r="W159" s="112" t="str">
        <f>VLOOKUP(TRIM(X159),X10:Y88,2,FALSE)</f>
        <v>Krisztian</v>
      </c>
      <c r="X159" s="203" t="str">
        <f t="shared" si="10"/>
        <v>6.5.3</v>
      </c>
      <c r="Y159" s="213">
        <f t="shared" si="11"/>
        <v>0</v>
      </c>
      <c r="Z159" s="203">
        <f t="shared" si="12"/>
        <v>0</v>
      </c>
      <c r="AA159" s="203">
        <f t="shared" si="13"/>
        <v>7</v>
      </c>
    </row>
    <row r="160" spans="1:27" ht="37.15" customHeight="1" x14ac:dyDescent="0.25">
      <c r="A160" s="101" t="s">
        <v>127</v>
      </c>
      <c r="B160" s="237" t="s">
        <v>5561</v>
      </c>
      <c r="C160" s="103" t="s">
        <v>128</v>
      </c>
      <c r="D160" s="103" t="s">
        <v>89</v>
      </c>
      <c r="E160" s="210" t="s">
        <v>1031</v>
      </c>
      <c r="F160" s="104" t="s">
        <v>23</v>
      </c>
      <c r="G160" s="104" t="s">
        <v>129</v>
      </c>
      <c r="H160" s="104" t="s">
        <v>2524</v>
      </c>
      <c r="I160" s="167" t="s">
        <v>663</v>
      </c>
      <c r="J160" s="106" t="s">
        <v>157</v>
      </c>
      <c r="K160" s="169">
        <v>870</v>
      </c>
      <c r="L160" s="106"/>
      <c r="M160" s="169" t="s">
        <v>162</v>
      </c>
      <c r="N160" s="106" t="s">
        <v>2497</v>
      </c>
      <c r="O160" s="106" t="s">
        <v>144</v>
      </c>
      <c r="P160" s="106" t="s">
        <v>155</v>
      </c>
      <c r="Q160" s="110" t="s">
        <v>3385</v>
      </c>
      <c r="R160" s="110" t="s">
        <v>3860</v>
      </c>
      <c r="S160" s="111" t="s">
        <v>3796</v>
      </c>
      <c r="T160" s="106" t="s">
        <v>2517</v>
      </c>
      <c r="U160" s="168"/>
      <c r="V160" s="168"/>
      <c r="W160" s="112" t="str">
        <f>VLOOKUP(TRIM(X160),X10:Y88,2,FALSE)</f>
        <v>Krisztian</v>
      </c>
      <c r="X160" s="203" t="str">
        <f t="shared" si="10"/>
        <v>6.5.3</v>
      </c>
      <c r="Y160" s="213">
        <f t="shared" si="11"/>
        <v>0</v>
      </c>
      <c r="Z160" s="203">
        <f t="shared" si="12"/>
        <v>0</v>
      </c>
      <c r="AA160" s="203">
        <f t="shared" si="13"/>
        <v>7</v>
      </c>
    </row>
    <row r="161" spans="1:27" ht="37.15" customHeight="1" x14ac:dyDescent="0.25">
      <c r="A161" s="101" t="s">
        <v>127</v>
      </c>
      <c r="B161" s="237" t="s">
        <v>5606</v>
      </c>
      <c r="C161" s="103" t="s">
        <v>128</v>
      </c>
      <c r="D161" s="103" t="s">
        <v>88</v>
      </c>
      <c r="E161" s="210" t="s">
        <v>1032</v>
      </c>
      <c r="F161" s="104" t="s">
        <v>23</v>
      </c>
      <c r="G161" s="104" t="s">
        <v>129</v>
      </c>
      <c r="H161" s="104" t="s">
        <v>2525</v>
      </c>
      <c r="I161" s="167" t="s">
        <v>663</v>
      </c>
      <c r="J161" s="108" t="s">
        <v>157</v>
      </c>
      <c r="K161" s="107">
        <v>871</v>
      </c>
      <c r="L161" s="108"/>
      <c r="M161" s="107" t="s">
        <v>162</v>
      </c>
      <c r="N161" s="106" t="s">
        <v>2497</v>
      </c>
      <c r="O161" s="106" t="s">
        <v>144</v>
      </c>
      <c r="P161" s="106" t="s">
        <v>155</v>
      </c>
      <c r="Q161" s="110" t="s">
        <v>3386</v>
      </c>
      <c r="R161" s="110" t="s">
        <v>3844</v>
      </c>
      <c r="S161" s="111" t="s">
        <v>3796</v>
      </c>
      <c r="T161" s="106" t="s">
        <v>2517</v>
      </c>
      <c r="U161" s="168"/>
      <c r="V161" s="168"/>
      <c r="W161" s="112" t="str">
        <f>VLOOKUP(TRIM(X161),X10:Y88,2,FALSE)</f>
        <v>Frank</v>
      </c>
      <c r="X161" s="203" t="str">
        <f t="shared" si="10"/>
        <v>6.5.2</v>
      </c>
      <c r="Y161" s="213">
        <f t="shared" si="11"/>
        <v>0</v>
      </c>
      <c r="Z161" s="203">
        <f t="shared" si="12"/>
        <v>0</v>
      </c>
      <c r="AA161" s="203">
        <f t="shared" si="13"/>
        <v>7</v>
      </c>
    </row>
    <row r="162" spans="1:27" ht="35.25" customHeight="1" x14ac:dyDescent="0.25">
      <c r="A162" s="101" t="s">
        <v>127</v>
      </c>
      <c r="B162" s="237"/>
      <c r="C162" s="103" t="s">
        <v>128</v>
      </c>
      <c r="D162" s="103" t="s">
        <v>105</v>
      </c>
      <c r="E162" s="210" t="s">
        <v>1033</v>
      </c>
      <c r="F162" s="104" t="s">
        <v>20</v>
      </c>
      <c r="G162" s="104" t="s">
        <v>129</v>
      </c>
      <c r="H162" s="104" t="s">
        <v>2526</v>
      </c>
      <c r="I162" s="167" t="s">
        <v>663</v>
      </c>
      <c r="J162" s="106" t="s">
        <v>2518</v>
      </c>
      <c r="K162" s="169"/>
      <c r="L162" s="106"/>
      <c r="M162" s="169"/>
      <c r="N162" s="106" t="s">
        <v>2519</v>
      </c>
      <c r="O162" s="106" t="s">
        <v>437</v>
      </c>
      <c r="P162" s="106" t="s">
        <v>2412</v>
      </c>
      <c r="Q162" s="110" t="s">
        <v>3387</v>
      </c>
      <c r="R162" s="110" t="s">
        <v>4489</v>
      </c>
      <c r="S162" s="111" t="s">
        <v>156</v>
      </c>
      <c r="T162" s="106" t="s">
        <v>2517</v>
      </c>
      <c r="U162" s="168"/>
      <c r="V162" s="168"/>
      <c r="W162" s="112" t="str">
        <f>VLOOKUP(TRIM(X162),X10:Y88,2,FALSE)</f>
        <v>LaeYoung</v>
      </c>
      <c r="X162" s="203" t="str">
        <f t="shared" si="10"/>
        <v>6.6</v>
      </c>
      <c r="Y162" s="213">
        <f t="shared" si="11"/>
        <v>0</v>
      </c>
      <c r="Z162" s="203">
        <f t="shared" si="12"/>
        <v>0</v>
      </c>
      <c r="AA162" s="203">
        <f t="shared" si="13"/>
        <v>7</v>
      </c>
    </row>
    <row r="163" spans="1:27" ht="35.25" customHeight="1" x14ac:dyDescent="0.25">
      <c r="A163" s="101"/>
      <c r="B163" s="237"/>
      <c r="C163" s="103" t="s">
        <v>21</v>
      </c>
      <c r="D163" s="103" t="s">
        <v>121</v>
      </c>
      <c r="E163" s="210" t="s">
        <v>1034</v>
      </c>
      <c r="F163" s="104" t="s">
        <v>23</v>
      </c>
      <c r="G163" s="114" t="s">
        <v>129</v>
      </c>
      <c r="H163" s="114" t="s">
        <v>2527</v>
      </c>
      <c r="I163" s="115" t="s">
        <v>663</v>
      </c>
      <c r="J163" s="116" t="s">
        <v>147</v>
      </c>
      <c r="K163" s="117">
        <v>738</v>
      </c>
      <c r="L163" s="116"/>
      <c r="M163" s="117" t="s">
        <v>188</v>
      </c>
      <c r="N163" s="116" t="s">
        <v>548</v>
      </c>
      <c r="O163" s="116" t="s">
        <v>437</v>
      </c>
      <c r="P163" s="116" t="s">
        <v>2520</v>
      </c>
      <c r="Q163" s="118" t="s">
        <v>3326</v>
      </c>
      <c r="R163" s="118" t="s">
        <v>148</v>
      </c>
      <c r="S163" s="120" t="s">
        <v>27</v>
      </c>
      <c r="T163" s="106" t="s">
        <v>2517</v>
      </c>
      <c r="U163" s="168"/>
      <c r="V163" s="168"/>
      <c r="W163" s="112" t="str">
        <f>VLOOKUP(TRIM(X163),X10:Y88,2,FALSE)</f>
        <v>Withdrawn</v>
      </c>
      <c r="X163" s="203" t="str">
        <f t="shared" si="10"/>
        <v>99</v>
      </c>
      <c r="Y163" s="213">
        <f t="shared" si="11"/>
        <v>0</v>
      </c>
      <c r="Z163" s="203">
        <f t="shared" si="12"/>
        <v>0</v>
      </c>
      <c r="AA163" s="203">
        <f t="shared" si="13"/>
        <v>7</v>
      </c>
    </row>
    <row r="164" spans="1:27" ht="35.25" customHeight="1" x14ac:dyDescent="0.25">
      <c r="A164" s="101" t="s">
        <v>127</v>
      </c>
      <c r="B164" s="237" t="s">
        <v>5773</v>
      </c>
      <c r="C164" s="103" t="s">
        <v>128</v>
      </c>
      <c r="D164" s="103" t="s">
        <v>486</v>
      </c>
      <c r="E164" s="210" t="s">
        <v>1035</v>
      </c>
      <c r="F164" s="104" t="s">
        <v>23</v>
      </c>
      <c r="G164" s="104" t="s">
        <v>129</v>
      </c>
      <c r="H164" s="104" t="s">
        <v>3880</v>
      </c>
      <c r="I164" s="167" t="s">
        <v>663</v>
      </c>
      <c r="J164" s="106" t="s">
        <v>147</v>
      </c>
      <c r="K164" s="169">
        <v>739</v>
      </c>
      <c r="L164" s="106"/>
      <c r="M164" s="169" t="s">
        <v>188</v>
      </c>
      <c r="N164" s="106" t="s">
        <v>548</v>
      </c>
      <c r="O164" s="106" t="s">
        <v>437</v>
      </c>
      <c r="P164" s="106" t="s">
        <v>2499</v>
      </c>
      <c r="Q164" s="110" t="s">
        <v>3388</v>
      </c>
      <c r="R164" s="110" t="s">
        <v>3916</v>
      </c>
      <c r="S164" s="111" t="s">
        <v>136</v>
      </c>
      <c r="T164" s="106" t="s">
        <v>2517</v>
      </c>
      <c r="U164" s="168"/>
      <c r="V164" s="168"/>
      <c r="W164" s="112" t="str">
        <f>VLOOKUP(TRIM(X164),X10:Y88,2,FALSE)</f>
        <v>Frank</v>
      </c>
      <c r="X164" s="203" t="str">
        <f t="shared" si="10"/>
        <v>6.19</v>
      </c>
      <c r="Y164" s="213">
        <f t="shared" si="11"/>
        <v>0</v>
      </c>
      <c r="Z164" s="203">
        <f t="shared" si="12"/>
        <v>0</v>
      </c>
      <c r="AA164" s="203">
        <f t="shared" si="13"/>
        <v>7</v>
      </c>
    </row>
    <row r="165" spans="1:27" ht="35.25" customHeight="1" x14ac:dyDescent="0.25">
      <c r="A165" s="101" t="s">
        <v>127</v>
      </c>
      <c r="B165" s="237" t="s">
        <v>5774</v>
      </c>
      <c r="C165" s="103" t="s">
        <v>128</v>
      </c>
      <c r="D165" s="103" t="s">
        <v>108</v>
      </c>
      <c r="E165" s="210" t="s">
        <v>1036</v>
      </c>
      <c r="F165" s="104" t="s">
        <v>23</v>
      </c>
      <c r="G165" s="104" t="s">
        <v>129</v>
      </c>
      <c r="H165" s="104" t="s">
        <v>2528</v>
      </c>
      <c r="I165" s="167" t="s">
        <v>663</v>
      </c>
      <c r="J165" s="108" t="s">
        <v>157</v>
      </c>
      <c r="K165" s="107">
        <v>872</v>
      </c>
      <c r="L165" s="108"/>
      <c r="M165" s="107" t="s">
        <v>188</v>
      </c>
      <c r="N165" s="106" t="s">
        <v>2497</v>
      </c>
      <c r="O165" s="106" t="s">
        <v>437</v>
      </c>
      <c r="P165" s="106" t="s">
        <v>2521</v>
      </c>
      <c r="Q165" s="110" t="s">
        <v>3389</v>
      </c>
      <c r="R165" s="110" t="s">
        <v>4067</v>
      </c>
      <c r="S165" s="111" t="s">
        <v>3796</v>
      </c>
      <c r="T165" s="106" t="s">
        <v>2517</v>
      </c>
      <c r="U165" s="168"/>
      <c r="V165" s="168"/>
      <c r="W165" s="112" t="str">
        <f>VLOOKUP(TRIM(X165),X10:Y88,2,FALSE)</f>
        <v>Puneet</v>
      </c>
      <c r="X165" s="203" t="str">
        <f t="shared" si="10"/>
        <v>6.9</v>
      </c>
      <c r="Y165" s="213">
        <f t="shared" si="11"/>
        <v>0</v>
      </c>
      <c r="Z165" s="203">
        <f t="shared" si="12"/>
        <v>0</v>
      </c>
      <c r="AA165" s="203">
        <f t="shared" si="13"/>
        <v>7</v>
      </c>
    </row>
    <row r="166" spans="1:27" ht="35.25" customHeight="1" x14ac:dyDescent="0.25">
      <c r="A166" s="101" t="s">
        <v>127</v>
      </c>
      <c r="B166" s="237" t="s">
        <v>5595</v>
      </c>
      <c r="C166" s="103" t="s">
        <v>128</v>
      </c>
      <c r="D166" s="103" t="s">
        <v>107</v>
      </c>
      <c r="E166" s="210" t="s">
        <v>1037</v>
      </c>
      <c r="F166" s="104" t="s">
        <v>23</v>
      </c>
      <c r="G166" s="104" t="s">
        <v>129</v>
      </c>
      <c r="H166" s="104" t="s">
        <v>2529</v>
      </c>
      <c r="I166" s="167" t="s">
        <v>167</v>
      </c>
      <c r="J166" s="108" t="s">
        <v>147</v>
      </c>
      <c r="K166" s="107">
        <v>740</v>
      </c>
      <c r="L166" s="108"/>
      <c r="M166" s="107" t="s">
        <v>188</v>
      </c>
      <c r="N166" s="106" t="s">
        <v>548</v>
      </c>
      <c r="O166" s="106" t="s">
        <v>437</v>
      </c>
      <c r="P166" s="106" t="s">
        <v>2498</v>
      </c>
      <c r="Q166" s="110" t="s">
        <v>3390</v>
      </c>
      <c r="R166" s="110" t="s">
        <v>3955</v>
      </c>
      <c r="S166" s="111" t="s">
        <v>3796</v>
      </c>
      <c r="T166" s="106" t="s">
        <v>166</v>
      </c>
      <c r="U166" s="168"/>
      <c r="V166" s="168"/>
      <c r="W166" s="112" t="str">
        <f>VLOOKUP(TRIM(X166),X10:Y88,2,FALSE)</f>
        <v>Krisztian</v>
      </c>
      <c r="X166" s="203" t="str">
        <f t="shared" si="10"/>
        <v>6.8</v>
      </c>
      <c r="Y166" s="213">
        <f t="shared" si="11"/>
        <v>0</v>
      </c>
      <c r="Z166" s="203">
        <f t="shared" si="12"/>
        <v>0</v>
      </c>
      <c r="AA166" s="203">
        <f t="shared" si="13"/>
        <v>25</v>
      </c>
    </row>
    <row r="167" spans="1:27" ht="35.25" customHeight="1" x14ac:dyDescent="0.25">
      <c r="A167" s="101" t="s">
        <v>127</v>
      </c>
      <c r="B167" s="237"/>
      <c r="C167" s="103" t="s">
        <v>128</v>
      </c>
      <c r="D167" s="103" t="s">
        <v>238</v>
      </c>
      <c r="E167" s="210" t="s">
        <v>1038</v>
      </c>
      <c r="F167" s="104" t="s">
        <v>20</v>
      </c>
      <c r="G167" s="104" t="s">
        <v>129</v>
      </c>
      <c r="H167" s="104" t="s">
        <v>2608</v>
      </c>
      <c r="I167" s="167" t="s">
        <v>533</v>
      </c>
      <c r="J167" s="108" t="s">
        <v>2530</v>
      </c>
      <c r="K167" s="107"/>
      <c r="L167" s="108"/>
      <c r="M167" s="107"/>
      <c r="N167" s="106" t="s">
        <v>2519</v>
      </c>
      <c r="O167" s="106" t="s">
        <v>437</v>
      </c>
      <c r="P167" s="106" t="s">
        <v>2456</v>
      </c>
      <c r="Q167" s="110" t="s">
        <v>3934</v>
      </c>
      <c r="R167" s="110" t="s">
        <v>3972</v>
      </c>
      <c r="S167" s="111" t="s">
        <v>3796</v>
      </c>
      <c r="T167" s="106" t="s">
        <v>149</v>
      </c>
      <c r="U167" s="168"/>
      <c r="V167" s="168"/>
      <c r="W167" s="112" t="str">
        <f>VLOOKUP(TRIM(X167),X10:Y88,2,FALSE)</f>
        <v>Puneet</v>
      </c>
      <c r="X167" s="203" t="str">
        <f t="shared" si="10"/>
        <v>6.11</v>
      </c>
      <c r="Y167" s="213">
        <f t="shared" si="11"/>
        <v>0</v>
      </c>
      <c r="Z167" s="203">
        <f t="shared" si="12"/>
        <v>0</v>
      </c>
      <c r="AA167" s="203">
        <f t="shared" si="13"/>
        <v>16</v>
      </c>
    </row>
    <row r="168" spans="1:27" ht="35.25" customHeight="1" x14ac:dyDescent="0.25">
      <c r="A168" s="101" t="s">
        <v>127</v>
      </c>
      <c r="B168" s="237" t="s">
        <v>6070</v>
      </c>
      <c r="C168" s="103" t="s">
        <v>128</v>
      </c>
      <c r="D168" s="103" t="s">
        <v>108</v>
      </c>
      <c r="E168" s="210" t="s">
        <v>1039</v>
      </c>
      <c r="F168" s="104" t="s">
        <v>152</v>
      </c>
      <c r="G168" s="104" t="s">
        <v>129</v>
      </c>
      <c r="H168" s="104" t="s">
        <v>2531</v>
      </c>
      <c r="I168" s="167" t="s">
        <v>173</v>
      </c>
      <c r="J168" s="108"/>
      <c r="K168" s="107"/>
      <c r="L168" s="108"/>
      <c r="M168" s="107"/>
      <c r="N168" s="106"/>
      <c r="O168" s="106" t="s">
        <v>437</v>
      </c>
      <c r="P168" s="106"/>
      <c r="Q168" s="110" t="s">
        <v>3773</v>
      </c>
      <c r="R168" s="110" t="s">
        <v>4130</v>
      </c>
      <c r="S168" s="111" t="s">
        <v>3796</v>
      </c>
      <c r="T168" s="106" t="s">
        <v>227</v>
      </c>
      <c r="U168" s="168"/>
      <c r="V168" s="168"/>
      <c r="W168" s="112" t="str">
        <f>VLOOKUP(TRIM(X168),X10:Y88,2,FALSE)</f>
        <v>Puneet</v>
      </c>
      <c r="X168" s="203" t="str">
        <f t="shared" si="10"/>
        <v>6.9</v>
      </c>
      <c r="Y168" s="213">
        <f t="shared" si="11"/>
        <v>0</v>
      </c>
      <c r="Z168" s="203">
        <f t="shared" si="12"/>
        <v>0</v>
      </c>
      <c r="AA168" s="203">
        <f t="shared" si="13"/>
        <v>21</v>
      </c>
    </row>
    <row r="169" spans="1:27" ht="35.25" customHeight="1" x14ac:dyDescent="0.25">
      <c r="A169" s="101" t="s">
        <v>127</v>
      </c>
      <c r="B169" s="237" t="s">
        <v>5629</v>
      </c>
      <c r="C169" s="103" t="s">
        <v>128</v>
      </c>
      <c r="D169" s="103" t="s">
        <v>86</v>
      </c>
      <c r="E169" s="210" t="s">
        <v>1040</v>
      </c>
      <c r="F169" s="104" t="s">
        <v>23</v>
      </c>
      <c r="G169" s="104" t="s">
        <v>129</v>
      </c>
      <c r="H169" s="104" t="s">
        <v>2609</v>
      </c>
      <c r="I169" s="167" t="s">
        <v>180</v>
      </c>
      <c r="J169" s="108" t="s">
        <v>147</v>
      </c>
      <c r="K169" s="107">
        <v>741</v>
      </c>
      <c r="L169" s="108"/>
      <c r="M169" s="107" t="s">
        <v>162</v>
      </c>
      <c r="N169" s="106" t="s">
        <v>548</v>
      </c>
      <c r="O169" s="106" t="s">
        <v>144</v>
      </c>
      <c r="P169" s="106" t="s">
        <v>155</v>
      </c>
      <c r="Q169" s="110" t="s">
        <v>3391</v>
      </c>
      <c r="R169" s="110" t="s">
        <v>4096</v>
      </c>
      <c r="S169" s="111" t="s">
        <v>3796</v>
      </c>
      <c r="T169" s="106" t="s">
        <v>181</v>
      </c>
      <c r="U169" s="168"/>
      <c r="V169" s="168"/>
      <c r="W169" s="112" t="str">
        <f>VLOOKUP(TRIM(X169),X10:Y88,2,FALSE)</f>
        <v>Frank</v>
      </c>
      <c r="X169" s="203" t="str">
        <f t="shared" si="10"/>
        <v>6.5.1</v>
      </c>
      <c r="Y169" s="213">
        <f t="shared" si="11"/>
        <v>0</v>
      </c>
      <c r="Z169" s="203">
        <f t="shared" si="12"/>
        <v>0</v>
      </c>
      <c r="AA169" s="203">
        <f t="shared" si="13"/>
        <v>8</v>
      </c>
    </row>
    <row r="170" spans="1:27" ht="35.25" customHeight="1" x14ac:dyDescent="0.25">
      <c r="A170" s="101" t="s">
        <v>127</v>
      </c>
      <c r="B170" s="237" t="s">
        <v>5627</v>
      </c>
      <c r="C170" s="103" t="s">
        <v>128</v>
      </c>
      <c r="D170" s="103" t="s">
        <v>86</v>
      </c>
      <c r="E170" s="210" t="s">
        <v>1041</v>
      </c>
      <c r="F170" s="104" t="s">
        <v>23</v>
      </c>
      <c r="G170" s="104" t="s">
        <v>129</v>
      </c>
      <c r="H170" s="104" t="s">
        <v>2610</v>
      </c>
      <c r="I170" s="167" t="s">
        <v>180</v>
      </c>
      <c r="J170" s="106" t="s">
        <v>157</v>
      </c>
      <c r="K170" s="169">
        <v>873</v>
      </c>
      <c r="L170" s="106"/>
      <c r="M170" s="169" t="s">
        <v>162</v>
      </c>
      <c r="N170" s="106" t="s">
        <v>548</v>
      </c>
      <c r="O170" s="106" t="s">
        <v>144</v>
      </c>
      <c r="P170" s="106" t="s">
        <v>155</v>
      </c>
      <c r="Q170" s="110" t="s">
        <v>5775</v>
      </c>
      <c r="R170" s="110" t="s">
        <v>4088</v>
      </c>
      <c r="S170" s="111" t="s">
        <v>3796</v>
      </c>
      <c r="T170" s="106" t="s">
        <v>181</v>
      </c>
      <c r="U170" s="168"/>
      <c r="V170" s="168"/>
      <c r="W170" s="112" t="str">
        <f>VLOOKUP(TRIM(X170),X10:Y88,2,FALSE)</f>
        <v>Frank</v>
      </c>
      <c r="X170" s="203" t="str">
        <f t="shared" si="10"/>
        <v>6.5.1</v>
      </c>
      <c r="Y170" s="213">
        <f t="shared" si="11"/>
        <v>0</v>
      </c>
      <c r="Z170" s="203">
        <f t="shared" si="12"/>
        <v>0</v>
      </c>
      <c r="AA170" s="203">
        <f t="shared" si="13"/>
        <v>8</v>
      </c>
    </row>
    <row r="171" spans="1:27" ht="35.25" customHeight="1" x14ac:dyDescent="0.25">
      <c r="A171" s="101" t="s">
        <v>127</v>
      </c>
      <c r="B171" s="237" t="s">
        <v>5776</v>
      </c>
      <c r="C171" s="103" t="s">
        <v>128</v>
      </c>
      <c r="D171" s="103" t="s">
        <v>103</v>
      </c>
      <c r="E171" s="210" t="s">
        <v>1042</v>
      </c>
      <c r="F171" s="104" t="s">
        <v>23</v>
      </c>
      <c r="G171" s="104" t="s">
        <v>129</v>
      </c>
      <c r="H171" s="104" t="s">
        <v>2611</v>
      </c>
      <c r="I171" s="167" t="s">
        <v>180</v>
      </c>
      <c r="J171" s="106" t="s">
        <v>147</v>
      </c>
      <c r="K171" s="169">
        <v>742</v>
      </c>
      <c r="L171" s="106"/>
      <c r="M171" s="169" t="s">
        <v>162</v>
      </c>
      <c r="N171" s="106" t="s">
        <v>548</v>
      </c>
      <c r="O171" s="106" t="s">
        <v>144</v>
      </c>
      <c r="P171" s="106" t="s">
        <v>155</v>
      </c>
      <c r="Q171" s="110" t="s">
        <v>3392</v>
      </c>
      <c r="R171" s="110" t="s">
        <v>4194</v>
      </c>
      <c r="S171" s="111" t="s">
        <v>3796</v>
      </c>
      <c r="T171" s="106" t="s">
        <v>181</v>
      </c>
      <c r="U171" s="168"/>
      <c r="V171" s="168"/>
      <c r="W171" s="112" t="str">
        <f>VLOOKUP(TRIM(X171),X10:Y88,2,FALSE)</f>
        <v>Frank</v>
      </c>
      <c r="X171" s="203" t="str">
        <f t="shared" si="10"/>
        <v>6.5.11</v>
      </c>
      <c r="Y171" s="213">
        <f t="shared" si="11"/>
        <v>0</v>
      </c>
      <c r="Z171" s="203">
        <f t="shared" si="12"/>
        <v>0</v>
      </c>
      <c r="AA171" s="203">
        <f t="shared" si="13"/>
        <v>8</v>
      </c>
    </row>
    <row r="172" spans="1:27" ht="35.25" customHeight="1" x14ac:dyDescent="0.25">
      <c r="A172" s="101" t="s">
        <v>127</v>
      </c>
      <c r="B172" s="237" t="s">
        <v>5562</v>
      </c>
      <c r="C172" s="103" t="s">
        <v>128</v>
      </c>
      <c r="D172" s="103" t="s">
        <v>89</v>
      </c>
      <c r="E172" s="210" t="s">
        <v>1043</v>
      </c>
      <c r="F172" s="104" t="s">
        <v>23</v>
      </c>
      <c r="G172" s="104" t="s">
        <v>129</v>
      </c>
      <c r="H172" s="104" t="s">
        <v>2612</v>
      </c>
      <c r="I172" s="167" t="s">
        <v>180</v>
      </c>
      <c r="J172" s="108" t="s">
        <v>157</v>
      </c>
      <c r="K172" s="107">
        <v>874</v>
      </c>
      <c r="L172" s="108"/>
      <c r="M172" s="107" t="s">
        <v>162</v>
      </c>
      <c r="N172" s="106" t="s">
        <v>548</v>
      </c>
      <c r="O172" s="106" t="s">
        <v>144</v>
      </c>
      <c r="P172" s="106" t="s">
        <v>155</v>
      </c>
      <c r="Q172" s="110" t="s">
        <v>3393</v>
      </c>
      <c r="R172" s="110" t="s">
        <v>3862</v>
      </c>
      <c r="S172" s="111" t="s">
        <v>3796</v>
      </c>
      <c r="T172" s="106" t="s">
        <v>181</v>
      </c>
      <c r="U172" s="168"/>
      <c r="V172" s="168"/>
      <c r="W172" s="112" t="str">
        <f>VLOOKUP(TRIM(X172),X10:Y88,2,FALSE)</f>
        <v>Krisztian</v>
      </c>
      <c r="X172" s="203" t="str">
        <f t="shared" si="10"/>
        <v>6.5.3</v>
      </c>
      <c r="Y172" s="213">
        <f t="shared" si="11"/>
        <v>0</v>
      </c>
      <c r="Z172" s="203">
        <f t="shared" si="12"/>
        <v>0</v>
      </c>
      <c r="AA172" s="203">
        <f t="shared" si="13"/>
        <v>8</v>
      </c>
    </row>
    <row r="173" spans="1:27" ht="35.25" customHeight="1" x14ac:dyDescent="0.25">
      <c r="A173" s="101" t="s">
        <v>127</v>
      </c>
      <c r="B173" s="237" t="s">
        <v>5635</v>
      </c>
      <c r="C173" s="103" t="s">
        <v>128</v>
      </c>
      <c r="D173" s="103" t="s">
        <v>94</v>
      </c>
      <c r="E173" s="210" t="s">
        <v>1044</v>
      </c>
      <c r="F173" s="104" t="s">
        <v>23</v>
      </c>
      <c r="G173" s="104" t="s">
        <v>129</v>
      </c>
      <c r="H173" s="104" t="s">
        <v>2613</v>
      </c>
      <c r="I173" s="167" t="s">
        <v>180</v>
      </c>
      <c r="J173" s="108" t="s">
        <v>147</v>
      </c>
      <c r="K173" s="107">
        <v>743</v>
      </c>
      <c r="L173" s="108"/>
      <c r="M173" s="107" t="s">
        <v>162</v>
      </c>
      <c r="N173" s="106" t="s">
        <v>548</v>
      </c>
      <c r="O173" s="106" t="s">
        <v>144</v>
      </c>
      <c r="P173" s="106" t="s">
        <v>155</v>
      </c>
      <c r="Q173" s="110" t="s">
        <v>3394</v>
      </c>
      <c r="R173" s="110" t="s">
        <v>4252</v>
      </c>
      <c r="S173" s="111" t="s">
        <v>3796</v>
      </c>
      <c r="T173" s="106" t="s">
        <v>181</v>
      </c>
      <c r="U173" s="168"/>
      <c r="V173" s="168"/>
      <c r="W173" s="112" t="str">
        <f>VLOOKUP(TRIM(X173),X10:Y88,2,FALSE)</f>
        <v>Frank</v>
      </c>
      <c r="X173" s="203" t="str">
        <f t="shared" si="10"/>
        <v>6.5.5</v>
      </c>
      <c r="Y173" s="213">
        <f t="shared" si="11"/>
        <v>0</v>
      </c>
      <c r="Z173" s="203">
        <f t="shared" si="12"/>
        <v>0</v>
      </c>
      <c r="AA173" s="203">
        <f t="shared" si="13"/>
        <v>8</v>
      </c>
    </row>
    <row r="174" spans="1:27" ht="35.25" customHeight="1" x14ac:dyDescent="0.25">
      <c r="A174" s="101" t="s">
        <v>127</v>
      </c>
      <c r="B174" s="237" t="s">
        <v>5582</v>
      </c>
      <c r="C174" s="103" t="s">
        <v>128</v>
      </c>
      <c r="D174" s="103" t="s">
        <v>106</v>
      </c>
      <c r="E174" s="210" t="s">
        <v>1045</v>
      </c>
      <c r="F174" s="104" t="s">
        <v>23</v>
      </c>
      <c r="G174" s="104" t="s">
        <v>129</v>
      </c>
      <c r="H174" s="104" t="s">
        <v>2614</v>
      </c>
      <c r="I174" s="167" t="s">
        <v>180</v>
      </c>
      <c r="J174" s="106" t="s">
        <v>147</v>
      </c>
      <c r="K174" s="169">
        <v>744</v>
      </c>
      <c r="L174" s="106"/>
      <c r="M174" s="169" t="s">
        <v>188</v>
      </c>
      <c r="N174" s="106" t="s">
        <v>548</v>
      </c>
      <c r="O174" s="106" t="s">
        <v>437</v>
      </c>
      <c r="P174" s="106" t="s">
        <v>2532</v>
      </c>
      <c r="Q174" s="110" t="s">
        <v>3395</v>
      </c>
      <c r="R174" s="110" t="s">
        <v>4295</v>
      </c>
      <c r="S174" s="111" t="s">
        <v>3796</v>
      </c>
      <c r="T174" s="106" t="s">
        <v>181</v>
      </c>
      <c r="U174" s="168"/>
      <c r="V174" s="168"/>
      <c r="W174" s="112" t="str">
        <f>VLOOKUP(TRIM(X174),X10:Y88,2,FALSE)</f>
        <v>Krisztian</v>
      </c>
      <c r="X174" s="203" t="str">
        <f t="shared" si="10"/>
        <v>6.7</v>
      </c>
      <c r="Y174" s="213">
        <f t="shared" si="11"/>
        <v>0</v>
      </c>
      <c r="Z174" s="203">
        <f t="shared" si="12"/>
        <v>0</v>
      </c>
      <c r="AA174" s="203">
        <f t="shared" si="13"/>
        <v>8</v>
      </c>
    </row>
    <row r="175" spans="1:27" ht="35.25" customHeight="1" x14ac:dyDescent="0.25">
      <c r="A175" s="101" t="s">
        <v>127</v>
      </c>
      <c r="B175" s="237" t="s">
        <v>5777</v>
      </c>
      <c r="C175" s="103" t="s">
        <v>128</v>
      </c>
      <c r="D175" s="103" t="s">
        <v>106</v>
      </c>
      <c r="E175" s="210" t="s">
        <v>1046</v>
      </c>
      <c r="F175" s="104" t="s">
        <v>23</v>
      </c>
      <c r="G175" s="104" t="s">
        <v>129</v>
      </c>
      <c r="H175" s="104" t="s">
        <v>2615</v>
      </c>
      <c r="I175" s="167" t="s">
        <v>180</v>
      </c>
      <c r="J175" s="106" t="s">
        <v>157</v>
      </c>
      <c r="K175" s="169">
        <v>875</v>
      </c>
      <c r="L175" s="106"/>
      <c r="M175" s="169" t="s">
        <v>188</v>
      </c>
      <c r="N175" s="106" t="s">
        <v>2497</v>
      </c>
      <c r="O175" s="106" t="s">
        <v>437</v>
      </c>
      <c r="P175" s="106" t="s">
        <v>2532</v>
      </c>
      <c r="Q175" s="110" t="s">
        <v>3396</v>
      </c>
      <c r="R175" s="110" t="s">
        <v>163</v>
      </c>
      <c r="S175" s="119" t="s">
        <v>163</v>
      </c>
      <c r="T175" s="106" t="s">
        <v>181</v>
      </c>
      <c r="U175" s="168"/>
      <c r="V175" s="168"/>
      <c r="W175" s="112" t="str">
        <f>VLOOKUP(TRIM(X175),X10:Y88,2,FALSE)</f>
        <v>Krisztian</v>
      </c>
      <c r="X175" s="203" t="str">
        <f t="shared" si="10"/>
        <v>6.7</v>
      </c>
      <c r="Y175" s="213">
        <f t="shared" si="11"/>
        <v>0</v>
      </c>
      <c r="Z175" s="203">
        <f t="shared" si="12"/>
        <v>0</v>
      </c>
      <c r="AA175" s="203">
        <f t="shared" si="13"/>
        <v>8</v>
      </c>
    </row>
    <row r="176" spans="1:27" ht="35.25" customHeight="1" x14ac:dyDescent="0.25">
      <c r="A176" s="101" t="s">
        <v>127</v>
      </c>
      <c r="B176" s="237" t="s">
        <v>5592</v>
      </c>
      <c r="C176" s="103" t="s">
        <v>128</v>
      </c>
      <c r="D176" s="103" t="s">
        <v>106</v>
      </c>
      <c r="E176" s="210" t="s">
        <v>1047</v>
      </c>
      <c r="F176" s="104" t="s">
        <v>23</v>
      </c>
      <c r="G176" s="104" t="s">
        <v>129</v>
      </c>
      <c r="H176" s="104" t="s">
        <v>2616</v>
      </c>
      <c r="I176" s="167" t="s">
        <v>180</v>
      </c>
      <c r="J176" s="106" t="s">
        <v>147</v>
      </c>
      <c r="K176" s="169">
        <v>745</v>
      </c>
      <c r="L176" s="106"/>
      <c r="M176" s="169" t="s">
        <v>188</v>
      </c>
      <c r="N176" s="106" t="s">
        <v>548</v>
      </c>
      <c r="O176" s="106" t="s">
        <v>437</v>
      </c>
      <c r="P176" s="106" t="s">
        <v>2532</v>
      </c>
      <c r="Q176" s="110" t="s">
        <v>3397</v>
      </c>
      <c r="R176" s="110" t="s">
        <v>4297</v>
      </c>
      <c r="S176" s="111" t="s">
        <v>3796</v>
      </c>
      <c r="T176" s="106" t="s">
        <v>181</v>
      </c>
      <c r="U176" s="168"/>
      <c r="V176" s="168"/>
      <c r="W176" s="112" t="str">
        <f>VLOOKUP(TRIM(X176),X10:Y88,2,FALSE)</f>
        <v>Krisztian</v>
      </c>
      <c r="X176" s="203" t="str">
        <f t="shared" si="10"/>
        <v>6.7</v>
      </c>
      <c r="Y176" s="213">
        <f t="shared" si="11"/>
        <v>0</v>
      </c>
      <c r="Z176" s="203">
        <f t="shared" si="12"/>
        <v>0</v>
      </c>
      <c r="AA176" s="203">
        <f t="shared" si="13"/>
        <v>8</v>
      </c>
    </row>
    <row r="177" spans="1:27" ht="35.25" customHeight="1" x14ac:dyDescent="0.25">
      <c r="A177" s="101" t="s">
        <v>127</v>
      </c>
      <c r="B177" s="237"/>
      <c r="C177" s="103" t="s">
        <v>128</v>
      </c>
      <c r="D177" s="103" t="s">
        <v>106</v>
      </c>
      <c r="E177" s="210" t="s">
        <v>1048</v>
      </c>
      <c r="F177" s="104" t="s">
        <v>145</v>
      </c>
      <c r="G177" s="104" t="s">
        <v>129</v>
      </c>
      <c r="H177" s="104" t="s">
        <v>2533</v>
      </c>
      <c r="I177" s="167" t="s">
        <v>180</v>
      </c>
      <c r="J177" s="108"/>
      <c r="K177" s="107"/>
      <c r="L177" s="108"/>
      <c r="M177" s="107"/>
      <c r="N177" s="106"/>
      <c r="O177" s="106" t="s">
        <v>437</v>
      </c>
      <c r="P177" s="106" t="s">
        <v>2532</v>
      </c>
      <c r="Q177" s="110" t="s">
        <v>2534</v>
      </c>
      <c r="R177" s="110" t="s">
        <v>143</v>
      </c>
      <c r="S177" s="111" t="s">
        <v>142</v>
      </c>
      <c r="T177" s="106" t="s">
        <v>181</v>
      </c>
      <c r="U177" s="168"/>
      <c r="V177" s="168"/>
      <c r="W177" s="112" t="str">
        <f>VLOOKUP(TRIM(X177),X10:Y88,2,FALSE)</f>
        <v>Krisztian</v>
      </c>
      <c r="X177" s="203" t="str">
        <f t="shared" si="10"/>
        <v>6.7</v>
      </c>
      <c r="Y177" s="213">
        <f t="shared" si="11"/>
        <v>0</v>
      </c>
      <c r="Z177" s="203">
        <f t="shared" si="12"/>
        <v>0</v>
      </c>
      <c r="AA177" s="203">
        <f t="shared" si="13"/>
        <v>8</v>
      </c>
    </row>
    <row r="178" spans="1:27" ht="35.25" customHeight="1" x14ac:dyDescent="0.25">
      <c r="A178" s="101" t="s">
        <v>127</v>
      </c>
      <c r="B178" s="237" t="s">
        <v>5778</v>
      </c>
      <c r="C178" s="103" t="s">
        <v>128</v>
      </c>
      <c r="D178" s="103" t="s">
        <v>106</v>
      </c>
      <c r="E178" s="210" t="s">
        <v>1049</v>
      </c>
      <c r="F178" s="104" t="s">
        <v>23</v>
      </c>
      <c r="G178" s="104" t="s">
        <v>129</v>
      </c>
      <c r="H178" s="104" t="s">
        <v>2617</v>
      </c>
      <c r="I178" s="167" t="s">
        <v>180</v>
      </c>
      <c r="J178" s="108" t="s">
        <v>147</v>
      </c>
      <c r="K178" s="107">
        <v>746</v>
      </c>
      <c r="L178" s="108"/>
      <c r="M178" s="107" t="s">
        <v>188</v>
      </c>
      <c r="N178" s="106" t="s">
        <v>548</v>
      </c>
      <c r="O178" s="106" t="s">
        <v>437</v>
      </c>
      <c r="P178" s="106" t="s">
        <v>2532</v>
      </c>
      <c r="Q178" s="110" t="s">
        <v>3398</v>
      </c>
      <c r="R178" s="110" t="s">
        <v>163</v>
      </c>
      <c r="S178" s="119" t="s">
        <v>3796</v>
      </c>
      <c r="T178" s="106" t="s">
        <v>181</v>
      </c>
      <c r="U178" s="168"/>
      <c r="V178" s="168"/>
      <c r="W178" s="112" t="str">
        <f>VLOOKUP(TRIM(X178),X10:Y88,2,FALSE)</f>
        <v>Krisztian</v>
      </c>
      <c r="X178" s="203" t="str">
        <f t="shared" si="10"/>
        <v>6.7</v>
      </c>
      <c r="Y178" s="213">
        <f t="shared" si="11"/>
        <v>0</v>
      </c>
      <c r="Z178" s="203">
        <f t="shared" si="12"/>
        <v>0</v>
      </c>
      <c r="AA178" s="203">
        <f t="shared" si="13"/>
        <v>8</v>
      </c>
    </row>
    <row r="179" spans="1:27" ht="35.25" customHeight="1" x14ac:dyDescent="0.25">
      <c r="A179" s="101" t="s">
        <v>127</v>
      </c>
      <c r="B179" s="237" t="s">
        <v>6071</v>
      </c>
      <c r="C179" s="103" t="s">
        <v>128</v>
      </c>
      <c r="D179" s="103" t="s">
        <v>106</v>
      </c>
      <c r="E179" s="210" t="s">
        <v>1050</v>
      </c>
      <c r="F179" s="104" t="s">
        <v>19</v>
      </c>
      <c r="G179" s="104" t="s">
        <v>129</v>
      </c>
      <c r="H179" s="104" t="s">
        <v>949</v>
      </c>
      <c r="I179" s="167" t="s">
        <v>180</v>
      </c>
      <c r="J179" s="108"/>
      <c r="K179" s="107"/>
      <c r="L179" s="108"/>
      <c r="M179" s="107"/>
      <c r="N179" s="106"/>
      <c r="O179" s="106" t="s">
        <v>437</v>
      </c>
      <c r="P179" s="106" t="s">
        <v>431</v>
      </c>
      <c r="Q179" s="110" t="s">
        <v>2535</v>
      </c>
      <c r="R179" s="110" t="s">
        <v>5441</v>
      </c>
      <c r="S179" s="119" t="s">
        <v>163</v>
      </c>
      <c r="T179" s="106" t="s">
        <v>181</v>
      </c>
      <c r="U179" s="168"/>
      <c r="V179" s="168"/>
      <c r="W179" s="112" t="str">
        <f>VLOOKUP(TRIM(X179),X10:Y88,2,FALSE)</f>
        <v>Krisztian</v>
      </c>
      <c r="X179" s="203" t="str">
        <f t="shared" si="10"/>
        <v>6.7</v>
      </c>
      <c r="Y179" s="213">
        <f t="shared" si="11"/>
        <v>0</v>
      </c>
      <c r="Z179" s="203">
        <f t="shared" si="12"/>
        <v>0</v>
      </c>
      <c r="AA179" s="203">
        <f t="shared" si="13"/>
        <v>8</v>
      </c>
    </row>
    <row r="180" spans="1:27" ht="35.25" customHeight="1" x14ac:dyDescent="0.25">
      <c r="A180" s="101" t="s">
        <v>127</v>
      </c>
      <c r="B180" s="237" t="s">
        <v>5779</v>
      </c>
      <c r="C180" s="103" t="s">
        <v>128</v>
      </c>
      <c r="D180" s="103" t="s">
        <v>107</v>
      </c>
      <c r="E180" s="210" t="s">
        <v>1051</v>
      </c>
      <c r="F180" s="104" t="s">
        <v>23</v>
      </c>
      <c r="G180" s="104" t="s">
        <v>129</v>
      </c>
      <c r="H180" s="104" t="s">
        <v>4498</v>
      </c>
      <c r="I180" s="167" t="s">
        <v>180</v>
      </c>
      <c r="J180" s="108" t="s">
        <v>456</v>
      </c>
      <c r="K180" s="107">
        <v>185</v>
      </c>
      <c r="L180" s="108"/>
      <c r="M180" s="107" t="s">
        <v>188</v>
      </c>
      <c r="N180" s="106" t="s">
        <v>548</v>
      </c>
      <c r="O180" s="106" t="s">
        <v>437</v>
      </c>
      <c r="P180" s="106" t="s">
        <v>2532</v>
      </c>
      <c r="Q180" s="110" t="s">
        <v>3399</v>
      </c>
      <c r="R180" s="110" t="s">
        <v>163</v>
      </c>
      <c r="S180" s="119" t="s">
        <v>3796</v>
      </c>
      <c r="T180" s="106" t="s">
        <v>181</v>
      </c>
      <c r="U180" s="168"/>
      <c r="V180" s="168"/>
      <c r="W180" s="112" t="str">
        <f>VLOOKUP(TRIM(X180),X10:Y88,2,FALSE)</f>
        <v>Krisztian</v>
      </c>
      <c r="X180" s="203" t="str">
        <f t="shared" si="10"/>
        <v>6.8</v>
      </c>
      <c r="Y180" s="213">
        <f t="shared" si="11"/>
        <v>0</v>
      </c>
      <c r="Z180" s="203">
        <f t="shared" si="12"/>
        <v>0</v>
      </c>
      <c r="AA180" s="203">
        <f t="shared" si="13"/>
        <v>8</v>
      </c>
    </row>
    <row r="181" spans="1:27" ht="35.25" customHeight="1" x14ac:dyDescent="0.25">
      <c r="A181" s="101" t="s">
        <v>127</v>
      </c>
      <c r="B181" s="237" t="s">
        <v>5698</v>
      </c>
      <c r="C181" s="103" t="s">
        <v>128</v>
      </c>
      <c r="D181" s="103" t="s">
        <v>672</v>
      </c>
      <c r="E181" s="210" t="s">
        <v>1052</v>
      </c>
      <c r="F181" s="104" t="s">
        <v>23</v>
      </c>
      <c r="G181" s="104" t="s">
        <v>129</v>
      </c>
      <c r="H181" s="104" t="s">
        <v>2618</v>
      </c>
      <c r="I181" s="167" t="s">
        <v>3334</v>
      </c>
      <c r="J181" s="108" t="s">
        <v>147</v>
      </c>
      <c r="K181" s="107">
        <v>747</v>
      </c>
      <c r="L181" s="108"/>
      <c r="M181" s="107" t="s">
        <v>188</v>
      </c>
      <c r="N181" s="106" t="s">
        <v>548</v>
      </c>
      <c r="O181" s="106" t="s">
        <v>437</v>
      </c>
      <c r="P181" s="106" t="s">
        <v>2496</v>
      </c>
      <c r="Q181" s="110" t="s">
        <v>3400</v>
      </c>
      <c r="R181" s="110" t="s">
        <v>4383</v>
      </c>
      <c r="S181" s="111" t="s">
        <v>3796</v>
      </c>
      <c r="T181" s="106" t="s">
        <v>181</v>
      </c>
      <c r="U181" s="168"/>
      <c r="V181" s="168"/>
      <c r="W181" s="112" t="str">
        <f>VLOOKUP(TRIM(X181),X10:Y88,2,FALSE)</f>
        <v>Frank</v>
      </c>
      <c r="X181" s="203" t="str">
        <f t="shared" si="10"/>
        <v>6.15.1</v>
      </c>
      <c r="Y181" s="213">
        <f t="shared" si="11"/>
        <v>0</v>
      </c>
      <c r="Z181" s="203">
        <f t="shared" si="12"/>
        <v>0</v>
      </c>
      <c r="AA181" s="203">
        <f t="shared" si="13"/>
        <v>38</v>
      </c>
    </row>
    <row r="182" spans="1:27" ht="35.25" customHeight="1" x14ac:dyDescent="0.25">
      <c r="A182" s="101" t="s">
        <v>127</v>
      </c>
      <c r="B182" s="237" t="s">
        <v>5563</v>
      </c>
      <c r="C182" s="103" t="s">
        <v>128</v>
      </c>
      <c r="D182" s="103" t="s">
        <v>89</v>
      </c>
      <c r="E182" s="210" t="s">
        <v>1053</v>
      </c>
      <c r="F182" s="104" t="s">
        <v>23</v>
      </c>
      <c r="G182" s="104" t="s">
        <v>129</v>
      </c>
      <c r="H182" s="104" t="s">
        <v>2619</v>
      </c>
      <c r="I182" s="167" t="s">
        <v>180</v>
      </c>
      <c r="J182" s="106" t="s">
        <v>157</v>
      </c>
      <c r="K182" s="169">
        <v>876</v>
      </c>
      <c r="L182" s="106"/>
      <c r="M182" s="169" t="s">
        <v>162</v>
      </c>
      <c r="N182" s="106" t="s">
        <v>2497</v>
      </c>
      <c r="O182" s="106" t="s">
        <v>144</v>
      </c>
      <c r="P182" s="106" t="s">
        <v>155</v>
      </c>
      <c r="Q182" s="110" t="s">
        <v>3401</v>
      </c>
      <c r="R182" s="110" t="s">
        <v>3864</v>
      </c>
      <c r="S182" s="111" t="s">
        <v>3796</v>
      </c>
      <c r="T182" s="106" t="s">
        <v>181</v>
      </c>
      <c r="U182" s="168"/>
      <c r="V182" s="168"/>
      <c r="W182" s="112" t="str">
        <f>VLOOKUP(TRIM(X182),X10:Y88,2,FALSE)</f>
        <v>Krisztian</v>
      </c>
      <c r="X182" s="203" t="str">
        <f t="shared" si="10"/>
        <v>6.5.3</v>
      </c>
      <c r="Y182" s="213">
        <f t="shared" si="11"/>
        <v>0</v>
      </c>
      <c r="Z182" s="203">
        <f t="shared" si="12"/>
        <v>0</v>
      </c>
      <c r="AA182" s="203">
        <f t="shared" si="13"/>
        <v>8</v>
      </c>
    </row>
    <row r="183" spans="1:27" ht="35.25" customHeight="1" x14ac:dyDescent="0.25">
      <c r="A183" s="101" t="s">
        <v>127</v>
      </c>
      <c r="B183" s="237" t="s">
        <v>5678</v>
      </c>
      <c r="C183" s="103" t="s">
        <v>128</v>
      </c>
      <c r="D183" s="103" t="s">
        <v>108</v>
      </c>
      <c r="E183" s="210" t="s">
        <v>1054</v>
      </c>
      <c r="F183" s="104" t="s">
        <v>23</v>
      </c>
      <c r="G183" s="104" t="s">
        <v>129</v>
      </c>
      <c r="H183" s="104" t="s">
        <v>2620</v>
      </c>
      <c r="I183" s="167" t="s">
        <v>180</v>
      </c>
      <c r="J183" s="108" t="s">
        <v>147</v>
      </c>
      <c r="K183" s="107">
        <v>748</v>
      </c>
      <c r="L183" s="108"/>
      <c r="M183" s="107" t="s">
        <v>188</v>
      </c>
      <c r="N183" s="106" t="s">
        <v>548</v>
      </c>
      <c r="O183" s="106" t="s">
        <v>437</v>
      </c>
      <c r="P183" s="106" t="s">
        <v>2521</v>
      </c>
      <c r="Q183" s="110" t="s">
        <v>3402</v>
      </c>
      <c r="R183" s="110" t="s">
        <v>4076</v>
      </c>
      <c r="S183" s="111" t="s">
        <v>3796</v>
      </c>
      <c r="T183" s="106" t="s">
        <v>181</v>
      </c>
      <c r="U183" s="168"/>
      <c r="V183" s="168"/>
      <c r="W183" s="112" t="str">
        <f>VLOOKUP(TRIM(X183),X10:Y88,2,FALSE)</f>
        <v>Puneet</v>
      </c>
      <c r="X183" s="203" t="str">
        <f t="shared" si="10"/>
        <v>6.9</v>
      </c>
      <c r="Y183" s="213">
        <f t="shared" si="11"/>
        <v>0</v>
      </c>
      <c r="Z183" s="203">
        <f t="shared" si="12"/>
        <v>0</v>
      </c>
      <c r="AA183" s="203">
        <f t="shared" si="13"/>
        <v>8</v>
      </c>
    </row>
    <row r="184" spans="1:27" ht="35.25" customHeight="1" x14ac:dyDescent="0.25">
      <c r="A184" s="101" t="s">
        <v>127</v>
      </c>
      <c r="B184" s="237" t="s">
        <v>5780</v>
      </c>
      <c r="C184" s="103" t="s">
        <v>128</v>
      </c>
      <c r="D184" s="103" t="s">
        <v>108</v>
      </c>
      <c r="E184" s="210" t="s">
        <v>1055</v>
      </c>
      <c r="F184" s="104" t="s">
        <v>23</v>
      </c>
      <c r="G184" s="104" t="s">
        <v>129</v>
      </c>
      <c r="H184" s="104" t="s">
        <v>2621</v>
      </c>
      <c r="I184" s="167" t="s">
        <v>180</v>
      </c>
      <c r="J184" s="106" t="s">
        <v>147</v>
      </c>
      <c r="K184" s="169">
        <v>749</v>
      </c>
      <c r="L184" s="106"/>
      <c r="M184" s="169" t="s">
        <v>188</v>
      </c>
      <c r="N184" s="106" t="s">
        <v>548</v>
      </c>
      <c r="O184" s="106" t="s">
        <v>437</v>
      </c>
      <c r="P184" s="106" t="s">
        <v>2521</v>
      </c>
      <c r="Q184" s="110" t="s">
        <v>3403</v>
      </c>
      <c r="R184" s="110" t="s">
        <v>4147</v>
      </c>
      <c r="S184" s="111" t="s">
        <v>156</v>
      </c>
      <c r="T184" s="106" t="s">
        <v>181</v>
      </c>
      <c r="U184" s="168"/>
      <c r="V184" s="168"/>
      <c r="W184" s="112" t="str">
        <f>VLOOKUP(TRIM(X184),X10:Y88,2,FALSE)</f>
        <v>Puneet</v>
      </c>
      <c r="X184" s="203" t="str">
        <f t="shared" si="10"/>
        <v>6.9</v>
      </c>
      <c r="Y184" s="213">
        <f t="shared" si="11"/>
        <v>0</v>
      </c>
      <c r="Z184" s="203">
        <f t="shared" si="12"/>
        <v>0</v>
      </c>
      <c r="AA184" s="203">
        <f t="shared" si="13"/>
        <v>8</v>
      </c>
    </row>
    <row r="185" spans="1:27" ht="35.25" customHeight="1" x14ac:dyDescent="0.25">
      <c r="A185" s="101" t="s">
        <v>127</v>
      </c>
      <c r="B185" s="237" t="s">
        <v>5781</v>
      </c>
      <c r="C185" s="103" t="s">
        <v>128</v>
      </c>
      <c r="D185" s="103" t="s">
        <v>108</v>
      </c>
      <c r="E185" s="210" t="s">
        <v>1056</v>
      </c>
      <c r="F185" s="104" t="s">
        <v>23</v>
      </c>
      <c r="G185" s="104" t="s">
        <v>129</v>
      </c>
      <c r="H185" s="104" t="s">
        <v>2622</v>
      </c>
      <c r="I185" s="167" t="s">
        <v>180</v>
      </c>
      <c r="J185" s="108" t="s">
        <v>147</v>
      </c>
      <c r="K185" s="107">
        <v>750</v>
      </c>
      <c r="L185" s="108"/>
      <c r="M185" s="107" t="s">
        <v>188</v>
      </c>
      <c r="N185" s="106" t="s">
        <v>548</v>
      </c>
      <c r="O185" s="106" t="s">
        <v>437</v>
      </c>
      <c r="P185" s="106" t="s">
        <v>2521</v>
      </c>
      <c r="Q185" s="110" t="s">
        <v>3404</v>
      </c>
      <c r="R185" s="110" t="s">
        <v>4288</v>
      </c>
      <c r="S185" s="111" t="s">
        <v>156</v>
      </c>
      <c r="T185" s="106" t="s">
        <v>181</v>
      </c>
      <c r="U185" s="168"/>
      <c r="V185" s="168"/>
      <c r="W185" s="112" t="str">
        <f>VLOOKUP(TRIM(X185),X10:Y88,2,FALSE)</f>
        <v>Puneet</v>
      </c>
      <c r="X185" s="203" t="str">
        <f t="shared" si="10"/>
        <v>6.9</v>
      </c>
      <c r="Y185" s="213">
        <f t="shared" si="11"/>
        <v>0</v>
      </c>
      <c r="Z185" s="203">
        <f t="shared" si="12"/>
        <v>0</v>
      </c>
      <c r="AA185" s="203">
        <f t="shared" si="13"/>
        <v>8</v>
      </c>
    </row>
    <row r="186" spans="1:27" ht="35.25" customHeight="1" x14ac:dyDescent="0.25">
      <c r="A186" s="101" t="s">
        <v>127</v>
      </c>
      <c r="B186" s="237" t="s">
        <v>5701</v>
      </c>
      <c r="C186" s="103" t="s">
        <v>128</v>
      </c>
      <c r="D186" s="103" t="s">
        <v>108</v>
      </c>
      <c r="E186" s="210" t="s">
        <v>1057</v>
      </c>
      <c r="F186" s="104" t="s">
        <v>23</v>
      </c>
      <c r="G186" s="104" t="s">
        <v>129</v>
      </c>
      <c r="H186" s="104" t="s">
        <v>2623</v>
      </c>
      <c r="I186" s="167" t="s">
        <v>180</v>
      </c>
      <c r="J186" s="106" t="s">
        <v>147</v>
      </c>
      <c r="K186" s="169">
        <v>751</v>
      </c>
      <c r="L186" s="106"/>
      <c r="M186" s="169" t="s">
        <v>188</v>
      </c>
      <c r="N186" s="106" t="s">
        <v>548</v>
      </c>
      <c r="O186" s="106" t="s">
        <v>437</v>
      </c>
      <c r="P186" s="106" t="s">
        <v>2521</v>
      </c>
      <c r="Q186" s="110" t="s">
        <v>3405</v>
      </c>
      <c r="R186" s="110" t="s">
        <v>4074</v>
      </c>
      <c r="S186" s="111" t="s">
        <v>3796</v>
      </c>
      <c r="T186" s="106" t="s">
        <v>181</v>
      </c>
      <c r="U186" s="168"/>
      <c r="V186" s="168"/>
      <c r="W186" s="112" t="str">
        <f>VLOOKUP(TRIM(X186),X10:Y88,2,FALSE)</f>
        <v>Puneet</v>
      </c>
      <c r="X186" s="203" t="str">
        <f t="shared" si="10"/>
        <v>6.9</v>
      </c>
      <c r="Y186" s="213">
        <f t="shared" si="11"/>
        <v>0</v>
      </c>
      <c r="Z186" s="203">
        <f t="shared" si="12"/>
        <v>0</v>
      </c>
      <c r="AA186" s="203">
        <f t="shared" si="13"/>
        <v>8</v>
      </c>
    </row>
    <row r="187" spans="1:27" ht="35.25" customHeight="1" x14ac:dyDescent="0.25">
      <c r="A187" s="101" t="s">
        <v>127</v>
      </c>
      <c r="B187" s="237" t="s">
        <v>5782</v>
      </c>
      <c r="C187" s="103" t="s">
        <v>128</v>
      </c>
      <c r="D187" s="103" t="s">
        <v>108</v>
      </c>
      <c r="E187" s="210" t="s">
        <v>1058</v>
      </c>
      <c r="F187" s="104" t="s">
        <v>23</v>
      </c>
      <c r="G187" s="104" t="s">
        <v>129</v>
      </c>
      <c r="H187" s="104" t="s">
        <v>2624</v>
      </c>
      <c r="I187" s="167" t="s">
        <v>180</v>
      </c>
      <c r="J187" s="108" t="s">
        <v>147</v>
      </c>
      <c r="K187" s="107">
        <v>752</v>
      </c>
      <c r="L187" s="108"/>
      <c r="M187" s="107" t="s">
        <v>188</v>
      </c>
      <c r="N187" s="106" t="s">
        <v>548</v>
      </c>
      <c r="O187" s="106" t="s">
        <v>437</v>
      </c>
      <c r="P187" s="106" t="s">
        <v>2521</v>
      </c>
      <c r="Q187" s="110" t="s">
        <v>3406</v>
      </c>
      <c r="R187" s="110" t="s">
        <v>388</v>
      </c>
      <c r="S187" s="113" t="s">
        <v>3796</v>
      </c>
      <c r="T187" s="106" t="s">
        <v>181</v>
      </c>
      <c r="U187" s="168"/>
      <c r="V187" s="168"/>
      <c r="W187" s="112" t="str">
        <f>VLOOKUP(TRIM(X187),X10:Y88,2,FALSE)</f>
        <v>Puneet</v>
      </c>
      <c r="X187" s="203" t="str">
        <f t="shared" si="10"/>
        <v>6.9</v>
      </c>
      <c r="Y187" s="213">
        <f t="shared" si="11"/>
        <v>0</v>
      </c>
      <c r="Z187" s="203">
        <f t="shared" si="12"/>
        <v>0</v>
      </c>
      <c r="AA187" s="203">
        <f t="shared" si="13"/>
        <v>8</v>
      </c>
    </row>
    <row r="188" spans="1:27" ht="35.25" customHeight="1" x14ac:dyDescent="0.25">
      <c r="A188" s="101" t="s">
        <v>127</v>
      </c>
      <c r="B188" s="237"/>
      <c r="C188" s="103" t="s">
        <v>128</v>
      </c>
      <c r="D188" s="103" t="s">
        <v>322</v>
      </c>
      <c r="E188" s="210" t="s">
        <v>1059</v>
      </c>
      <c r="F188" s="104" t="s">
        <v>145</v>
      </c>
      <c r="G188" s="104" t="s">
        <v>191</v>
      </c>
      <c r="H188" s="104" t="s">
        <v>2536</v>
      </c>
      <c r="I188" s="167" t="s">
        <v>180</v>
      </c>
      <c r="J188" s="106"/>
      <c r="K188" s="169"/>
      <c r="L188" s="106"/>
      <c r="M188" s="169"/>
      <c r="N188" s="106"/>
      <c r="O188" s="106"/>
      <c r="P188" s="106" t="s">
        <v>2537</v>
      </c>
      <c r="Q188" s="110" t="s">
        <v>2538</v>
      </c>
      <c r="R188" s="110" t="s">
        <v>143</v>
      </c>
      <c r="S188" s="111" t="s">
        <v>142</v>
      </c>
      <c r="T188" s="106" t="s">
        <v>181</v>
      </c>
      <c r="U188" s="168"/>
      <c r="V188" s="168"/>
      <c r="W188" s="112" t="str">
        <f>VLOOKUP(TRIM(X188),X10:Y88,2,FALSE)</f>
        <v>Krisztian</v>
      </c>
      <c r="X188" s="203" t="str">
        <f t="shared" si="10"/>
        <v>6.13</v>
      </c>
      <c r="Y188" s="213">
        <f t="shared" si="11"/>
        <v>0</v>
      </c>
      <c r="Z188" s="203">
        <f t="shared" si="12"/>
        <v>0</v>
      </c>
      <c r="AA188" s="203">
        <f t="shared" si="13"/>
        <v>8</v>
      </c>
    </row>
    <row r="189" spans="1:27" ht="35.25" customHeight="1" x14ac:dyDescent="0.25">
      <c r="A189" s="101" t="s">
        <v>127</v>
      </c>
      <c r="B189" s="237"/>
      <c r="C189" s="103" t="s">
        <v>128</v>
      </c>
      <c r="D189" s="103" t="s">
        <v>322</v>
      </c>
      <c r="E189" s="210" t="s">
        <v>1060</v>
      </c>
      <c r="F189" s="104" t="s">
        <v>145</v>
      </c>
      <c r="G189" s="104" t="s">
        <v>191</v>
      </c>
      <c r="H189" s="104" t="s">
        <v>2539</v>
      </c>
      <c r="I189" s="167" t="s">
        <v>180</v>
      </c>
      <c r="J189" s="106"/>
      <c r="K189" s="169"/>
      <c r="L189" s="106"/>
      <c r="M189" s="169"/>
      <c r="N189" s="106"/>
      <c r="O189" s="106"/>
      <c r="P189" s="106" t="s">
        <v>2537</v>
      </c>
      <c r="Q189" s="110" t="s">
        <v>2540</v>
      </c>
      <c r="R189" s="110" t="s">
        <v>143</v>
      </c>
      <c r="S189" s="111" t="s">
        <v>142</v>
      </c>
      <c r="T189" s="106" t="s">
        <v>181</v>
      </c>
      <c r="U189" s="168"/>
      <c r="V189" s="168"/>
      <c r="W189" s="112" t="str">
        <f>VLOOKUP(TRIM(X189),X10:Y88,2,FALSE)</f>
        <v>Krisztian</v>
      </c>
      <c r="X189" s="203" t="str">
        <f t="shared" si="10"/>
        <v>6.13</v>
      </c>
      <c r="Y189" s="213">
        <f t="shared" si="11"/>
        <v>0</v>
      </c>
      <c r="Z189" s="203">
        <f t="shared" si="12"/>
        <v>0</v>
      </c>
      <c r="AA189" s="203">
        <f t="shared" si="13"/>
        <v>8</v>
      </c>
    </row>
    <row r="190" spans="1:27" ht="35.25" customHeight="1" x14ac:dyDescent="0.25">
      <c r="A190" s="101" t="s">
        <v>127</v>
      </c>
      <c r="B190" s="237"/>
      <c r="C190" s="103" t="s">
        <v>128</v>
      </c>
      <c r="D190" s="103" t="s">
        <v>322</v>
      </c>
      <c r="E190" s="210" t="s">
        <v>1061</v>
      </c>
      <c r="F190" s="104" t="s">
        <v>20</v>
      </c>
      <c r="G190" s="104" t="s">
        <v>129</v>
      </c>
      <c r="H190" s="104" t="s">
        <v>2625</v>
      </c>
      <c r="I190" s="167" t="s">
        <v>180</v>
      </c>
      <c r="J190" s="108" t="s">
        <v>2541</v>
      </c>
      <c r="K190" s="107"/>
      <c r="L190" s="108"/>
      <c r="M190" s="107"/>
      <c r="N190" s="106" t="s">
        <v>2519</v>
      </c>
      <c r="O190" s="106" t="s">
        <v>437</v>
      </c>
      <c r="P190" s="106" t="s">
        <v>2537</v>
      </c>
      <c r="Q190" s="110" t="s">
        <v>2542</v>
      </c>
      <c r="R190" s="110" t="s">
        <v>4172</v>
      </c>
      <c r="S190" s="111" t="s">
        <v>156</v>
      </c>
      <c r="T190" s="106" t="s">
        <v>181</v>
      </c>
      <c r="U190" s="168"/>
      <c r="V190" s="168"/>
      <c r="W190" s="112" t="str">
        <f>VLOOKUP(TRIM(X190),X10:Y88,2,FALSE)</f>
        <v>Krisztian</v>
      </c>
      <c r="X190" s="203" t="str">
        <f t="shared" si="10"/>
        <v>6.13</v>
      </c>
      <c r="Y190" s="213">
        <f t="shared" si="11"/>
        <v>0</v>
      </c>
      <c r="Z190" s="203">
        <f t="shared" si="12"/>
        <v>0</v>
      </c>
      <c r="AA190" s="203">
        <f t="shared" si="13"/>
        <v>8</v>
      </c>
    </row>
    <row r="191" spans="1:27" ht="35.25" customHeight="1" x14ac:dyDescent="0.25">
      <c r="A191" s="101" t="s">
        <v>127</v>
      </c>
      <c r="B191" s="237"/>
      <c r="C191" s="103" t="s">
        <v>128</v>
      </c>
      <c r="D191" s="103" t="s">
        <v>322</v>
      </c>
      <c r="E191" s="210" t="s">
        <v>1062</v>
      </c>
      <c r="F191" s="104" t="s">
        <v>20</v>
      </c>
      <c r="G191" s="104" t="s">
        <v>129</v>
      </c>
      <c r="H191" s="104" t="s">
        <v>2626</v>
      </c>
      <c r="I191" s="167" t="s">
        <v>180</v>
      </c>
      <c r="J191" s="108" t="s">
        <v>2541</v>
      </c>
      <c r="K191" s="107"/>
      <c r="L191" s="108"/>
      <c r="M191" s="107"/>
      <c r="N191" s="106" t="s">
        <v>2519</v>
      </c>
      <c r="O191" s="106" t="s">
        <v>437</v>
      </c>
      <c r="P191" s="106" t="s">
        <v>2537</v>
      </c>
      <c r="Q191" s="110" t="s">
        <v>2543</v>
      </c>
      <c r="R191" s="110" t="s">
        <v>4172</v>
      </c>
      <c r="S191" s="111" t="s">
        <v>156</v>
      </c>
      <c r="T191" s="106" t="s">
        <v>181</v>
      </c>
      <c r="U191" s="168"/>
      <c r="V191" s="168"/>
      <c r="W191" s="112" t="str">
        <f>VLOOKUP(TRIM(X191),X10:Y88,2,FALSE)</f>
        <v>Krisztian</v>
      </c>
      <c r="X191" s="203" t="str">
        <f t="shared" si="10"/>
        <v>6.13</v>
      </c>
      <c r="Y191" s="213">
        <f t="shared" si="11"/>
        <v>0</v>
      </c>
      <c r="Z191" s="203">
        <f t="shared" si="12"/>
        <v>0</v>
      </c>
      <c r="AA191" s="203">
        <f t="shared" si="13"/>
        <v>8</v>
      </c>
    </row>
    <row r="192" spans="1:27" ht="35.25" customHeight="1" x14ac:dyDescent="0.25">
      <c r="A192" s="101" t="s">
        <v>127</v>
      </c>
      <c r="B192" s="237" t="s">
        <v>5783</v>
      </c>
      <c r="C192" s="103" t="s">
        <v>128</v>
      </c>
      <c r="D192" s="103" t="s">
        <v>73</v>
      </c>
      <c r="E192" s="210" t="s">
        <v>1063</v>
      </c>
      <c r="F192" s="104" t="s">
        <v>23</v>
      </c>
      <c r="G192" s="104" t="s">
        <v>129</v>
      </c>
      <c r="H192" s="104" t="s">
        <v>2627</v>
      </c>
      <c r="I192" s="167" t="s">
        <v>180</v>
      </c>
      <c r="J192" s="108" t="s">
        <v>168</v>
      </c>
      <c r="K192" s="107">
        <v>423</v>
      </c>
      <c r="L192" s="108"/>
      <c r="M192" s="107" t="s">
        <v>162</v>
      </c>
      <c r="N192" s="106" t="s">
        <v>2544</v>
      </c>
      <c r="O192" s="106" t="s">
        <v>144</v>
      </c>
      <c r="P192" s="106" t="s">
        <v>2545</v>
      </c>
      <c r="Q192" s="110" t="s">
        <v>3407</v>
      </c>
      <c r="R192" s="110" t="s">
        <v>143</v>
      </c>
      <c r="S192" s="111" t="s">
        <v>3796</v>
      </c>
      <c r="T192" s="106" t="s">
        <v>181</v>
      </c>
      <c r="U192" s="168"/>
      <c r="V192" s="168"/>
      <c r="W192" s="112" t="str">
        <f>VLOOKUP(TRIM(X192),X10:Y88,2,FALSE)</f>
        <v>Puneet</v>
      </c>
      <c r="X192" s="203" t="str">
        <f t="shared" si="10"/>
        <v>5.1</v>
      </c>
      <c r="Y192" s="213">
        <f t="shared" si="11"/>
        <v>0</v>
      </c>
      <c r="Z192" s="203">
        <f t="shared" si="12"/>
        <v>0</v>
      </c>
      <c r="AA192" s="203">
        <f t="shared" si="13"/>
        <v>8</v>
      </c>
    </row>
    <row r="193" spans="1:27" ht="37.15" customHeight="1" x14ac:dyDescent="0.25">
      <c r="A193" s="101" t="s">
        <v>127</v>
      </c>
      <c r="B193" s="237" t="s">
        <v>5783</v>
      </c>
      <c r="C193" s="103" t="s">
        <v>128</v>
      </c>
      <c r="D193" s="103" t="s">
        <v>73</v>
      </c>
      <c r="E193" s="210" t="s">
        <v>1064</v>
      </c>
      <c r="F193" s="104" t="s">
        <v>23</v>
      </c>
      <c r="G193" s="104" t="s">
        <v>129</v>
      </c>
      <c r="H193" s="104" t="s">
        <v>2628</v>
      </c>
      <c r="I193" s="167" t="s">
        <v>180</v>
      </c>
      <c r="J193" s="108" t="s">
        <v>168</v>
      </c>
      <c r="K193" s="107">
        <v>424</v>
      </c>
      <c r="L193" s="108"/>
      <c r="M193" s="107" t="s">
        <v>176</v>
      </c>
      <c r="N193" s="106" t="s">
        <v>2546</v>
      </c>
      <c r="O193" s="106" t="s">
        <v>437</v>
      </c>
      <c r="P193" s="106" t="s">
        <v>2545</v>
      </c>
      <c r="Q193" s="110" t="s">
        <v>3407</v>
      </c>
      <c r="R193" s="110" t="s">
        <v>4420</v>
      </c>
      <c r="S193" s="111" t="s">
        <v>3796</v>
      </c>
      <c r="T193" s="106" t="s">
        <v>181</v>
      </c>
      <c r="U193" s="168"/>
      <c r="V193" s="168"/>
      <c r="W193" s="112" t="str">
        <f>VLOOKUP(TRIM(X193),X10:Y88,2,FALSE)</f>
        <v>Puneet</v>
      </c>
      <c r="X193" s="203" t="str">
        <f t="shared" si="10"/>
        <v>5.1</v>
      </c>
      <c r="Y193" s="213">
        <f t="shared" si="11"/>
        <v>0</v>
      </c>
      <c r="Z193" s="203">
        <f t="shared" si="12"/>
        <v>0</v>
      </c>
      <c r="AA193" s="203">
        <f t="shared" si="13"/>
        <v>8</v>
      </c>
    </row>
    <row r="194" spans="1:27" ht="35.25" customHeight="1" x14ac:dyDescent="0.25">
      <c r="A194" s="101" t="s">
        <v>127</v>
      </c>
      <c r="B194" s="237"/>
      <c r="C194" s="103" t="s">
        <v>128</v>
      </c>
      <c r="D194" s="103" t="s">
        <v>604</v>
      </c>
      <c r="E194" s="210" t="s">
        <v>1065</v>
      </c>
      <c r="F194" s="104" t="s">
        <v>20</v>
      </c>
      <c r="G194" s="104" t="s">
        <v>129</v>
      </c>
      <c r="H194" s="104" t="s">
        <v>2629</v>
      </c>
      <c r="I194" s="167" t="s">
        <v>180</v>
      </c>
      <c r="J194" s="108" t="s">
        <v>616</v>
      </c>
      <c r="K194" s="107"/>
      <c r="L194" s="108"/>
      <c r="M194" s="107"/>
      <c r="N194" s="106" t="s">
        <v>417</v>
      </c>
      <c r="O194" s="106" t="s">
        <v>437</v>
      </c>
      <c r="P194" s="106" t="s">
        <v>617</v>
      </c>
      <c r="Q194" s="110" t="s">
        <v>3408</v>
      </c>
      <c r="R194" s="110" t="s">
        <v>4554</v>
      </c>
      <c r="S194" s="111" t="s">
        <v>3796</v>
      </c>
      <c r="T194" s="106" t="s">
        <v>181</v>
      </c>
      <c r="U194" s="168"/>
      <c r="V194" s="168"/>
      <c r="W194" s="112" t="str">
        <f>VLOOKUP(TRIM(X194),X10:Y88,2,FALSE)</f>
        <v>Puneet</v>
      </c>
      <c r="X194" s="203" t="str">
        <f t="shared" si="10"/>
        <v>6.28</v>
      </c>
      <c r="Y194" s="213">
        <f t="shared" si="11"/>
        <v>0</v>
      </c>
      <c r="Z194" s="203">
        <f t="shared" si="12"/>
        <v>0</v>
      </c>
      <c r="AA194" s="203">
        <f t="shared" si="13"/>
        <v>8</v>
      </c>
    </row>
    <row r="195" spans="1:27" ht="35.25" customHeight="1" x14ac:dyDescent="0.25">
      <c r="A195" s="101" t="s">
        <v>127</v>
      </c>
      <c r="B195" s="237"/>
      <c r="C195" s="103" t="s">
        <v>128</v>
      </c>
      <c r="D195" s="103" t="s">
        <v>604</v>
      </c>
      <c r="E195" s="210" t="s">
        <v>1066</v>
      </c>
      <c r="F195" s="104" t="s">
        <v>20</v>
      </c>
      <c r="G195" s="104" t="s">
        <v>129</v>
      </c>
      <c r="H195" s="104" t="s">
        <v>2630</v>
      </c>
      <c r="I195" s="167" t="s">
        <v>180</v>
      </c>
      <c r="J195" s="108" t="s">
        <v>616</v>
      </c>
      <c r="K195" s="107"/>
      <c r="L195" s="108"/>
      <c r="M195" s="107"/>
      <c r="N195" s="106" t="s">
        <v>417</v>
      </c>
      <c r="O195" s="106" t="s">
        <v>437</v>
      </c>
      <c r="P195" s="106" t="s">
        <v>617</v>
      </c>
      <c r="Q195" s="110" t="s">
        <v>3409</v>
      </c>
      <c r="R195" s="110" t="s">
        <v>4218</v>
      </c>
      <c r="S195" s="111" t="s">
        <v>3796</v>
      </c>
      <c r="T195" s="106" t="s">
        <v>181</v>
      </c>
      <c r="U195" s="168"/>
      <c r="V195" s="168"/>
      <c r="W195" s="112" t="str">
        <f>VLOOKUP(TRIM(X195),X10:Y88,2,FALSE)</f>
        <v>Puneet</v>
      </c>
      <c r="X195" s="203" t="str">
        <f t="shared" si="10"/>
        <v>6.28</v>
      </c>
      <c r="Y195" s="213">
        <f t="shared" si="11"/>
        <v>0</v>
      </c>
      <c r="Z195" s="203">
        <f t="shared" si="12"/>
        <v>0</v>
      </c>
      <c r="AA195" s="203">
        <f t="shared" si="13"/>
        <v>8</v>
      </c>
    </row>
    <row r="196" spans="1:27" ht="35.25" customHeight="1" x14ac:dyDescent="0.25">
      <c r="A196" s="101" t="s">
        <v>127</v>
      </c>
      <c r="B196" s="237"/>
      <c r="C196" s="103" t="s">
        <v>128</v>
      </c>
      <c r="D196" s="103" t="s">
        <v>604</v>
      </c>
      <c r="E196" s="210" t="s">
        <v>1067</v>
      </c>
      <c r="F196" s="104" t="s">
        <v>20</v>
      </c>
      <c r="G196" s="104" t="s">
        <v>129</v>
      </c>
      <c r="H196" s="104" t="s">
        <v>2631</v>
      </c>
      <c r="I196" s="167" t="s">
        <v>180</v>
      </c>
      <c r="J196" s="108" t="s">
        <v>616</v>
      </c>
      <c r="K196" s="107"/>
      <c r="L196" s="108"/>
      <c r="M196" s="107"/>
      <c r="N196" s="106" t="s">
        <v>417</v>
      </c>
      <c r="O196" s="106" t="s">
        <v>437</v>
      </c>
      <c r="P196" s="106" t="s">
        <v>617</v>
      </c>
      <c r="Q196" s="110" t="s">
        <v>3410</v>
      </c>
      <c r="R196" s="110" t="s">
        <v>4217</v>
      </c>
      <c r="S196" s="111" t="s">
        <v>3796</v>
      </c>
      <c r="T196" s="106" t="s">
        <v>181</v>
      </c>
      <c r="U196" s="168"/>
      <c r="V196" s="168"/>
      <c r="W196" s="112" t="str">
        <f>VLOOKUP(TRIM(X196),X10:Y88,2,FALSE)</f>
        <v>Puneet</v>
      </c>
      <c r="X196" s="203" t="str">
        <f t="shared" si="10"/>
        <v>6.28</v>
      </c>
      <c r="Y196" s="213">
        <f t="shared" si="11"/>
        <v>0</v>
      </c>
      <c r="Z196" s="203">
        <f t="shared" si="12"/>
        <v>0</v>
      </c>
      <c r="AA196" s="203">
        <f t="shared" si="13"/>
        <v>8</v>
      </c>
    </row>
    <row r="197" spans="1:27" ht="35.25" customHeight="1" x14ac:dyDescent="0.25">
      <c r="A197" s="101" t="s">
        <v>127</v>
      </c>
      <c r="B197" s="237"/>
      <c r="C197" s="103" t="s">
        <v>128</v>
      </c>
      <c r="D197" s="103" t="s">
        <v>604</v>
      </c>
      <c r="E197" s="210" t="s">
        <v>1068</v>
      </c>
      <c r="F197" s="104" t="s">
        <v>20</v>
      </c>
      <c r="G197" s="104" t="s">
        <v>129</v>
      </c>
      <c r="H197" s="104" t="s">
        <v>2632</v>
      </c>
      <c r="I197" s="167" t="s">
        <v>180</v>
      </c>
      <c r="J197" s="108" t="s">
        <v>616</v>
      </c>
      <c r="K197" s="107"/>
      <c r="L197" s="108"/>
      <c r="M197" s="107"/>
      <c r="N197" s="106" t="s">
        <v>417</v>
      </c>
      <c r="O197" s="106" t="s">
        <v>437</v>
      </c>
      <c r="P197" s="106" t="s">
        <v>617</v>
      </c>
      <c r="Q197" s="110" t="s">
        <v>3411</v>
      </c>
      <c r="R197" s="110" t="s">
        <v>4215</v>
      </c>
      <c r="S197" s="111" t="s">
        <v>3796</v>
      </c>
      <c r="T197" s="106" t="s">
        <v>181</v>
      </c>
      <c r="U197" s="168"/>
      <c r="V197" s="168"/>
      <c r="W197" s="112" t="str">
        <f>VLOOKUP(TRIM(X197),X10:Y88,2,FALSE)</f>
        <v>Puneet</v>
      </c>
      <c r="X197" s="203" t="str">
        <f t="shared" si="10"/>
        <v>6.28</v>
      </c>
      <c r="Y197" s="213">
        <f t="shared" si="11"/>
        <v>0</v>
      </c>
      <c r="Z197" s="203">
        <f t="shared" si="12"/>
        <v>0</v>
      </c>
      <c r="AA197" s="203">
        <f t="shared" si="13"/>
        <v>8</v>
      </c>
    </row>
    <row r="198" spans="1:27" ht="35.25" customHeight="1" x14ac:dyDescent="0.25">
      <c r="A198" s="101" t="s">
        <v>127</v>
      </c>
      <c r="B198" s="237"/>
      <c r="C198" s="103" t="s">
        <v>128</v>
      </c>
      <c r="D198" s="103" t="s">
        <v>604</v>
      </c>
      <c r="E198" s="210" t="s">
        <v>1069</v>
      </c>
      <c r="F198" s="104" t="s">
        <v>20</v>
      </c>
      <c r="G198" s="104" t="s">
        <v>129</v>
      </c>
      <c r="H198" s="104" t="s">
        <v>2633</v>
      </c>
      <c r="I198" s="167" t="s">
        <v>180</v>
      </c>
      <c r="J198" s="108" t="s">
        <v>616</v>
      </c>
      <c r="K198" s="107"/>
      <c r="L198" s="108"/>
      <c r="M198" s="107"/>
      <c r="N198" s="106" t="s">
        <v>417</v>
      </c>
      <c r="O198" s="106" t="s">
        <v>437</v>
      </c>
      <c r="P198" s="106" t="s">
        <v>617</v>
      </c>
      <c r="Q198" s="110" t="s">
        <v>3412</v>
      </c>
      <c r="R198" s="110" t="s">
        <v>4219</v>
      </c>
      <c r="S198" s="111" t="s">
        <v>3796</v>
      </c>
      <c r="T198" s="106" t="s">
        <v>181</v>
      </c>
      <c r="U198" s="168"/>
      <c r="V198" s="168"/>
      <c r="W198" s="112" t="str">
        <f>VLOOKUP(TRIM(X198),X10:Y88,2,FALSE)</f>
        <v>Puneet</v>
      </c>
      <c r="X198" s="203" t="str">
        <f t="shared" si="10"/>
        <v>6.28</v>
      </c>
      <c r="Y198" s="213">
        <f t="shared" si="11"/>
        <v>0</v>
      </c>
      <c r="Z198" s="203">
        <f t="shared" si="12"/>
        <v>0</v>
      </c>
      <c r="AA198" s="203">
        <f t="shared" si="13"/>
        <v>8</v>
      </c>
    </row>
    <row r="199" spans="1:27" ht="35.25" customHeight="1" x14ac:dyDescent="0.25">
      <c r="A199" s="101" t="s">
        <v>127</v>
      </c>
      <c r="B199" s="237"/>
      <c r="C199" s="103" t="s">
        <v>128</v>
      </c>
      <c r="D199" s="103" t="s">
        <v>604</v>
      </c>
      <c r="E199" s="210" t="s">
        <v>1070</v>
      </c>
      <c r="F199" s="104" t="s">
        <v>20</v>
      </c>
      <c r="G199" s="104" t="s">
        <v>129</v>
      </c>
      <c r="H199" s="104" t="s">
        <v>2634</v>
      </c>
      <c r="I199" s="167" t="s">
        <v>180</v>
      </c>
      <c r="J199" s="108" t="s">
        <v>616</v>
      </c>
      <c r="K199" s="107"/>
      <c r="L199" s="108"/>
      <c r="M199" s="107"/>
      <c r="N199" s="106" t="s">
        <v>417</v>
      </c>
      <c r="O199" s="106" t="s">
        <v>437</v>
      </c>
      <c r="P199" s="106" t="s">
        <v>617</v>
      </c>
      <c r="Q199" s="110" t="s">
        <v>3413</v>
      </c>
      <c r="R199" s="110" t="s">
        <v>4220</v>
      </c>
      <c r="S199" s="111" t="s">
        <v>3796</v>
      </c>
      <c r="T199" s="106" t="s">
        <v>181</v>
      </c>
      <c r="U199" s="168"/>
      <c r="V199" s="168"/>
      <c r="W199" s="112" t="str">
        <f>VLOOKUP(TRIM(X199),X10:Y88,2,FALSE)</f>
        <v>Puneet</v>
      </c>
      <c r="X199" s="203" t="str">
        <f t="shared" si="10"/>
        <v>6.28</v>
      </c>
      <c r="Y199" s="213">
        <f t="shared" si="11"/>
        <v>0</v>
      </c>
      <c r="Z199" s="203">
        <f t="shared" si="12"/>
        <v>0</v>
      </c>
      <c r="AA199" s="203">
        <f t="shared" si="13"/>
        <v>8</v>
      </c>
    </row>
    <row r="200" spans="1:27" ht="35.25" customHeight="1" x14ac:dyDescent="0.25">
      <c r="A200" s="101" t="s">
        <v>127</v>
      </c>
      <c r="B200" s="237" t="s">
        <v>6072</v>
      </c>
      <c r="C200" s="103" t="s">
        <v>128</v>
      </c>
      <c r="D200" s="103" t="s">
        <v>604</v>
      </c>
      <c r="E200" s="210" t="s">
        <v>1071</v>
      </c>
      <c r="F200" s="104" t="s">
        <v>19</v>
      </c>
      <c r="G200" s="104" t="s">
        <v>129</v>
      </c>
      <c r="H200" s="104" t="s">
        <v>2547</v>
      </c>
      <c r="I200" s="167" t="s">
        <v>180</v>
      </c>
      <c r="J200" s="106"/>
      <c r="K200" s="169"/>
      <c r="L200" s="106"/>
      <c r="M200" s="169"/>
      <c r="N200" s="106"/>
      <c r="O200" s="106" t="s">
        <v>437</v>
      </c>
      <c r="P200" s="106" t="s">
        <v>617</v>
      </c>
      <c r="Q200" s="110" t="s">
        <v>3774</v>
      </c>
      <c r="R200" s="110" t="s">
        <v>163</v>
      </c>
      <c r="S200" s="119" t="s">
        <v>163</v>
      </c>
      <c r="T200" s="106" t="s">
        <v>181</v>
      </c>
      <c r="U200" s="168"/>
      <c r="V200" s="168"/>
      <c r="W200" s="112" t="str">
        <f>VLOOKUP(TRIM(X200),X10:Y88,2,FALSE)</f>
        <v>Puneet</v>
      </c>
      <c r="X200" s="203" t="str">
        <f t="shared" si="10"/>
        <v>6.28</v>
      </c>
      <c r="Y200" s="213">
        <f t="shared" si="11"/>
        <v>0</v>
      </c>
      <c r="Z200" s="203">
        <f t="shared" si="12"/>
        <v>0</v>
      </c>
      <c r="AA200" s="203">
        <f t="shared" si="13"/>
        <v>8</v>
      </c>
    </row>
    <row r="201" spans="1:27" ht="35.25" customHeight="1" x14ac:dyDescent="0.25">
      <c r="A201" s="101" t="s">
        <v>127</v>
      </c>
      <c r="B201" s="237" t="s">
        <v>5784</v>
      </c>
      <c r="C201" s="103" t="s">
        <v>128</v>
      </c>
      <c r="D201" s="103" t="s">
        <v>539</v>
      </c>
      <c r="E201" s="210" t="s">
        <v>1072</v>
      </c>
      <c r="F201" s="104" t="s">
        <v>23</v>
      </c>
      <c r="G201" s="104" t="s">
        <v>129</v>
      </c>
      <c r="H201" s="104" t="s">
        <v>2635</v>
      </c>
      <c r="I201" s="167" t="s">
        <v>180</v>
      </c>
      <c r="J201" s="106" t="s">
        <v>147</v>
      </c>
      <c r="K201" s="169">
        <v>753</v>
      </c>
      <c r="L201" s="106"/>
      <c r="M201" s="169" t="s">
        <v>188</v>
      </c>
      <c r="N201" s="106" t="s">
        <v>548</v>
      </c>
      <c r="O201" s="106" t="s">
        <v>437</v>
      </c>
      <c r="P201" s="106" t="s">
        <v>2520</v>
      </c>
      <c r="Q201" s="110" t="s">
        <v>3414</v>
      </c>
      <c r="R201" s="110" t="s">
        <v>4530</v>
      </c>
      <c r="S201" s="111" t="s">
        <v>3796</v>
      </c>
      <c r="T201" s="106" t="s">
        <v>181</v>
      </c>
      <c r="U201" s="168"/>
      <c r="V201" s="168"/>
      <c r="W201" s="112" t="str">
        <f>VLOOKUP(TRIM(X201),X10:Y88,2,FALSE)</f>
        <v>Frank</v>
      </c>
      <c r="X201" s="203" t="str">
        <f t="shared" si="10"/>
        <v>6.20</v>
      </c>
      <c r="Y201" s="213">
        <f t="shared" si="11"/>
        <v>0</v>
      </c>
      <c r="Z201" s="203">
        <f t="shared" si="12"/>
        <v>0</v>
      </c>
      <c r="AA201" s="203">
        <f t="shared" si="13"/>
        <v>8</v>
      </c>
    </row>
    <row r="202" spans="1:27" ht="35.25" customHeight="1" x14ac:dyDescent="0.25">
      <c r="A202" s="101" t="s">
        <v>127</v>
      </c>
      <c r="B202" s="237" t="s">
        <v>5710</v>
      </c>
      <c r="C202" s="103" t="s">
        <v>128</v>
      </c>
      <c r="D202" s="103" t="s">
        <v>539</v>
      </c>
      <c r="E202" s="210" t="s">
        <v>1073</v>
      </c>
      <c r="F202" s="104" t="s">
        <v>23</v>
      </c>
      <c r="G202" s="104" t="s">
        <v>129</v>
      </c>
      <c r="H202" s="104" t="s">
        <v>2636</v>
      </c>
      <c r="I202" s="167" t="s">
        <v>180</v>
      </c>
      <c r="J202" s="108" t="s">
        <v>157</v>
      </c>
      <c r="K202" s="107">
        <v>877</v>
      </c>
      <c r="L202" s="108"/>
      <c r="M202" s="107" t="s">
        <v>188</v>
      </c>
      <c r="N202" s="106" t="s">
        <v>548</v>
      </c>
      <c r="O202" s="106" t="s">
        <v>437</v>
      </c>
      <c r="P202" s="106" t="s">
        <v>2520</v>
      </c>
      <c r="Q202" s="110" t="s">
        <v>3414</v>
      </c>
      <c r="R202" s="110" t="s">
        <v>4531</v>
      </c>
      <c r="S202" s="111" t="s">
        <v>3796</v>
      </c>
      <c r="T202" s="106" t="s">
        <v>181</v>
      </c>
      <c r="U202" s="168"/>
      <c r="V202" s="168"/>
      <c r="W202" s="112" t="str">
        <f>VLOOKUP(TRIM(X202),X10:Y88,2,FALSE)</f>
        <v>Frank</v>
      </c>
      <c r="X202" s="203" t="str">
        <f t="shared" si="10"/>
        <v>6.20</v>
      </c>
      <c r="Y202" s="213">
        <f t="shared" si="11"/>
        <v>0</v>
      </c>
      <c r="Z202" s="203">
        <f t="shared" si="12"/>
        <v>0</v>
      </c>
      <c r="AA202" s="203">
        <f t="shared" si="13"/>
        <v>8</v>
      </c>
    </row>
    <row r="203" spans="1:27" ht="35.25" customHeight="1" x14ac:dyDescent="0.25">
      <c r="A203" s="101" t="s">
        <v>127</v>
      </c>
      <c r="B203" s="237" t="s">
        <v>5711</v>
      </c>
      <c r="C203" s="103" t="s">
        <v>128</v>
      </c>
      <c r="D203" s="103" t="s">
        <v>539</v>
      </c>
      <c r="E203" s="210" t="s">
        <v>1074</v>
      </c>
      <c r="F203" s="104" t="s">
        <v>23</v>
      </c>
      <c r="G203" s="104" t="s">
        <v>129</v>
      </c>
      <c r="H203" s="104" t="s">
        <v>2637</v>
      </c>
      <c r="I203" s="167" t="s">
        <v>180</v>
      </c>
      <c r="J203" s="108" t="s">
        <v>147</v>
      </c>
      <c r="K203" s="107">
        <v>754</v>
      </c>
      <c r="L203" s="108"/>
      <c r="M203" s="107" t="s">
        <v>188</v>
      </c>
      <c r="N203" s="106" t="s">
        <v>548</v>
      </c>
      <c r="O203" s="106" t="s">
        <v>437</v>
      </c>
      <c r="P203" s="106" t="s">
        <v>2520</v>
      </c>
      <c r="Q203" s="110" t="s">
        <v>3415</v>
      </c>
      <c r="R203" s="110" t="s">
        <v>4522</v>
      </c>
      <c r="S203" s="111" t="s">
        <v>3796</v>
      </c>
      <c r="T203" s="106" t="s">
        <v>181</v>
      </c>
      <c r="U203" s="168"/>
      <c r="V203" s="168"/>
      <c r="W203" s="112" t="str">
        <f>VLOOKUP(TRIM(X203),X10:Y88,2,FALSE)</f>
        <v>Frank</v>
      </c>
      <c r="X203" s="203" t="str">
        <f t="shared" si="10"/>
        <v>6.20</v>
      </c>
      <c r="Y203" s="213">
        <f t="shared" si="11"/>
        <v>0</v>
      </c>
      <c r="Z203" s="203">
        <f t="shared" si="12"/>
        <v>0</v>
      </c>
      <c r="AA203" s="203">
        <f t="shared" si="13"/>
        <v>8</v>
      </c>
    </row>
    <row r="204" spans="1:27" ht="35.25" customHeight="1" x14ac:dyDescent="0.25">
      <c r="A204" s="101" t="s">
        <v>127</v>
      </c>
      <c r="B204" s="237" t="s">
        <v>5785</v>
      </c>
      <c r="C204" s="103" t="s">
        <v>128</v>
      </c>
      <c r="D204" s="103" t="s">
        <v>539</v>
      </c>
      <c r="E204" s="210" t="s">
        <v>1075</v>
      </c>
      <c r="F204" s="104" t="s">
        <v>23</v>
      </c>
      <c r="G204" s="104" t="s">
        <v>129</v>
      </c>
      <c r="H204" s="104" t="s">
        <v>2638</v>
      </c>
      <c r="I204" s="167" t="s">
        <v>3335</v>
      </c>
      <c r="J204" s="108" t="s">
        <v>147</v>
      </c>
      <c r="K204" s="107">
        <v>755</v>
      </c>
      <c r="L204" s="108"/>
      <c r="M204" s="107" t="s">
        <v>188</v>
      </c>
      <c r="N204" s="106" t="s">
        <v>548</v>
      </c>
      <c r="O204" s="106" t="s">
        <v>437</v>
      </c>
      <c r="P204" s="106" t="s">
        <v>2520</v>
      </c>
      <c r="Q204" s="110" t="s">
        <v>3416</v>
      </c>
      <c r="R204" s="110" t="s">
        <v>163</v>
      </c>
      <c r="S204" s="119" t="s">
        <v>3796</v>
      </c>
      <c r="T204" s="106" t="s">
        <v>181</v>
      </c>
      <c r="U204" s="168"/>
      <c r="V204" s="168"/>
      <c r="W204" s="112" t="str">
        <f>VLOOKUP(TRIM(X204),X10:Y88,2,FALSE)</f>
        <v>Frank</v>
      </c>
      <c r="X204" s="203" t="str">
        <f t="shared" si="10"/>
        <v>6.20</v>
      </c>
      <c r="Y204" s="213">
        <f t="shared" si="11"/>
        <v>0</v>
      </c>
      <c r="Z204" s="203">
        <f t="shared" si="12"/>
        <v>0</v>
      </c>
      <c r="AA204" s="203">
        <f t="shared" si="13"/>
        <v>15</v>
      </c>
    </row>
    <row r="205" spans="1:27" ht="35.25" customHeight="1" x14ac:dyDescent="0.25">
      <c r="A205" s="101" t="s">
        <v>127</v>
      </c>
      <c r="B205" s="237" t="s">
        <v>5786</v>
      </c>
      <c r="C205" s="103" t="s">
        <v>128</v>
      </c>
      <c r="D205" s="103" t="s">
        <v>539</v>
      </c>
      <c r="E205" s="210" t="s">
        <v>1076</v>
      </c>
      <c r="F205" s="104" t="s">
        <v>23</v>
      </c>
      <c r="G205" s="104" t="s">
        <v>129</v>
      </c>
      <c r="H205" s="104" t="s">
        <v>2639</v>
      </c>
      <c r="I205" s="167" t="s">
        <v>3335</v>
      </c>
      <c r="J205" s="108" t="s">
        <v>157</v>
      </c>
      <c r="K205" s="107">
        <v>878</v>
      </c>
      <c r="L205" s="108"/>
      <c r="M205" s="107" t="s">
        <v>188</v>
      </c>
      <c r="N205" s="106" t="s">
        <v>548</v>
      </c>
      <c r="O205" s="106" t="s">
        <v>437</v>
      </c>
      <c r="P205" s="106" t="s">
        <v>2520</v>
      </c>
      <c r="Q205" s="110" t="s">
        <v>3417</v>
      </c>
      <c r="R205" s="110" t="s">
        <v>163</v>
      </c>
      <c r="S205" s="119" t="s">
        <v>3796</v>
      </c>
      <c r="T205" s="106" t="s">
        <v>181</v>
      </c>
      <c r="U205" s="168"/>
      <c r="V205" s="168"/>
      <c r="W205" s="112" t="str">
        <f>VLOOKUP(TRIM(X205),X10:Y88,2,FALSE)</f>
        <v>Frank</v>
      </c>
      <c r="X205" s="203" t="str">
        <f t="shared" si="10"/>
        <v>6.20</v>
      </c>
      <c r="Y205" s="213">
        <f t="shared" si="11"/>
        <v>0</v>
      </c>
      <c r="Z205" s="203">
        <f t="shared" si="12"/>
        <v>0</v>
      </c>
      <c r="AA205" s="203">
        <f t="shared" si="13"/>
        <v>15</v>
      </c>
    </row>
    <row r="206" spans="1:27" ht="35.25" customHeight="1" x14ac:dyDescent="0.25">
      <c r="A206" s="101" t="s">
        <v>127</v>
      </c>
      <c r="B206" s="237" t="s">
        <v>5616</v>
      </c>
      <c r="C206" s="103" t="s">
        <v>128</v>
      </c>
      <c r="D206" s="103" t="s">
        <v>600</v>
      </c>
      <c r="E206" s="210" t="s">
        <v>1077</v>
      </c>
      <c r="F206" s="104" t="s">
        <v>23</v>
      </c>
      <c r="G206" s="104" t="s">
        <v>129</v>
      </c>
      <c r="H206" s="104" t="s">
        <v>2640</v>
      </c>
      <c r="I206" s="167" t="s">
        <v>180</v>
      </c>
      <c r="J206" s="108" t="s">
        <v>157</v>
      </c>
      <c r="K206" s="107">
        <v>879</v>
      </c>
      <c r="L206" s="108"/>
      <c r="M206" s="107" t="s">
        <v>162</v>
      </c>
      <c r="N206" s="106" t="s">
        <v>548</v>
      </c>
      <c r="O206" s="106" t="s">
        <v>144</v>
      </c>
      <c r="P206" s="106" t="s">
        <v>155</v>
      </c>
      <c r="Q206" s="110" t="s">
        <v>3418</v>
      </c>
      <c r="R206" s="110" t="s">
        <v>3820</v>
      </c>
      <c r="S206" s="111" t="s">
        <v>3796</v>
      </c>
      <c r="T206" s="106" t="s">
        <v>181</v>
      </c>
      <c r="U206" s="168"/>
      <c r="V206" s="168"/>
      <c r="W206" s="112" t="str">
        <f>VLOOKUP(TRIM(X206),X10:Y88,2,FALSE)</f>
        <v>Frank</v>
      </c>
      <c r="X206" s="203" t="str">
        <f t="shared" si="10"/>
        <v>6.5.7</v>
      </c>
      <c r="Y206" s="213">
        <f t="shared" si="11"/>
        <v>0</v>
      </c>
      <c r="Z206" s="203">
        <f t="shared" si="12"/>
        <v>0</v>
      </c>
      <c r="AA206" s="203">
        <f t="shared" si="13"/>
        <v>8</v>
      </c>
    </row>
    <row r="207" spans="1:27" ht="35.25" customHeight="1" x14ac:dyDescent="0.25">
      <c r="A207" s="101" t="s">
        <v>127</v>
      </c>
      <c r="B207" s="237" t="s">
        <v>6073</v>
      </c>
      <c r="C207" s="103" t="s">
        <v>128</v>
      </c>
      <c r="D207" s="103" t="s">
        <v>600</v>
      </c>
      <c r="E207" s="210" t="s">
        <v>1078</v>
      </c>
      <c r="F207" s="104" t="s">
        <v>152</v>
      </c>
      <c r="G207" s="104" t="s">
        <v>129</v>
      </c>
      <c r="H207" s="104" t="s">
        <v>2548</v>
      </c>
      <c r="I207" s="167" t="s">
        <v>180</v>
      </c>
      <c r="J207" s="108"/>
      <c r="K207" s="107"/>
      <c r="L207" s="108"/>
      <c r="M207" s="107"/>
      <c r="N207" s="106"/>
      <c r="O207" s="106" t="s">
        <v>144</v>
      </c>
      <c r="P207" s="106" t="s">
        <v>155</v>
      </c>
      <c r="Q207" s="110" t="s">
        <v>2549</v>
      </c>
      <c r="R207" s="110" t="s">
        <v>3822</v>
      </c>
      <c r="S207" s="111" t="s">
        <v>3796</v>
      </c>
      <c r="T207" s="106" t="s">
        <v>181</v>
      </c>
      <c r="U207" s="168"/>
      <c r="V207" s="168"/>
      <c r="W207" s="112" t="str">
        <f>VLOOKUP(TRIM(X207),X10:Y88,2,FALSE)</f>
        <v>Frank</v>
      </c>
      <c r="X207" s="203" t="str">
        <f t="shared" si="10"/>
        <v>6.5.7</v>
      </c>
      <c r="Y207" s="213">
        <f t="shared" si="11"/>
        <v>0</v>
      </c>
      <c r="Z207" s="203">
        <f t="shared" si="12"/>
        <v>0</v>
      </c>
      <c r="AA207" s="203">
        <f t="shared" si="13"/>
        <v>8</v>
      </c>
    </row>
    <row r="208" spans="1:27" ht="35.25" customHeight="1" x14ac:dyDescent="0.25">
      <c r="A208" s="101" t="s">
        <v>127</v>
      </c>
      <c r="B208" s="237" t="s">
        <v>5656</v>
      </c>
      <c r="C208" s="103" t="s">
        <v>128</v>
      </c>
      <c r="D208" s="103" t="s">
        <v>86</v>
      </c>
      <c r="E208" s="210" t="s">
        <v>1079</v>
      </c>
      <c r="F208" s="104" t="s">
        <v>23</v>
      </c>
      <c r="G208" s="104" t="s">
        <v>129</v>
      </c>
      <c r="H208" s="104" t="s">
        <v>2641</v>
      </c>
      <c r="I208" s="167" t="s">
        <v>180</v>
      </c>
      <c r="J208" s="108" t="s">
        <v>147</v>
      </c>
      <c r="K208" s="107">
        <v>756</v>
      </c>
      <c r="L208" s="108"/>
      <c r="M208" s="107" t="s">
        <v>162</v>
      </c>
      <c r="N208" s="106" t="s">
        <v>548</v>
      </c>
      <c r="O208" s="106" t="s">
        <v>144</v>
      </c>
      <c r="P208" s="106" t="s">
        <v>155</v>
      </c>
      <c r="Q208" s="110" t="s">
        <v>3419</v>
      </c>
      <c r="R208" s="110" t="s">
        <v>4085</v>
      </c>
      <c r="S208" s="111" t="s">
        <v>3796</v>
      </c>
      <c r="T208" s="106" t="s">
        <v>181</v>
      </c>
      <c r="U208" s="168"/>
      <c r="V208" s="168"/>
      <c r="W208" s="112" t="str">
        <f>VLOOKUP(TRIM(X208),X10:Y88,2,FALSE)</f>
        <v>Frank</v>
      </c>
      <c r="X208" s="203" t="str">
        <f t="shared" si="10"/>
        <v>6.5.1</v>
      </c>
      <c r="Y208" s="213">
        <f t="shared" si="11"/>
        <v>0</v>
      </c>
      <c r="Z208" s="203">
        <f t="shared" si="12"/>
        <v>0</v>
      </c>
      <c r="AA208" s="203">
        <f t="shared" si="13"/>
        <v>8</v>
      </c>
    </row>
    <row r="209" spans="1:27" ht="35.25" customHeight="1" x14ac:dyDescent="0.25">
      <c r="A209" s="101" t="s">
        <v>127</v>
      </c>
      <c r="B209" s="237"/>
      <c r="C209" s="103" t="s">
        <v>128</v>
      </c>
      <c r="D209" s="103" t="s">
        <v>674</v>
      </c>
      <c r="E209" s="210" t="s">
        <v>1080</v>
      </c>
      <c r="F209" s="104" t="s">
        <v>145</v>
      </c>
      <c r="G209" s="104" t="s">
        <v>129</v>
      </c>
      <c r="H209" s="104" t="s">
        <v>2550</v>
      </c>
      <c r="I209" s="167" t="s">
        <v>180</v>
      </c>
      <c r="J209" s="108"/>
      <c r="K209" s="107"/>
      <c r="L209" s="108"/>
      <c r="M209" s="107"/>
      <c r="N209" s="106"/>
      <c r="O209" s="106"/>
      <c r="P209" s="106" t="s">
        <v>2496</v>
      </c>
      <c r="Q209" s="110" t="s">
        <v>2551</v>
      </c>
      <c r="R209" s="110" t="s">
        <v>3965</v>
      </c>
      <c r="S209" s="111" t="s">
        <v>142</v>
      </c>
      <c r="T209" s="106" t="s">
        <v>181</v>
      </c>
      <c r="U209" s="168"/>
      <c r="V209" s="168"/>
      <c r="W209" s="112" t="str">
        <f>VLOOKUP(TRIM(X209),X10:Y88,2,FALSE)</f>
        <v>Frank</v>
      </c>
      <c r="X209" s="203" t="str">
        <f t="shared" si="10"/>
        <v>6.15.3</v>
      </c>
      <c r="Y209" s="213">
        <f t="shared" si="11"/>
        <v>0</v>
      </c>
      <c r="Z209" s="203">
        <f t="shared" si="12"/>
        <v>0</v>
      </c>
      <c r="AA209" s="203">
        <f t="shared" si="13"/>
        <v>8</v>
      </c>
    </row>
    <row r="210" spans="1:27" ht="35.25" customHeight="1" x14ac:dyDescent="0.25">
      <c r="A210" s="101" t="s">
        <v>127</v>
      </c>
      <c r="B210" s="237" t="s">
        <v>5787</v>
      </c>
      <c r="C210" s="103" t="s">
        <v>128</v>
      </c>
      <c r="D210" s="103" t="s">
        <v>674</v>
      </c>
      <c r="E210" s="210" t="s">
        <v>1081</v>
      </c>
      <c r="F210" s="104" t="s">
        <v>23</v>
      </c>
      <c r="G210" s="104" t="s">
        <v>129</v>
      </c>
      <c r="H210" s="104" t="s">
        <v>2642</v>
      </c>
      <c r="I210" s="167" t="s">
        <v>180</v>
      </c>
      <c r="J210" s="106" t="s">
        <v>147</v>
      </c>
      <c r="K210" s="169">
        <v>757</v>
      </c>
      <c r="L210" s="106"/>
      <c r="M210" s="169" t="s">
        <v>188</v>
      </c>
      <c r="N210" s="106" t="s">
        <v>548</v>
      </c>
      <c r="O210" s="106" t="s">
        <v>437</v>
      </c>
      <c r="P210" s="106" t="s">
        <v>2496</v>
      </c>
      <c r="Q210" s="110" t="s">
        <v>3420</v>
      </c>
      <c r="R210" s="110" t="s">
        <v>3967</v>
      </c>
      <c r="S210" s="111" t="s">
        <v>3796</v>
      </c>
      <c r="T210" s="106" t="s">
        <v>181</v>
      </c>
      <c r="U210" s="168"/>
      <c r="V210" s="168"/>
      <c r="W210" s="112" t="str">
        <f>VLOOKUP(TRIM(X210),X10:Y88,2,FALSE)</f>
        <v>Frank</v>
      </c>
      <c r="X210" s="203" t="str">
        <f t="shared" si="10"/>
        <v>6.15.3</v>
      </c>
      <c r="Y210" s="213">
        <f t="shared" si="11"/>
        <v>0</v>
      </c>
      <c r="Z210" s="203">
        <f t="shared" si="12"/>
        <v>0</v>
      </c>
      <c r="AA210" s="203">
        <f t="shared" si="13"/>
        <v>8</v>
      </c>
    </row>
    <row r="211" spans="1:27" ht="35.25" customHeight="1" x14ac:dyDescent="0.25">
      <c r="A211" s="101" t="s">
        <v>127</v>
      </c>
      <c r="B211" s="237" t="s">
        <v>6074</v>
      </c>
      <c r="C211" s="103" t="s">
        <v>128</v>
      </c>
      <c r="D211" s="103" t="s">
        <v>674</v>
      </c>
      <c r="E211" s="210" t="s">
        <v>1082</v>
      </c>
      <c r="F211" s="104" t="s">
        <v>152</v>
      </c>
      <c r="G211" s="104" t="s">
        <v>129</v>
      </c>
      <c r="H211" s="104" t="s">
        <v>2552</v>
      </c>
      <c r="I211" s="167" t="s">
        <v>180</v>
      </c>
      <c r="J211" s="106"/>
      <c r="K211" s="169"/>
      <c r="L211" s="106"/>
      <c r="M211" s="169"/>
      <c r="N211" s="106"/>
      <c r="O211" s="106" t="s">
        <v>437</v>
      </c>
      <c r="P211" s="106" t="s">
        <v>2496</v>
      </c>
      <c r="Q211" s="110" t="s">
        <v>3963</v>
      </c>
      <c r="R211" s="110" t="s">
        <v>4008</v>
      </c>
      <c r="S211" s="111" t="s">
        <v>3796</v>
      </c>
      <c r="T211" s="106" t="s">
        <v>181</v>
      </c>
      <c r="U211" s="168"/>
      <c r="V211" s="168"/>
      <c r="W211" s="112" t="str">
        <f>VLOOKUP(TRIM(X211),X10:Y88,2,FALSE)</f>
        <v>Frank</v>
      </c>
      <c r="X211" s="203" t="str">
        <f t="shared" si="10"/>
        <v>6.15.3</v>
      </c>
      <c r="Y211" s="213">
        <f t="shared" si="11"/>
        <v>0</v>
      </c>
      <c r="Z211" s="203">
        <f t="shared" si="12"/>
        <v>0</v>
      </c>
      <c r="AA211" s="203">
        <f t="shared" si="13"/>
        <v>8</v>
      </c>
    </row>
    <row r="212" spans="1:27" ht="35.25" customHeight="1" x14ac:dyDescent="0.25">
      <c r="A212" s="101" t="s">
        <v>127</v>
      </c>
      <c r="B212" s="237" t="s">
        <v>5788</v>
      </c>
      <c r="C212" s="103" t="s">
        <v>128</v>
      </c>
      <c r="D212" s="103" t="s">
        <v>94</v>
      </c>
      <c r="E212" s="210" t="s">
        <v>1083</v>
      </c>
      <c r="F212" s="104" t="s">
        <v>23</v>
      </c>
      <c r="G212" s="104" t="s">
        <v>129</v>
      </c>
      <c r="H212" s="104" t="s">
        <v>2643</v>
      </c>
      <c r="I212" s="167" t="s">
        <v>180</v>
      </c>
      <c r="J212" s="108" t="s">
        <v>147</v>
      </c>
      <c r="K212" s="107">
        <v>758</v>
      </c>
      <c r="L212" s="108"/>
      <c r="M212" s="107" t="s">
        <v>162</v>
      </c>
      <c r="N212" s="106" t="s">
        <v>548</v>
      </c>
      <c r="O212" s="106" t="s">
        <v>144</v>
      </c>
      <c r="P212" s="106" t="s">
        <v>155</v>
      </c>
      <c r="Q212" s="110" t="s">
        <v>3421</v>
      </c>
      <c r="R212" s="110" t="s">
        <v>4256</v>
      </c>
      <c r="S212" s="111" t="s">
        <v>3796</v>
      </c>
      <c r="T212" s="106" t="s">
        <v>181</v>
      </c>
      <c r="U212" s="168"/>
      <c r="V212" s="168"/>
      <c r="W212" s="112" t="str">
        <f>VLOOKUP(TRIM(X212),X10:Y88,2,FALSE)</f>
        <v>Frank</v>
      </c>
      <c r="X212" s="203" t="str">
        <f t="shared" si="10"/>
        <v>6.5.5</v>
      </c>
      <c r="Y212" s="213">
        <f t="shared" si="11"/>
        <v>0</v>
      </c>
      <c r="Z212" s="203">
        <f t="shared" si="12"/>
        <v>0</v>
      </c>
      <c r="AA212" s="203">
        <f t="shared" si="13"/>
        <v>8</v>
      </c>
    </row>
    <row r="213" spans="1:27" ht="35.25" customHeight="1" x14ac:dyDescent="0.25">
      <c r="A213" s="101" t="s">
        <v>127</v>
      </c>
      <c r="B213" s="237" t="s">
        <v>5564</v>
      </c>
      <c r="C213" s="103" t="s">
        <v>128</v>
      </c>
      <c r="D213" s="103" t="s">
        <v>89</v>
      </c>
      <c r="E213" s="210" t="s">
        <v>1084</v>
      </c>
      <c r="F213" s="104" t="s">
        <v>23</v>
      </c>
      <c r="G213" s="104" t="s">
        <v>129</v>
      </c>
      <c r="H213" s="104" t="s">
        <v>2644</v>
      </c>
      <c r="I213" s="167" t="s">
        <v>180</v>
      </c>
      <c r="J213" s="108" t="s">
        <v>157</v>
      </c>
      <c r="K213" s="107">
        <v>880</v>
      </c>
      <c r="L213" s="108"/>
      <c r="M213" s="107" t="s">
        <v>162</v>
      </c>
      <c r="N213" s="106" t="s">
        <v>2497</v>
      </c>
      <c r="O213" s="106" t="s">
        <v>144</v>
      </c>
      <c r="P213" s="106" t="s">
        <v>155</v>
      </c>
      <c r="Q213" s="110" t="s">
        <v>3422</v>
      </c>
      <c r="R213" s="110" t="s">
        <v>3866</v>
      </c>
      <c r="S213" s="111" t="s">
        <v>3796</v>
      </c>
      <c r="T213" s="106" t="s">
        <v>181</v>
      </c>
      <c r="U213" s="168"/>
      <c r="V213" s="168"/>
      <c r="W213" s="112" t="str">
        <f>VLOOKUP(TRIM(X213),X10:Y88,2,FALSE)</f>
        <v>Krisztian</v>
      </c>
      <c r="X213" s="203" t="str">
        <f t="shared" si="10"/>
        <v>6.5.3</v>
      </c>
      <c r="Y213" s="213">
        <f t="shared" si="11"/>
        <v>0</v>
      </c>
      <c r="Z213" s="203">
        <f t="shared" si="12"/>
        <v>0</v>
      </c>
      <c r="AA213" s="203">
        <f t="shared" si="13"/>
        <v>8</v>
      </c>
    </row>
    <row r="214" spans="1:27" ht="35.25" customHeight="1" x14ac:dyDescent="0.25">
      <c r="A214" s="101" t="s">
        <v>127</v>
      </c>
      <c r="B214" s="237"/>
      <c r="C214" s="103" t="s">
        <v>128</v>
      </c>
      <c r="D214" s="103" t="s">
        <v>99</v>
      </c>
      <c r="E214" s="210" t="s">
        <v>1085</v>
      </c>
      <c r="F214" s="104" t="s">
        <v>145</v>
      </c>
      <c r="G214" s="104" t="s">
        <v>191</v>
      </c>
      <c r="H214" s="104" t="s">
        <v>2553</v>
      </c>
      <c r="I214" s="167" t="s">
        <v>180</v>
      </c>
      <c r="J214" s="108"/>
      <c r="K214" s="107"/>
      <c r="L214" s="108"/>
      <c r="M214" s="107"/>
      <c r="N214" s="106"/>
      <c r="O214" s="106"/>
      <c r="P214" s="106"/>
      <c r="Q214" s="110" t="s">
        <v>2554</v>
      </c>
      <c r="R214" s="110" t="s">
        <v>143</v>
      </c>
      <c r="S214" s="111" t="s">
        <v>142</v>
      </c>
      <c r="T214" s="106" t="s">
        <v>181</v>
      </c>
      <c r="U214" s="168"/>
      <c r="V214" s="168"/>
      <c r="W214" s="112" t="str">
        <f>VLOOKUP(TRIM(X214),X10:Y88,2,FALSE)</f>
        <v>Irfan</v>
      </c>
      <c r="X214" s="203" t="str">
        <f t="shared" si="10"/>
        <v>6.5.9</v>
      </c>
      <c r="Y214" s="213">
        <f t="shared" si="11"/>
        <v>0</v>
      </c>
      <c r="Z214" s="203">
        <f t="shared" si="12"/>
        <v>0</v>
      </c>
      <c r="AA214" s="203">
        <f t="shared" si="13"/>
        <v>8</v>
      </c>
    </row>
    <row r="215" spans="1:27" ht="35.25" customHeight="1" x14ac:dyDescent="0.25">
      <c r="A215" s="101" t="s">
        <v>127</v>
      </c>
      <c r="B215" s="237" t="s">
        <v>5637</v>
      </c>
      <c r="C215" s="103" t="s">
        <v>128</v>
      </c>
      <c r="D215" s="103" t="s">
        <v>99</v>
      </c>
      <c r="E215" s="210" t="s">
        <v>1086</v>
      </c>
      <c r="F215" s="104" t="s">
        <v>23</v>
      </c>
      <c r="G215" s="104" t="s">
        <v>129</v>
      </c>
      <c r="H215" s="104" t="s">
        <v>2645</v>
      </c>
      <c r="I215" s="167" t="s">
        <v>180</v>
      </c>
      <c r="J215" s="106" t="s">
        <v>147</v>
      </c>
      <c r="K215" s="169">
        <v>759</v>
      </c>
      <c r="L215" s="106"/>
      <c r="M215" s="169" t="s">
        <v>162</v>
      </c>
      <c r="N215" s="106" t="s">
        <v>548</v>
      </c>
      <c r="O215" s="106" t="s">
        <v>144</v>
      </c>
      <c r="P215" s="106" t="s">
        <v>155</v>
      </c>
      <c r="Q215" s="110" t="s">
        <v>3423</v>
      </c>
      <c r="R215" s="110" t="s">
        <v>4356</v>
      </c>
      <c r="S215" s="111" t="s">
        <v>3796</v>
      </c>
      <c r="T215" s="106" t="s">
        <v>181</v>
      </c>
      <c r="U215" s="168"/>
      <c r="V215" s="168"/>
      <c r="W215" s="112" t="str">
        <f>VLOOKUP(TRIM(X215),X10:Y88,2,FALSE)</f>
        <v>Irfan</v>
      </c>
      <c r="X215" s="203" t="str">
        <f t="shared" si="10"/>
        <v>6.5.9</v>
      </c>
      <c r="Y215" s="213">
        <f t="shared" si="11"/>
        <v>0</v>
      </c>
      <c r="Z215" s="203">
        <f t="shared" si="12"/>
        <v>0</v>
      </c>
      <c r="AA215" s="203">
        <f t="shared" si="13"/>
        <v>8</v>
      </c>
    </row>
    <row r="216" spans="1:27" ht="35.25" customHeight="1" x14ac:dyDescent="0.25">
      <c r="A216" s="101" t="s">
        <v>127</v>
      </c>
      <c r="B216" s="237" t="s">
        <v>5638</v>
      </c>
      <c r="C216" s="103" t="s">
        <v>128</v>
      </c>
      <c r="D216" s="103" t="s">
        <v>99</v>
      </c>
      <c r="E216" s="210" t="s">
        <v>1087</v>
      </c>
      <c r="F216" s="104" t="s">
        <v>23</v>
      </c>
      <c r="G216" s="104" t="s">
        <v>129</v>
      </c>
      <c r="H216" s="104" t="s">
        <v>2646</v>
      </c>
      <c r="I216" s="167" t="s">
        <v>180</v>
      </c>
      <c r="J216" s="106" t="s">
        <v>157</v>
      </c>
      <c r="K216" s="169">
        <v>881</v>
      </c>
      <c r="L216" s="106"/>
      <c r="M216" s="169" t="s">
        <v>162</v>
      </c>
      <c r="N216" s="106" t="s">
        <v>2497</v>
      </c>
      <c r="O216" s="106" t="s">
        <v>144</v>
      </c>
      <c r="P216" s="106" t="s">
        <v>155</v>
      </c>
      <c r="Q216" s="110" t="s">
        <v>3424</v>
      </c>
      <c r="R216" s="110" t="s">
        <v>4372</v>
      </c>
      <c r="S216" s="111" t="s">
        <v>3796</v>
      </c>
      <c r="T216" s="106" t="s">
        <v>181</v>
      </c>
      <c r="U216" s="168"/>
      <c r="V216" s="168"/>
      <c r="W216" s="112" t="str">
        <f>VLOOKUP(TRIM(X216),X10:Y88,2,FALSE)</f>
        <v>Irfan</v>
      </c>
      <c r="X216" s="203" t="str">
        <f t="shared" si="10"/>
        <v>6.5.9</v>
      </c>
      <c r="Y216" s="213">
        <f t="shared" si="11"/>
        <v>0</v>
      </c>
      <c r="Z216" s="203">
        <f t="shared" si="12"/>
        <v>0</v>
      </c>
      <c r="AA216" s="203">
        <f t="shared" si="13"/>
        <v>8</v>
      </c>
    </row>
    <row r="217" spans="1:27" ht="35.25" customHeight="1" x14ac:dyDescent="0.25">
      <c r="A217" s="101" t="s">
        <v>127</v>
      </c>
      <c r="B217" s="237" t="s">
        <v>5789</v>
      </c>
      <c r="C217" s="103" t="s">
        <v>128</v>
      </c>
      <c r="D217" s="103" t="s">
        <v>99</v>
      </c>
      <c r="E217" s="210" t="s">
        <v>1088</v>
      </c>
      <c r="F217" s="104" t="s">
        <v>23</v>
      </c>
      <c r="G217" s="104" t="s">
        <v>129</v>
      </c>
      <c r="H217" s="104" t="s">
        <v>2647</v>
      </c>
      <c r="I217" s="167" t="s">
        <v>180</v>
      </c>
      <c r="J217" s="108" t="s">
        <v>147</v>
      </c>
      <c r="K217" s="107">
        <v>760</v>
      </c>
      <c r="L217" s="108"/>
      <c r="M217" s="107" t="s">
        <v>162</v>
      </c>
      <c r="N217" s="106" t="s">
        <v>548</v>
      </c>
      <c r="O217" s="106" t="s">
        <v>144</v>
      </c>
      <c r="P217" s="106" t="s">
        <v>155</v>
      </c>
      <c r="Q217" s="110" t="s">
        <v>3425</v>
      </c>
      <c r="R217" s="110" t="s">
        <v>4889</v>
      </c>
      <c r="S217" s="119" t="s">
        <v>163</v>
      </c>
      <c r="T217" s="106" t="s">
        <v>181</v>
      </c>
      <c r="U217" s="168"/>
      <c r="V217" s="168"/>
      <c r="W217" s="112" t="str">
        <f>VLOOKUP(TRIM(X217),X10:Y88,2,FALSE)</f>
        <v>Irfan</v>
      </c>
      <c r="X217" s="203" t="str">
        <f t="shared" ref="X217:X280" si="14">IF(ISNONTEXT(D217),"" &amp; D217 &amp;"",T(D217))</f>
        <v>6.5.9</v>
      </c>
      <c r="Y217" s="213">
        <f t="shared" ref="Y217:Y280" si="15">IF(F217="CR", IF(S217="Approved", 1, IF(S217="Block approved", 1, 0)),0)</f>
        <v>0</v>
      </c>
      <c r="Z217" s="203">
        <f t="shared" ref="Z217:Z280" si="16">IF(F217="P-CR", IF(S217="Approved", 1, IF(S217="Block approved", 1, 0)),0)</f>
        <v>0</v>
      </c>
      <c r="AA217" s="203">
        <f t="shared" ref="AA217:AA280" si="17">LEN(I217)</f>
        <v>8</v>
      </c>
    </row>
    <row r="218" spans="1:27" ht="35.25" customHeight="1" x14ac:dyDescent="0.25">
      <c r="A218" s="101" t="s">
        <v>127</v>
      </c>
      <c r="B218" s="237" t="s">
        <v>5790</v>
      </c>
      <c r="C218" s="103" t="s">
        <v>128</v>
      </c>
      <c r="D218" s="103" t="s">
        <v>99</v>
      </c>
      <c r="E218" s="210" t="s">
        <v>1089</v>
      </c>
      <c r="F218" s="104" t="s">
        <v>23</v>
      </c>
      <c r="G218" s="104" t="s">
        <v>129</v>
      </c>
      <c r="H218" s="104" t="s">
        <v>2648</v>
      </c>
      <c r="I218" s="167" t="s">
        <v>180</v>
      </c>
      <c r="J218" s="108" t="s">
        <v>157</v>
      </c>
      <c r="K218" s="107">
        <v>882</v>
      </c>
      <c r="L218" s="108"/>
      <c r="M218" s="107" t="s">
        <v>162</v>
      </c>
      <c r="N218" s="106" t="s">
        <v>2497</v>
      </c>
      <c r="O218" s="106" t="s">
        <v>144</v>
      </c>
      <c r="P218" s="106" t="s">
        <v>155</v>
      </c>
      <c r="Q218" s="110" t="s">
        <v>3426</v>
      </c>
      <c r="R218" s="110" t="s">
        <v>4889</v>
      </c>
      <c r="S218" s="119" t="s">
        <v>163</v>
      </c>
      <c r="T218" s="106" t="s">
        <v>181</v>
      </c>
      <c r="U218" s="168"/>
      <c r="V218" s="168"/>
      <c r="W218" s="112" t="str">
        <f>VLOOKUP(TRIM(X218),X10:Y88,2,FALSE)</f>
        <v>Irfan</v>
      </c>
      <c r="X218" s="203" t="str">
        <f t="shared" si="14"/>
        <v>6.5.9</v>
      </c>
      <c r="Y218" s="213">
        <f t="shared" si="15"/>
        <v>0</v>
      </c>
      <c r="Z218" s="203">
        <f t="shared" si="16"/>
        <v>0</v>
      </c>
      <c r="AA218" s="203">
        <f t="shared" si="17"/>
        <v>8</v>
      </c>
    </row>
    <row r="219" spans="1:27" ht="35.25" customHeight="1" x14ac:dyDescent="0.25">
      <c r="A219" s="101" t="s">
        <v>127</v>
      </c>
      <c r="B219" s="237" t="s">
        <v>5791</v>
      </c>
      <c r="C219" s="103" t="s">
        <v>128</v>
      </c>
      <c r="D219" s="103" t="s">
        <v>99</v>
      </c>
      <c r="E219" s="210" t="s">
        <v>1090</v>
      </c>
      <c r="F219" s="104" t="s">
        <v>23</v>
      </c>
      <c r="G219" s="104" t="s">
        <v>129</v>
      </c>
      <c r="H219" s="104" t="s">
        <v>2649</v>
      </c>
      <c r="I219" s="167" t="s">
        <v>180</v>
      </c>
      <c r="J219" s="108" t="s">
        <v>157</v>
      </c>
      <c r="K219" s="107">
        <v>883</v>
      </c>
      <c r="L219" s="108"/>
      <c r="M219" s="107" t="s">
        <v>162</v>
      </c>
      <c r="N219" s="106" t="s">
        <v>2497</v>
      </c>
      <c r="O219" s="106" t="s">
        <v>144</v>
      </c>
      <c r="P219" s="106" t="s">
        <v>155</v>
      </c>
      <c r="Q219" s="110" t="s">
        <v>3427</v>
      </c>
      <c r="R219" s="110" t="s">
        <v>4361</v>
      </c>
      <c r="S219" s="111" t="s">
        <v>3796</v>
      </c>
      <c r="T219" s="106" t="s">
        <v>181</v>
      </c>
      <c r="U219" s="168"/>
      <c r="V219" s="168"/>
      <c r="W219" s="112" t="str">
        <f>VLOOKUP(TRIM(X219),X10:Y88,2,FALSE)</f>
        <v>Irfan</v>
      </c>
      <c r="X219" s="203" t="str">
        <f t="shared" si="14"/>
        <v>6.5.9</v>
      </c>
      <c r="Y219" s="213">
        <f t="shared" si="15"/>
        <v>0</v>
      </c>
      <c r="Z219" s="203">
        <f t="shared" si="16"/>
        <v>0</v>
      </c>
      <c r="AA219" s="203">
        <f t="shared" si="17"/>
        <v>8</v>
      </c>
    </row>
    <row r="220" spans="1:27" ht="35.25" customHeight="1" x14ac:dyDescent="0.25">
      <c r="A220" s="101" t="s">
        <v>127</v>
      </c>
      <c r="B220" s="237" t="s">
        <v>5543</v>
      </c>
      <c r="C220" s="103" t="s">
        <v>128</v>
      </c>
      <c r="D220" s="103" t="s">
        <v>99</v>
      </c>
      <c r="E220" s="210" t="s">
        <v>1091</v>
      </c>
      <c r="F220" s="104" t="s">
        <v>22</v>
      </c>
      <c r="G220" s="104" t="s">
        <v>129</v>
      </c>
      <c r="H220" s="104" t="s">
        <v>2650</v>
      </c>
      <c r="I220" s="167" t="s">
        <v>180</v>
      </c>
      <c r="J220" s="108" t="s">
        <v>157</v>
      </c>
      <c r="K220" s="107">
        <v>884</v>
      </c>
      <c r="L220" s="108"/>
      <c r="M220" s="107" t="s">
        <v>162</v>
      </c>
      <c r="N220" s="106" t="s">
        <v>2497</v>
      </c>
      <c r="O220" s="106" t="s">
        <v>144</v>
      </c>
      <c r="P220" s="106" t="s">
        <v>155</v>
      </c>
      <c r="Q220" s="110" t="s">
        <v>3428</v>
      </c>
      <c r="R220" s="110" t="s">
        <v>5135</v>
      </c>
      <c r="S220" s="111" t="s">
        <v>132</v>
      </c>
      <c r="T220" s="106" t="s">
        <v>181</v>
      </c>
      <c r="U220" s="168"/>
      <c r="V220" s="168" t="s">
        <v>197</v>
      </c>
      <c r="W220" s="112" t="str">
        <f>VLOOKUP(TRIM(X220),X10:Y88,2,FALSE)</f>
        <v>Irfan</v>
      </c>
      <c r="X220" s="203" t="str">
        <f t="shared" si="14"/>
        <v>6.5.9</v>
      </c>
      <c r="Y220" s="213">
        <f t="shared" si="15"/>
        <v>1</v>
      </c>
      <c r="Z220" s="203">
        <f t="shared" si="16"/>
        <v>0</v>
      </c>
      <c r="AA220" s="203">
        <f t="shared" si="17"/>
        <v>8</v>
      </c>
    </row>
    <row r="221" spans="1:27" ht="35.25" customHeight="1" x14ac:dyDescent="0.25">
      <c r="A221" s="101" t="s">
        <v>127</v>
      </c>
      <c r="B221" s="237" t="s">
        <v>6075</v>
      </c>
      <c r="C221" s="103" t="s">
        <v>128</v>
      </c>
      <c r="D221" s="103" t="s">
        <v>99</v>
      </c>
      <c r="E221" s="210" t="s">
        <v>1092</v>
      </c>
      <c r="F221" s="104" t="s">
        <v>152</v>
      </c>
      <c r="G221" s="104" t="s">
        <v>129</v>
      </c>
      <c r="H221" s="104" t="s">
        <v>2555</v>
      </c>
      <c r="I221" s="167" t="s">
        <v>180</v>
      </c>
      <c r="J221" s="108"/>
      <c r="K221" s="107"/>
      <c r="L221" s="108"/>
      <c r="M221" s="107"/>
      <c r="N221" s="106"/>
      <c r="O221" s="106" t="s">
        <v>144</v>
      </c>
      <c r="P221" s="106"/>
      <c r="Q221" s="110" t="s">
        <v>2556</v>
      </c>
      <c r="R221" s="110" t="s">
        <v>4359</v>
      </c>
      <c r="S221" s="111" t="s">
        <v>3796</v>
      </c>
      <c r="T221" s="106" t="s">
        <v>181</v>
      </c>
      <c r="U221" s="168"/>
      <c r="V221" s="168"/>
      <c r="W221" s="112" t="str">
        <f>VLOOKUP(TRIM(X221),X10:Y88,2,FALSE)</f>
        <v>Irfan</v>
      </c>
      <c r="X221" s="203" t="str">
        <f t="shared" si="14"/>
        <v>6.5.9</v>
      </c>
      <c r="Y221" s="213">
        <f t="shared" si="15"/>
        <v>0</v>
      </c>
      <c r="Z221" s="203">
        <f t="shared" si="16"/>
        <v>0</v>
      </c>
      <c r="AA221" s="203">
        <f t="shared" si="17"/>
        <v>8</v>
      </c>
    </row>
    <row r="222" spans="1:27" ht="35.25" customHeight="1" x14ac:dyDescent="0.25">
      <c r="A222" s="101" t="s">
        <v>127</v>
      </c>
      <c r="B222" s="237"/>
      <c r="C222" s="103" t="s">
        <v>128</v>
      </c>
      <c r="D222" s="103" t="s">
        <v>105</v>
      </c>
      <c r="E222" s="210" t="s">
        <v>1093</v>
      </c>
      <c r="F222" s="104" t="s">
        <v>20</v>
      </c>
      <c r="G222" s="104" t="s">
        <v>129</v>
      </c>
      <c r="H222" s="104" t="s">
        <v>2651</v>
      </c>
      <c r="I222" s="167" t="s">
        <v>588</v>
      </c>
      <c r="J222" s="106" t="s">
        <v>419</v>
      </c>
      <c r="K222" s="169"/>
      <c r="L222" s="106"/>
      <c r="M222" s="169"/>
      <c r="N222" s="106" t="s">
        <v>506</v>
      </c>
      <c r="O222" s="106" t="s">
        <v>437</v>
      </c>
      <c r="P222" s="106" t="s">
        <v>420</v>
      </c>
      <c r="Q222" s="110" t="s">
        <v>3429</v>
      </c>
      <c r="R222" s="110" t="s">
        <v>3960</v>
      </c>
      <c r="S222" s="111" t="s">
        <v>3796</v>
      </c>
      <c r="T222" s="106" t="s">
        <v>181</v>
      </c>
      <c r="U222" s="168"/>
      <c r="V222" s="168"/>
      <c r="W222" s="112" t="str">
        <f>VLOOKUP(TRIM(X222),X10:Y88,2,FALSE)</f>
        <v>LaeYoung</v>
      </c>
      <c r="X222" s="203" t="str">
        <f t="shared" si="14"/>
        <v>6.6</v>
      </c>
      <c r="Y222" s="213">
        <f t="shared" si="15"/>
        <v>0</v>
      </c>
      <c r="Z222" s="203">
        <f t="shared" si="16"/>
        <v>0</v>
      </c>
      <c r="AA222" s="203">
        <f t="shared" si="17"/>
        <v>24</v>
      </c>
    </row>
    <row r="223" spans="1:27" ht="37.15" customHeight="1" x14ac:dyDescent="0.25">
      <c r="A223" s="101" t="s">
        <v>127</v>
      </c>
      <c r="B223" s="237"/>
      <c r="C223" s="103" t="s">
        <v>128</v>
      </c>
      <c r="D223" s="103" t="s">
        <v>105</v>
      </c>
      <c r="E223" s="210" t="s">
        <v>1094</v>
      </c>
      <c r="F223" s="104" t="s">
        <v>20</v>
      </c>
      <c r="G223" s="104" t="s">
        <v>129</v>
      </c>
      <c r="H223" s="104" t="s">
        <v>2652</v>
      </c>
      <c r="I223" s="167" t="s">
        <v>588</v>
      </c>
      <c r="J223" s="106" t="s">
        <v>419</v>
      </c>
      <c r="K223" s="169"/>
      <c r="L223" s="106"/>
      <c r="M223" s="169"/>
      <c r="N223" s="106" t="s">
        <v>506</v>
      </c>
      <c r="O223" s="106" t="s">
        <v>437</v>
      </c>
      <c r="P223" s="106" t="s">
        <v>420</v>
      </c>
      <c r="Q223" s="110" t="s">
        <v>3430</v>
      </c>
      <c r="R223" s="110" t="s">
        <v>163</v>
      </c>
      <c r="S223" s="119" t="s">
        <v>163</v>
      </c>
      <c r="T223" s="106" t="s">
        <v>181</v>
      </c>
      <c r="U223" s="168"/>
      <c r="V223" s="168"/>
      <c r="W223" s="112" t="str">
        <f>VLOOKUP(TRIM(X223),X10:Y88,2,FALSE)</f>
        <v>LaeYoung</v>
      </c>
      <c r="X223" s="203" t="str">
        <f t="shared" si="14"/>
        <v>6.6</v>
      </c>
      <c r="Y223" s="213">
        <f t="shared" si="15"/>
        <v>0</v>
      </c>
      <c r="Z223" s="203">
        <f t="shared" si="16"/>
        <v>0</v>
      </c>
      <c r="AA223" s="203">
        <f t="shared" si="17"/>
        <v>24</v>
      </c>
    </row>
    <row r="224" spans="1:27" ht="37.15" customHeight="1" x14ac:dyDescent="0.25">
      <c r="A224" s="101" t="s">
        <v>127</v>
      </c>
      <c r="B224" s="237" t="s">
        <v>6076</v>
      </c>
      <c r="C224" s="103" t="s">
        <v>128</v>
      </c>
      <c r="D224" s="103" t="s">
        <v>105</v>
      </c>
      <c r="E224" s="210" t="s">
        <v>1095</v>
      </c>
      <c r="F224" s="104" t="s">
        <v>19</v>
      </c>
      <c r="G224" s="104" t="s">
        <v>129</v>
      </c>
      <c r="H224" s="104" t="s">
        <v>2557</v>
      </c>
      <c r="I224" s="167" t="s">
        <v>180</v>
      </c>
      <c r="J224" s="106"/>
      <c r="K224" s="169"/>
      <c r="L224" s="106"/>
      <c r="M224" s="169"/>
      <c r="N224" s="106"/>
      <c r="O224" s="106"/>
      <c r="P224" s="106" t="s">
        <v>420</v>
      </c>
      <c r="Q224" s="110" t="s">
        <v>3775</v>
      </c>
      <c r="R224" s="110" t="s">
        <v>163</v>
      </c>
      <c r="S224" s="119" t="s">
        <v>163</v>
      </c>
      <c r="T224" s="106" t="s">
        <v>181</v>
      </c>
      <c r="U224" s="168"/>
      <c r="V224" s="168"/>
      <c r="W224" s="112" t="str">
        <f>VLOOKUP(TRIM(X224),X10:Y88,2,FALSE)</f>
        <v>LaeYoung</v>
      </c>
      <c r="X224" s="203" t="str">
        <f t="shared" si="14"/>
        <v>6.6</v>
      </c>
      <c r="Y224" s="213">
        <f t="shared" si="15"/>
        <v>0</v>
      </c>
      <c r="Z224" s="203">
        <f t="shared" si="16"/>
        <v>0</v>
      </c>
      <c r="AA224" s="203">
        <f t="shared" si="17"/>
        <v>8</v>
      </c>
    </row>
    <row r="225" spans="1:27" ht="35.25" customHeight="1" x14ac:dyDescent="0.25">
      <c r="A225" s="101" t="s">
        <v>127</v>
      </c>
      <c r="B225" s="237" t="s">
        <v>5577</v>
      </c>
      <c r="C225" s="103" t="s">
        <v>128</v>
      </c>
      <c r="D225" s="103" t="s">
        <v>107</v>
      </c>
      <c r="E225" s="210" t="s">
        <v>1096</v>
      </c>
      <c r="F225" s="104" t="s">
        <v>23</v>
      </c>
      <c r="G225" s="104" t="s">
        <v>129</v>
      </c>
      <c r="H225" s="104" t="s">
        <v>2653</v>
      </c>
      <c r="I225" s="167" t="s">
        <v>213</v>
      </c>
      <c r="J225" s="108" t="s">
        <v>147</v>
      </c>
      <c r="K225" s="107">
        <v>761</v>
      </c>
      <c r="L225" s="108"/>
      <c r="M225" s="107" t="s">
        <v>162</v>
      </c>
      <c r="N225" s="106" t="s">
        <v>548</v>
      </c>
      <c r="O225" s="106" t="s">
        <v>437</v>
      </c>
      <c r="P225" s="106" t="s">
        <v>2498</v>
      </c>
      <c r="Q225" s="110" t="s">
        <v>3431</v>
      </c>
      <c r="R225" s="110" t="s">
        <v>4434</v>
      </c>
      <c r="S225" s="111" t="s">
        <v>3796</v>
      </c>
      <c r="T225" s="106" t="s">
        <v>190</v>
      </c>
      <c r="U225" s="168"/>
      <c r="V225" s="168"/>
      <c r="W225" s="112" t="str">
        <f>VLOOKUP(TRIM(X225),X10:Y88,2,FALSE)</f>
        <v>Krisztian</v>
      </c>
      <c r="X225" s="203" t="str">
        <f t="shared" si="14"/>
        <v>6.8</v>
      </c>
      <c r="Y225" s="213">
        <f t="shared" si="15"/>
        <v>0</v>
      </c>
      <c r="Z225" s="203">
        <f t="shared" si="16"/>
        <v>0</v>
      </c>
      <c r="AA225" s="203">
        <f t="shared" si="17"/>
        <v>3</v>
      </c>
    </row>
    <row r="226" spans="1:27" ht="35.25" customHeight="1" x14ac:dyDescent="0.25">
      <c r="A226" s="101" t="s">
        <v>127</v>
      </c>
      <c r="B226" s="237" t="s">
        <v>5792</v>
      </c>
      <c r="C226" s="103" t="s">
        <v>128</v>
      </c>
      <c r="D226" s="103" t="s">
        <v>107</v>
      </c>
      <c r="E226" s="210" t="s">
        <v>1097</v>
      </c>
      <c r="F226" s="104" t="s">
        <v>23</v>
      </c>
      <c r="G226" s="104" t="s">
        <v>129</v>
      </c>
      <c r="H226" s="104" t="s">
        <v>2654</v>
      </c>
      <c r="I226" s="167" t="s">
        <v>213</v>
      </c>
      <c r="J226" s="106" t="s">
        <v>456</v>
      </c>
      <c r="K226" s="169">
        <v>186</v>
      </c>
      <c r="L226" s="106"/>
      <c r="M226" s="169" t="s">
        <v>162</v>
      </c>
      <c r="N226" s="106" t="s">
        <v>548</v>
      </c>
      <c r="O226" s="106" t="s">
        <v>437</v>
      </c>
      <c r="P226" s="106" t="s">
        <v>2498</v>
      </c>
      <c r="Q226" s="110" t="s">
        <v>3432</v>
      </c>
      <c r="R226" s="110" t="s">
        <v>163</v>
      </c>
      <c r="S226" s="119" t="s">
        <v>163</v>
      </c>
      <c r="T226" s="106" t="s">
        <v>190</v>
      </c>
      <c r="U226" s="168"/>
      <c r="V226" s="168"/>
      <c r="W226" s="112" t="str">
        <f>VLOOKUP(TRIM(X226),X10:Y88,2,FALSE)</f>
        <v>Krisztian</v>
      </c>
      <c r="X226" s="203" t="str">
        <f t="shared" si="14"/>
        <v>6.8</v>
      </c>
      <c r="Y226" s="213">
        <f t="shared" si="15"/>
        <v>0</v>
      </c>
      <c r="Z226" s="203">
        <f t="shared" si="16"/>
        <v>0</v>
      </c>
      <c r="AA226" s="203">
        <f t="shared" si="17"/>
        <v>3</v>
      </c>
    </row>
    <row r="227" spans="1:27" ht="35.25" customHeight="1" x14ac:dyDescent="0.25">
      <c r="A227" s="101" t="s">
        <v>127</v>
      </c>
      <c r="B227" s="237" t="s">
        <v>5653</v>
      </c>
      <c r="C227" s="103" t="s">
        <v>128</v>
      </c>
      <c r="D227" s="103" t="s">
        <v>91</v>
      </c>
      <c r="E227" s="210" t="s">
        <v>1098</v>
      </c>
      <c r="F227" s="104" t="s">
        <v>23</v>
      </c>
      <c r="G227" s="104" t="s">
        <v>129</v>
      </c>
      <c r="H227" s="104" t="s">
        <v>2655</v>
      </c>
      <c r="I227" s="167" t="s">
        <v>3336</v>
      </c>
      <c r="J227" s="108" t="s">
        <v>147</v>
      </c>
      <c r="K227" s="107">
        <v>762</v>
      </c>
      <c r="L227" s="108"/>
      <c r="M227" s="107" t="s">
        <v>162</v>
      </c>
      <c r="N227" s="106" t="s">
        <v>548</v>
      </c>
      <c r="O227" s="106" t="s">
        <v>437</v>
      </c>
      <c r="P227" s="106" t="s">
        <v>155</v>
      </c>
      <c r="Q227" s="110" t="s">
        <v>3433</v>
      </c>
      <c r="R227" s="110" t="s">
        <v>4106</v>
      </c>
      <c r="S227" s="111" t="s">
        <v>3796</v>
      </c>
      <c r="T227" s="106" t="s">
        <v>190</v>
      </c>
      <c r="U227" s="168"/>
      <c r="V227" s="168"/>
      <c r="W227" s="112" t="str">
        <f>VLOOKUP(TRIM(X227),X10:Y88,2,FALSE)</f>
        <v>Frank</v>
      </c>
      <c r="X227" s="203" t="str">
        <f t="shared" si="14"/>
        <v>6.5.4</v>
      </c>
      <c r="Y227" s="213">
        <f t="shared" si="15"/>
        <v>0</v>
      </c>
      <c r="Z227" s="203">
        <f t="shared" si="16"/>
        <v>0</v>
      </c>
      <c r="AA227" s="203">
        <f t="shared" si="17"/>
        <v>16</v>
      </c>
    </row>
    <row r="228" spans="1:27" ht="37.15" customHeight="1" x14ac:dyDescent="0.25">
      <c r="A228" s="101" t="s">
        <v>127</v>
      </c>
      <c r="B228" s="237" t="s">
        <v>6077</v>
      </c>
      <c r="C228" s="103" t="s">
        <v>128</v>
      </c>
      <c r="D228" s="103" t="s">
        <v>91</v>
      </c>
      <c r="E228" s="210" t="s">
        <v>1099</v>
      </c>
      <c r="F228" s="104" t="s">
        <v>152</v>
      </c>
      <c r="G228" s="104" t="s">
        <v>129</v>
      </c>
      <c r="H228" s="104" t="s">
        <v>2558</v>
      </c>
      <c r="I228" s="167" t="s">
        <v>844</v>
      </c>
      <c r="J228" s="108"/>
      <c r="K228" s="107"/>
      <c r="L228" s="108"/>
      <c r="M228" s="107"/>
      <c r="N228" s="106"/>
      <c r="O228" s="106" t="s">
        <v>437</v>
      </c>
      <c r="P228" s="106"/>
      <c r="Q228" s="110" t="s">
        <v>2559</v>
      </c>
      <c r="R228" s="110" t="s">
        <v>4108</v>
      </c>
      <c r="S228" s="111" t="s">
        <v>3796</v>
      </c>
      <c r="T228" s="106" t="s">
        <v>190</v>
      </c>
      <c r="U228" s="168"/>
      <c r="V228" s="168"/>
      <c r="W228" s="112" t="str">
        <f>VLOOKUP(TRIM(X228),X10:Y88,2,FALSE)</f>
        <v>Frank</v>
      </c>
      <c r="X228" s="203" t="str">
        <f t="shared" si="14"/>
        <v>6.5.4</v>
      </c>
      <c r="Y228" s="213">
        <f t="shared" si="15"/>
        <v>0</v>
      </c>
      <c r="Z228" s="203">
        <f t="shared" si="16"/>
        <v>0</v>
      </c>
      <c r="AA228" s="203">
        <f t="shared" si="17"/>
        <v>22</v>
      </c>
    </row>
    <row r="229" spans="1:27" ht="37.15" customHeight="1" x14ac:dyDescent="0.25">
      <c r="A229" s="101" t="s">
        <v>127</v>
      </c>
      <c r="B229" s="237"/>
      <c r="C229" s="103" t="s">
        <v>128</v>
      </c>
      <c r="D229" s="103" t="s">
        <v>429</v>
      </c>
      <c r="E229" s="210" t="s">
        <v>1100</v>
      </c>
      <c r="F229" s="104" t="s">
        <v>20</v>
      </c>
      <c r="G229" s="104" t="s">
        <v>129</v>
      </c>
      <c r="H229" s="104" t="s">
        <v>2656</v>
      </c>
      <c r="I229" s="167" t="s">
        <v>3337</v>
      </c>
      <c r="J229" s="108" t="s">
        <v>618</v>
      </c>
      <c r="K229" s="107"/>
      <c r="L229" s="108"/>
      <c r="M229" s="107"/>
      <c r="N229" s="106" t="s">
        <v>2560</v>
      </c>
      <c r="O229" s="106" t="s">
        <v>437</v>
      </c>
      <c r="P229" s="106" t="s">
        <v>619</v>
      </c>
      <c r="Q229" s="110" t="s">
        <v>3434</v>
      </c>
      <c r="R229" s="110" t="s">
        <v>4267</v>
      </c>
      <c r="S229" s="111" t="s">
        <v>3796</v>
      </c>
      <c r="T229" s="106" t="s">
        <v>2561</v>
      </c>
      <c r="U229" s="168"/>
      <c r="V229" s="168"/>
      <c r="W229" s="112" t="str">
        <f>VLOOKUP(TRIM(X229),X10:Y88,2,FALSE)</f>
        <v>Puneet</v>
      </c>
      <c r="X229" s="203" t="str">
        <f t="shared" si="14"/>
        <v>6.24</v>
      </c>
      <c r="Y229" s="213">
        <f t="shared" si="15"/>
        <v>0</v>
      </c>
      <c r="Z229" s="203">
        <f t="shared" si="16"/>
        <v>0</v>
      </c>
      <c r="AA229" s="203">
        <f t="shared" si="17"/>
        <v>52</v>
      </c>
    </row>
    <row r="230" spans="1:27" ht="35.25" customHeight="1" x14ac:dyDescent="0.25">
      <c r="A230" s="101" t="s">
        <v>127</v>
      </c>
      <c r="B230" s="237" t="s">
        <v>5793</v>
      </c>
      <c r="C230" s="103" t="s">
        <v>128</v>
      </c>
      <c r="D230" s="103" t="s">
        <v>486</v>
      </c>
      <c r="E230" s="210" t="s">
        <v>1101</v>
      </c>
      <c r="F230" s="104" t="s">
        <v>23</v>
      </c>
      <c r="G230" s="104" t="s">
        <v>129</v>
      </c>
      <c r="H230" s="104" t="s">
        <v>2657</v>
      </c>
      <c r="I230" s="167" t="s">
        <v>663</v>
      </c>
      <c r="J230" s="108" t="s">
        <v>147</v>
      </c>
      <c r="K230" s="107">
        <v>763</v>
      </c>
      <c r="L230" s="108"/>
      <c r="M230" s="107" t="s">
        <v>188</v>
      </c>
      <c r="N230" s="106" t="s">
        <v>548</v>
      </c>
      <c r="O230" s="106" t="s">
        <v>437</v>
      </c>
      <c r="P230" s="106" t="s">
        <v>2499</v>
      </c>
      <c r="Q230" s="110" t="s">
        <v>3435</v>
      </c>
      <c r="R230" s="110" t="s">
        <v>3935</v>
      </c>
      <c r="S230" s="111" t="s">
        <v>156</v>
      </c>
      <c r="T230" s="106" t="s">
        <v>164</v>
      </c>
      <c r="U230" s="168"/>
      <c r="V230" s="168"/>
      <c r="W230" s="112" t="str">
        <f>VLOOKUP(TRIM(X230),X10:Y88,2,FALSE)</f>
        <v>Frank</v>
      </c>
      <c r="X230" s="203" t="str">
        <f t="shared" si="14"/>
        <v>6.19</v>
      </c>
      <c r="Y230" s="213">
        <f t="shared" si="15"/>
        <v>0</v>
      </c>
      <c r="Z230" s="203">
        <f t="shared" si="16"/>
        <v>0</v>
      </c>
      <c r="AA230" s="203">
        <f t="shared" si="17"/>
        <v>7</v>
      </c>
    </row>
    <row r="231" spans="1:27" ht="35.25" customHeight="1" x14ac:dyDescent="0.25">
      <c r="A231" s="101" t="s">
        <v>127</v>
      </c>
      <c r="B231" s="237"/>
      <c r="C231" s="103" t="s">
        <v>128</v>
      </c>
      <c r="D231" s="103" t="s">
        <v>322</v>
      </c>
      <c r="E231" s="210" t="s">
        <v>1102</v>
      </c>
      <c r="F231" s="104" t="s">
        <v>20</v>
      </c>
      <c r="G231" s="104" t="s">
        <v>129</v>
      </c>
      <c r="H231" s="104" t="s">
        <v>2658</v>
      </c>
      <c r="I231" s="167" t="s">
        <v>476</v>
      </c>
      <c r="J231" s="108" t="s">
        <v>2541</v>
      </c>
      <c r="K231" s="107"/>
      <c r="L231" s="108"/>
      <c r="M231" s="107"/>
      <c r="N231" s="106" t="s">
        <v>2519</v>
      </c>
      <c r="O231" s="106" t="s">
        <v>437</v>
      </c>
      <c r="P231" s="106" t="s">
        <v>2537</v>
      </c>
      <c r="Q231" s="110" t="s">
        <v>3436</v>
      </c>
      <c r="R231" s="110" t="s">
        <v>4183</v>
      </c>
      <c r="S231" s="111" t="s">
        <v>3796</v>
      </c>
      <c r="T231" s="106" t="s">
        <v>499</v>
      </c>
      <c r="U231" s="168"/>
      <c r="V231" s="168"/>
      <c r="W231" s="112" t="str">
        <f>VLOOKUP(TRIM(X231),X10:Y88,2,FALSE)</f>
        <v>Krisztian</v>
      </c>
      <c r="X231" s="203" t="str">
        <f t="shared" si="14"/>
        <v>6.13</v>
      </c>
      <c r="Y231" s="213">
        <f t="shared" si="15"/>
        <v>0</v>
      </c>
      <c r="Z231" s="203">
        <f t="shared" si="16"/>
        <v>0</v>
      </c>
      <c r="AA231" s="203">
        <f t="shared" si="17"/>
        <v>4</v>
      </c>
    </row>
    <row r="232" spans="1:27" ht="35.25" customHeight="1" x14ac:dyDescent="0.25">
      <c r="A232" s="101" t="s">
        <v>127</v>
      </c>
      <c r="B232" s="237"/>
      <c r="C232" s="103" t="s">
        <v>128</v>
      </c>
      <c r="D232" s="103" t="s">
        <v>673</v>
      </c>
      <c r="E232" s="210" t="s">
        <v>1103</v>
      </c>
      <c r="F232" s="104" t="s">
        <v>145</v>
      </c>
      <c r="G232" s="104" t="s">
        <v>191</v>
      </c>
      <c r="H232" s="104" t="s">
        <v>2562</v>
      </c>
      <c r="I232" s="167" t="s">
        <v>476</v>
      </c>
      <c r="J232" s="108"/>
      <c r="K232" s="107"/>
      <c r="L232" s="108"/>
      <c r="M232" s="107"/>
      <c r="N232" s="106"/>
      <c r="O232" s="106" t="s">
        <v>437</v>
      </c>
      <c r="P232" s="106" t="s">
        <v>2496</v>
      </c>
      <c r="Q232" s="110" t="s">
        <v>2562</v>
      </c>
      <c r="R232" s="110" t="s">
        <v>4166</v>
      </c>
      <c r="S232" s="111" t="s">
        <v>142</v>
      </c>
      <c r="T232" s="106" t="s">
        <v>499</v>
      </c>
      <c r="U232" s="168"/>
      <c r="V232" s="168"/>
      <c r="W232" s="112" t="str">
        <f>VLOOKUP(TRIM(X232),X10:Y88,2,FALSE)</f>
        <v>Frank</v>
      </c>
      <c r="X232" s="203" t="str">
        <f t="shared" si="14"/>
        <v>6.15.2</v>
      </c>
      <c r="Y232" s="213">
        <f t="shared" si="15"/>
        <v>0</v>
      </c>
      <c r="Z232" s="203">
        <f t="shared" si="16"/>
        <v>0</v>
      </c>
      <c r="AA232" s="203">
        <f t="shared" si="17"/>
        <v>4</v>
      </c>
    </row>
    <row r="233" spans="1:27" ht="35.25" customHeight="1" x14ac:dyDescent="0.25">
      <c r="A233" s="101" t="s">
        <v>127</v>
      </c>
      <c r="B233" s="237"/>
      <c r="C233" s="103" t="s">
        <v>128</v>
      </c>
      <c r="D233" s="103" t="s">
        <v>674</v>
      </c>
      <c r="E233" s="210" t="s">
        <v>1104</v>
      </c>
      <c r="F233" s="104" t="s">
        <v>145</v>
      </c>
      <c r="G233" s="104" t="s">
        <v>191</v>
      </c>
      <c r="H233" s="104" t="s">
        <v>2563</v>
      </c>
      <c r="I233" s="167" t="s">
        <v>476</v>
      </c>
      <c r="J233" s="108"/>
      <c r="K233" s="107"/>
      <c r="L233" s="108"/>
      <c r="M233" s="107"/>
      <c r="N233" s="106"/>
      <c r="O233" s="106" t="s">
        <v>437</v>
      </c>
      <c r="P233" s="106" t="s">
        <v>2496</v>
      </c>
      <c r="Q233" s="110" t="s">
        <v>2564</v>
      </c>
      <c r="R233" s="110" t="s">
        <v>163</v>
      </c>
      <c r="S233" s="119" t="s">
        <v>163</v>
      </c>
      <c r="T233" s="106" t="s">
        <v>499</v>
      </c>
      <c r="U233" s="168"/>
      <c r="V233" s="168"/>
      <c r="W233" s="112" t="str">
        <f>VLOOKUP(TRIM(X233),X10:Y88,2,FALSE)</f>
        <v>Frank</v>
      </c>
      <c r="X233" s="203" t="str">
        <f t="shared" si="14"/>
        <v>6.15.3</v>
      </c>
      <c r="Y233" s="213">
        <f t="shared" si="15"/>
        <v>0</v>
      </c>
      <c r="Z233" s="203">
        <f t="shared" si="16"/>
        <v>0</v>
      </c>
      <c r="AA233" s="203">
        <f t="shared" si="17"/>
        <v>4</v>
      </c>
    </row>
    <row r="234" spans="1:27" ht="35.25" customHeight="1" x14ac:dyDescent="0.25">
      <c r="A234" s="101" t="s">
        <v>127</v>
      </c>
      <c r="B234" s="237" t="s">
        <v>5795</v>
      </c>
      <c r="C234" s="103" t="s">
        <v>128</v>
      </c>
      <c r="D234" s="103" t="s">
        <v>674</v>
      </c>
      <c r="E234" s="210" t="s">
        <v>1105</v>
      </c>
      <c r="F234" s="104" t="s">
        <v>23</v>
      </c>
      <c r="G234" s="104" t="s">
        <v>129</v>
      </c>
      <c r="H234" s="104" t="s">
        <v>2659</v>
      </c>
      <c r="I234" s="167" t="s">
        <v>476</v>
      </c>
      <c r="J234" s="106" t="s">
        <v>157</v>
      </c>
      <c r="K234" s="169">
        <v>885</v>
      </c>
      <c r="L234" s="106"/>
      <c r="M234" s="169" t="s">
        <v>188</v>
      </c>
      <c r="N234" s="106" t="s">
        <v>2497</v>
      </c>
      <c r="O234" s="106" t="s">
        <v>437</v>
      </c>
      <c r="P234" s="106" t="s">
        <v>2496</v>
      </c>
      <c r="Q234" s="110" t="s">
        <v>5794</v>
      </c>
      <c r="R234" s="110" t="s">
        <v>4552</v>
      </c>
      <c r="S234" s="111" t="s">
        <v>142</v>
      </c>
      <c r="T234" s="106" t="s">
        <v>499</v>
      </c>
      <c r="U234" s="168"/>
      <c r="V234" s="168"/>
      <c r="W234" s="112" t="str">
        <f>VLOOKUP(TRIM(X234),X10:Y88,2,FALSE)</f>
        <v>Frank</v>
      </c>
      <c r="X234" s="203" t="str">
        <f t="shared" si="14"/>
        <v>6.15.3</v>
      </c>
      <c r="Y234" s="213">
        <f t="shared" si="15"/>
        <v>0</v>
      </c>
      <c r="Z234" s="203">
        <f t="shared" si="16"/>
        <v>0</v>
      </c>
      <c r="AA234" s="203">
        <f t="shared" si="17"/>
        <v>4</v>
      </c>
    </row>
    <row r="235" spans="1:27" ht="35.25" customHeight="1" x14ac:dyDescent="0.25">
      <c r="A235" s="101" t="s">
        <v>127</v>
      </c>
      <c r="B235" s="237" t="s">
        <v>5797</v>
      </c>
      <c r="C235" s="103" t="s">
        <v>128</v>
      </c>
      <c r="D235" s="103" t="s">
        <v>486</v>
      </c>
      <c r="E235" s="210" t="s">
        <v>1106</v>
      </c>
      <c r="F235" s="104" t="s">
        <v>23</v>
      </c>
      <c r="G235" s="104" t="s">
        <v>129</v>
      </c>
      <c r="H235" s="104" t="s">
        <v>2660</v>
      </c>
      <c r="I235" s="167" t="s">
        <v>663</v>
      </c>
      <c r="J235" s="108" t="s">
        <v>147</v>
      </c>
      <c r="K235" s="107">
        <v>764</v>
      </c>
      <c r="L235" s="108"/>
      <c r="M235" s="107" t="s">
        <v>188</v>
      </c>
      <c r="N235" s="106" t="s">
        <v>548</v>
      </c>
      <c r="O235" s="106" t="s">
        <v>437</v>
      </c>
      <c r="P235" s="106" t="s">
        <v>2499</v>
      </c>
      <c r="Q235" s="110" t="s">
        <v>5796</v>
      </c>
      <c r="R235" s="110" t="s">
        <v>3942</v>
      </c>
      <c r="S235" s="111" t="s">
        <v>156</v>
      </c>
      <c r="T235" s="106" t="s">
        <v>164</v>
      </c>
      <c r="U235" s="168"/>
      <c r="V235" s="168"/>
      <c r="W235" s="112" t="str">
        <f>VLOOKUP(TRIM(X235),X10:Y88,2,FALSE)</f>
        <v>Frank</v>
      </c>
      <c r="X235" s="203" t="str">
        <f t="shared" si="14"/>
        <v>6.19</v>
      </c>
      <c r="Y235" s="213">
        <f t="shared" si="15"/>
        <v>0</v>
      </c>
      <c r="Z235" s="203">
        <f t="shared" si="16"/>
        <v>0</v>
      </c>
      <c r="AA235" s="203">
        <f t="shared" si="17"/>
        <v>7</v>
      </c>
    </row>
    <row r="236" spans="1:27" ht="35.25" customHeight="1" x14ac:dyDescent="0.25">
      <c r="A236" s="101" t="s">
        <v>127</v>
      </c>
      <c r="B236" s="237"/>
      <c r="C236" s="103" t="s">
        <v>128</v>
      </c>
      <c r="D236" s="103" t="s">
        <v>101</v>
      </c>
      <c r="E236" s="210" t="s">
        <v>1107</v>
      </c>
      <c r="F236" s="104" t="s">
        <v>145</v>
      </c>
      <c r="G236" s="104" t="s">
        <v>191</v>
      </c>
      <c r="H236" s="104" t="s">
        <v>2565</v>
      </c>
      <c r="I236" s="167" t="s">
        <v>180</v>
      </c>
      <c r="J236" s="108"/>
      <c r="K236" s="107"/>
      <c r="L236" s="108"/>
      <c r="M236" s="107"/>
      <c r="N236" s="106"/>
      <c r="O236" s="106"/>
      <c r="P236" s="106" t="s">
        <v>155</v>
      </c>
      <c r="Q236" s="110" t="s">
        <v>2566</v>
      </c>
      <c r="R236" s="110" t="s">
        <v>143</v>
      </c>
      <c r="S236" s="111" t="s">
        <v>142</v>
      </c>
      <c r="T236" s="106" t="s">
        <v>181</v>
      </c>
      <c r="U236" s="168"/>
      <c r="V236" s="168"/>
      <c r="W236" s="112" t="str">
        <f>VLOOKUP(TRIM(X236),X10:Y88,2,FALSE)</f>
        <v>Krisztian</v>
      </c>
      <c r="X236" s="203" t="str">
        <f t="shared" si="14"/>
        <v>6.5.10</v>
      </c>
      <c r="Y236" s="213">
        <f t="shared" si="15"/>
        <v>0</v>
      </c>
      <c r="Z236" s="203">
        <f t="shared" si="16"/>
        <v>0</v>
      </c>
      <c r="AA236" s="203">
        <f t="shared" si="17"/>
        <v>8</v>
      </c>
    </row>
    <row r="237" spans="1:27" ht="35.25" customHeight="1" x14ac:dyDescent="0.25">
      <c r="A237" s="101" t="s">
        <v>127</v>
      </c>
      <c r="B237" s="237" t="s">
        <v>5725</v>
      </c>
      <c r="C237" s="103" t="s">
        <v>128</v>
      </c>
      <c r="D237" s="103" t="s">
        <v>101</v>
      </c>
      <c r="E237" s="210" t="s">
        <v>1108</v>
      </c>
      <c r="F237" s="104" t="s">
        <v>23</v>
      </c>
      <c r="G237" s="104" t="s">
        <v>129</v>
      </c>
      <c r="H237" s="104" t="s">
        <v>2661</v>
      </c>
      <c r="I237" s="167" t="s">
        <v>180</v>
      </c>
      <c r="J237" s="106" t="s">
        <v>157</v>
      </c>
      <c r="K237" s="169">
        <v>886</v>
      </c>
      <c r="L237" s="106"/>
      <c r="M237" s="169" t="s">
        <v>162</v>
      </c>
      <c r="N237" s="106" t="s">
        <v>2497</v>
      </c>
      <c r="O237" s="106" t="s">
        <v>144</v>
      </c>
      <c r="P237" s="106" t="s">
        <v>155</v>
      </c>
      <c r="Q237" s="110" t="s">
        <v>3437</v>
      </c>
      <c r="R237" s="110" t="s">
        <v>3996</v>
      </c>
      <c r="S237" s="111" t="s">
        <v>3796</v>
      </c>
      <c r="T237" s="106" t="s">
        <v>181</v>
      </c>
      <c r="U237" s="168"/>
      <c r="V237" s="168"/>
      <c r="W237" s="112" t="str">
        <f>VLOOKUP(TRIM(X237),X10:Y88,2,FALSE)</f>
        <v>Krisztian</v>
      </c>
      <c r="X237" s="203" t="str">
        <f t="shared" si="14"/>
        <v>6.5.10</v>
      </c>
      <c r="Y237" s="213">
        <f t="shared" si="15"/>
        <v>0</v>
      </c>
      <c r="Z237" s="203">
        <f t="shared" si="16"/>
        <v>0</v>
      </c>
      <c r="AA237" s="203">
        <f t="shared" si="17"/>
        <v>8</v>
      </c>
    </row>
    <row r="238" spans="1:27" ht="35.25" customHeight="1" x14ac:dyDescent="0.25">
      <c r="A238" s="101" t="s">
        <v>127</v>
      </c>
      <c r="B238" s="237" t="s">
        <v>5798</v>
      </c>
      <c r="C238" s="103" t="s">
        <v>128</v>
      </c>
      <c r="D238" s="103" t="s">
        <v>101</v>
      </c>
      <c r="E238" s="210" t="s">
        <v>1109</v>
      </c>
      <c r="F238" s="104" t="s">
        <v>23</v>
      </c>
      <c r="G238" s="104" t="s">
        <v>129</v>
      </c>
      <c r="H238" s="104" t="s">
        <v>2662</v>
      </c>
      <c r="I238" s="167" t="s">
        <v>180</v>
      </c>
      <c r="J238" s="106" t="s">
        <v>157</v>
      </c>
      <c r="K238" s="169">
        <v>887</v>
      </c>
      <c r="L238" s="106"/>
      <c r="M238" s="169" t="s">
        <v>162</v>
      </c>
      <c r="N238" s="106" t="s">
        <v>2497</v>
      </c>
      <c r="O238" s="106" t="s">
        <v>144</v>
      </c>
      <c r="P238" s="106" t="s">
        <v>155</v>
      </c>
      <c r="Q238" s="110" t="s">
        <v>3438</v>
      </c>
      <c r="R238" s="110" t="s">
        <v>3995</v>
      </c>
      <c r="S238" s="111" t="s">
        <v>156</v>
      </c>
      <c r="T238" s="106" t="s">
        <v>181</v>
      </c>
      <c r="U238" s="168"/>
      <c r="V238" s="168"/>
      <c r="W238" s="112" t="str">
        <f>VLOOKUP(TRIM(X238),X10:Y88,2,FALSE)</f>
        <v>Krisztian</v>
      </c>
      <c r="X238" s="203" t="str">
        <f t="shared" si="14"/>
        <v>6.5.10</v>
      </c>
      <c r="Y238" s="213">
        <f t="shared" si="15"/>
        <v>0</v>
      </c>
      <c r="Z238" s="203">
        <f t="shared" si="16"/>
        <v>0</v>
      </c>
      <c r="AA238" s="203">
        <f t="shared" si="17"/>
        <v>8</v>
      </c>
    </row>
    <row r="239" spans="1:27" ht="35.25" customHeight="1" x14ac:dyDescent="0.25">
      <c r="A239" s="101" t="s">
        <v>127</v>
      </c>
      <c r="B239" s="237" t="s">
        <v>5799</v>
      </c>
      <c r="C239" s="103" t="s">
        <v>128</v>
      </c>
      <c r="D239" s="103" t="s">
        <v>88</v>
      </c>
      <c r="E239" s="210" t="s">
        <v>1110</v>
      </c>
      <c r="F239" s="104" t="s">
        <v>23</v>
      </c>
      <c r="G239" s="104" t="s">
        <v>129</v>
      </c>
      <c r="H239" s="104" t="s">
        <v>2663</v>
      </c>
      <c r="I239" s="167" t="s">
        <v>180</v>
      </c>
      <c r="J239" s="106" t="s">
        <v>147</v>
      </c>
      <c r="K239" s="169">
        <v>765</v>
      </c>
      <c r="L239" s="106"/>
      <c r="M239" s="169" t="s">
        <v>162</v>
      </c>
      <c r="N239" s="106" t="s">
        <v>548</v>
      </c>
      <c r="O239" s="106" t="s">
        <v>144</v>
      </c>
      <c r="P239" s="106" t="s">
        <v>155</v>
      </c>
      <c r="Q239" s="110" t="s">
        <v>3439</v>
      </c>
      <c r="R239" s="110" t="s">
        <v>3841</v>
      </c>
      <c r="S239" s="111" t="s">
        <v>156</v>
      </c>
      <c r="T239" s="106" t="s">
        <v>181</v>
      </c>
      <c r="U239" s="168"/>
      <c r="V239" s="168"/>
      <c r="W239" s="112" t="str">
        <f>VLOOKUP(TRIM(X239),X10:Y88,2,FALSE)</f>
        <v>Frank</v>
      </c>
      <c r="X239" s="203" t="str">
        <f t="shared" si="14"/>
        <v>6.5.2</v>
      </c>
      <c r="Y239" s="213">
        <f t="shared" si="15"/>
        <v>0</v>
      </c>
      <c r="Z239" s="203">
        <f t="shared" si="16"/>
        <v>0</v>
      </c>
      <c r="AA239" s="203">
        <f t="shared" si="17"/>
        <v>8</v>
      </c>
    </row>
    <row r="240" spans="1:27" ht="35.25" customHeight="1" x14ac:dyDescent="0.25">
      <c r="A240" s="101" t="s">
        <v>127</v>
      </c>
      <c r="B240" s="237" t="s">
        <v>6078</v>
      </c>
      <c r="C240" s="103" t="s">
        <v>128</v>
      </c>
      <c r="D240" s="103" t="s">
        <v>88</v>
      </c>
      <c r="E240" s="210" t="s">
        <v>1111</v>
      </c>
      <c r="F240" s="104" t="s">
        <v>152</v>
      </c>
      <c r="G240" s="104" t="s">
        <v>129</v>
      </c>
      <c r="H240" s="104" t="s">
        <v>2567</v>
      </c>
      <c r="I240" s="167" t="s">
        <v>180</v>
      </c>
      <c r="J240" s="108"/>
      <c r="K240" s="107"/>
      <c r="L240" s="108"/>
      <c r="M240" s="107"/>
      <c r="N240" s="106"/>
      <c r="O240" s="106"/>
      <c r="P240" s="106" t="s">
        <v>155</v>
      </c>
      <c r="Q240" s="110" t="s">
        <v>2568</v>
      </c>
      <c r="R240" s="110" t="s">
        <v>3842</v>
      </c>
      <c r="S240" s="111" t="s">
        <v>3796</v>
      </c>
      <c r="T240" s="106" t="s">
        <v>181</v>
      </c>
      <c r="U240" s="168"/>
      <c r="V240" s="168"/>
      <c r="W240" s="112" t="str">
        <f>VLOOKUP(TRIM(X240),X10:Y88,2,FALSE)</f>
        <v>Frank</v>
      </c>
      <c r="X240" s="203" t="str">
        <f t="shared" si="14"/>
        <v>6.5.2</v>
      </c>
      <c r="Y240" s="213">
        <f t="shared" si="15"/>
        <v>0</v>
      </c>
      <c r="Z240" s="203">
        <f t="shared" si="16"/>
        <v>0</v>
      </c>
      <c r="AA240" s="203">
        <f t="shared" si="17"/>
        <v>8</v>
      </c>
    </row>
    <row r="241" spans="1:27" ht="35.25" customHeight="1" x14ac:dyDescent="0.25">
      <c r="A241" s="101" t="s">
        <v>127</v>
      </c>
      <c r="B241" s="237"/>
      <c r="C241" s="103" t="s">
        <v>128</v>
      </c>
      <c r="D241" s="103" t="s">
        <v>612</v>
      </c>
      <c r="E241" s="210" t="s">
        <v>1112</v>
      </c>
      <c r="F241" s="104" t="s">
        <v>20</v>
      </c>
      <c r="G241" s="104" t="s">
        <v>129</v>
      </c>
      <c r="H241" s="104" t="s">
        <v>2664</v>
      </c>
      <c r="I241" s="167" t="s">
        <v>180</v>
      </c>
      <c r="J241" s="106" t="s">
        <v>615</v>
      </c>
      <c r="K241" s="169"/>
      <c r="L241" s="106"/>
      <c r="M241" s="169"/>
      <c r="N241" s="106" t="s">
        <v>417</v>
      </c>
      <c r="O241" s="106" t="s">
        <v>437</v>
      </c>
      <c r="P241" s="106" t="s">
        <v>614</v>
      </c>
      <c r="Q241" s="110" t="s">
        <v>3440</v>
      </c>
      <c r="R241" s="110" t="s">
        <v>4391</v>
      </c>
      <c r="S241" s="111" t="s">
        <v>3796</v>
      </c>
      <c r="T241" s="106" t="s">
        <v>181</v>
      </c>
      <c r="U241" s="168"/>
      <c r="V241" s="168"/>
      <c r="W241" s="112" t="str">
        <f>VLOOKUP(TRIM(X241),X10:Y88,2,FALSE)</f>
        <v>Krisztian</v>
      </c>
      <c r="X241" s="203" t="str">
        <f t="shared" si="14"/>
        <v>6.29</v>
      </c>
      <c r="Y241" s="213">
        <f t="shared" si="15"/>
        <v>0</v>
      </c>
      <c r="Z241" s="203">
        <f t="shared" si="16"/>
        <v>0</v>
      </c>
      <c r="AA241" s="203">
        <f t="shared" si="17"/>
        <v>8</v>
      </c>
    </row>
    <row r="242" spans="1:27" ht="35.25" customHeight="1" x14ac:dyDescent="0.25">
      <c r="A242" s="101" t="s">
        <v>127</v>
      </c>
      <c r="B242" s="237" t="s">
        <v>5800</v>
      </c>
      <c r="C242" s="103" t="s">
        <v>128</v>
      </c>
      <c r="D242" s="103" t="s">
        <v>427</v>
      </c>
      <c r="E242" s="210" t="s">
        <v>1113</v>
      </c>
      <c r="F242" s="104" t="s">
        <v>23</v>
      </c>
      <c r="G242" s="104" t="s">
        <v>129</v>
      </c>
      <c r="H242" s="104" t="s">
        <v>2665</v>
      </c>
      <c r="I242" s="167" t="s">
        <v>3338</v>
      </c>
      <c r="J242" s="108" t="s">
        <v>161</v>
      </c>
      <c r="K242" s="107">
        <v>3491</v>
      </c>
      <c r="L242" s="108"/>
      <c r="M242" s="107" t="s">
        <v>188</v>
      </c>
      <c r="N242" s="106" t="s">
        <v>2546</v>
      </c>
      <c r="O242" s="106" t="s">
        <v>437</v>
      </c>
      <c r="P242" s="106" t="s">
        <v>2448</v>
      </c>
      <c r="Q242" s="110" t="s">
        <v>3441</v>
      </c>
      <c r="R242" s="110" t="s">
        <v>4480</v>
      </c>
      <c r="S242" s="111" t="s">
        <v>3796</v>
      </c>
      <c r="T242" s="106" t="s">
        <v>181</v>
      </c>
      <c r="U242" s="168"/>
      <c r="V242" s="168"/>
      <c r="W242" s="112" t="str">
        <f>VLOOKUP(TRIM(X242),X10:Y88,2,FALSE)</f>
        <v>Puneet</v>
      </c>
      <c r="X242" s="203" t="str">
        <f t="shared" si="14"/>
        <v>6.16</v>
      </c>
      <c r="Y242" s="213">
        <f t="shared" si="15"/>
        <v>0</v>
      </c>
      <c r="Z242" s="203">
        <f t="shared" si="16"/>
        <v>0</v>
      </c>
      <c r="AA242" s="203">
        <f t="shared" si="17"/>
        <v>40</v>
      </c>
    </row>
    <row r="243" spans="1:27" ht="35.25" customHeight="1" x14ac:dyDescent="0.25">
      <c r="A243" s="101" t="s">
        <v>127</v>
      </c>
      <c r="B243" s="237" t="s">
        <v>5611</v>
      </c>
      <c r="C243" s="103" t="s">
        <v>128</v>
      </c>
      <c r="D243" s="103" t="s">
        <v>427</v>
      </c>
      <c r="E243" s="210" t="s">
        <v>1114</v>
      </c>
      <c r="F243" s="104" t="s">
        <v>23</v>
      </c>
      <c r="G243" s="104" t="s">
        <v>129</v>
      </c>
      <c r="H243" s="104" t="s">
        <v>2666</v>
      </c>
      <c r="I243" s="167" t="s">
        <v>180</v>
      </c>
      <c r="J243" s="108" t="s">
        <v>231</v>
      </c>
      <c r="K243" s="107">
        <v>1125</v>
      </c>
      <c r="L243" s="108"/>
      <c r="M243" s="107" t="s">
        <v>188</v>
      </c>
      <c r="N243" s="106" t="s">
        <v>548</v>
      </c>
      <c r="O243" s="106" t="s">
        <v>437</v>
      </c>
      <c r="P243" s="106" t="s">
        <v>2448</v>
      </c>
      <c r="Q243" s="110" t="s">
        <v>3442</v>
      </c>
      <c r="R243" s="110" t="s">
        <v>4473</v>
      </c>
      <c r="S243" s="111" t="s">
        <v>3796</v>
      </c>
      <c r="T243" s="106" t="s">
        <v>181</v>
      </c>
      <c r="U243" s="168"/>
      <c r="V243" s="168"/>
      <c r="W243" s="112" t="str">
        <f>VLOOKUP(TRIM(X243),X10:Y88,2,FALSE)</f>
        <v>Puneet</v>
      </c>
      <c r="X243" s="203" t="str">
        <f t="shared" si="14"/>
        <v>6.16</v>
      </c>
      <c r="Y243" s="213">
        <f t="shared" si="15"/>
        <v>0</v>
      </c>
      <c r="Z243" s="203">
        <f t="shared" si="16"/>
        <v>0</v>
      </c>
      <c r="AA243" s="203">
        <f t="shared" si="17"/>
        <v>8</v>
      </c>
    </row>
    <row r="244" spans="1:27" ht="35.25" customHeight="1" x14ac:dyDescent="0.25">
      <c r="A244" s="101" t="s">
        <v>127</v>
      </c>
      <c r="B244" s="237" t="s">
        <v>5612</v>
      </c>
      <c r="C244" s="103" t="s">
        <v>128</v>
      </c>
      <c r="D244" s="103" t="s">
        <v>427</v>
      </c>
      <c r="E244" s="210" t="s">
        <v>1115</v>
      </c>
      <c r="F244" s="104" t="s">
        <v>23</v>
      </c>
      <c r="G244" s="104" t="s">
        <v>129</v>
      </c>
      <c r="H244" s="104" t="s">
        <v>2667</v>
      </c>
      <c r="I244" s="167" t="s">
        <v>180</v>
      </c>
      <c r="J244" s="108" t="s">
        <v>2569</v>
      </c>
      <c r="K244" s="107">
        <v>1193</v>
      </c>
      <c r="L244" s="108"/>
      <c r="M244" s="107" t="s">
        <v>188</v>
      </c>
      <c r="N244" s="106" t="s">
        <v>507</v>
      </c>
      <c r="O244" s="106" t="s">
        <v>437</v>
      </c>
      <c r="P244" s="106" t="s">
        <v>2448</v>
      </c>
      <c r="Q244" s="110" t="s">
        <v>3443</v>
      </c>
      <c r="R244" s="110" t="s">
        <v>4475</v>
      </c>
      <c r="S244" s="111" t="s">
        <v>3796</v>
      </c>
      <c r="T244" s="106" t="s">
        <v>181</v>
      </c>
      <c r="U244" s="168"/>
      <c r="V244" s="168"/>
      <c r="W244" s="112" t="str">
        <f>VLOOKUP(TRIM(X244),X10:Y88,2,FALSE)</f>
        <v>Puneet</v>
      </c>
      <c r="X244" s="203" t="str">
        <f t="shared" si="14"/>
        <v>6.16</v>
      </c>
      <c r="Y244" s="213">
        <f t="shared" si="15"/>
        <v>0</v>
      </c>
      <c r="Z244" s="203">
        <f t="shared" si="16"/>
        <v>0</v>
      </c>
      <c r="AA244" s="203">
        <f t="shared" si="17"/>
        <v>8</v>
      </c>
    </row>
    <row r="245" spans="1:27" ht="35.25" customHeight="1" x14ac:dyDescent="0.25">
      <c r="A245" s="101" t="s">
        <v>127</v>
      </c>
      <c r="B245" s="237" t="s">
        <v>5802</v>
      </c>
      <c r="C245" s="103" t="s">
        <v>128</v>
      </c>
      <c r="D245" s="103" t="s">
        <v>674</v>
      </c>
      <c r="E245" s="210" t="s">
        <v>1116</v>
      </c>
      <c r="F245" s="104" t="s">
        <v>23</v>
      </c>
      <c r="G245" s="104" t="s">
        <v>129</v>
      </c>
      <c r="H245" s="104" t="s">
        <v>2668</v>
      </c>
      <c r="I245" s="167" t="s">
        <v>663</v>
      </c>
      <c r="J245" s="106" t="s">
        <v>147</v>
      </c>
      <c r="K245" s="169">
        <v>766</v>
      </c>
      <c r="L245" s="106"/>
      <c r="M245" s="169" t="s">
        <v>188</v>
      </c>
      <c r="N245" s="106" t="s">
        <v>548</v>
      </c>
      <c r="O245" s="106" t="s">
        <v>437</v>
      </c>
      <c r="P245" s="106" t="s">
        <v>2496</v>
      </c>
      <c r="Q245" s="110" t="s">
        <v>5801</v>
      </c>
      <c r="R245" s="110" t="s">
        <v>3969</v>
      </c>
      <c r="S245" s="111" t="s">
        <v>156</v>
      </c>
      <c r="T245" s="106" t="s">
        <v>697</v>
      </c>
      <c r="U245" s="168"/>
      <c r="V245" s="168"/>
      <c r="W245" s="112" t="str">
        <f>VLOOKUP(TRIM(X245),X10:Y88,2,FALSE)</f>
        <v>Frank</v>
      </c>
      <c r="X245" s="203" t="str">
        <f t="shared" si="14"/>
        <v>6.15.3</v>
      </c>
      <c r="Y245" s="213">
        <f t="shared" si="15"/>
        <v>0</v>
      </c>
      <c r="Z245" s="203">
        <f t="shared" si="16"/>
        <v>0</v>
      </c>
      <c r="AA245" s="203">
        <f t="shared" si="17"/>
        <v>7</v>
      </c>
    </row>
    <row r="246" spans="1:27" ht="35.25" customHeight="1" x14ac:dyDescent="0.25">
      <c r="A246" s="101" t="s">
        <v>127</v>
      </c>
      <c r="B246" s="237"/>
      <c r="C246" s="103" t="s">
        <v>128</v>
      </c>
      <c r="D246" s="103" t="s">
        <v>105</v>
      </c>
      <c r="E246" s="210" t="s">
        <v>1117</v>
      </c>
      <c r="F246" s="104" t="s">
        <v>20</v>
      </c>
      <c r="G246" s="104" t="s">
        <v>129</v>
      </c>
      <c r="H246" s="104" t="s">
        <v>2669</v>
      </c>
      <c r="I246" s="167" t="s">
        <v>663</v>
      </c>
      <c r="J246" s="108" t="s">
        <v>2518</v>
      </c>
      <c r="K246" s="107"/>
      <c r="L246" s="108"/>
      <c r="M246" s="107"/>
      <c r="N246" s="106" t="s">
        <v>2519</v>
      </c>
      <c r="O246" s="106" t="s">
        <v>437</v>
      </c>
      <c r="P246" s="106" t="s">
        <v>2412</v>
      </c>
      <c r="Q246" s="110" t="s">
        <v>3444</v>
      </c>
      <c r="R246" s="110" t="s">
        <v>4490</v>
      </c>
      <c r="S246" s="111" t="s">
        <v>156</v>
      </c>
      <c r="T246" s="106" t="s">
        <v>697</v>
      </c>
      <c r="U246" s="168"/>
      <c r="V246" s="168"/>
      <c r="W246" s="112" t="str">
        <f>VLOOKUP(TRIM(X246),X10:Y88,2,FALSE)</f>
        <v>LaeYoung</v>
      </c>
      <c r="X246" s="203" t="str">
        <f t="shared" si="14"/>
        <v>6.6</v>
      </c>
      <c r="Y246" s="213">
        <f t="shared" si="15"/>
        <v>0</v>
      </c>
      <c r="Z246" s="203">
        <f t="shared" si="16"/>
        <v>0</v>
      </c>
      <c r="AA246" s="203">
        <f t="shared" si="17"/>
        <v>7</v>
      </c>
    </row>
    <row r="247" spans="1:27" ht="35.25" customHeight="1" x14ac:dyDescent="0.25">
      <c r="A247" s="101" t="s">
        <v>127</v>
      </c>
      <c r="B247" s="237"/>
      <c r="C247" s="103" t="s">
        <v>128</v>
      </c>
      <c r="D247" s="103" t="s">
        <v>105</v>
      </c>
      <c r="E247" s="210" t="s">
        <v>1118</v>
      </c>
      <c r="F247" s="104" t="s">
        <v>20</v>
      </c>
      <c r="G247" s="104" t="s">
        <v>129</v>
      </c>
      <c r="H247" s="104" t="s">
        <v>2670</v>
      </c>
      <c r="I247" s="167" t="s">
        <v>663</v>
      </c>
      <c r="J247" s="108" t="s">
        <v>2518</v>
      </c>
      <c r="K247" s="107"/>
      <c r="L247" s="108"/>
      <c r="M247" s="107"/>
      <c r="N247" s="106" t="s">
        <v>2519</v>
      </c>
      <c r="O247" s="106" t="s">
        <v>437</v>
      </c>
      <c r="P247" s="106" t="s">
        <v>2412</v>
      </c>
      <c r="Q247" s="110" t="s">
        <v>3445</v>
      </c>
      <c r="R247" s="110" t="s">
        <v>163</v>
      </c>
      <c r="S247" s="119" t="s">
        <v>163</v>
      </c>
      <c r="T247" s="106" t="s">
        <v>697</v>
      </c>
      <c r="U247" s="168"/>
      <c r="V247" s="168"/>
      <c r="W247" s="112" t="str">
        <f>VLOOKUP(TRIM(X247),X10:Y88,2,FALSE)</f>
        <v>LaeYoung</v>
      </c>
      <c r="X247" s="203" t="str">
        <f t="shared" si="14"/>
        <v>6.6</v>
      </c>
      <c r="Y247" s="213">
        <f t="shared" si="15"/>
        <v>0</v>
      </c>
      <c r="Z247" s="203">
        <f t="shared" si="16"/>
        <v>0</v>
      </c>
      <c r="AA247" s="203">
        <f t="shared" si="17"/>
        <v>7</v>
      </c>
    </row>
    <row r="248" spans="1:27" ht="35.25" customHeight="1" x14ac:dyDescent="0.25">
      <c r="A248" s="101" t="s">
        <v>127</v>
      </c>
      <c r="B248" s="237"/>
      <c r="C248" s="103" t="s">
        <v>128</v>
      </c>
      <c r="D248" s="103" t="s">
        <v>105</v>
      </c>
      <c r="E248" s="210" t="s">
        <v>1119</v>
      </c>
      <c r="F248" s="104" t="s">
        <v>20</v>
      </c>
      <c r="G248" s="104" t="s">
        <v>129</v>
      </c>
      <c r="H248" s="104" t="s">
        <v>2671</v>
      </c>
      <c r="I248" s="167" t="s">
        <v>663</v>
      </c>
      <c r="J248" s="106" t="s">
        <v>2518</v>
      </c>
      <c r="K248" s="169"/>
      <c r="L248" s="106"/>
      <c r="M248" s="169"/>
      <c r="N248" s="106" t="s">
        <v>2519</v>
      </c>
      <c r="O248" s="106" t="s">
        <v>437</v>
      </c>
      <c r="P248" s="106" t="s">
        <v>2412</v>
      </c>
      <c r="Q248" s="110" t="s">
        <v>3446</v>
      </c>
      <c r="R248" s="110" t="s">
        <v>4487</v>
      </c>
      <c r="S248" s="111" t="s">
        <v>156</v>
      </c>
      <c r="T248" s="106" t="s">
        <v>697</v>
      </c>
      <c r="U248" s="168"/>
      <c r="V248" s="168"/>
      <c r="W248" s="112" t="str">
        <f>VLOOKUP(TRIM(X248),X10:Y88,2,FALSE)</f>
        <v>LaeYoung</v>
      </c>
      <c r="X248" s="203" t="str">
        <f t="shared" si="14"/>
        <v>6.6</v>
      </c>
      <c r="Y248" s="213">
        <f t="shared" si="15"/>
        <v>0</v>
      </c>
      <c r="Z248" s="203">
        <f t="shared" si="16"/>
        <v>0</v>
      </c>
      <c r="AA248" s="203">
        <f t="shared" si="17"/>
        <v>7</v>
      </c>
    </row>
    <row r="249" spans="1:27" ht="35.25" customHeight="1" x14ac:dyDescent="0.25">
      <c r="A249" s="101" t="s">
        <v>127</v>
      </c>
      <c r="B249" s="237" t="s">
        <v>5803</v>
      </c>
      <c r="C249" s="103" t="s">
        <v>128</v>
      </c>
      <c r="D249" s="103" t="s">
        <v>107</v>
      </c>
      <c r="E249" s="210" t="s">
        <v>1120</v>
      </c>
      <c r="F249" s="104" t="s">
        <v>23</v>
      </c>
      <c r="G249" s="104" t="s">
        <v>129</v>
      </c>
      <c r="H249" s="104" t="s">
        <v>2672</v>
      </c>
      <c r="I249" s="167" t="s">
        <v>167</v>
      </c>
      <c r="J249" s="106" t="s">
        <v>456</v>
      </c>
      <c r="K249" s="169">
        <v>187</v>
      </c>
      <c r="L249" s="106"/>
      <c r="M249" s="169" t="s">
        <v>188</v>
      </c>
      <c r="N249" s="106" t="s">
        <v>548</v>
      </c>
      <c r="O249" s="106" t="s">
        <v>437</v>
      </c>
      <c r="P249" s="106" t="s">
        <v>2498</v>
      </c>
      <c r="Q249" s="110" t="s">
        <v>3447</v>
      </c>
      <c r="R249" s="110" t="s">
        <v>163</v>
      </c>
      <c r="S249" s="119" t="s">
        <v>3796</v>
      </c>
      <c r="T249" s="106" t="s">
        <v>166</v>
      </c>
      <c r="U249" s="168"/>
      <c r="V249" s="168"/>
      <c r="W249" s="112" t="str">
        <f>VLOOKUP(TRIM(X249),X10:Y88,2,FALSE)</f>
        <v>Krisztian</v>
      </c>
      <c r="X249" s="203" t="str">
        <f t="shared" si="14"/>
        <v>6.8</v>
      </c>
      <c r="Y249" s="213">
        <f t="shared" si="15"/>
        <v>0</v>
      </c>
      <c r="Z249" s="203">
        <f t="shared" si="16"/>
        <v>0</v>
      </c>
      <c r="AA249" s="203">
        <f t="shared" si="17"/>
        <v>25</v>
      </c>
    </row>
    <row r="250" spans="1:27" ht="35.25" customHeight="1" x14ac:dyDescent="0.25">
      <c r="A250" s="101" t="s">
        <v>127</v>
      </c>
      <c r="B250" s="237" t="s">
        <v>5804</v>
      </c>
      <c r="C250" s="103" t="s">
        <v>128</v>
      </c>
      <c r="D250" s="103" t="s">
        <v>96</v>
      </c>
      <c r="E250" s="210" t="s">
        <v>1121</v>
      </c>
      <c r="F250" s="104" t="s">
        <v>23</v>
      </c>
      <c r="G250" s="104" t="s">
        <v>129</v>
      </c>
      <c r="H250" s="104" t="s">
        <v>2673</v>
      </c>
      <c r="I250" s="167" t="s">
        <v>432</v>
      </c>
      <c r="J250" s="108" t="s">
        <v>157</v>
      </c>
      <c r="K250" s="107">
        <v>888</v>
      </c>
      <c r="L250" s="108"/>
      <c r="M250" s="107" t="s">
        <v>162</v>
      </c>
      <c r="N250" s="106" t="s">
        <v>2497</v>
      </c>
      <c r="O250" s="106" t="s">
        <v>144</v>
      </c>
      <c r="P250" s="106" t="s">
        <v>155</v>
      </c>
      <c r="Q250" s="110" t="s">
        <v>3448</v>
      </c>
      <c r="R250" s="110" t="s">
        <v>4050</v>
      </c>
      <c r="S250" s="111" t="s">
        <v>3796</v>
      </c>
      <c r="T250" s="106" t="s">
        <v>245</v>
      </c>
      <c r="U250" s="168"/>
      <c r="V250" s="168"/>
      <c r="W250" s="112" t="str">
        <f>VLOOKUP(TRIM(X250),X10:Y88,2,FALSE)</f>
        <v>Frank</v>
      </c>
      <c r="X250" s="203" t="str">
        <f t="shared" si="14"/>
        <v>6.5.6</v>
      </c>
      <c r="Y250" s="213">
        <f t="shared" si="15"/>
        <v>0</v>
      </c>
      <c r="Z250" s="203">
        <f t="shared" si="16"/>
        <v>0</v>
      </c>
      <c r="AA250" s="203">
        <f t="shared" si="17"/>
        <v>26</v>
      </c>
    </row>
    <row r="251" spans="1:27" ht="35.25" customHeight="1" x14ac:dyDescent="0.25">
      <c r="A251" s="101" t="s">
        <v>127</v>
      </c>
      <c r="B251" s="237" t="s">
        <v>6079</v>
      </c>
      <c r="C251" s="103" t="s">
        <v>128</v>
      </c>
      <c r="D251" s="103" t="s">
        <v>84</v>
      </c>
      <c r="E251" s="210" t="s">
        <v>1122</v>
      </c>
      <c r="F251" s="104" t="s">
        <v>152</v>
      </c>
      <c r="G251" s="104" t="s">
        <v>129</v>
      </c>
      <c r="H251" s="104" t="s">
        <v>2570</v>
      </c>
      <c r="I251" s="167" t="s">
        <v>876</v>
      </c>
      <c r="J251" s="106"/>
      <c r="K251" s="169"/>
      <c r="L251" s="106"/>
      <c r="M251" s="169"/>
      <c r="N251" s="106"/>
      <c r="O251" s="106" t="s">
        <v>437</v>
      </c>
      <c r="P251" s="106" t="s">
        <v>2571</v>
      </c>
      <c r="Q251" s="110" t="s">
        <v>2572</v>
      </c>
      <c r="R251" s="110" t="s">
        <v>4353</v>
      </c>
      <c r="S251" s="111" t="s">
        <v>3796</v>
      </c>
      <c r="T251" s="106" t="s">
        <v>174</v>
      </c>
      <c r="U251" s="168"/>
      <c r="V251" s="168"/>
      <c r="W251" s="112" t="str">
        <f>VLOOKUP(TRIM(X251),X10:Y88,2,FALSE)</f>
        <v>Krisztian</v>
      </c>
      <c r="X251" s="203" t="str">
        <f t="shared" si="14"/>
        <v>6.4</v>
      </c>
      <c r="Y251" s="213">
        <f t="shared" si="15"/>
        <v>0</v>
      </c>
      <c r="Z251" s="203">
        <f t="shared" si="16"/>
        <v>0</v>
      </c>
      <c r="AA251" s="203">
        <f t="shared" si="17"/>
        <v>21</v>
      </c>
    </row>
    <row r="252" spans="1:27" ht="35.25" customHeight="1" x14ac:dyDescent="0.25">
      <c r="A252" s="101" t="s">
        <v>127</v>
      </c>
      <c r="B252" s="237" t="s">
        <v>5544</v>
      </c>
      <c r="C252" s="103" t="s">
        <v>128</v>
      </c>
      <c r="D252" s="103" t="s">
        <v>81</v>
      </c>
      <c r="E252" s="210" t="s">
        <v>1123</v>
      </c>
      <c r="F252" s="104" t="s">
        <v>23</v>
      </c>
      <c r="G252" s="104" t="s">
        <v>129</v>
      </c>
      <c r="H252" s="104" t="s">
        <v>2674</v>
      </c>
      <c r="I252" s="167" t="s">
        <v>173</v>
      </c>
      <c r="J252" s="108" t="s">
        <v>2573</v>
      </c>
      <c r="K252" s="107">
        <v>417</v>
      </c>
      <c r="L252" s="108"/>
      <c r="M252" s="107" t="s">
        <v>162</v>
      </c>
      <c r="N252" s="106" t="s">
        <v>2574</v>
      </c>
      <c r="O252" s="106" t="s">
        <v>437</v>
      </c>
      <c r="P252" s="106" t="s">
        <v>2575</v>
      </c>
      <c r="Q252" s="110" t="s">
        <v>3449</v>
      </c>
      <c r="R252" s="110" t="s">
        <v>4422</v>
      </c>
      <c r="S252" s="111" t="s">
        <v>3796</v>
      </c>
      <c r="T252" s="106" t="s">
        <v>174</v>
      </c>
      <c r="U252" s="168"/>
      <c r="V252" s="168"/>
      <c r="W252" s="112" t="str">
        <f>VLOOKUP(TRIM(X252),X10:Y88,2,FALSE)</f>
        <v>Puneet</v>
      </c>
      <c r="X252" s="203" t="str">
        <f t="shared" si="14"/>
        <v>6.1</v>
      </c>
      <c r="Y252" s="213">
        <f t="shared" si="15"/>
        <v>0</v>
      </c>
      <c r="Z252" s="203">
        <f t="shared" si="16"/>
        <v>0</v>
      </c>
      <c r="AA252" s="203">
        <f t="shared" si="17"/>
        <v>21</v>
      </c>
    </row>
    <row r="253" spans="1:27" ht="35.25" customHeight="1" x14ac:dyDescent="0.25">
      <c r="A253" s="101" t="s">
        <v>127</v>
      </c>
      <c r="B253" s="237" t="s">
        <v>5805</v>
      </c>
      <c r="C253" s="103" t="s">
        <v>128</v>
      </c>
      <c r="D253" s="103" t="s">
        <v>81</v>
      </c>
      <c r="E253" s="210" t="s">
        <v>1124</v>
      </c>
      <c r="F253" s="104" t="s">
        <v>23</v>
      </c>
      <c r="G253" s="104" t="s">
        <v>129</v>
      </c>
      <c r="H253" s="104" t="s">
        <v>2675</v>
      </c>
      <c r="I253" s="167" t="s">
        <v>173</v>
      </c>
      <c r="J253" s="108" t="s">
        <v>505</v>
      </c>
      <c r="K253" s="107">
        <v>47</v>
      </c>
      <c r="L253" s="108"/>
      <c r="M253" s="107" t="s">
        <v>162</v>
      </c>
      <c r="N253" s="106" t="s">
        <v>2576</v>
      </c>
      <c r="O253" s="106" t="s">
        <v>437</v>
      </c>
      <c r="P253" s="106" t="s">
        <v>2575</v>
      </c>
      <c r="Q253" s="110" t="s">
        <v>3449</v>
      </c>
      <c r="R253" s="110" t="s">
        <v>4424</v>
      </c>
      <c r="S253" s="111" t="s">
        <v>3796</v>
      </c>
      <c r="T253" s="106" t="s">
        <v>174</v>
      </c>
      <c r="U253" s="168"/>
      <c r="V253" s="168"/>
      <c r="W253" s="112" t="str">
        <f>VLOOKUP(TRIM(X253),X10:Y88,2,FALSE)</f>
        <v>Puneet</v>
      </c>
      <c r="X253" s="203" t="str">
        <f t="shared" si="14"/>
        <v>6.1</v>
      </c>
      <c r="Y253" s="213">
        <f t="shared" si="15"/>
        <v>0</v>
      </c>
      <c r="Z253" s="203">
        <f t="shared" si="16"/>
        <v>0</v>
      </c>
      <c r="AA253" s="203">
        <f t="shared" si="17"/>
        <v>21</v>
      </c>
    </row>
    <row r="254" spans="1:27" ht="35.25" customHeight="1" x14ac:dyDescent="0.25">
      <c r="A254" s="101" t="s">
        <v>127</v>
      </c>
      <c r="B254" s="237" t="s">
        <v>5603</v>
      </c>
      <c r="C254" s="103" t="s">
        <v>128</v>
      </c>
      <c r="D254" s="103" t="s">
        <v>81</v>
      </c>
      <c r="E254" s="210" t="s">
        <v>1125</v>
      </c>
      <c r="F254" s="104" t="s">
        <v>23</v>
      </c>
      <c r="G254" s="104" t="s">
        <v>129</v>
      </c>
      <c r="H254" s="104" t="s">
        <v>2676</v>
      </c>
      <c r="I254" s="167" t="s">
        <v>173</v>
      </c>
      <c r="J254" s="108" t="s">
        <v>168</v>
      </c>
      <c r="K254" s="107">
        <v>425</v>
      </c>
      <c r="L254" s="108"/>
      <c r="M254" s="107" t="s">
        <v>162</v>
      </c>
      <c r="N254" s="106" t="s">
        <v>2546</v>
      </c>
      <c r="O254" s="106" t="s">
        <v>437</v>
      </c>
      <c r="P254" s="106" t="s">
        <v>2575</v>
      </c>
      <c r="Q254" s="110" t="s">
        <v>3449</v>
      </c>
      <c r="R254" s="110" t="s">
        <v>4426</v>
      </c>
      <c r="S254" s="111" t="s">
        <v>3796</v>
      </c>
      <c r="T254" s="106" t="s">
        <v>174</v>
      </c>
      <c r="U254" s="168"/>
      <c r="V254" s="168"/>
      <c r="W254" s="112" t="str">
        <f>VLOOKUP(TRIM(X254),X10:Y88,2,FALSE)</f>
        <v>Puneet</v>
      </c>
      <c r="X254" s="203" t="str">
        <f t="shared" si="14"/>
        <v>6.1</v>
      </c>
      <c r="Y254" s="213">
        <f t="shared" si="15"/>
        <v>0</v>
      </c>
      <c r="Z254" s="203">
        <f t="shared" si="16"/>
        <v>0</v>
      </c>
      <c r="AA254" s="203">
        <f t="shared" si="17"/>
        <v>21</v>
      </c>
    </row>
    <row r="255" spans="1:27" ht="35.25" customHeight="1" x14ac:dyDescent="0.25">
      <c r="A255" s="101" t="s">
        <v>127</v>
      </c>
      <c r="B255" s="237" t="s">
        <v>6063</v>
      </c>
      <c r="C255" s="103" t="s">
        <v>128</v>
      </c>
      <c r="D255" s="103" t="s">
        <v>81</v>
      </c>
      <c r="E255" s="210" t="s">
        <v>1126</v>
      </c>
      <c r="F255" s="104" t="s">
        <v>152</v>
      </c>
      <c r="G255" s="104" t="s">
        <v>129</v>
      </c>
      <c r="H255" s="104" t="s">
        <v>2577</v>
      </c>
      <c r="I255" s="167" t="s">
        <v>876</v>
      </c>
      <c r="J255" s="108" t="s">
        <v>942</v>
      </c>
      <c r="K255" s="107"/>
      <c r="L255" s="108"/>
      <c r="M255" s="107"/>
      <c r="N255" s="106"/>
      <c r="O255" s="106" t="s">
        <v>437</v>
      </c>
      <c r="P255" s="106" t="s">
        <v>534</v>
      </c>
      <c r="Q255" s="110" t="s">
        <v>2578</v>
      </c>
      <c r="R255" s="110" t="s">
        <v>4428</v>
      </c>
      <c r="S255" s="111" t="s">
        <v>3796</v>
      </c>
      <c r="T255" s="106" t="s">
        <v>174</v>
      </c>
      <c r="U255" s="168"/>
      <c r="V255" s="168"/>
      <c r="W255" s="112" t="str">
        <f>VLOOKUP(TRIM(X255),X10:Y88,2,FALSE)</f>
        <v>Puneet</v>
      </c>
      <c r="X255" s="203" t="str">
        <f t="shared" si="14"/>
        <v>6.1</v>
      </c>
      <c r="Y255" s="213">
        <f t="shared" si="15"/>
        <v>0</v>
      </c>
      <c r="Z255" s="203">
        <f t="shared" si="16"/>
        <v>0</v>
      </c>
      <c r="AA255" s="203">
        <f t="shared" si="17"/>
        <v>21</v>
      </c>
    </row>
    <row r="256" spans="1:27" ht="35.25" customHeight="1" x14ac:dyDescent="0.25">
      <c r="A256" s="101" t="s">
        <v>127</v>
      </c>
      <c r="B256" s="237" t="s">
        <v>6080</v>
      </c>
      <c r="C256" s="103" t="s">
        <v>128</v>
      </c>
      <c r="D256" s="103" t="s">
        <v>69</v>
      </c>
      <c r="E256" s="210" t="s">
        <v>1127</v>
      </c>
      <c r="F256" s="104" t="s">
        <v>152</v>
      </c>
      <c r="G256" s="104" t="s">
        <v>129</v>
      </c>
      <c r="H256" s="104" t="s">
        <v>2579</v>
      </c>
      <c r="I256" s="167" t="s">
        <v>876</v>
      </c>
      <c r="J256" s="108"/>
      <c r="K256" s="107"/>
      <c r="L256" s="108"/>
      <c r="M256" s="107"/>
      <c r="N256" s="106"/>
      <c r="O256" s="106" t="s">
        <v>437</v>
      </c>
      <c r="P256" s="106" t="s">
        <v>2580</v>
      </c>
      <c r="Q256" s="110" t="s">
        <v>2581</v>
      </c>
      <c r="R256" s="110" t="s">
        <v>3809</v>
      </c>
      <c r="S256" s="111" t="s">
        <v>3796</v>
      </c>
      <c r="T256" s="106" t="s">
        <v>174</v>
      </c>
      <c r="U256" s="168"/>
      <c r="V256" s="168"/>
      <c r="W256" s="112" t="str">
        <f>VLOOKUP(TRIM(X256),X10:Y88,2,FALSE)</f>
        <v>Frank</v>
      </c>
      <c r="X256" s="203" t="str">
        <f t="shared" si="14"/>
        <v>4.1</v>
      </c>
      <c r="Y256" s="213">
        <f t="shared" si="15"/>
        <v>0</v>
      </c>
      <c r="Z256" s="203">
        <f t="shared" si="16"/>
        <v>0</v>
      </c>
      <c r="AA256" s="203">
        <f t="shared" si="17"/>
        <v>21</v>
      </c>
    </row>
    <row r="257" spans="1:27" ht="35.25" customHeight="1" x14ac:dyDescent="0.25">
      <c r="A257" s="101" t="s">
        <v>127</v>
      </c>
      <c r="B257" s="237" t="s">
        <v>5806</v>
      </c>
      <c r="C257" s="103" t="s">
        <v>128</v>
      </c>
      <c r="D257" s="103" t="s">
        <v>94</v>
      </c>
      <c r="E257" s="210" t="s">
        <v>1128</v>
      </c>
      <c r="F257" s="104" t="s">
        <v>23</v>
      </c>
      <c r="G257" s="104" t="s">
        <v>129</v>
      </c>
      <c r="H257" s="104" t="s">
        <v>2677</v>
      </c>
      <c r="I257" s="167" t="s">
        <v>173</v>
      </c>
      <c r="J257" s="108" t="s">
        <v>231</v>
      </c>
      <c r="K257" s="107">
        <v>1124</v>
      </c>
      <c r="L257" s="108" t="s">
        <v>58</v>
      </c>
      <c r="M257" s="107" t="s">
        <v>175</v>
      </c>
      <c r="N257" s="106" t="s">
        <v>548</v>
      </c>
      <c r="O257" s="106" t="s">
        <v>437</v>
      </c>
      <c r="P257" s="106" t="s">
        <v>877</v>
      </c>
      <c r="Q257" s="110" t="s">
        <v>912</v>
      </c>
      <c r="R257" s="110" t="s">
        <v>4245</v>
      </c>
      <c r="S257" s="111" t="s">
        <v>3796</v>
      </c>
      <c r="T257" s="106" t="s">
        <v>174</v>
      </c>
      <c r="U257" s="168"/>
      <c r="V257" s="168"/>
      <c r="W257" s="112" t="str">
        <f>VLOOKUP(TRIM(X257),X10:Y88,2,FALSE)</f>
        <v>Frank</v>
      </c>
      <c r="X257" s="203" t="str">
        <f t="shared" si="14"/>
        <v>6.5.5</v>
      </c>
      <c r="Y257" s="213">
        <f t="shared" si="15"/>
        <v>0</v>
      </c>
      <c r="Z257" s="203">
        <f t="shared" si="16"/>
        <v>0</v>
      </c>
      <c r="AA257" s="203">
        <f t="shared" si="17"/>
        <v>21</v>
      </c>
    </row>
    <row r="258" spans="1:27" ht="37.15" customHeight="1" x14ac:dyDescent="0.25">
      <c r="A258" s="101" t="s">
        <v>127</v>
      </c>
      <c r="B258" s="237" t="s">
        <v>5807</v>
      </c>
      <c r="C258" s="103" t="s">
        <v>128</v>
      </c>
      <c r="D258" s="103" t="s">
        <v>94</v>
      </c>
      <c r="E258" s="210" t="s">
        <v>1129</v>
      </c>
      <c r="F258" s="104" t="s">
        <v>23</v>
      </c>
      <c r="G258" s="104" t="s">
        <v>129</v>
      </c>
      <c r="H258" s="104" t="s">
        <v>2678</v>
      </c>
      <c r="I258" s="167" t="s">
        <v>173</v>
      </c>
      <c r="J258" s="108" t="s">
        <v>147</v>
      </c>
      <c r="K258" s="107">
        <v>704</v>
      </c>
      <c r="L258" s="108" t="s">
        <v>58</v>
      </c>
      <c r="M258" s="107" t="s">
        <v>175</v>
      </c>
      <c r="N258" s="106" t="s">
        <v>548</v>
      </c>
      <c r="O258" s="106" t="s">
        <v>437</v>
      </c>
      <c r="P258" s="106" t="s">
        <v>877</v>
      </c>
      <c r="Q258" s="110" t="s">
        <v>913</v>
      </c>
      <c r="R258" s="110" t="s">
        <v>4247</v>
      </c>
      <c r="S258" s="111" t="s">
        <v>3796</v>
      </c>
      <c r="T258" s="106" t="s">
        <v>174</v>
      </c>
      <c r="U258" s="168"/>
      <c r="V258" s="168"/>
      <c r="W258" s="112" t="str">
        <f>VLOOKUP(TRIM(X258),X10:Y88,2,FALSE)</f>
        <v>Frank</v>
      </c>
      <c r="X258" s="203" t="str">
        <f t="shared" si="14"/>
        <v>6.5.5</v>
      </c>
      <c r="Y258" s="213">
        <f t="shared" si="15"/>
        <v>0</v>
      </c>
      <c r="Z258" s="203">
        <f t="shared" si="16"/>
        <v>0</v>
      </c>
      <c r="AA258" s="203">
        <f t="shared" si="17"/>
        <v>21</v>
      </c>
    </row>
    <row r="259" spans="1:27" ht="37.15" customHeight="1" x14ac:dyDescent="0.25">
      <c r="A259" s="101" t="s">
        <v>127</v>
      </c>
      <c r="B259" s="237" t="s">
        <v>6081</v>
      </c>
      <c r="C259" s="103" t="s">
        <v>128</v>
      </c>
      <c r="D259" s="103" t="s">
        <v>94</v>
      </c>
      <c r="E259" s="210" t="s">
        <v>1130</v>
      </c>
      <c r="F259" s="104" t="s">
        <v>152</v>
      </c>
      <c r="G259" s="104" t="s">
        <v>129</v>
      </c>
      <c r="H259" s="104" t="s">
        <v>2582</v>
      </c>
      <c r="I259" s="167" t="s">
        <v>876</v>
      </c>
      <c r="J259" s="108"/>
      <c r="K259" s="107"/>
      <c r="L259" s="108"/>
      <c r="M259" s="107"/>
      <c r="N259" s="106"/>
      <c r="O259" s="106" t="s">
        <v>144</v>
      </c>
      <c r="P259" s="106" t="s">
        <v>416</v>
      </c>
      <c r="Q259" s="110" t="s">
        <v>4242</v>
      </c>
      <c r="R259" s="110" t="s">
        <v>4596</v>
      </c>
      <c r="S259" s="111" t="s">
        <v>3796</v>
      </c>
      <c r="T259" s="106" t="s">
        <v>174</v>
      </c>
      <c r="U259" s="168"/>
      <c r="V259" s="168"/>
      <c r="W259" s="112" t="str">
        <f>VLOOKUP(TRIM(X259),X10:Y88,2,FALSE)</f>
        <v>Frank</v>
      </c>
      <c r="X259" s="203" t="str">
        <f t="shared" si="14"/>
        <v>6.5.5</v>
      </c>
      <c r="Y259" s="213">
        <f t="shared" si="15"/>
        <v>0</v>
      </c>
      <c r="Z259" s="203">
        <f t="shared" si="16"/>
        <v>0</v>
      </c>
      <c r="AA259" s="203">
        <f t="shared" si="17"/>
        <v>21</v>
      </c>
    </row>
    <row r="260" spans="1:27" ht="35.25" customHeight="1" x14ac:dyDescent="0.25">
      <c r="A260" s="101" t="s">
        <v>127</v>
      </c>
      <c r="B260" s="237" t="s">
        <v>5649</v>
      </c>
      <c r="C260" s="103" t="s">
        <v>128</v>
      </c>
      <c r="D260" s="103" t="s">
        <v>94</v>
      </c>
      <c r="E260" s="210" t="s">
        <v>1131</v>
      </c>
      <c r="F260" s="104" t="s">
        <v>23</v>
      </c>
      <c r="G260" s="104" t="s">
        <v>129</v>
      </c>
      <c r="H260" s="104" t="s">
        <v>2679</v>
      </c>
      <c r="I260" s="167" t="s">
        <v>173</v>
      </c>
      <c r="J260" s="108" t="s">
        <v>147</v>
      </c>
      <c r="K260" s="107">
        <v>767</v>
      </c>
      <c r="L260" s="108"/>
      <c r="M260" s="107" t="s">
        <v>162</v>
      </c>
      <c r="N260" s="106" t="s">
        <v>548</v>
      </c>
      <c r="O260" s="106" t="s">
        <v>144</v>
      </c>
      <c r="P260" s="106" t="s">
        <v>155</v>
      </c>
      <c r="Q260" s="110" t="s">
        <v>3450</v>
      </c>
      <c r="R260" s="110" t="s">
        <v>4240</v>
      </c>
      <c r="S260" s="111" t="s">
        <v>3796</v>
      </c>
      <c r="T260" s="106" t="s">
        <v>174</v>
      </c>
      <c r="U260" s="168"/>
      <c r="V260" s="168"/>
      <c r="W260" s="112" t="str">
        <f>VLOOKUP(TRIM(X260),X10:Y88,2,FALSE)</f>
        <v>Frank</v>
      </c>
      <c r="X260" s="203" t="str">
        <f t="shared" si="14"/>
        <v>6.5.5</v>
      </c>
      <c r="Y260" s="213">
        <f t="shared" si="15"/>
        <v>0</v>
      </c>
      <c r="Z260" s="203">
        <f t="shared" si="16"/>
        <v>0</v>
      </c>
      <c r="AA260" s="203">
        <f t="shared" si="17"/>
        <v>21</v>
      </c>
    </row>
    <row r="261" spans="1:27" ht="37.15" customHeight="1" x14ac:dyDescent="0.25">
      <c r="A261" s="101" t="s">
        <v>127</v>
      </c>
      <c r="B261" s="237" t="s">
        <v>6079</v>
      </c>
      <c r="C261" s="103" t="s">
        <v>128</v>
      </c>
      <c r="D261" s="103" t="s">
        <v>94</v>
      </c>
      <c r="E261" s="210" t="s">
        <v>1132</v>
      </c>
      <c r="F261" s="104" t="s">
        <v>152</v>
      </c>
      <c r="G261" s="104" t="s">
        <v>129</v>
      </c>
      <c r="H261" s="104" t="s">
        <v>2583</v>
      </c>
      <c r="I261" s="167" t="s">
        <v>876</v>
      </c>
      <c r="J261" s="106"/>
      <c r="K261" s="169"/>
      <c r="L261" s="106"/>
      <c r="M261" s="169"/>
      <c r="N261" s="106"/>
      <c r="O261" s="106" t="s">
        <v>144</v>
      </c>
      <c r="P261" s="106" t="s">
        <v>938</v>
      </c>
      <c r="Q261" s="110" t="s">
        <v>2584</v>
      </c>
      <c r="R261" s="110" t="s">
        <v>4250</v>
      </c>
      <c r="S261" s="111" t="s">
        <v>3796</v>
      </c>
      <c r="T261" s="106" t="s">
        <v>174</v>
      </c>
      <c r="U261" s="168"/>
      <c r="V261" s="168"/>
      <c r="W261" s="112" t="str">
        <f>VLOOKUP(TRIM(X261),X10:Y88,2,FALSE)</f>
        <v>Frank</v>
      </c>
      <c r="X261" s="203" t="str">
        <f t="shared" si="14"/>
        <v>6.5.5</v>
      </c>
      <c r="Y261" s="213">
        <f t="shared" si="15"/>
        <v>0</v>
      </c>
      <c r="Z261" s="203">
        <f t="shared" si="16"/>
        <v>0</v>
      </c>
      <c r="AA261" s="203">
        <f t="shared" si="17"/>
        <v>21</v>
      </c>
    </row>
    <row r="262" spans="1:27" ht="35.25" customHeight="1" x14ac:dyDescent="0.25">
      <c r="A262" s="101" t="s">
        <v>127</v>
      </c>
      <c r="B262" s="237" t="s">
        <v>5605</v>
      </c>
      <c r="C262" s="103" t="s">
        <v>128</v>
      </c>
      <c r="D262" s="103" t="s">
        <v>108</v>
      </c>
      <c r="E262" s="210" t="s">
        <v>1133</v>
      </c>
      <c r="F262" s="104" t="s">
        <v>23</v>
      </c>
      <c r="G262" s="104" t="s">
        <v>129</v>
      </c>
      <c r="H262" s="104" t="s">
        <v>2680</v>
      </c>
      <c r="I262" s="167" t="s">
        <v>173</v>
      </c>
      <c r="J262" s="106" t="s">
        <v>147</v>
      </c>
      <c r="K262" s="169">
        <v>768</v>
      </c>
      <c r="L262" s="106"/>
      <c r="M262" s="169" t="s">
        <v>188</v>
      </c>
      <c r="N262" s="106" t="s">
        <v>548</v>
      </c>
      <c r="O262" s="106" t="s">
        <v>437</v>
      </c>
      <c r="P262" s="106" t="s">
        <v>2521</v>
      </c>
      <c r="Q262" s="110" t="s">
        <v>3451</v>
      </c>
      <c r="R262" s="110" t="s">
        <v>4125</v>
      </c>
      <c r="S262" s="111" t="s">
        <v>3796</v>
      </c>
      <c r="T262" s="106" t="s">
        <v>174</v>
      </c>
      <c r="U262" s="168"/>
      <c r="V262" s="168"/>
      <c r="W262" s="112" t="str">
        <f>VLOOKUP(TRIM(X262),X10:Y88,2,FALSE)</f>
        <v>Puneet</v>
      </c>
      <c r="X262" s="203" t="str">
        <f t="shared" si="14"/>
        <v>6.9</v>
      </c>
      <c r="Y262" s="213">
        <f t="shared" si="15"/>
        <v>0</v>
      </c>
      <c r="Z262" s="203">
        <f t="shared" si="16"/>
        <v>0</v>
      </c>
      <c r="AA262" s="203">
        <f t="shared" si="17"/>
        <v>21</v>
      </c>
    </row>
    <row r="263" spans="1:27" ht="35.25" customHeight="1" x14ac:dyDescent="0.25">
      <c r="A263" s="101" t="s">
        <v>127</v>
      </c>
      <c r="B263" s="237" t="s">
        <v>5702</v>
      </c>
      <c r="C263" s="103" t="s">
        <v>128</v>
      </c>
      <c r="D263" s="103" t="s">
        <v>108</v>
      </c>
      <c r="E263" s="210" t="s">
        <v>1134</v>
      </c>
      <c r="F263" s="104" t="s">
        <v>23</v>
      </c>
      <c r="G263" s="104" t="s">
        <v>129</v>
      </c>
      <c r="H263" s="104" t="s">
        <v>2681</v>
      </c>
      <c r="I263" s="167" t="s">
        <v>876</v>
      </c>
      <c r="J263" s="108" t="s">
        <v>147</v>
      </c>
      <c r="K263" s="107">
        <v>769</v>
      </c>
      <c r="L263" s="108"/>
      <c r="M263" s="107" t="s">
        <v>175</v>
      </c>
      <c r="N263" s="106" t="s">
        <v>548</v>
      </c>
      <c r="O263" s="106" t="s">
        <v>437</v>
      </c>
      <c r="P263" s="106" t="s">
        <v>2521</v>
      </c>
      <c r="Q263" s="110" t="s">
        <v>3452</v>
      </c>
      <c r="R263" s="110" t="s">
        <v>4149</v>
      </c>
      <c r="S263" s="111" t="s">
        <v>156</v>
      </c>
      <c r="T263" s="106" t="s">
        <v>174</v>
      </c>
      <c r="U263" s="168"/>
      <c r="V263" s="168"/>
      <c r="W263" s="112" t="str">
        <f>VLOOKUP(TRIM(X263),X10:Y88,2,FALSE)</f>
        <v>Puneet</v>
      </c>
      <c r="X263" s="203" t="str">
        <f t="shared" si="14"/>
        <v>6.9</v>
      </c>
      <c r="Y263" s="213">
        <f t="shared" si="15"/>
        <v>0</v>
      </c>
      <c r="Z263" s="203">
        <f t="shared" si="16"/>
        <v>0</v>
      </c>
      <c r="AA263" s="203">
        <f t="shared" si="17"/>
        <v>21</v>
      </c>
    </row>
    <row r="264" spans="1:27" ht="35.25" customHeight="1" x14ac:dyDescent="0.25">
      <c r="A264" s="101" t="s">
        <v>127</v>
      </c>
      <c r="B264" s="237" t="s">
        <v>5662</v>
      </c>
      <c r="C264" s="103" t="s">
        <v>128</v>
      </c>
      <c r="D264" s="103" t="s">
        <v>88</v>
      </c>
      <c r="E264" s="210" t="s">
        <v>1135</v>
      </c>
      <c r="F264" s="104" t="s">
        <v>23</v>
      </c>
      <c r="G264" s="104" t="s">
        <v>129</v>
      </c>
      <c r="H264" s="104" t="s">
        <v>2682</v>
      </c>
      <c r="I264" s="167" t="s">
        <v>173</v>
      </c>
      <c r="J264" s="108" t="s">
        <v>157</v>
      </c>
      <c r="K264" s="107">
        <v>889</v>
      </c>
      <c r="L264" s="108"/>
      <c r="M264" s="107" t="s">
        <v>162</v>
      </c>
      <c r="N264" s="106" t="s">
        <v>2497</v>
      </c>
      <c r="O264" s="106" t="s">
        <v>144</v>
      </c>
      <c r="P264" s="106" t="s">
        <v>155</v>
      </c>
      <c r="Q264" s="110" t="s">
        <v>3453</v>
      </c>
      <c r="R264" s="110" t="s">
        <v>4410</v>
      </c>
      <c r="S264" s="111" t="s">
        <v>3796</v>
      </c>
      <c r="T264" s="106" t="s">
        <v>547</v>
      </c>
      <c r="U264" s="168"/>
      <c r="V264" s="168"/>
      <c r="W264" s="112" t="str">
        <f>VLOOKUP(TRIM(X264),X10:Y88,2,FALSE)</f>
        <v>Frank</v>
      </c>
      <c r="X264" s="203" t="str">
        <f t="shared" si="14"/>
        <v>6.5.2</v>
      </c>
      <c r="Y264" s="213">
        <f t="shared" si="15"/>
        <v>0</v>
      </c>
      <c r="Z264" s="203">
        <f t="shared" si="16"/>
        <v>0</v>
      </c>
      <c r="AA264" s="203">
        <f t="shared" si="17"/>
        <v>21</v>
      </c>
    </row>
    <row r="265" spans="1:27" ht="35.25" customHeight="1" x14ac:dyDescent="0.25">
      <c r="A265" s="101" t="s">
        <v>127</v>
      </c>
      <c r="B265" s="237" t="s">
        <v>6082</v>
      </c>
      <c r="C265" s="103" t="s">
        <v>128</v>
      </c>
      <c r="D265" s="103" t="s">
        <v>91</v>
      </c>
      <c r="E265" s="210" t="s">
        <v>1136</v>
      </c>
      <c r="F265" s="104" t="s">
        <v>152</v>
      </c>
      <c r="G265" s="104" t="s">
        <v>129</v>
      </c>
      <c r="H265" s="104" t="s">
        <v>2586</v>
      </c>
      <c r="I265" s="167" t="s">
        <v>2585</v>
      </c>
      <c r="J265" s="108"/>
      <c r="K265" s="107"/>
      <c r="L265" s="108"/>
      <c r="M265" s="107"/>
      <c r="N265" s="106"/>
      <c r="O265" s="106"/>
      <c r="P265" s="106"/>
      <c r="Q265" s="110" t="s">
        <v>3776</v>
      </c>
      <c r="R265" s="110" t="s">
        <v>4324</v>
      </c>
      <c r="S265" s="111" t="s">
        <v>3796</v>
      </c>
      <c r="T265" s="106" t="s">
        <v>547</v>
      </c>
      <c r="U265" s="168"/>
      <c r="V265" s="168"/>
      <c r="W265" s="112" t="str">
        <f>VLOOKUP(TRIM(X265),X10:Y88,2,FALSE)</f>
        <v>Frank</v>
      </c>
      <c r="X265" s="203" t="str">
        <f t="shared" si="14"/>
        <v>6.5.4</v>
      </c>
      <c r="Y265" s="213">
        <f t="shared" si="15"/>
        <v>0</v>
      </c>
      <c r="Z265" s="203">
        <f t="shared" si="16"/>
        <v>0</v>
      </c>
      <c r="AA265" s="203">
        <f t="shared" si="17"/>
        <v>30</v>
      </c>
    </row>
    <row r="266" spans="1:27" ht="35.25" customHeight="1" x14ac:dyDescent="0.25">
      <c r="A266" s="101" t="s">
        <v>127</v>
      </c>
      <c r="B266" s="237"/>
      <c r="C266" s="103" t="s">
        <v>128</v>
      </c>
      <c r="D266" s="103" t="s">
        <v>112</v>
      </c>
      <c r="E266" s="210" t="s">
        <v>1137</v>
      </c>
      <c r="F266" s="104" t="s">
        <v>145</v>
      </c>
      <c r="G266" s="104" t="s">
        <v>191</v>
      </c>
      <c r="H266" s="104" t="s">
        <v>2587</v>
      </c>
      <c r="I266" s="167" t="s">
        <v>3339</v>
      </c>
      <c r="J266" s="108"/>
      <c r="K266" s="107"/>
      <c r="L266" s="108"/>
      <c r="M266" s="107"/>
      <c r="N266" s="106"/>
      <c r="O266" s="106" t="s">
        <v>437</v>
      </c>
      <c r="P266" s="106"/>
      <c r="Q266" s="110" t="s">
        <v>2588</v>
      </c>
      <c r="R266" s="110" t="s">
        <v>3814</v>
      </c>
      <c r="S266" s="111" t="s">
        <v>142</v>
      </c>
      <c r="T266" s="106" t="s">
        <v>181</v>
      </c>
      <c r="U266" s="168"/>
      <c r="V266" s="168"/>
      <c r="W266" s="112" t="str">
        <f>VLOOKUP(TRIM(X266),X10:Y88,2,FALSE)</f>
        <v>Frank</v>
      </c>
      <c r="X266" s="203" t="str">
        <f t="shared" si="14"/>
        <v>7.1</v>
      </c>
      <c r="Y266" s="213">
        <f t="shared" si="15"/>
        <v>0</v>
      </c>
      <c r="Z266" s="203">
        <f t="shared" si="16"/>
        <v>0</v>
      </c>
      <c r="AA266" s="203">
        <f t="shared" si="17"/>
        <v>115</v>
      </c>
    </row>
    <row r="267" spans="1:27" ht="35.25" customHeight="1" x14ac:dyDescent="0.25">
      <c r="A267" s="101" t="s">
        <v>127</v>
      </c>
      <c r="B267" s="237" t="s">
        <v>5808</v>
      </c>
      <c r="C267" s="103" t="s">
        <v>128</v>
      </c>
      <c r="D267" s="103" t="s">
        <v>107</v>
      </c>
      <c r="E267" s="210" t="s">
        <v>1138</v>
      </c>
      <c r="F267" s="104" t="s">
        <v>23</v>
      </c>
      <c r="G267" s="104" t="s">
        <v>129</v>
      </c>
      <c r="H267" s="104" t="s">
        <v>2683</v>
      </c>
      <c r="I267" s="167" t="s">
        <v>3340</v>
      </c>
      <c r="J267" s="108" t="s">
        <v>157</v>
      </c>
      <c r="K267" s="107">
        <v>890</v>
      </c>
      <c r="L267" s="108"/>
      <c r="M267" s="107" t="s">
        <v>188</v>
      </c>
      <c r="N267" s="106" t="s">
        <v>2497</v>
      </c>
      <c r="O267" s="106" t="s">
        <v>437</v>
      </c>
      <c r="P267" s="106" t="s">
        <v>2498</v>
      </c>
      <c r="Q267" s="110" t="s">
        <v>3454</v>
      </c>
      <c r="R267" s="110" t="s">
        <v>4443</v>
      </c>
      <c r="S267" s="111" t="s">
        <v>156</v>
      </c>
      <c r="T267" s="106" t="s">
        <v>203</v>
      </c>
      <c r="U267" s="168"/>
      <c r="V267" s="168"/>
      <c r="W267" s="112" t="str">
        <f>VLOOKUP(TRIM(X267),X10:Y88,2,FALSE)</f>
        <v>Krisztian</v>
      </c>
      <c r="X267" s="203" t="str">
        <f t="shared" si="14"/>
        <v>6.8</v>
      </c>
      <c r="Y267" s="213">
        <f t="shared" si="15"/>
        <v>0</v>
      </c>
      <c r="Z267" s="203">
        <f t="shared" si="16"/>
        <v>0</v>
      </c>
      <c r="AA267" s="203">
        <f t="shared" si="17"/>
        <v>20</v>
      </c>
    </row>
    <row r="268" spans="1:27" ht="35.25" customHeight="1" x14ac:dyDescent="0.25">
      <c r="A268" s="101" t="s">
        <v>127</v>
      </c>
      <c r="B268" s="237" t="s">
        <v>5809</v>
      </c>
      <c r="C268" s="103" t="s">
        <v>128</v>
      </c>
      <c r="D268" s="103" t="s">
        <v>107</v>
      </c>
      <c r="E268" s="210" t="s">
        <v>1139</v>
      </c>
      <c r="F268" s="104" t="s">
        <v>23</v>
      </c>
      <c r="G268" s="104" t="s">
        <v>129</v>
      </c>
      <c r="H268" s="104" t="s">
        <v>2684</v>
      </c>
      <c r="I268" s="167" t="s">
        <v>158</v>
      </c>
      <c r="J268" s="108" t="s">
        <v>147</v>
      </c>
      <c r="K268" s="107">
        <v>770</v>
      </c>
      <c r="L268" s="108"/>
      <c r="M268" s="107" t="s">
        <v>188</v>
      </c>
      <c r="N268" s="106" t="s">
        <v>548</v>
      </c>
      <c r="O268" s="106" t="s">
        <v>437</v>
      </c>
      <c r="P268" s="106" t="s">
        <v>2498</v>
      </c>
      <c r="Q268" s="110" t="s">
        <v>3455</v>
      </c>
      <c r="R268" s="110" t="s">
        <v>4436</v>
      </c>
      <c r="S268" s="111" t="s">
        <v>3796</v>
      </c>
      <c r="T268" s="106" t="s">
        <v>203</v>
      </c>
      <c r="U268" s="168"/>
      <c r="V268" s="168"/>
      <c r="W268" s="112" t="str">
        <f>VLOOKUP(TRIM(X268),X10:Y88,2,FALSE)</f>
        <v>Krisztian</v>
      </c>
      <c r="X268" s="203" t="str">
        <f t="shared" si="14"/>
        <v>6.8</v>
      </c>
      <c r="Y268" s="213">
        <f t="shared" si="15"/>
        <v>0</v>
      </c>
      <c r="Z268" s="203">
        <f t="shared" si="16"/>
        <v>0</v>
      </c>
      <c r="AA268" s="203">
        <f t="shared" si="17"/>
        <v>14</v>
      </c>
    </row>
    <row r="269" spans="1:27" ht="35.25" customHeight="1" x14ac:dyDescent="0.25">
      <c r="A269" s="101" t="s">
        <v>127</v>
      </c>
      <c r="B269" s="237"/>
      <c r="C269" s="103" t="s">
        <v>128</v>
      </c>
      <c r="D269" s="103" t="s">
        <v>101</v>
      </c>
      <c r="E269" s="210" t="s">
        <v>1140</v>
      </c>
      <c r="F269" s="104" t="s">
        <v>145</v>
      </c>
      <c r="G269" s="104" t="s">
        <v>46</v>
      </c>
      <c r="H269" s="104" t="s">
        <v>2589</v>
      </c>
      <c r="I269" s="167" t="s">
        <v>158</v>
      </c>
      <c r="J269" s="108"/>
      <c r="K269" s="107"/>
      <c r="L269" s="108"/>
      <c r="M269" s="107"/>
      <c r="N269" s="106"/>
      <c r="O269" s="106" t="s">
        <v>144</v>
      </c>
      <c r="P269" s="106" t="s">
        <v>155</v>
      </c>
      <c r="Q269" s="110" t="s">
        <v>2590</v>
      </c>
      <c r="R269" s="110" t="s">
        <v>143</v>
      </c>
      <c r="S269" s="111" t="s">
        <v>142</v>
      </c>
      <c r="T269" s="106" t="s">
        <v>203</v>
      </c>
      <c r="U269" s="168"/>
      <c r="V269" s="168"/>
      <c r="W269" s="112" t="str">
        <f>VLOOKUP(TRIM(X269),X10:Y88,2,FALSE)</f>
        <v>Krisztian</v>
      </c>
      <c r="X269" s="203" t="str">
        <f t="shared" si="14"/>
        <v>6.5.10</v>
      </c>
      <c r="Y269" s="213">
        <f t="shared" si="15"/>
        <v>0</v>
      </c>
      <c r="Z269" s="203">
        <f t="shared" si="16"/>
        <v>0</v>
      </c>
      <c r="AA269" s="203">
        <f t="shared" si="17"/>
        <v>14</v>
      </c>
    </row>
    <row r="270" spans="1:27" ht="35.25" customHeight="1" x14ac:dyDescent="0.25">
      <c r="A270" s="101" t="s">
        <v>127</v>
      </c>
      <c r="B270" s="237" t="s">
        <v>5798</v>
      </c>
      <c r="C270" s="103" t="s">
        <v>128</v>
      </c>
      <c r="D270" s="103" t="s">
        <v>101</v>
      </c>
      <c r="E270" s="210" t="s">
        <v>1141</v>
      </c>
      <c r="F270" s="104" t="s">
        <v>23</v>
      </c>
      <c r="G270" s="104" t="s">
        <v>129</v>
      </c>
      <c r="H270" s="104" t="s">
        <v>2685</v>
      </c>
      <c r="I270" s="167" t="s">
        <v>158</v>
      </c>
      <c r="J270" s="108" t="s">
        <v>157</v>
      </c>
      <c r="K270" s="107">
        <v>891</v>
      </c>
      <c r="L270" s="108"/>
      <c r="M270" s="107" t="s">
        <v>162</v>
      </c>
      <c r="N270" s="106" t="s">
        <v>2497</v>
      </c>
      <c r="O270" s="106" t="s">
        <v>144</v>
      </c>
      <c r="P270" s="106" t="s">
        <v>155</v>
      </c>
      <c r="Q270" s="110" t="s">
        <v>3456</v>
      </c>
      <c r="R270" s="110" t="s">
        <v>163</v>
      </c>
      <c r="S270" s="119" t="s">
        <v>163</v>
      </c>
      <c r="T270" s="106" t="s">
        <v>203</v>
      </c>
      <c r="U270" s="168"/>
      <c r="V270" s="168"/>
      <c r="W270" s="112" t="str">
        <f>VLOOKUP(TRIM(X270),X10:Y88,2,FALSE)</f>
        <v>Krisztian</v>
      </c>
      <c r="X270" s="203" t="str">
        <f t="shared" si="14"/>
        <v>6.5.10</v>
      </c>
      <c r="Y270" s="213">
        <f t="shared" si="15"/>
        <v>0</v>
      </c>
      <c r="Z270" s="203">
        <f t="shared" si="16"/>
        <v>0</v>
      </c>
      <c r="AA270" s="203">
        <f t="shared" si="17"/>
        <v>14</v>
      </c>
    </row>
    <row r="271" spans="1:27" ht="35.25" customHeight="1" x14ac:dyDescent="0.25">
      <c r="A271" s="101" t="s">
        <v>127</v>
      </c>
      <c r="B271" s="237" t="s">
        <v>5798</v>
      </c>
      <c r="C271" s="103" t="s">
        <v>128</v>
      </c>
      <c r="D271" s="103" t="s">
        <v>101</v>
      </c>
      <c r="E271" s="210" t="s">
        <v>1142</v>
      </c>
      <c r="F271" s="104" t="s">
        <v>23</v>
      </c>
      <c r="G271" s="104" t="s">
        <v>129</v>
      </c>
      <c r="H271" s="104" t="s">
        <v>2686</v>
      </c>
      <c r="I271" s="167" t="s">
        <v>158</v>
      </c>
      <c r="J271" s="108" t="s">
        <v>157</v>
      </c>
      <c r="K271" s="107">
        <v>892</v>
      </c>
      <c r="L271" s="108"/>
      <c r="M271" s="107" t="s">
        <v>162</v>
      </c>
      <c r="N271" s="106" t="s">
        <v>2497</v>
      </c>
      <c r="O271" s="106" t="s">
        <v>144</v>
      </c>
      <c r="P271" s="106" t="s">
        <v>155</v>
      </c>
      <c r="Q271" s="110" t="s">
        <v>3457</v>
      </c>
      <c r="R271" s="110" t="s">
        <v>163</v>
      </c>
      <c r="S271" s="119" t="s">
        <v>163</v>
      </c>
      <c r="T271" s="106" t="s">
        <v>203</v>
      </c>
      <c r="U271" s="168"/>
      <c r="V271" s="168"/>
      <c r="W271" s="112" t="str">
        <f>VLOOKUP(TRIM(X271),X10:Y88,2,FALSE)</f>
        <v>Krisztian</v>
      </c>
      <c r="X271" s="203" t="str">
        <f t="shared" si="14"/>
        <v>6.5.10</v>
      </c>
      <c r="Y271" s="213">
        <f t="shared" si="15"/>
        <v>0</v>
      </c>
      <c r="Z271" s="203">
        <f t="shared" si="16"/>
        <v>0</v>
      </c>
      <c r="AA271" s="203">
        <f t="shared" si="17"/>
        <v>14</v>
      </c>
    </row>
    <row r="272" spans="1:27" ht="35.25" customHeight="1" x14ac:dyDescent="0.25">
      <c r="A272" s="101" t="s">
        <v>127</v>
      </c>
      <c r="B272" s="237" t="s">
        <v>5810</v>
      </c>
      <c r="C272" s="103" t="s">
        <v>128</v>
      </c>
      <c r="D272" s="103" t="s">
        <v>107</v>
      </c>
      <c r="E272" s="210" t="s">
        <v>1143</v>
      </c>
      <c r="F272" s="104" t="s">
        <v>23</v>
      </c>
      <c r="G272" s="104" t="s">
        <v>129</v>
      </c>
      <c r="H272" s="104" t="s">
        <v>2687</v>
      </c>
      <c r="I272" s="167" t="s">
        <v>434</v>
      </c>
      <c r="J272" s="106" t="s">
        <v>147</v>
      </c>
      <c r="K272" s="169">
        <v>771</v>
      </c>
      <c r="L272" s="106"/>
      <c r="M272" s="169" t="s">
        <v>188</v>
      </c>
      <c r="N272" s="106" t="s">
        <v>548</v>
      </c>
      <c r="O272" s="106" t="s">
        <v>437</v>
      </c>
      <c r="P272" s="106" t="s">
        <v>2498</v>
      </c>
      <c r="Q272" s="110" t="s">
        <v>3458</v>
      </c>
      <c r="R272" s="110" t="s">
        <v>4438</v>
      </c>
      <c r="S272" s="111" t="s">
        <v>3796</v>
      </c>
      <c r="T272" s="106" t="s">
        <v>645</v>
      </c>
      <c r="U272" s="168"/>
      <c r="V272" s="168"/>
      <c r="W272" s="112" t="str">
        <f>VLOOKUP(TRIM(X272),X10:Y88,2,FALSE)</f>
        <v>Krisztian</v>
      </c>
      <c r="X272" s="203" t="str">
        <f t="shared" si="14"/>
        <v>6.8</v>
      </c>
      <c r="Y272" s="213">
        <f t="shared" si="15"/>
        <v>0</v>
      </c>
      <c r="Z272" s="203">
        <f t="shared" si="16"/>
        <v>0</v>
      </c>
      <c r="AA272" s="203">
        <f t="shared" si="17"/>
        <v>4</v>
      </c>
    </row>
    <row r="273" spans="1:27" ht="35.25" customHeight="1" x14ac:dyDescent="0.25">
      <c r="A273" s="101" t="s">
        <v>127</v>
      </c>
      <c r="B273" s="237" t="s">
        <v>5811</v>
      </c>
      <c r="C273" s="103" t="s">
        <v>128</v>
      </c>
      <c r="D273" s="103" t="s">
        <v>107</v>
      </c>
      <c r="E273" s="210" t="s">
        <v>1144</v>
      </c>
      <c r="F273" s="104" t="s">
        <v>23</v>
      </c>
      <c r="G273" s="104" t="s">
        <v>129</v>
      </c>
      <c r="H273" s="104" t="s">
        <v>2688</v>
      </c>
      <c r="I273" s="167" t="s">
        <v>434</v>
      </c>
      <c r="J273" s="106" t="s">
        <v>147</v>
      </c>
      <c r="K273" s="169">
        <v>772</v>
      </c>
      <c r="L273" s="106"/>
      <c r="M273" s="169" t="s">
        <v>188</v>
      </c>
      <c r="N273" s="106" t="s">
        <v>548</v>
      </c>
      <c r="O273" s="106" t="s">
        <v>437</v>
      </c>
      <c r="P273" s="106" t="s">
        <v>2498</v>
      </c>
      <c r="Q273" s="110" t="s">
        <v>3459</v>
      </c>
      <c r="R273" s="110" t="s">
        <v>388</v>
      </c>
      <c r="S273" s="113" t="s">
        <v>3796</v>
      </c>
      <c r="T273" s="106" t="s">
        <v>645</v>
      </c>
      <c r="U273" s="168"/>
      <c r="V273" s="168"/>
      <c r="W273" s="112" t="str">
        <f>VLOOKUP(TRIM(X273),X10:Y88,2,FALSE)</f>
        <v>Krisztian</v>
      </c>
      <c r="X273" s="203" t="str">
        <f t="shared" si="14"/>
        <v>6.8</v>
      </c>
      <c r="Y273" s="213">
        <f t="shared" si="15"/>
        <v>0</v>
      </c>
      <c r="Z273" s="203">
        <f t="shared" si="16"/>
        <v>0</v>
      </c>
      <c r="AA273" s="203">
        <f t="shared" si="17"/>
        <v>4</v>
      </c>
    </row>
    <row r="274" spans="1:27" ht="35.25" customHeight="1" x14ac:dyDescent="0.25">
      <c r="A274" s="101" t="s">
        <v>127</v>
      </c>
      <c r="B274" s="237" t="s">
        <v>5566</v>
      </c>
      <c r="C274" s="103" t="s">
        <v>128</v>
      </c>
      <c r="D274" s="103" t="s">
        <v>89</v>
      </c>
      <c r="E274" s="210" t="s">
        <v>1145</v>
      </c>
      <c r="F274" s="104" t="s">
        <v>23</v>
      </c>
      <c r="G274" s="104" t="s">
        <v>129</v>
      </c>
      <c r="H274" s="104" t="s">
        <v>2689</v>
      </c>
      <c r="I274" s="167" t="s">
        <v>160</v>
      </c>
      <c r="J274" s="106" t="s">
        <v>456</v>
      </c>
      <c r="K274" s="169">
        <v>188</v>
      </c>
      <c r="L274" s="106"/>
      <c r="M274" s="169" t="s">
        <v>162</v>
      </c>
      <c r="N274" s="106" t="s">
        <v>548</v>
      </c>
      <c r="O274" s="106" t="s">
        <v>144</v>
      </c>
      <c r="P274" s="106" t="s">
        <v>155</v>
      </c>
      <c r="Q274" s="110" t="s">
        <v>3460</v>
      </c>
      <c r="R274" s="110" t="s">
        <v>3870</v>
      </c>
      <c r="S274" s="111" t="s">
        <v>3796</v>
      </c>
      <c r="T274" s="106" t="s">
        <v>159</v>
      </c>
      <c r="U274" s="168"/>
      <c r="V274" s="168"/>
      <c r="W274" s="112" t="str">
        <f>VLOOKUP(TRIM(X274),X10:Y88,2,FALSE)</f>
        <v>Krisztian</v>
      </c>
      <c r="X274" s="203" t="str">
        <f t="shared" si="14"/>
        <v>6.5.3</v>
      </c>
      <c r="Y274" s="213">
        <f t="shared" si="15"/>
        <v>0</v>
      </c>
      <c r="Z274" s="203">
        <f t="shared" si="16"/>
        <v>0</v>
      </c>
      <c r="AA274" s="203">
        <f t="shared" si="17"/>
        <v>17</v>
      </c>
    </row>
    <row r="275" spans="1:27" ht="35.25" customHeight="1" x14ac:dyDescent="0.25">
      <c r="A275" s="101" t="s">
        <v>127</v>
      </c>
      <c r="B275" s="237" t="s">
        <v>5812</v>
      </c>
      <c r="C275" s="103" t="s">
        <v>128</v>
      </c>
      <c r="D275" s="103" t="s">
        <v>89</v>
      </c>
      <c r="E275" s="210" t="s">
        <v>1146</v>
      </c>
      <c r="F275" s="104" t="s">
        <v>23</v>
      </c>
      <c r="G275" s="104" t="s">
        <v>129</v>
      </c>
      <c r="H275" s="104" t="s">
        <v>2690</v>
      </c>
      <c r="I275" s="167" t="s">
        <v>160</v>
      </c>
      <c r="J275" s="106" t="s">
        <v>147</v>
      </c>
      <c r="K275" s="169">
        <v>773</v>
      </c>
      <c r="L275" s="106"/>
      <c r="M275" s="169" t="s">
        <v>162</v>
      </c>
      <c r="N275" s="106" t="s">
        <v>548</v>
      </c>
      <c r="O275" s="106" t="s">
        <v>144</v>
      </c>
      <c r="P275" s="106" t="s">
        <v>155</v>
      </c>
      <c r="Q275" s="110" t="s">
        <v>3461</v>
      </c>
      <c r="R275" s="110" t="s">
        <v>3868</v>
      </c>
      <c r="S275" s="111" t="s">
        <v>3796</v>
      </c>
      <c r="T275" s="106" t="s">
        <v>159</v>
      </c>
      <c r="U275" s="168"/>
      <c r="V275" s="168"/>
      <c r="W275" s="112" t="str">
        <f>VLOOKUP(TRIM(X275),X10:Y88,2,FALSE)</f>
        <v>Krisztian</v>
      </c>
      <c r="X275" s="203" t="str">
        <f t="shared" si="14"/>
        <v>6.5.3</v>
      </c>
      <c r="Y275" s="213">
        <f t="shared" si="15"/>
        <v>0</v>
      </c>
      <c r="Z275" s="203">
        <f t="shared" si="16"/>
        <v>0</v>
      </c>
      <c r="AA275" s="203">
        <f t="shared" si="17"/>
        <v>17</v>
      </c>
    </row>
    <row r="276" spans="1:27" ht="35.25" customHeight="1" x14ac:dyDescent="0.25">
      <c r="A276" s="101" t="s">
        <v>127</v>
      </c>
      <c r="B276" s="237" t="s">
        <v>6083</v>
      </c>
      <c r="C276" s="103" t="s">
        <v>128</v>
      </c>
      <c r="D276" s="103" t="s">
        <v>94</v>
      </c>
      <c r="E276" s="210" t="s">
        <v>1147</v>
      </c>
      <c r="F276" s="104" t="s">
        <v>19</v>
      </c>
      <c r="G276" s="104" t="s">
        <v>129</v>
      </c>
      <c r="H276" s="104" t="s">
        <v>908</v>
      </c>
      <c r="I276" s="167" t="s">
        <v>160</v>
      </c>
      <c r="J276" s="108"/>
      <c r="K276" s="107"/>
      <c r="L276" s="108"/>
      <c r="M276" s="107"/>
      <c r="N276" s="106"/>
      <c r="O276" s="106" t="s">
        <v>144</v>
      </c>
      <c r="P276" s="106" t="s">
        <v>155</v>
      </c>
      <c r="Q276" s="110" t="s">
        <v>893</v>
      </c>
      <c r="R276" s="110" t="s">
        <v>5442</v>
      </c>
      <c r="S276" s="119" t="s">
        <v>163</v>
      </c>
      <c r="T276" s="106" t="s">
        <v>159</v>
      </c>
      <c r="U276" s="168"/>
      <c r="V276" s="168"/>
      <c r="W276" s="112" t="str">
        <f>VLOOKUP(TRIM(X276),X10:Y88,2,FALSE)</f>
        <v>Frank</v>
      </c>
      <c r="X276" s="203" t="str">
        <f t="shared" si="14"/>
        <v>6.5.5</v>
      </c>
      <c r="Y276" s="213">
        <f t="shared" si="15"/>
        <v>0</v>
      </c>
      <c r="Z276" s="203">
        <f t="shared" si="16"/>
        <v>0</v>
      </c>
      <c r="AA276" s="203">
        <f t="shared" si="17"/>
        <v>17</v>
      </c>
    </row>
    <row r="277" spans="1:27" ht="35.25" customHeight="1" x14ac:dyDescent="0.25">
      <c r="A277" s="101" t="s">
        <v>127</v>
      </c>
      <c r="B277" s="237" t="s">
        <v>5649</v>
      </c>
      <c r="C277" s="103" t="s">
        <v>128</v>
      </c>
      <c r="D277" s="103" t="s">
        <v>94</v>
      </c>
      <c r="E277" s="210" t="s">
        <v>1148</v>
      </c>
      <c r="F277" s="104" t="s">
        <v>23</v>
      </c>
      <c r="G277" s="104" t="s">
        <v>129</v>
      </c>
      <c r="H277" s="104" t="s">
        <v>2691</v>
      </c>
      <c r="I277" s="167" t="s">
        <v>160</v>
      </c>
      <c r="J277" s="106" t="s">
        <v>147</v>
      </c>
      <c r="K277" s="169">
        <v>774</v>
      </c>
      <c r="L277" s="106"/>
      <c r="M277" s="169" t="s">
        <v>162</v>
      </c>
      <c r="N277" s="106" t="s">
        <v>548</v>
      </c>
      <c r="O277" s="106" t="s">
        <v>144</v>
      </c>
      <c r="P277" s="106" t="s">
        <v>155</v>
      </c>
      <c r="Q277" s="110" t="s">
        <v>5813</v>
      </c>
      <c r="R277" s="110" t="s">
        <v>4243</v>
      </c>
      <c r="S277" s="111" t="s">
        <v>3796</v>
      </c>
      <c r="T277" s="106" t="s">
        <v>159</v>
      </c>
      <c r="U277" s="168"/>
      <c r="V277" s="168"/>
      <c r="W277" s="112" t="str">
        <f>VLOOKUP(TRIM(X277),X10:Y88,2,FALSE)</f>
        <v>Frank</v>
      </c>
      <c r="X277" s="203" t="str">
        <f t="shared" si="14"/>
        <v>6.5.5</v>
      </c>
      <c r="Y277" s="213">
        <f t="shared" si="15"/>
        <v>0</v>
      </c>
      <c r="Z277" s="203">
        <f t="shared" si="16"/>
        <v>0</v>
      </c>
      <c r="AA277" s="203">
        <f t="shared" si="17"/>
        <v>17</v>
      </c>
    </row>
    <row r="278" spans="1:27" ht="35.25" customHeight="1" x14ac:dyDescent="0.25">
      <c r="A278" s="101" t="s">
        <v>127</v>
      </c>
      <c r="B278" s="237" t="s">
        <v>5636</v>
      </c>
      <c r="C278" s="103" t="s">
        <v>128</v>
      </c>
      <c r="D278" s="103" t="s">
        <v>94</v>
      </c>
      <c r="E278" s="210" t="s">
        <v>1149</v>
      </c>
      <c r="F278" s="104" t="s">
        <v>23</v>
      </c>
      <c r="G278" s="104" t="s">
        <v>129</v>
      </c>
      <c r="H278" s="104" t="s">
        <v>2692</v>
      </c>
      <c r="I278" s="167" t="s">
        <v>160</v>
      </c>
      <c r="J278" s="106" t="s">
        <v>147</v>
      </c>
      <c r="K278" s="169">
        <v>775</v>
      </c>
      <c r="L278" s="106"/>
      <c r="M278" s="169" t="s">
        <v>162</v>
      </c>
      <c r="N278" s="106" t="s">
        <v>548</v>
      </c>
      <c r="O278" s="106" t="s">
        <v>144</v>
      </c>
      <c r="P278" s="106" t="s">
        <v>155</v>
      </c>
      <c r="Q278" s="110" t="s">
        <v>3462</v>
      </c>
      <c r="R278" s="110" t="s">
        <v>4258</v>
      </c>
      <c r="S278" s="111" t="s">
        <v>3796</v>
      </c>
      <c r="T278" s="106" t="s">
        <v>159</v>
      </c>
      <c r="U278" s="168"/>
      <c r="V278" s="168"/>
      <c r="W278" s="112" t="str">
        <f>VLOOKUP(TRIM(X278),X10:Y88,2,FALSE)</f>
        <v>Frank</v>
      </c>
      <c r="X278" s="203" t="str">
        <f t="shared" si="14"/>
        <v>6.5.5</v>
      </c>
      <c r="Y278" s="213">
        <f t="shared" si="15"/>
        <v>0</v>
      </c>
      <c r="Z278" s="203">
        <f t="shared" si="16"/>
        <v>0</v>
      </c>
      <c r="AA278" s="203">
        <f t="shared" si="17"/>
        <v>17</v>
      </c>
    </row>
    <row r="279" spans="1:27" ht="35.25" customHeight="1" x14ac:dyDescent="0.25">
      <c r="A279" s="101" t="s">
        <v>127</v>
      </c>
      <c r="B279" s="237" t="s">
        <v>5814</v>
      </c>
      <c r="C279" s="103" t="s">
        <v>128</v>
      </c>
      <c r="D279" s="103" t="s">
        <v>96</v>
      </c>
      <c r="E279" s="210" t="s">
        <v>1150</v>
      </c>
      <c r="F279" s="104" t="s">
        <v>23</v>
      </c>
      <c r="G279" s="104" t="s">
        <v>129</v>
      </c>
      <c r="H279" s="104" t="s">
        <v>2693</v>
      </c>
      <c r="I279" s="167" t="s">
        <v>160</v>
      </c>
      <c r="J279" s="108" t="s">
        <v>456</v>
      </c>
      <c r="K279" s="107">
        <v>189</v>
      </c>
      <c r="L279" s="108"/>
      <c r="M279" s="107" t="s">
        <v>162</v>
      </c>
      <c r="N279" s="106" t="s">
        <v>548</v>
      </c>
      <c r="O279" s="106" t="s">
        <v>144</v>
      </c>
      <c r="P279" s="106" t="s">
        <v>155</v>
      </c>
      <c r="Q279" s="110" t="s">
        <v>3463</v>
      </c>
      <c r="R279" s="110" t="s">
        <v>143</v>
      </c>
      <c r="S279" s="111" t="s">
        <v>142</v>
      </c>
      <c r="T279" s="106" t="s">
        <v>159</v>
      </c>
      <c r="U279" s="168"/>
      <c r="V279" s="168"/>
      <c r="W279" s="112" t="str">
        <f>VLOOKUP(TRIM(X279),X10:Y88,2,FALSE)</f>
        <v>Frank</v>
      </c>
      <c r="X279" s="203" t="str">
        <f t="shared" si="14"/>
        <v>6.5.6</v>
      </c>
      <c r="Y279" s="213">
        <f t="shared" si="15"/>
        <v>0</v>
      </c>
      <c r="Z279" s="203">
        <f t="shared" si="16"/>
        <v>0</v>
      </c>
      <c r="AA279" s="203">
        <f t="shared" si="17"/>
        <v>17</v>
      </c>
    </row>
    <row r="280" spans="1:27" ht="35.25" customHeight="1" x14ac:dyDescent="0.25">
      <c r="A280" s="101" t="s">
        <v>127</v>
      </c>
      <c r="B280" s="237" t="s">
        <v>5545</v>
      </c>
      <c r="C280" s="103" t="s">
        <v>128</v>
      </c>
      <c r="D280" s="103" t="s">
        <v>86</v>
      </c>
      <c r="E280" s="210" t="s">
        <v>1151</v>
      </c>
      <c r="F280" s="104" t="s">
        <v>22</v>
      </c>
      <c r="G280" s="104" t="s">
        <v>129</v>
      </c>
      <c r="H280" s="104" t="s">
        <v>2694</v>
      </c>
      <c r="I280" s="167" t="s">
        <v>160</v>
      </c>
      <c r="J280" s="106" t="s">
        <v>456</v>
      </c>
      <c r="K280" s="169">
        <v>190</v>
      </c>
      <c r="L280" s="106"/>
      <c r="M280" s="169" t="s">
        <v>162</v>
      </c>
      <c r="N280" s="106" t="s">
        <v>548</v>
      </c>
      <c r="O280" s="106" t="s">
        <v>144</v>
      </c>
      <c r="P280" s="106" t="s">
        <v>155</v>
      </c>
      <c r="Q280" s="110" t="s">
        <v>3464</v>
      </c>
      <c r="R280" s="110" t="s">
        <v>5135</v>
      </c>
      <c r="S280" s="111" t="s">
        <v>132</v>
      </c>
      <c r="T280" s="106" t="s">
        <v>159</v>
      </c>
      <c r="U280" s="168"/>
      <c r="V280" s="168" t="s">
        <v>197</v>
      </c>
      <c r="W280" s="112" t="str">
        <f>VLOOKUP(TRIM(X280),X10:Y88,2,FALSE)</f>
        <v>Frank</v>
      </c>
      <c r="X280" s="203" t="str">
        <f t="shared" si="14"/>
        <v>6.5.1</v>
      </c>
      <c r="Y280" s="213">
        <f t="shared" si="15"/>
        <v>1</v>
      </c>
      <c r="Z280" s="203">
        <f t="shared" si="16"/>
        <v>0</v>
      </c>
      <c r="AA280" s="203">
        <f t="shared" si="17"/>
        <v>17</v>
      </c>
    </row>
    <row r="281" spans="1:27" ht="35.25" customHeight="1" x14ac:dyDescent="0.25">
      <c r="A281" s="101" t="s">
        <v>127</v>
      </c>
      <c r="B281" s="237" t="s">
        <v>5618</v>
      </c>
      <c r="C281" s="103" t="s">
        <v>128</v>
      </c>
      <c r="D281" s="103" t="s">
        <v>96</v>
      </c>
      <c r="E281" s="210" t="s">
        <v>1152</v>
      </c>
      <c r="F281" s="104" t="s">
        <v>23</v>
      </c>
      <c r="G281" s="104" t="s">
        <v>129</v>
      </c>
      <c r="H281" s="104" t="s">
        <v>2695</v>
      </c>
      <c r="I281" s="167" t="s">
        <v>160</v>
      </c>
      <c r="J281" s="108" t="s">
        <v>157</v>
      </c>
      <c r="K281" s="107">
        <v>893</v>
      </c>
      <c r="L281" s="108"/>
      <c r="M281" s="107" t="s">
        <v>162</v>
      </c>
      <c r="N281" s="106" t="s">
        <v>548</v>
      </c>
      <c r="O281" s="106" t="s">
        <v>144</v>
      </c>
      <c r="P281" s="106" t="s">
        <v>155</v>
      </c>
      <c r="Q281" s="110" t="s">
        <v>3465</v>
      </c>
      <c r="R281" s="110" t="s">
        <v>4010</v>
      </c>
      <c r="S281" s="111" t="s">
        <v>3796</v>
      </c>
      <c r="T281" s="106" t="s">
        <v>159</v>
      </c>
      <c r="U281" s="168"/>
      <c r="V281" s="168"/>
      <c r="W281" s="112" t="str">
        <f>VLOOKUP(TRIM(X281),X10:Y88,2,FALSE)</f>
        <v>Frank</v>
      </c>
      <c r="X281" s="203" t="str">
        <f t="shared" ref="X281:X344" si="18">IF(ISNONTEXT(D281),"" &amp; D281 &amp;"",T(D281))</f>
        <v>6.5.6</v>
      </c>
      <c r="Y281" s="213">
        <f t="shared" ref="Y281:Y344" si="19">IF(F281="CR", IF(S281="Approved", 1, IF(S281="Block approved", 1, 0)),0)</f>
        <v>0</v>
      </c>
      <c r="Z281" s="203">
        <f t="shared" ref="Z281:Z344" si="20">IF(F281="P-CR", IF(S281="Approved", 1, IF(S281="Block approved", 1, 0)),0)</f>
        <v>0</v>
      </c>
      <c r="AA281" s="203">
        <f t="shared" ref="AA281:AA344" si="21">LEN(I281)</f>
        <v>17</v>
      </c>
    </row>
    <row r="282" spans="1:27" ht="35.25" customHeight="1" x14ac:dyDescent="0.25">
      <c r="A282" s="101" t="s">
        <v>127</v>
      </c>
      <c r="B282" s="237" t="s">
        <v>5688</v>
      </c>
      <c r="C282" s="103" t="s">
        <v>128</v>
      </c>
      <c r="D282" s="103" t="s">
        <v>96</v>
      </c>
      <c r="E282" s="210" t="s">
        <v>1153</v>
      </c>
      <c r="F282" s="104" t="s">
        <v>23</v>
      </c>
      <c r="G282" s="104" t="s">
        <v>129</v>
      </c>
      <c r="H282" s="104" t="s">
        <v>2696</v>
      </c>
      <c r="I282" s="167" t="s">
        <v>160</v>
      </c>
      <c r="J282" s="106" t="s">
        <v>456</v>
      </c>
      <c r="K282" s="169">
        <v>191</v>
      </c>
      <c r="L282" s="106"/>
      <c r="M282" s="169" t="s">
        <v>162</v>
      </c>
      <c r="N282" s="106" t="s">
        <v>548</v>
      </c>
      <c r="O282" s="106" t="s">
        <v>144</v>
      </c>
      <c r="P282" s="106" t="s">
        <v>155</v>
      </c>
      <c r="Q282" s="110" t="s">
        <v>3466</v>
      </c>
      <c r="R282" s="110" t="s">
        <v>4012</v>
      </c>
      <c r="S282" s="111" t="s">
        <v>3796</v>
      </c>
      <c r="T282" s="106" t="s">
        <v>159</v>
      </c>
      <c r="U282" s="168"/>
      <c r="V282" s="168"/>
      <c r="W282" s="112" t="str">
        <f>VLOOKUP(TRIM(X282),X10:Y88,2,FALSE)</f>
        <v>Frank</v>
      </c>
      <c r="X282" s="203" t="str">
        <f t="shared" si="18"/>
        <v>6.5.6</v>
      </c>
      <c r="Y282" s="213">
        <f t="shared" si="19"/>
        <v>0</v>
      </c>
      <c r="Z282" s="203">
        <f t="shared" si="20"/>
        <v>0</v>
      </c>
      <c r="AA282" s="203">
        <f t="shared" si="21"/>
        <v>17</v>
      </c>
    </row>
    <row r="283" spans="1:27" ht="35.25" customHeight="1" x14ac:dyDescent="0.25">
      <c r="A283" s="101" t="s">
        <v>127</v>
      </c>
      <c r="B283" s="237" t="s">
        <v>6084</v>
      </c>
      <c r="C283" s="103" t="s">
        <v>128</v>
      </c>
      <c r="D283" s="103" t="s">
        <v>105</v>
      </c>
      <c r="E283" s="210" t="s">
        <v>1154</v>
      </c>
      <c r="F283" s="104" t="s">
        <v>152</v>
      </c>
      <c r="G283" s="104" t="s">
        <v>129</v>
      </c>
      <c r="H283" s="104" t="s">
        <v>909</v>
      </c>
      <c r="I283" s="167" t="s">
        <v>158</v>
      </c>
      <c r="J283" s="108"/>
      <c r="K283" s="107"/>
      <c r="L283" s="108"/>
      <c r="M283" s="107"/>
      <c r="N283" s="106"/>
      <c r="O283" s="106" t="s">
        <v>437</v>
      </c>
      <c r="P283" s="106" t="s">
        <v>420</v>
      </c>
      <c r="Q283" s="110" t="s">
        <v>2591</v>
      </c>
      <c r="R283" s="110" t="s">
        <v>3957</v>
      </c>
      <c r="S283" s="111" t="s">
        <v>3796</v>
      </c>
      <c r="T283" s="106" t="s">
        <v>170</v>
      </c>
      <c r="U283" s="168"/>
      <c r="V283" s="168"/>
      <c r="W283" s="112" t="str">
        <f>VLOOKUP(TRIM(X283),X10:Y88,2,FALSE)</f>
        <v>LaeYoung</v>
      </c>
      <c r="X283" s="203" t="str">
        <f t="shared" si="18"/>
        <v>6.6</v>
      </c>
      <c r="Y283" s="213">
        <f t="shared" si="19"/>
        <v>0</v>
      </c>
      <c r="Z283" s="203">
        <f t="shared" si="20"/>
        <v>0</v>
      </c>
      <c r="AA283" s="203">
        <f t="shared" si="21"/>
        <v>14</v>
      </c>
    </row>
    <row r="284" spans="1:27" ht="35.25" customHeight="1" x14ac:dyDescent="0.25">
      <c r="A284" s="101" t="s">
        <v>127</v>
      </c>
      <c r="B284" s="237"/>
      <c r="C284" s="103" t="s">
        <v>128</v>
      </c>
      <c r="D284" s="103" t="s">
        <v>105</v>
      </c>
      <c r="E284" s="210" t="s">
        <v>1155</v>
      </c>
      <c r="F284" s="104" t="s">
        <v>20</v>
      </c>
      <c r="G284" s="104" t="s">
        <v>129</v>
      </c>
      <c r="H284" s="104" t="s">
        <v>2697</v>
      </c>
      <c r="I284" s="167" t="s">
        <v>158</v>
      </c>
      <c r="J284" s="108" t="s">
        <v>419</v>
      </c>
      <c r="K284" s="107"/>
      <c r="L284" s="108"/>
      <c r="M284" s="107"/>
      <c r="N284" s="106" t="s">
        <v>417</v>
      </c>
      <c r="O284" s="106" t="s">
        <v>437</v>
      </c>
      <c r="P284" s="106" t="s">
        <v>420</v>
      </c>
      <c r="Q284" s="110" t="s">
        <v>2592</v>
      </c>
      <c r="R284" s="110" t="s">
        <v>5135</v>
      </c>
      <c r="S284" s="111" t="s">
        <v>132</v>
      </c>
      <c r="T284" s="106" t="s">
        <v>170</v>
      </c>
      <c r="U284" s="168"/>
      <c r="V284" s="168" t="s">
        <v>197</v>
      </c>
      <c r="W284" s="112" t="str">
        <f>VLOOKUP(TRIM(X284),X10:Y88,2,FALSE)</f>
        <v>LaeYoung</v>
      </c>
      <c r="X284" s="203" t="str">
        <f t="shared" si="18"/>
        <v>6.6</v>
      </c>
      <c r="Y284" s="213">
        <f t="shared" si="19"/>
        <v>0</v>
      </c>
      <c r="Z284" s="203">
        <f t="shared" si="20"/>
        <v>1</v>
      </c>
      <c r="AA284" s="203">
        <f t="shared" si="21"/>
        <v>14</v>
      </c>
    </row>
    <row r="285" spans="1:27" ht="35.25" customHeight="1" x14ac:dyDescent="0.25">
      <c r="A285" s="101" t="s">
        <v>127</v>
      </c>
      <c r="B285" s="237"/>
      <c r="C285" s="103" t="s">
        <v>128</v>
      </c>
      <c r="D285" s="103" t="s">
        <v>105</v>
      </c>
      <c r="E285" s="210" t="s">
        <v>1156</v>
      </c>
      <c r="F285" s="104" t="s">
        <v>20</v>
      </c>
      <c r="G285" s="104" t="s">
        <v>129</v>
      </c>
      <c r="H285" s="104" t="s">
        <v>2698</v>
      </c>
      <c r="I285" s="167" t="s">
        <v>3341</v>
      </c>
      <c r="J285" s="108" t="s">
        <v>419</v>
      </c>
      <c r="K285" s="107"/>
      <c r="L285" s="108"/>
      <c r="M285" s="107"/>
      <c r="N285" s="106" t="s">
        <v>417</v>
      </c>
      <c r="O285" s="106" t="s">
        <v>437</v>
      </c>
      <c r="P285" s="106" t="s">
        <v>420</v>
      </c>
      <c r="Q285" s="110" t="s">
        <v>2593</v>
      </c>
      <c r="R285" s="110" t="s">
        <v>4232</v>
      </c>
      <c r="S285" s="111" t="s">
        <v>3796</v>
      </c>
      <c r="T285" s="106" t="s">
        <v>170</v>
      </c>
      <c r="U285" s="168"/>
      <c r="V285" s="168"/>
      <c r="W285" s="112" t="str">
        <f>VLOOKUP(TRIM(X285),X10:Y88,2,FALSE)</f>
        <v>LaeYoung</v>
      </c>
      <c r="X285" s="203" t="str">
        <f t="shared" si="18"/>
        <v>6.6</v>
      </c>
      <c r="Y285" s="213">
        <f t="shared" si="19"/>
        <v>0</v>
      </c>
      <c r="Z285" s="203">
        <f t="shared" si="20"/>
        <v>0</v>
      </c>
      <c r="AA285" s="203">
        <f t="shared" si="21"/>
        <v>99</v>
      </c>
    </row>
    <row r="286" spans="1:27" ht="35.25" customHeight="1" x14ac:dyDescent="0.25">
      <c r="A286" s="101" t="s">
        <v>127</v>
      </c>
      <c r="B286" s="237"/>
      <c r="C286" s="103" t="s">
        <v>128</v>
      </c>
      <c r="D286" s="103" t="s">
        <v>105</v>
      </c>
      <c r="E286" s="210" t="s">
        <v>1157</v>
      </c>
      <c r="F286" s="104" t="s">
        <v>20</v>
      </c>
      <c r="G286" s="104" t="s">
        <v>129</v>
      </c>
      <c r="H286" s="104" t="s">
        <v>2699</v>
      </c>
      <c r="I286" s="204" t="s">
        <v>158</v>
      </c>
      <c r="J286" s="108" t="s">
        <v>2518</v>
      </c>
      <c r="K286" s="107"/>
      <c r="L286" s="108"/>
      <c r="M286" s="107"/>
      <c r="N286" s="106" t="s">
        <v>2519</v>
      </c>
      <c r="O286" s="106" t="s">
        <v>437</v>
      </c>
      <c r="P286" s="106" t="s">
        <v>2412</v>
      </c>
      <c r="Q286" s="110" t="s">
        <v>2594</v>
      </c>
      <c r="R286" s="110" t="s">
        <v>5135</v>
      </c>
      <c r="S286" s="111" t="s">
        <v>132</v>
      </c>
      <c r="T286" s="106" t="s">
        <v>170</v>
      </c>
      <c r="U286" s="168"/>
      <c r="V286" s="168" t="s">
        <v>197</v>
      </c>
      <c r="W286" s="112" t="str">
        <f>VLOOKUP(TRIM(X286),X10:Y88,2,FALSE)</f>
        <v>LaeYoung</v>
      </c>
      <c r="X286" s="203" t="str">
        <f t="shared" si="18"/>
        <v>6.6</v>
      </c>
      <c r="Y286" s="213">
        <f t="shared" si="19"/>
        <v>0</v>
      </c>
      <c r="Z286" s="203">
        <f t="shared" si="20"/>
        <v>1</v>
      </c>
      <c r="AA286" s="203">
        <f t="shared" si="21"/>
        <v>14</v>
      </c>
    </row>
    <row r="287" spans="1:27" ht="35.25" customHeight="1" x14ac:dyDescent="0.25">
      <c r="A287" s="101" t="s">
        <v>127</v>
      </c>
      <c r="B287" s="237"/>
      <c r="C287" s="103" t="s">
        <v>128</v>
      </c>
      <c r="D287" s="103" t="s">
        <v>105</v>
      </c>
      <c r="E287" s="210" t="s">
        <v>1158</v>
      </c>
      <c r="F287" s="104" t="s">
        <v>20</v>
      </c>
      <c r="G287" s="104" t="s">
        <v>129</v>
      </c>
      <c r="H287" s="104" t="s">
        <v>2595</v>
      </c>
      <c r="I287" s="167" t="s">
        <v>158</v>
      </c>
      <c r="J287" s="108" t="s">
        <v>2518</v>
      </c>
      <c r="K287" s="107"/>
      <c r="L287" s="108"/>
      <c r="M287" s="107"/>
      <c r="N287" s="106" t="s">
        <v>2519</v>
      </c>
      <c r="O287" s="106" t="s">
        <v>437</v>
      </c>
      <c r="P287" s="106" t="s">
        <v>2412</v>
      </c>
      <c r="Q287" s="110" t="s">
        <v>2596</v>
      </c>
      <c r="R287" s="110" t="s">
        <v>4233</v>
      </c>
      <c r="S287" s="111" t="s">
        <v>3796</v>
      </c>
      <c r="T287" s="106" t="s">
        <v>170</v>
      </c>
      <c r="U287" s="168"/>
      <c r="V287" s="168"/>
      <c r="W287" s="112" t="str">
        <f>VLOOKUP(TRIM(X287),X10:Y88,2,FALSE)</f>
        <v>LaeYoung</v>
      </c>
      <c r="X287" s="203" t="str">
        <f t="shared" si="18"/>
        <v>6.6</v>
      </c>
      <c r="Y287" s="213">
        <f t="shared" si="19"/>
        <v>0</v>
      </c>
      <c r="Z287" s="203">
        <f t="shared" si="20"/>
        <v>0</v>
      </c>
      <c r="AA287" s="203">
        <f t="shared" si="21"/>
        <v>14</v>
      </c>
    </row>
    <row r="288" spans="1:27" ht="35.25" customHeight="1" x14ac:dyDescent="0.25">
      <c r="A288" s="101" t="s">
        <v>127</v>
      </c>
      <c r="B288" s="237"/>
      <c r="C288" s="103" t="s">
        <v>128</v>
      </c>
      <c r="D288" s="103" t="s">
        <v>105</v>
      </c>
      <c r="E288" s="210" t="s">
        <v>1159</v>
      </c>
      <c r="F288" s="104" t="s">
        <v>20</v>
      </c>
      <c r="G288" s="104" t="s">
        <v>129</v>
      </c>
      <c r="H288" s="104" t="s">
        <v>2597</v>
      </c>
      <c r="I288" s="167" t="s">
        <v>158</v>
      </c>
      <c r="J288" s="108" t="s">
        <v>2518</v>
      </c>
      <c r="K288" s="107"/>
      <c r="L288" s="108"/>
      <c r="M288" s="107"/>
      <c r="N288" s="106" t="s">
        <v>2519</v>
      </c>
      <c r="O288" s="106" t="s">
        <v>437</v>
      </c>
      <c r="P288" s="106" t="s">
        <v>2412</v>
      </c>
      <c r="Q288" s="110" t="s">
        <v>2598</v>
      </c>
      <c r="R288" s="110" t="s">
        <v>4234</v>
      </c>
      <c r="S288" s="111" t="s">
        <v>3796</v>
      </c>
      <c r="T288" s="106" t="s">
        <v>170</v>
      </c>
      <c r="U288" s="168"/>
      <c r="V288" s="168"/>
      <c r="W288" s="112" t="str">
        <f>VLOOKUP(TRIM(X288),X10:Y88,2,FALSE)</f>
        <v>LaeYoung</v>
      </c>
      <c r="X288" s="203" t="str">
        <f t="shared" si="18"/>
        <v>6.6</v>
      </c>
      <c r="Y288" s="213">
        <f t="shared" si="19"/>
        <v>0</v>
      </c>
      <c r="Z288" s="203">
        <f t="shared" si="20"/>
        <v>0</v>
      </c>
      <c r="AA288" s="203">
        <f t="shared" si="21"/>
        <v>14</v>
      </c>
    </row>
    <row r="289" spans="1:27" ht="35.25" customHeight="1" x14ac:dyDescent="0.25">
      <c r="A289" s="101" t="s">
        <v>127</v>
      </c>
      <c r="B289" s="237"/>
      <c r="C289" s="103" t="s">
        <v>128</v>
      </c>
      <c r="D289" s="103" t="s">
        <v>105</v>
      </c>
      <c r="E289" s="210" t="s">
        <v>1160</v>
      </c>
      <c r="F289" s="104" t="s">
        <v>20</v>
      </c>
      <c r="G289" s="104" t="s">
        <v>129</v>
      </c>
      <c r="H289" s="104" t="s">
        <v>2599</v>
      </c>
      <c r="I289" s="167" t="s">
        <v>158</v>
      </c>
      <c r="J289" s="108" t="s">
        <v>2518</v>
      </c>
      <c r="K289" s="107"/>
      <c r="L289" s="108"/>
      <c r="M289" s="107"/>
      <c r="N289" s="106" t="s">
        <v>2519</v>
      </c>
      <c r="O289" s="106" t="s">
        <v>437</v>
      </c>
      <c r="P289" s="106" t="s">
        <v>2412</v>
      </c>
      <c r="Q289" s="110" t="s">
        <v>2600</v>
      </c>
      <c r="R289" s="110" t="s">
        <v>4483</v>
      </c>
      <c r="S289" s="111" t="s">
        <v>3796</v>
      </c>
      <c r="T289" s="106" t="s">
        <v>170</v>
      </c>
      <c r="U289" s="168"/>
      <c r="V289" s="168"/>
      <c r="W289" s="112" t="str">
        <f>VLOOKUP(TRIM(X289),X10:Y88,2,FALSE)</f>
        <v>LaeYoung</v>
      </c>
      <c r="X289" s="203" t="str">
        <f t="shared" si="18"/>
        <v>6.6</v>
      </c>
      <c r="Y289" s="213">
        <f t="shared" si="19"/>
        <v>0</v>
      </c>
      <c r="Z289" s="203">
        <f t="shared" si="20"/>
        <v>0</v>
      </c>
      <c r="AA289" s="203">
        <f t="shared" si="21"/>
        <v>14</v>
      </c>
    </row>
    <row r="290" spans="1:27" ht="35.25" customHeight="1" x14ac:dyDescent="0.25">
      <c r="A290" s="101" t="s">
        <v>127</v>
      </c>
      <c r="B290" s="237"/>
      <c r="C290" s="103" t="s">
        <v>128</v>
      </c>
      <c r="D290" s="103" t="s">
        <v>105</v>
      </c>
      <c r="E290" s="210" t="s">
        <v>1161</v>
      </c>
      <c r="F290" s="104" t="s">
        <v>20</v>
      </c>
      <c r="G290" s="104" t="s">
        <v>129</v>
      </c>
      <c r="H290" s="104" t="s">
        <v>2601</v>
      </c>
      <c r="I290" s="167" t="s">
        <v>2602</v>
      </c>
      <c r="J290" s="108" t="s">
        <v>2518</v>
      </c>
      <c r="K290" s="107"/>
      <c r="L290" s="108"/>
      <c r="M290" s="107"/>
      <c r="N290" s="106" t="s">
        <v>2519</v>
      </c>
      <c r="O290" s="106" t="s">
        <v>437</v>
      </c>
      <c r="P290" s="106" t="s">
        <v>2412</v>
      </c>
      <c r="Q290" s="110" t="s">
        <v>2603</v>
      </c>
      <c r="R290" s="110" t="s">
        <v>163</v>
      </c>
      <c r="S290" s="119" t="s">
        <v>163</v>
      </c>
      <c r="T290" s="106" t="s">
        <v>170</v>
      </c>
      <c r="U290" s="168"/>
      <c r="V290" s="168"/>
      <c r="W290" s="112" t="str">
        <f>VLOOKUP(TRIM(X290),X10:Y88,2,FALSE)</f>
        <v>LaeYoung</v>
      </c>
      <c r="X290" s="203" t="str">
        <f t="shared" si="18"/>
        <v>6.6</v>
      </c>
      <c r="Y290" s="213">
        <f t="shared" si="19"/>
        <v>0</v>
      </c>
      <c r="Z290" s="203">
        <f t="shared" si="20"/>
        <v>0</v>
      </c>
      <c r="AA290" s="203">
        <f t="shared" si="21"/>
        <v>32</v>
      </c>
    </row>
    <row r="291" spans="1:27" ht="35.25" customHeight="1" x14ac:dyDescent="0.25">
      <c r="A291" s="101" t="s">
        <v>127</v>
      </c>
      <c r="B291" s="237"/>
      <c r="C291" s="103" t="s">
        <v>128</v>
      </c>
      <c r="D291" s="103" t="s">
        <v>108</v>
      </c>
      <c r="E291" s="210" t="s">
        <v>1162</v>
      </c>
      <c r="F291" s="104" t="s">
        <v>145</v>
      </c>
      <c r="G291" s="104" t="s">
        <v>177</v>
      </c>
      <c r="H291" s="104" t="s">
        <v>2604</v>
      </c>
      <c r="I291" s="167" t="s">
        <v>434</v>
      </c>
      <c r="J291" s="108" t="s">
        <v>147</v>
      </c>
      <c r="K291" s="107"/>
      <c r="L291" s="108"/>
      <c r="M291" s="107"/>
      <c r="N291" s="106"/>
      <c r="O291" s="106" t="s">
        <v>437</v>
      </c>
      <c r="P291" s="106" t="s">
        <v>2521</v>
      </c>
      <c r="Q291" s="110" t="s">
        <v>2605</v>
      </c>
      <c r="R291" s="110" t="s">
        <v>163</v>
      </c>
      <c r="S291" s="119" t="s">
        <v>163</v>
      </c>
      <c r="T291" s="106" t="s">
        <v>433</v>
      </c>
      <c r="U291" s="168"/>
      <c r="V291" s="168"/>
      <c r="W291" s="112" t="str">
        <f>VLOOKUP(TRIM(X291),X10:Y88,2,FALSE)</f>
        <v>Puneet</v>
      </c>
      <c r="X291" s="203" t="str">
        <f t="shared" si="18"/>
        <v>6.9</v>
      </c>
      <c r="Y291" s="213">
        <f t="shared" si="19"/>
        <v>0</v>
      </c>
      <c r="Z291" s="203">
        <f t="shared" si="20"/>
        <v>0</v>
      </c>
      <c r="AA291" s="203">
        <f t="shared" si="21"/>
        <v>4</v>
      </c>
    </row>
    <row r="292" spans="1:27" ht="35.25" customHeight="1" x14ac:dyDescent="0.25">
      <c r="A292" s="101" t="s">
        <v>127</v>
      </c>
      <c r="B292" s="237" t="s">
        <v>5702</v>
      </c>
      <c r="C292" s="103" t="s">
        <v>128</v>
      </c>
      <c r="D292" s="103" t="s">
        <v>108</v>
      </c>
      <c r="E292" s="210" t="s">
        <v>1163</v>
      </c>
      <c r="F292" s="104" t="s">
        <v>23</v>
      </c>
      <c r="G292" s="104" t="s">
        <v>129</v>
      </c>
      <c r="H292" s="104" t="s">
        <v>2700</v>
      </c>
      <c r="I292" s="167" t="s">
        <v>434</v>
      </c>
      <c r="J292" s="108" t="s">
        <v>147</v>
      </c>
      <c r="K292" s="107">
        <v>776</v>
      </c>
      <c r="L292" s="108"/>
      <c r="M292" s="107" t="s">
        <v>188</v>
      </c>
      <c r="N292" s="106" t="s">
        <v>548</v>
      </c>
      <c r="O292" s="106" t="s">
        <v>437</v>
      </c>
      <c r="P292" s="106" t="s">
        <v>2521</v>
      </c>
      <c r="Q292" s="110" t="s">
        <v>3467</v>
      </c>
      <c r="R292" s="110" t="s">
        <v>4150</v>
      </c>
      <c r="S292" s="111" t="s">
        <v>3796</v>
      </c>
      <c r="T292" s="106" t="s">
        <v>433</v>
      </c>
      <c r="U292" s="168"/>
      <c r="V292" s="168"/>
      <c r="W292" s="112" t="str">
        <f>VLOOKUP(TRIM(X292),X10:Y88,2,FALSE)</f>
        <v>Puneet</v>
      </c>
      <c r="X292" s="203" t="str">
        <f t="shared" si="18"/>
        <v>6.9</v>
      </c>
      <c r="Y292" s="213">
        <f t="shared" si="19"/>
        <v>0</v>
      </c>
      <c r="Z292" s="203">
        <f t="shared" si="20"/>
        <v>0</v>
      </c>
      <c r="AA292" s="203">
        <f t="shared" si="21"/>
        <v>4</v>
      </c>
    </row>
    <row r="293" spans="1:27" ht="35.25" customHeight="1" x14ac:dyDescent="0.25">
      <c r="A293" s="101" t="s">
        <v>127</v>
      </c>
      <c r="B293" s="237"/>
      <c r="C293" s="103" t="s">
        <v>128</v>
      </c>
      <c r="D293" s="103" t="s">
        <v>672</v>
      </c>
      <c r="E293" s="210" t="s">
        <v>1164</v>
      </c>
      <c r="F293" s="104" t="s">
        <v>145</v>
      </c>
      <c r="G293" s="104" t="s">
        <v>177</v>
      </c>
      <c r="H293" s="104" t="s">
        <v>2606</v>
      </c>
      <c r="I293" s="167" t="s">
        <v>434</v>
      </c>
      <c r="J293" s="106" t="s">
        <v>147</v>
      </c>
      <c r="K293" s="169"/>
      <c r="L293" s="106"/>
      <c r="M293" s="169"/>
      <c r="N293" s="106"/>
      <c r="O293" s="106" t="s">
        <v>437</v>
      </c>
      <c r="P293" s="106" t="s">
        <v>2496</v>
      </c>
      <c r="Q293" s="110" t="s">
        <v>2607</v>
      </c>
      <c r="R293" s="110" t="s">
        <v>4374</v>
      </c>
      <c r="S293" s="111" t="s">
        <v>142</v>
      </c>
      <c r="T293" s="106" t="s">
        <v>433</v>
      </c>
      <c r="U293" s="168"/>
      <c r="V293" s="168"/>
      <c r="W293" s="112" t="str">
        <f>VLOOKUP(TRIM(X293),X10:Y88,2,FALSE)</f>
        <v>Frank</v>
      </c>
      <c r="X293" s="203" t="str">
        <f t="shared" si="18"/>
        <v>6.15.1</v>
      </c>
      <c r="Y293" s="213">
        <f t="shared" si="19"/>
        <v>0</v>
      </c>
      <c r="Z293" s="203">
        <f t="shared" si="20"/>
        <v>0</v>
      </c>
      <c r="AA293" s="203">
        <f t="shared" si="21"/>
        <v>4</v>
      </c>
    </row>
    <row r="294" spans="1:27" ht="35.25" customHeight="1" x14ac:dyDescent="0.25">
      <c r="A294" s="101" t="s">
        <v>127</v>
      </c>
      <c r="B294" s="237" t="s">
        <v>5815</v>
      </c>
      <c r="C294" s="103" t="s">
        <v>128</v>
      </c>
      <c r="D294" s="103" t="s">
        <v>672</v>
      </c>
      <c r="E294" s="210" t="s">
        <v>1165</v>
      </c>
      <c r="F294" s="104" t="s">
        <v>23</v>
      </c>
      <c r="G294" s="104" t="s">
        <v>129</v>
      </c>
      <c r="H294" s="104" t="s">
        <v>2701</v>
      </c>
      <c r="I294" s="167" t="s">
        <v>434</v>
      </c>
      <c r="J294" s="108" t="s">
        <v>147</v>
      </c>
      <c r="K294" s="107">
        <v>777</v>
      </c>
      <c r="L294" s="108"/>
      <c r="M294" s="107" t="s">
        <v>188</v>
      </c>
      <c r="N294" s="106" t="s">
        <v>548</v>
      </c>
      <c r="O294" s="106" t="s">
        <v>437</v>
      </c>
      <c r="P294" s="106" t="s">
        <v>2496</v>
      </c>
      <c r="Q294" s="110" t="s">
        <v>3468</v>
      </c>
      <c r="R294" s="110" t="s">
        <v>4902</v>
      </c>
      <c r="S294" s="111" t="s">
        <v>156</v>
      </c>
      <c r="T294" s="106" t="s">
        <v>433</v>
      </c>
      <c r="U294" s="168"/>
      <c r="V294" s="168"/>
      <c r="W294" s="112" t="str">
        <f>VLOOKUP(TRIM(X294),X10:Y88,2,FALSE)</f>
        <v>Frank</v>
      </c>
      <c r="X294" s="203" t="str">
        <f t="shared" si="18"/>
        <v>6.15.1</v>
      </c>
      <c r="Y294" s="213">
        <f t="shared" si="19"/>
        <v>0</v>
      </c>
      <c r="Z294" s="203">
        <f t="shared" si="20"/>
        <v>0</v>
      </c>
      <c r="AA294" s="203">
        <f t="shared" si="21"/>
        <v>4</v>
      </c>
    </row>
    <row r="295" spans="1:27" ht="35.25" customHeight="1" x14ac:dyDescent="0.25">
      <c r="A295" s="101" t="s">
        <v>127</v>
      </c>
      <c r="B295" s="237" t="s">
        <v>5815</v>
      </c>
      <c r="C295" s="103" t="s">
        <v>128</v>
      </c>
      <c r="D295" s="103" t="s">
        <v>672</v>
      </c>
      <c r="E295" s="210" t="s">
        <v>1166</v>
      </c>
      <c r="F295" s="104" t="s">
        <v>23</v>
      </c>
      <c r="G295" s="104" t="s">
        <v>129</v>
      </c>
      <c r="H295" s="104" t="s">
        <v>2702</v>
      </c>
      <c r="I295" s="167" t="s">
        <v>434</v>
      </c>
      <c r="J295" s="106" t="s">
        <v>147</v>
      </c>
      <c r="K295" s="169">
        <v>778</v>
      </c>
      <c r="L295" s="106"/>
      <c r="M295" s="169" t="s">
        <v>188</v>
      </c>
      <c r="N295" s="106" t="s">
        <v>548</v>
      </c>
      <c r="O295" s="106" t="s">
        <v>437</v>
      </c>
      <c r="P295" s="106" t="s">
        <v>2496</v>
      </c>
      <c r="Q295" s="110" t="s">
        <v>3468</v>
      </c>
      <c r="R295" s="110" t="s">
        <v>4379</v>
      </c>
      <c r="S295" s="111" t="s">
        <v>142</v>
      </c>
      <c r="T295" s="106" t="s">
        <v>433</v>
      </c>
      <c r="U295" s="168"/>
      <c r="V295" s="168"/>
      <c r="W295" s="112" t="str">
        <f>VLOOKUP(TRIM(X295),X10:Y88,2,FALSE)</f>
        <v>Frank</v>
      </c>
      <c r="X295" s="203" t="str">
        <f t="shared" si="18"/>
        <v>6.15.1</v>
      </c>
      <c r="Y295" s="213">
        <f t="shared" si="19"/>
        <v>0</v>
      </c>
      <c r="Z295" s="203">
        <f t="shared" si="20"/>
        <v>0</v>
      </c>
      <c r="AA295" s="203">
        <f t="shared" si="21"/>
        <v>4</v>
      </c>
    </row>
    <row r="296" spans="1:27" ht="35.25" customHeight="1" x14ac:dyDescent="0.25">
      <c r="A296" s="101" t="s">
        <v>127</v>
      </c>
      <c r="B296" s="237"/>
      <c r="C296" s="103" t="s">
        <v>128</v>
      </c>
      <c r="D296" s="103" t="s">
        <v>604</v>
      </c>
      <c r="E296" s="210" t="s">
        <v>1167</v>
      </c>
      <c r="F296" s="104" t="s">
        <v>20</v>
      </c>
      <c r="G296" s="104" t="s">
        <v>129</v>
      </c>
      <c r="H296" s="104" t="s">
        <v>2703</v>
      </c>
      <c r="I296" s="167" t="s">
        <v>434</v>
      </c>
      <c r="J296" s="108" t="s">
        <v>616</v>
      </c>
      <c r="K296" s="107"/>
      <c r="L296" s="108"/>
      <c r="M296" s="107"/>
      <c r="N296" s="106" t="s">
        <v>417</v>
      </c>
      <c r="O296" s="106" t="s">
        <v>437</v>
      </c>
      <c r="P296" s="106" t="s">
        <v>617</v>
      </c>
      <c r="Q296" s="110" t="s">
        <v>3469</v>
      </c>
      <c r="R296" s="110" t="s">
        <v>4214</v>
      </c>
      <c r="S296" s="111" t="s">
        <v>3796</v>
      </c>
      <c r="T296" s="106" t="s">
        <v>433</v>
      </c>
      <c r="U296" s="168"/>
      <c r="V296" s="168"/>
      <c r="W296" s="112" t="str">
        <f>VLOOKUP(TRIM(X296),X10:Y88,2,FALSE)</f>
        <v>Puneet</v>
      </c>
      <c r="X296" s="203" t="str">
        <f t="shared" si="18"/>
        <v>6.28</v>
      </c>
      <c r="Y296" s="213">
        <f t="shared" si="19"/>
        <v>0</v>
      </c>
      <c r="Z296" s="203">
        <f t="shared" si="20"/>
        <v>0</v>
      </c>
      <c r="AA296" s="203">
        <f t="shared" si="21"/>
        <v>4</v>
      </c>
    </row>
    <row r="297" spans="1:27" ht="35.25" customHeight="1" x14ac:dyDescent="0.25">
      <c r="A297" s="101" t="s">
        <v>127</v>
      </c>
      <c r="B297" s="237"/>
      <c r="C297" s="103" t="s">
        <v>128</v>
      </c>
      <c r="D297" s="103" t="s">
        <v>604</v>
      </c>
      <c r="E297" s="210" t="s">
        <v>1168</v>
      </c>
      <c r="F297" s="104" t="s">
        <v>20</v>
      </c>
      <c r="G297" s="104" t="s">
        <v>129</v>
      </c>
      <c r="H297" s="104" t="s">
        <v>2704</v>
      </c>
      <c r="I297" s="167" t="s">
        <v>434</v>
      </c>
      <c r="J297" s="108" t="s">
        <v>616</v>
      </c>
      <c r="K297" s="107"/>
      <c r="L297" s="108"/>
      <c r="M297" s="107"/>
      <c r="N297" s="106" t="s">
        <v>417</v>
      </c>
      <c r="O297" s="106" t="s">
        <v>437</v>
      </c>
      <c r="P297" s="106" t="s">
        <v>617</v>
      </c>
      <c r="Q297" s="110" t="s">
        <v>3470</v>
      </c>
      <c r="R297" s="110" t="s">
        <v>4221</v>
      </c>
      <c r="S297" s="111" t="s">
        <v>3796</v>
      </c>
      <c r="T297" s="106" t="s">
        <v>433</v>
      </c>
      <c r="U297" s="168"/>
      <c r="V297" s="168"/>
      <c r="W297" s="112" t="str">
        <f>VLOOKUP(TRIM(X297),X10:Y88,2,FALSE)</f>
        <v>Puneet</v>
      </c>
      <c r="X297" s="203" t="str">
        <f t="shared" si="18"/>
        <v>6.28</v>
      </c>
      <c r="Y297" s="213">
        <f t="shared" si="19"/>
        <v>0</v>
      </c>
      <c r="Z297" s="203">
        <f t="shared" si="20"/>
        <v>0</v>
      </c>
      <c r="AA297" s="203">
        <f t="shared" si="21"/>
        <v>4</v>
      </c>
    </row>
    <row r="298" spans="1:27" ht="35.25" customHeight="1" x14ac:dyDescent="0.25">
      <c r="A298" s="101"/>
      <c r="B298" s="237"/>
      <c r="C298" s="103" t="s">
        <v>21</v>
      </c>
      <c r="D298" s="103" t="s">
        <v>121</v>
      </c>
      <c r="E298" s="210" t="s">
        <v>1169</v>
      </c>
      <c r="F298" s="104" t="s">
        <v>20</v>
      </c>
      <c r="G298" s="114" t="s">
        <v>129</v>
      </c>
      <c r="H298" s="114" t="s">
        <v>2705</v>
      </c>
      <c r="I298" s="115" t="s">
        <v>434</v>
      </c>
      <c r="J298" s="116" t="s">
        <v>616</v>
      </c>
      <c r="K298" s="117"/>
      <c r="L298" s="116"/>
      <c r="M298" s="117"/>
      <c r="N298" s="116" t="s">
        <v>417</v>
      </c>
      <c r="O298" s="116" t="s">
        <v>437</v>
      </c>
      <c r="P298" s="116" t="s">
        <v>617</v>
      </c>
      <c r="Q298" s="118" t="s">
        <v>3327</v>
      </c>
      <c r="R298" s="118" t="s">
        <v>148</v>
      </c>
      <c r="S298" s="120" t="s">
        <v>27</v>
      </c>
      <c r="T298" s="106" t="s">
        <v>433</v>
      </c>
      <c r="U298" s="168"/>
      <c r="V298" s="168"/>
      <c r="W298" s="112" t="str">
        <f>VLOOKUP(TRIM(X298),X10:Y88,2,FALSE)</f>
        <v>Withdrawn</v>
      </c>
      <c r="X298" s="203" t="str">
        <f t="shared" si="18"/>
        <v>99</v>
      </c>
      <c r="Y298" s="213">
        <f t="shared" si="19"/>
        <v>0</v>
      </c>
      <c r="Z298" s="203">
        <f t="shared" si="20"/>
        <v>0</v>
      </c>
      <c r="AA298" s="203">
        <f t="shared" si="21"/>
        <v>4</v>
      </c>
    </row>
    <row r="299" spans="1:27" ht="35.25" customHeight="1" x14ac:dyDescent="0.25">
      <c r="A299" s="101" t="s">
        <v>127</v>
      </c>
      <c r="B299" s="237"/>
      <c r="C299" s="103" t="s">
        <v>128</v>
      </c>
      <c r="D299" s="103" t="s">
        <v>322</v>
      </c>
      <c r="E299" s="210" t="s">
        <v>1170</v>
      </c>
      <c r="F299" s="104" t="s">
        <v>20</v>
      </c>
      <c r="G299" s="104" t="s">
        <v>129</v>
      </c>
      <c r="H299" s="104" t="s">
        <v>2706</v>
      </c>
      <c r="I299" s="167" t="s">
        <v>432</v>
      </c>
      <c r="J299" s="106" t="s">
        <v>2541</v>
      </c>
      <c r="K299" s="169"/>
      <c r="L299" s="106"/>
      <c r="M299" s="169"/>
      <c r="N299" s="106" t="s">
        <v>506</v>
      </c>
      <c r="O299" s="106" t="s">
        <v>437</v>
      </c>
      <c r="P299" s="106" t="s">
        <v>2537</v>
      </c>
      <c r="Q299" s="110" t="s">
        <v>3471</v>
      </c>
      <c r="R299" s="110" t="s">
        <v>4172</v>
      </c>
      <c r="S299" s="111" t="s">
        <v>156</v>
      </c>
      <c r="T299" s="106" t="s">
        <v>245</v>
      </c>
      <c r="U299" s="168"/>
      <c r="V299" s="168"/>
      <c r="W299" s="112" t="str">
        <f>VLOOKUP(TRIM(X299),X10:Y88,2,FALSE)</f>
        <v>Krisztian</v>
      </c>
      <c r="X299" s="203" t="str">
        <f t="shared" si="18"/>
        <v>6.13</v>
      </c>
      <c r="Y299" s="213">
        <f t="shared" si="19"/>
        <v>0</v>
      </c>
      <c r="Z299" s="203">
        <f t="shared" si="20"/>
        <v>0</v>
      </c>
      <c r="AA299" s="203">
        <f t="shared" si="21"/>
        <v>26</v>
      </c>
    </row>
    <row r="300" spans="1:27" ht="35.25" customHeight="1" x14ac:dyDescent="0.25">
      <c r="A300" s="101" t="s">
        <v>127</v>
      </c>
      <c r="B300" s="237" t="s">
        <v>5653</v>
      </c>
      <c r="C300" s="103" t="s">
        <v>128</v>
      </c>
      <c r="D300" s="103" t="s">
        <v>91</v>
      </c>
      <c r="E300" s="210" t="s">
        <v>1171</v>
      </c>
      <c r="F300" s="104" t="s">
        <v>23</v>
      </c>
      <c r="G300" s="104" t="s">
        <v>129</v>
      </c>
      <c r="H300" s="104" t="s">
        <v>2711</v>
      </c>
      <c r="I300" s="167" t="s">
        <v>434</v>
      </c>
      <c r="J300" s="108" t="s">
        <v>147</v>
      </c>
      <c r="K300" s="107">
        <v>779</v>
      </c>
      <c r="L300" s="108"/>
      <c r="M300" s="107" t="s">
        <v>162</v>
      </c>
      <c r="N300" s="106" t="s">
        <v>548</v>
      </c>
      <c r="O300" s="106" t="s">
        <v>144</v>
      </c>
      <c r="P300" s="106" t="s">
        <v>155</v>
      </c>
      <c r="Q300" s="110" t="s">
        <v>916</v>
      </c>
      <c r="R300" s="110" t="s">
        <v>4330</v>
      </c>
      <c r="S300" s="111" t="s">
        <v>142</v>
      </c>
      <c r="T300" s="106" t="s">
        <v>433</v>
      </c>
      <c r="U300" s="168"/>
      <c r="V300" s="168"/>
      <c r="W300" s="112" t="str">
        <f>VLOOKUP(TRIM(X300),X10:Y88,2,FALSE)</f>
        <v>Frank</v>
      </c>
      <c r="X300" s="203" t="str">
        <f t="shared" si="18"/>
        <v>6.5.4</v>
      </c>
      <c r="Y300" s="213">
        <f t="shared" si="19"/>
        <v>0</v>
      </c>
      <c r="Z300" s="203">
        <f t="shared" si="20"/>
        <v>0</v>
      </c>
      <c r="AA300" s="203">
        <f t="shared" si="21"/>
        <v>4</v>
      </c>
    </row>
    <row r="301" spans="1:27" ht="35.25" customHeight="1" x14ac:dyDescent="0.25">
      <c r="A301" s="101" t="s">
        <v>127</v>
      </c>
      <c r="B301" s="237" t="s">
        <v>5816</v>
      </c>
      <c r="C301" s="103" t="s">
        <v>128</v>
      </c>
      <c r="D301" s="103" t="s">
        <v>91</v>
      </c>
      <c r="E301" s="210" t="s">
        <v>1172</v>
      </c>
      <c r="F301" s="104" t="s">
        <v>23</v>
      </c>
      <c r="G301" s="104" t="s">
        <v>129</v>
      </c>
      <c r="H301" s="104" t="s">
        <v>2712</v>
      </c>
      <c r="I301" s="167" t="s">
        <v>434</v>
      </c>
      <c r="J301" s="106" t="s">
        <v>147</v>
      </c>
      <c r="K301" s="169">
        <v>780</v>
      </c>
      <c r="L301" s="106"/>
      <c r="M301" s="169" t="s">
        <v>162</v>
      </c>
      <c r="N301" s="106" t="s">
        <v>548</v>
      </c>
      <c r="O301" s="106" t="s">
        <v>144</v>
      </c>
      <c r="P301" s="106" t="s">
        <v>155</v>
      </c>
      <c r="Q301" s="110" t="s">
        <v>916</v>
      </c>
      <c r="R301" s="110" t="s">
        <v>4331</v>
      </c>
      <c r="S301" s="111" t="s">
        <v>142</v>
      </c>
      <c r="T301" s="106" t="s">
        <v>433</v>
      </c>
      <c r="U301" s="168"/>
      <c r="V301" s="168"/>
      <c r="W301" s="112" t="str">
        <f>VLOOKUP(TRIM(X301),X10:Y88,2,FALSE)</f>
        <v>Frank</v>
      </c>
      <c r="X301" s="203" t="str">
        <f t="shared" si="18"/>
        <v>6.5.4</v>
      </c>
      <c r="Y301" s="213">
        <f t="shared" si="19"/>
        <v>0</v>
      </c>
      <c r="Z301" s="203">
        <f t="shared" si="20"/>
        <v>0</v>
      </c>
      <c r="AA301" s="203">
        <f t="shared" si="21"/>
        <v>4</v>
      </c>
    </row>
    <row r="302" spans="1:27" ht="35.25" customHeight="1" x14ac:dyDescent="0.25">
      <c r="A302" s="101" t="s">
        <v>127</v>
      </c>
      <c r="B302" s="237" t="s">
        <v>5580</v>
      </c>
      <c r="C302" s="103" t="s">
        <v>128</v>
      </c>
      <c r="D302" s="103" t="s">
        <v>106</v>
      </c>
      <c r="E302" s="210" t="s">
        <v>1173</v>
      </c>
      <c r="F302" s="104" t="s">
        <v>23</v>
      </c>
      <c r="G302" s="104" t="s">
        <v>129</v>
      </c>
      <c r="H302" s="104" t="s">
        <v>2713</v>
      </c>
      <c r="I302" s="167" t="s">
        <v>169</v>
      </c>
      <c r="J302" s="106" t="s">
        <v>147</v>
      </c>
      <c r="K302" s="169">
        <v>781</v>
      </c>
      <c r="L302" s="106"/>
      <c r="M302" s="169" t="s">
        <v>188</v>
      </c>
      <c r="N302" s="106" t="s">
        <v>548</v>
      </c>
      <c r="O302" s="106" t="s">
        <v>437</v>
      </c>
      <c r="P302" s="106" t="s">
        <v>2532</v>
      </c>
      <c r="Q302" s="110" t="s">
        <v>3472</v>
      </c>
      <c r="R302" s="110" t="s">
        <v>4291</v>
      </c>
      <c r="S302" s="111" t="s">
        <v>3796</v>
      </c>
      <c r="T302" s="106" t="s">
        <v>166</v>
      </c>
      <c r="U302" s="168"/>
      <c r="V302" s="168"/>
      <c r="W302" s="112" t="str">
        <f>VLOOKUP(TRIM(X302),X10:Y88,2,FALSE)</f>
        <v>Krisztian</v>
      </c>
      <c r="X302" s="203" t="str">
        <f t="shared" si="18"/>
        <v>6.7</v>
      </c>
      <c r="Y302" s="213">
        <f t="shared" si="19"/>
        <v>0</v>
      </c>
      <c r="Z302" s="203">
        <f t="shared" si="20"/>
        <v>0</v>
      </c>
      <c r="AA302" s="203">
        <f t="shared" si="21"/>
        <v>35</v>
      </c>
    </row>
    <row r="303" spans="1:27" ht="35.25" customHeight="1" x14ac:dyDescent="0.25">
      <c r="A303" s="101" t="s">
        <v>127</v>
      </c>
      <c r="B303" s="237" t="s">
        <v>5570</v>
      </c>
      <c r="C303" s="103" t="s">
        <v>128</v>
      </c>
      <c r="D303" s="103" t="s">
        <v>106</v>
      </c>
      <c r="E303" s="210" t="s">
        <v>1174</v>
      </c>
      <c r="F303" s="104" t="s">
        <v>23</v>
      </c>
      <c r="G303" s="104" t="s">
        <v>129</v>
      </c>
      <c r="H303" s="104" t="s">
        <v>2714</v>
      </c>
      <c r="I303" s="167" t="s">
        <v>169</v>
      </c>
      <c r="J303" s="108" t="s">
        <v>157</v>
      </c>
      <c r="K303" s="107">
        <v>894</v>
      </c>
      <c r="L303" s="108"/>
      <c r="M303" s="107" t="s">
        <v>188</v>
      </c>
      <c r="N303" s="106" t="s">
        <v>2497</v>
      </c>
      <c r="O303" s="106" t="s">
        <v>437</v>
      </c>
      <c r="P303" s="106" t="s">
        <v>2532</v>
      </c>
      <c r="Q303" s="110" t="s">
        <v>3473</v>
      </c>
      <c r="R303" s="110" t="s">
        <v>4510</v>
      </c>
      <c r="S303" s="111" t="s">
        <v>3796</v>
      </c>
      <c r="T303" s="106" t="s">
        <v>166</v>
      </c>
      <c r="U303" s="168"/>
      <c r="V303" s="168"/>
      <c r="W303" s="112" t="str">
        <f>VLOOKUP(TRIM(X303),X10:Y88,2,FALSE)</f>
        <v>Krisztian</v>
      </c>
      <c r="X303" s="203" t="str">
        <f t="shared" si="18"/>
        <v>6.7</v>
      </c>
      <c r="Y303" s="213">
        <f t="shared" si="19"/>
        <v>0</v>
      </c>
      <c r="Z303" s="203">
        <f t="shared" si="20"/>
        <v>0</v>
      </c>
      <c r="AA303" s="203">
        <f t="shared" si="21"/>
        <v>35</v>
      </c>
    </row>
    <row r="304" spans="1:27" ht="35.25" customHeight="1" x14ac:dyDescent="0.25">
      <c r="A304" s="101" t="s">
        <v>127</v>
      </c>
      <c r="B304" s="237"/>
      <c r="C304" s="103" t="s">
        <v>128</v>
      </c>
      <c r="D304" s="103" t="s">
        <v>322</v>
      </c>
      <c r="E304" s="210" t="s">
        <v>1175</v>
      </c>
      <c r="F304" s="104" t="s">
        <v>20</v>
      </c>
      <c r="G304" s="104" t="s">
        <v>129</v>
      </c>
      <c r="H304" s="104" t="s">
        <v>2707</v>
      </c>
      <c r="I304" s="204" t="s">
        <v>208</v>
      </c>
      <c r="J304" s="108" t="s">
        <v>2541</v>
      </c>
      <c r="K304" s="107"/>
      <c r="L304" s="108"/>
      <c r="M304" s="107"/>
      <c r="N304" s="106" t="s">
        <v>2519</v>
      </c>
      <c r="O304" s="106" t="s">
        <v>437</v>
      </c>
      <c r="P304" s="106" t="s">
        <v>2537</v>
      </c>
      <c r="Q304" s="110" t="s">
        <v>2708</v>
      </c>
      <c r="R304" s="110" t="s">
        <v>4121</v>
      </c>
      <c r="S304" s="111" t="s">
        <v>3796</v>
      </c>
      <c r="T304" s="106" t="s">
        <v>402</v>
      </c>
      <c r="U304" s="168"/>
      <c r="V304" s="168"/>
      <c r="W304" s="112" t="str">
        <f>VLOOKUP(TRIM(X304),X10:Y88,2,FALSE)</f>
        <v>Krisztian</v>
      </c>
      <c r="X304" s="203" t="str">
        <f t="shared" si="18"/>
        <v>6.13</v>
      </c>
      <c r="Y304" s="213">
        <f t="shared" si="19"/>
        <v>0</v>
      </c>
      <c r="Z304" s="203">
        <f t="shared" si="20"/>
        <v>0</v>
      </c>
      <c r="AA304" s="203">
        <f t="shared" si="21"/>
        <v>4</v>
      </c>
    </row>
    <row r="305" spans="1:27" ht="35.25" customHeight="1" x14ac:dyDescent="0.25">
      <c r="A305" s="101" t="s">
        <v>127</v>
      </c>
      <c r="B305" s="237"/>
      <c r="C305" s="103" t="s">
        <v>128</v>
      </c>
      <c r="D305" s="103" t="s">
        <v>322</v>
      </c>
      <c r="E305" s="210" t="s">
        <v>1176</v>
      </c>
      <c r="F305" s="104" t="s">
        <v>20</v>
      </c>
      <c r="G305" s="104" t="s">
        <v>129</v>
      </c>
      <c r="H305" s="104" t="s">
        <v>2715</v>
      </c>
      <c r="I305" s="167" t="s">
        <v>208</v>
      </c>
      <c r="J305" s="108" t="s">
        <v>2541</v>
      </c>
      <c r="K305" s="107"/>
      <c r="L305" s="108"/>
      <c r="M305" s="107"/>
      <c r="N305" s="106" t="s">
        <v>2519</v>
      </c>
      <c r="O305" s="106" t="s">
        <v>437</v>
      </c>
      <c r="P305" s="106" t="s">
        <v>2537</v>
      </c>
      <c r="Q305" s="110" t="s">
        <v>3474</v>
      </c>
      <c r="R305" s="110" t="s">
        <v>4122</v>
      </c>
      <c r="S305" s="111" t="s">
        <v>3796</v>
      </c>
      <c r="T305" s="106" t="s">
        <v>402</v>
      </c>
      <c r="U305" s="168"/>
      <c r="V305" s="168"/>
      <c r="W305" s="112" t="str">
        <f>VLOOKUP(TRIM(X305),X10:Y88,2,FALSE)</f>
        <v>Krisztian</v>
      </c>
      <c r="X305" s="203" t="str">
        <f t="shared" si="18"/>
        <v>6.13</v>
      </c>
      <c r="Y305" s="213">
        <f t="shared" si="19"/>
        <v>0</v>
      </c>
      <c r="Z305" s="203">
        <f t="shared" si="20"/>
        <v>0</v>
      </c>
      <c r="AA305" s="203">
        <f t="shared" si="21"/>
        <v>4</v>
      </c>
    </row>
    <row r="306" spans="1:27" ht="35.25" customHeight="1" x14ac:dyDescent="0.25">
      <c r="A306" s="101" t="s">
        <v>127</v>
      </c>
      <c r="B306" s="237"/>
      <c r="C306" s="103" t="s">
        <v>128</v>
      </c>
      <c r="D306" s="103" t="s">
        <v>322</v>
      </c>
      <c r="E306" s="210" t="s">
        <v>1177</v>
      </c>
      <c r="F306" s="104" t="s">
        <v>20</v>
      </c>
      <c r="G306" s="104" t="s">
        <v>129</v>
      </c>
      <c r="H306" s="104" t="s">
        <v>2716</v>
      </c>
      <c r="I306" s="167" t="s">
        <v>208</v>
      </c>
      <c r="J306" s="108" t="s">
        <v>2541</v>
      </c>
      <c r="K306" s="107"/>
      <c r="L306" s="108"/>
      <c r="M306" s="107"/>
      <c r="N306" s="106" t="s">
        <v>2519</v>
      </c>
      <c r="O306" s="106" t="s">
        <v>437</v>
      </c>
      <c r="P306" s="106" t="s">
        <v>2537</v>
      </c>
      <c r="Q306" s="110" t="s">
        <v>3475</v>
      </c>
      <c r="R306" s="110" t="s">
        <v>4172</v>
      </c>
      <c r="S306" s="111" t="s">
        <v>156</v>
      </c>
      <c r="T306" s="106" t="s">
        <v>402</v>
      </c>
      <c r="U306" s="168"/>
      <c r="V306" s="168"/>
      <c r="W306" s="112" t="str">
        <f>VLOOKUP(TRIM(X306),X10:Y88,2,FALSE)</f>
        <v>Krisztian</v>
      </c>
      <c r="X306" s="203" t="str">
        <f t="shared" si="18"/>
        <v>6.13</v>
      </c>
      <c r="Y306" s="213">
        <f t="shared" si="19"/>
        <v>0</v>
      </c>
      <c r="Z306" s="203">
        <f t="shared" si="20"/>
        <v>0</v>
      </c>
      <c r="AA306" s="203">
        <f t="shared" si="21"/>
        <v>4</v>
      </c>
    </row>
    <row r="307" spans="1:27" ht="35.25" customHeight="1" x14ac:dyDescent="0.25">
      <c r="A307" s="101" t="s">
        <v>127</v>
      </c>
      <c r="B307" s="237"/>
      <c r="C307" s="103" t="s">
        <v>128</v>
      </c>
      <c r="D307" s="103" t="s">
        <v>322</v>
      </c>
      <c r="E307" s="210" t="s">
        <v>1178</v>
      </c>
      <c r="F307" s="104" t="s">
        <v>20</v>
      </c>
      <c r="G307" s="104" t="s">
        <v>129</v>
      </c>
      <c r="H307" s="104" t="s">
        <v>2717</v>
      </c>
      <c r="I307" s="167" t="s">
        <v>208</v>
      </c>
      <c r="J307" s="108" t="s">
        <v>2541</v>
      </c>
      <c r="K307" s="107"/>
      <c r="L307" s="108"/>
      <c r="M307" s="107"/>
      <c r="N307" s="106" t="s">
        <v>2519</v>
      </c>
      <c r="O307" s="106" t="s">
        <v>437</v>
      </c>
      <c r="P307" s="106" t="s">
        <v>2537</v>
      </c>
      <c r="Q307" s="110" t="s">
        <v>3476</v>
      </c>
      <c r="R307" s="110" t="s">
        <v>4172</v>
      </c>
      <c r="S307" s="111" t="s">
        <v>156</v>
      </c>
      <c r="T307" s="106" t="s">
        <v>402</v>
      </c>
      <c r="U307" s="168"/>
      <c r="V307" s="168"/>
      <c r="W307" s="112" t="str">
        <f>VLOOKUP(TRIM(X307),X10:Y88,2,FALSE)</f>
        <v>Krisztian</v>
      </c>
      <c r="X307" s="203" t="str">
        <f t="shared" si="18"/>
        <v>6.13</v>
      </c>
      <c r="Y307" s="213">
        <f t="shared" si="19"/>
        <v>0</v>
      </c>
      <c r="Z307" s="203">
        <f t="shared" si="20"/>
        <v>0</v>
      </c>
      <c r="AA307" s="203">
        <f t="shared" si="21"/>
        <v>4</v>
      </c>
    </row>
    <row r="308" spans="1:27" ht="35.25" customHeight="1" x14ac:dyDescent="0.25">
      <c r="A308" s="101" t="s">
        <v>127</v>
      </c>
      <c r="B308" s="237"/>
      <c r="C308" s="103" t="s">
        <v>128</v>
      </c>
      <c r="D308" s="103" t="s">
        <v>322</v>
      </c>
      <c r="E308" s="210" t="s">
        <v>1179</v>
      </c>
      <c r="F308" s="104" t="s">
        <v>20</v>
      </c>
      <c r="G308" s="104" t="s">
        <v>129</v>
      </c>
      <c r="H308" s="104" t="s">
        <v>2718</v>
      </c>
      <c r="I308" s="167" t="s">
        <v>208</v>
      </c>
      <c r="J308" s="108" t="s">
        <v>2541</v>
      </c>
      <c r="K308" s="107"/>
      <c r="L308" s="108"/>
      <c r="M308" s="107"/>
      <c r="N308" s="106" t="s">
        <v>2519</v>
      </c>
      <c r="O308" s="106" t="s">
        <v>437</v>
      </c>
      <c r="P308" s="106" t="s">
        <v>2537</v>
      </c>
      <c r="Q308" s="110" t="s">
        <v>2709</v>
      </c>
      <c r="R308" s="110" t="s">
        <v>4172</v>
      </c>
      <c r="S308" s="111" t="s">
        <v>156</v>
      </c>
      <c r="T308" s="106" t="s">
        <v>402</v>
      </c>
      <c r="U308" s="168"/>
      <c r="V308" s="168"/>
      <c r="W308" s="112" t="str">
        <f>VLOOKUP(TRIM(X308),X10:Y88,2,FALSE)</f>
        <v>Krisztian</v>
      </c>
      <c r="X308" s="203" t="str">
        <f t="shared" si="18"/>
        <v>6.13</v>
      </c>
      <c r="Y308" s="213">
        <f t="shared" si="19"/>
        <v>0</v>
      </c>
      <c r="Z308" s="203">
        <f t="shared" si="20"/>
        <v>0</v>
      </c>
      <c r="AA308" s="203">
        <f t="shared" si="21"/>
        <v>4</v>
      </c>
    </row>
    <row r="309" spans="1:27" ht="35.25" customHeight="1" x14ac:dyDescent="0.25">
      <c r="A309" s="101" t="s">
        <v>127</v>
      </c>
      <c r="B309" s="237" t="s">
        <v>5817</v>
      </c>
      <c r="C309" s="103" t="s">
        <v>128</v>
      </c>
      <c r="D309" s="103" t="s">
        <v>415</v>
      </c>
      <c r="E309" s="210" t="s">
        <v>1180</v>
      </c>
      <c r="F309" s="104" t="s">
        <v>23</v>
      </c>
      <c r="G309" s="104" t="s">
        <v>129</v>
      </c>
      <c r="H309" s="104" t="s">
        <v>2719</v>
      </c>
      <c r="I309" s="167" t="s">
        <v>213</v>
      </c>
      <c r="J309" s="108" t="s">
        <v>147</v>
      </c>
      <c r="K309" s="107">
        <v>782</v>
      </c>
      <c r="L309" s="108"/>
      <c r="M309" s="107" t="s">
        <v>162</v>
      </c>
      <c r="N309" s="106" t="s">
        <v>548</v>
      </c>
      <c r="O309" s="106" t="s">
        <v>437</v>
      </c>
      <c r="P309" s="106" t="s">
        <v>2710</v>
      </c>
      <c r="Q309" s="110" t="s">
        <v>3477</v>
      </c>
      <c r="R309" s="110" t="s">
        <v>4336</v>
      </c>
      <c r="S309" s="111" t="s">
        <v>156</v>
      </c>
      <c r="T309" s="106" t="s">
        <v>190</v>
      </c>
      <c r="U309" s="168"/>
      <c r="V309" s="168"/>
      <c r="W309" s="112" t="str">
        <f>VLOOKUP(TRIM(X309),X10:Y88,2,FALSE)</f>
        <v>Frank</v>
      </c>
      <c r="X309" s="203" t="str">
        <f t="shared" si="18"/>
        <v>6.21</v>
      </c>
      <c r="Y309" s="213">
        <f t="shared" si="19"/>
        <v>0</v>
      </c>
      <c r="Z309" s="203">
        <f t="shared" si="20"/>
        <v>0</v>
      </c>
      <c r="AA309" s="203">
        <f t="shared" si="21"/>
        <v>3</v>
      </c>
    </row>
    <row r="310" spans="1:27" ht="35.25" customHeight="1" x14ac:dyDescent="0.25">
      <c r="A310" s="101" t="s">
        <v>127</v>
      </c>
      <c r="B310" s="237" t="s">
        <v>5642</v>
      </c>
      <c r="C310" s="103" t="s">
        <v>128</v>
      </c>
      <c r="D310" s="103" t="s">
        <v>415</v>
      </c>
      <c r="E310" s="210" t="s">
        <v>1181</v>
      </c>
      <c r="F310" s="104" t="s">
        <v>23</v>
      </c>
      <c r="G310" s="104" t="s">
        <v>129</v>
      </c>
      <c r="H310" s="104" t="s">
        <v>2720</v>
      </c>
      <c r="I310" s="167" t="s">
        <v>213</v>
      </c>
      <c r="J310" s="108" t="s">
        <v>157</v>
      </c>
      <c r="K310" s="107">
        <v>895</v>
      </c>
      <c r="L310" s="108"/>
      <c r="M310" s="107" t="s">
        <v>162</v>
      </c>
      <c r="N310" s="106" t="s">
        <v>2497</v>
      </c>
      <c r="O310" s="106" t="s">
        <v>437</v>
      </c>
      <c r="P310" s="106" t="s">
        <v>2710</v>
      </c>
      <c r="Q310" s="110" t="s">
        <v>3478</v>
      </c>
      <c r="R310" s="110" t="s">
        <v>4340</v>
      </c>
      <c r="S310" s="111" t="s">
        <v>3796</v>
      </c>
      <c r="T310" s="106" t="s">
        <v>190</v>
      </c>
      <c r="U310" s="168"/>
      <c r="V310" s="168"/>
      <c r="W310" s="112" t="str">
        <f>VLOOKUP(TRIM(X310),X10:Y88,2,FALSE)</f>
        <v>Frank</v>
      </c>
      <c r="X310" s="203" t="str">
        <f t="shared" si="18"/>
        <v>6.21</v>
      </c>
      <c r="Y310" s="213">
        <f t="shared" si="19"/>
        <v>0</v>
      </c>
      <c r="Z310" s="203">
        <f t="shared" si="20"/>
        <v>0</v>
      </c>
      <c r="AA310" s="203">
        <f t="shared" si="21"/>
        <v>3</v>
      </c>
    </row>
    <row r="311" spans="1:27" ht="35.25" customHeight="1" x14ac:dyDescent="0.25">
      <c r="A311" s="101" t="s">
        <v>127</v>
      </c>
      <c r="B311" s="237" t="s">
        <v>5581</v>
      </c>
      <c r="C311" s="103" t="s">
        <v>128</v>
      </c>
      <c r="D311" s="103" t="s">
        <v>106</v>
      </c>
      <c r="E311" s="210" t="s">
        <v>1182</v>
      </c>
      <c r="F311" s="104" t="s">
        <v>23</v>
      </c>
      <c r="G311" s="104" t="s">
        <v>129</v>
      </c>
      <c r="H311" s="104" t="s">
        <v>2721</v>
      </c>
      <c r="I311" s="167" t="s">
        <v>169</v>
      </c>
      <c r="J311" s="108" t="s">
        <v>147</v>
      </c>
      <c r="K311" s="107">
        <v>783</v>
      </c>
      <c r="L311" s="108"/>
      <c r="M311" s="107" t="s">
        <v>188</v>
      </c>
      <c r="N311" s="106" t="s">
        <v>548</v>
      </c>
      <c r="O311" s="106" t="s">
        <v>437</v>
      </c>
      <c r="P311" s="106" t="s">
        <v>2532</v>
      </c>
      <c r="Q311" s="110" t="s">
        <v>3479</v>
      </c>
      <c r="R311" s="110" t="s">
        <v>4293</v>
      </c>
      <c r="S311" s="111" t="s">
        <v>3796</v>
      </c>
      <c r="T311" s="106" t="s">
        <v>166</v>
      </c>
      <c r="U311" s="168"/>
      <c r="V311" s="168"/>
      <c r="W311" s="112" t="str">
        <f>VLOOKUP(TRIM(X311),X10:Y88,2,FALSE)</f>
        <v>Krisztian</v>
      </c>
      <c r="X311" s="203" t="str">
        <f t="shared" si="18"/>
        <v>6.7</v>
      </c>
      <c r="Y311" s="213">
        <f t="shared" si="19"/>
        <v>0</v>
      </c>
      <c r="Z311" s="203">
        <f t="shared" si="20"/>
        <v>0</v>
      </c>
      <c r="AA311" s="203">
        <f t="shared" si="21"/>
        <v>35</v>
      </c>
    </row>
    <row r="312" spans="1:27" ht="35.25" customHeight="1" x14ac:dyDescent="0.25">
      <c r="A312" s="101" t="s">
        <v>127</v>
      </c>
      <c r="B312" s="237" t="s">
        <v>5588</v>
      </c>
      <c r="C312" s="103" t="s">
        <v>128</v>
      </c>
      <c r="D312" s="103" t="s">
        <v>101</v>
      </c>
      <c r="E312" s="210" t="s">
        <v>1183</v>
      </c>
      <c r="F312" s="104" t="s">
        <v>23</v>
      </c>
      <c r="G312" s="104" t="s">
        <v>129</v>
      </c>
      <c r="H312" s="104" t="s">
        <v>2730</v>
      </c>
      <c r="I312" s="167" t="s">
        <v>3062</v>
      </c>
      <c r="J312" s="108" t="s">
        <v>147</v>
      </c>
      <c r="K312" s="107">
        <v>784</v>
      </c>
      <c r="L312" s="108"/>
      <c r="M312" s="107" t="s">
        <v>162</v>
      </c>
      <c r="N312" s="106" t="s">
        <v>548</v>
      </c>
      <c r="O312" s="106" t="s">
        <v>144</v>
      </c>
      <c r="P312" s="106" t="s">
        <v>155</v>
      </c>
      <c r="Q312" s="110" t="s">
        <v>3480</v>
      </c>
      <c r="R312" s="110" t="s">
        <v>3875</v>
      </c>
      <c r="S312" s="111" t="s">
        <v>3796</v>
      </c>
      <c r="T312" s="106" t="s">
        <v>189</v>
      </c>
      <c r="U312" s="168"/>
      <c r="V312" s="168"/>
      <c r="W312" s="112" t="str">
        <f>VLOOKUP(TRIM(X312),X10:Y88,2,FALSE)</f>
        <v>Krisztian</v>
      </c>
      <c r="X312" s="203" t="str">
        <f t="shared" si="18"/>
        <v>6.5.10</v>
      </c>
      <c r="Y312" s="213">
        <f t="shared" si="19"/>
        <v>0</v>
      </c>
      <c r="Z312" s="203">
        <f t="shared" si="20"/>
        <v>0</v>
      </c>
      <c r="AA312" s="203">
        <f t="shared" si="21"/>
        <v>41</v>
      </c>
    </row>
    <row r="313" spans="1:27" ht="35.25" customHeight="1" x14ac:dyDescent="0.25">
      <c r="A313" s="101" t="s">
        <v>127</v>
      </c>
      <c r="B313" s="237"/>
      <c r="C313" s="103" t="s">
        <v>128</v>
      </c>
      <c r="D313" s="103" t="s">
        <v>101</v>
      </c>
      <c r="E313" s="210" t="s">
        <v>1184</v>
      </c>
      <c r="F313" s="104" t="s">
        <v>145</v>
      </c>
      <c r="G313" s="104" t="s">
        <v>46</v>
      </c>
      <c r="H313" s="104" t="s">
        <v>846</v>
      </c>
      <c r="I313" s="167" t="s">
        <v>432</v>
      </c>
      <c r="J313" s="108"/>
      <c r="K313" s="107"/>
      <c r="L313" s="108"/>
      <c r="M313" s="107"/>
      <c r="N313" s="106"/>
      <c r="O313" s="106" t="s">
        <v>144</v>
      </c>
      <c r="P313" s="106" t="s">
        <v>155</v>
      </c>
      <c r="Q313" s="110" t="s">
        <v>3777</v>
      </c>
      <c r="R313" s="110" t="s">
        <v>143</v>
      </c>
      <c r="S313" s="111" t="s">
        <v>142</v>
      </c>
      <c r="T313" s="106" t="s">
        <v>189</v>
      </c>
      <c r="U313" s="168"/>
      <c r="V313" s="168"/>
      <c r="W313" s="112" t="str">
        <f>VLOOKUP(TRIM(X313),X10:Y88,2,FALSE)</f>
        <v>Krisztian</v>
      </c>
      <c r="X313" s="203" t="str">
        <f t="shared" si="18"/>
        <v>6.5.10</v>
      </c>
      <c r="Y313" s="213">
        <f t="shared" si="19"/>
        <v>0</v>
      </c>
      <c r="Z313" s="203">
        <f t="shared" si="20"/>
        <v>0</v>
      </c>
      <c r="AA313" s="203">
        <f t="shared" si="21"/>
        <v>26</v>
      </c>
    </row>
    <row r="314" spans="1:27" ht="37.15" customHeight="1" x14ac:dyDescent="0.25">
      <c r="A314" s="101" t="s">
        <v>127</v>
      </c>
      <c r="B314" s="237" t="s">
        <v>5818</v>
      </c>
      <c r="C314" s="103" t="s">
        <v>128</v>
      </c>
      <c r="D314" s="103" t="s">
        <v>101</v>
      </c>
      <c r="E314" s="210" t="s">
        <v>1185</v>
      </c>
      <c r="F314" s="104" t="s">
        <v>23</v>
      </c>
      <c r="G314" s="104" t="s">
        <v>129</v>
      </c>
      <c r="H314" s="104" t="s">
        <v>2731</v>
      </c>
      <c r="I314" s="167" t="s">
        <v>432</v>
      </c>
      <c r="J314" s="106" t="s">
        <v>157</v>
      </c>
      <c r="K314" s="169">
        <v>896</v>
      </c>
      <c r="L314" s="106"/>
      <c r="M314" s="169" t="s">
        <v>162</v>
      </c>
      <c r="N314" s="106" t="s">
        <v>2497</v>
      </c>
      <c r="O314" s="106" t="s">
        <v>144</v>
      </c>
      <c r="P314" s="106" t="s">
        <v>155</v>
      </c>
      <c r="Q314" s="110" t="s">
        <v>3481</v>
      </c>
      <c r="R314" s="110" t="s">
        <v>3990</v>
      </c>
      <c r="S314" s="111" t="s">
        <v>3796</v>
      </c>
      <c r="T314" s="106" t="s">
        <v>189</v>
      </c>
      <c r="U314" s="168"/>
      <c r="V314" s="168"/>
      <c r="W314" s="112" t="str">
        <f>VLOOKUP(TRIM(X314),X10:Y88,2,FALSE)</f>
        <v>Krisztian</v>
      </c>
      <c r="X314" s="203" t="str">
        <f t="shared" si="18"/>
        <v>6.5.10</v>
      </c>
      <c r="Y314" s="213">
        <f t="shared" si="19"/>
        <v>0</v>
      </c>
      <c r="Z314" s="203">
        <f t="shared" si="20"/>
        <v>0</v>
      </c>
      <c r="AA314" s="203">
        <f t="shared" si="21"/>
        <v>26</v>
      </c>
    </row>
    <row r="315" spans="1:27" ht="35.25" customHeight="1" x14ac:dyDescent="0.25">
      <c r="A315" s="101" t="s">
        <v>127</v>
      </c>
      <c r="B315" s="237" t="s">
        <v>5819</v>
      </c>
      <c r="C315" s="103" t="s">
        <v>128</v>
      </c>
      <c r="D315" s="103" t="s">
        <v>427</v>
      </c>
      <c r="E315" s="210" t="s">
        <v>1186</v>
      </c>
      <c r="F315" s="104" t="s">
        <v>23</v>
      </c>
      <c r="G315" s="104" t="s">
        <v>129</v>
      </c>
      <c r="H315" s="104" t="s">
        <v>2732</v>
      </c>
      <c r="I315" s="167" t="s">
        <v>432</v>
      </c>
      <c r="J315" s="108" t="s">
        <v>161</v>
      </c>
      <c r="K315" s="107">
        <v>3492</v>
      </c>
      <c r="L315" s="108"/>
      <c r="M315" s="107" t="s">
        <v>188</v>
      </c>
      <c r="N315" s="106" t="s">
        <v>2546</v>
      </c>
      <c r="O315" s="106" t="s">
        <v>437</v>
      </c>
      <c r="P315" s="106" t="s">
        <v>2448</v>
      </c>
      <c r="Q315" s="110" t="s">
        <v>3482</v>
      </c>
      <c r="R315" s="110" t="s">
        <v>4479</v>
      </c>
      <c r="S315" s="111" t="s">
        <v>156</v>
      </c>
      <c r="T315" s="106" t="s">
        <v>189</v>
      </c>
      <c r="U315" s="168"/>
      <c r="V315" s="168"/>
      <c r="W315" s="112" t="str">
        <f>VLOOKUP(TRIM(X315),X10:Y88,2,FALSE)</f>
        <v>Puneet</v>
      </c>
      <c r="X315" s="203" t="str">
        <f t="shared" si="18"/>
        <v>6.16</v>
      </c>
      <c r="Y315" s="213">
        <f t="shared" si="19"/>
        <v>0</v>
      </c>
      <c r="Z315" s="203">
        <f t="shared" si="20"/>
        <v>0</v>
      </c>
      <c r="AA315" s="203">
        <f t="shared" si="21"/>
        <v>26</v>
      </c>
    </row>
    <row r="316" spans="1:27" ht="37.15" customHeight="1" x14ac:dyDescent="0.25">
      <c r="A316" s="101" t="s">
        <v>127</v>
      </c>
      <c r="B316" s="237"/>
      <c r="C316" s="103" t="s">
        <v>128</v>
      </c>
      <c r="D316" s="103" t="s">
        <v>323</v>
      </c>
      <c r="E316" s="210" t="s">
        <v>1187</v>
      </c>
      <c r="F316" s="104" t="s">
        <v>20</v>
      </c>
      <c r="G316" s="104" t="s">
        <v>129</v>
      </c>
      <c r="H316" s="104" t="s">
        <v>2733</v>
      </c>
      <c r="I316" s="167" t="s">
        <v>475</v>
      </c>
      <c r="J316" s="108" t="s">
        <v>2722</v>
      </c>
      <c r="K316" s="107"/>
      <c r="L316" s="108"/>
      <c r="M316" s="107"/>
      <c r="N316" s="106" t="s">
        <v>2560</v>
      </c>
      <c r="O316" s="106" t="s">
        <v>437</v>
      </c>
      <c r="P316" s="106" t="s">
        <v>2723</v>
      </c>
      <c r="Q316" s="110" t="s">
        <v>3483</v>
      </c>
      <c r="R316" s="110" t="s">
        <v>4263</v>
      </c>
      <c r="S316" s="111" t="s">
        <v>3796</v>
      </c>
      <c r="T316" s="106" t="s">
        <v>189</v>
      </c>
      <c r="U316" s="168"/>
      <c r="V316" s="168"/>
      <c r="W316" s="112" t="str">
        <f>VLOOKUP(TRIM(X316),X10:Y88,2,FALSE)</f>
        <v>Krisztian</v>
      </c>
      <c r="X316" s="203" t="str">
        <f t="shared" si="18"/>
        <v>6.14</v>
      </c>
      <c r="Y316" s="213">
        <f t="shared" si="19"/>
        <v>0</v>
      </c>
      <c r="Z316" s="203">
        <f t="shared" si="20"/>
        <v>0</v>
      </c>
      <c r="AA316" s="203">
        <f t="shared" si="21"/>
        <v>32</v>
      </c>
    </row>
    <row r="317" spans="1:27" ht="35.25" customHeight="1" x14ac:dyDescent="0.25">
      <c r="A317" s="101" t="s">
        <v>127</v>
      </c>
      <c r="B317" s="237"/>
      <c r="C317" s="103" t="s">
        <v>128</v>
      </c>
      <c r="D317" s="103" t="s">
        <v>323</v>
      </c>
      <c r="E317" s="210" t="s">
        <v>1188</v>
      </c>
      <c r="F317" s="104" t="s">
        <v>20</v>
      </c>
      <c r="G317" s="104" t="s">
        <v>129</v>
      </c>
      <c r="H317" s="104" t="s">
        <v>2734</v>
      </c>
      <c r="I317" s="167" t="s">
        <v>475</v>
      </c>
      <c r="J317" s="106" t="s">
        <v>2722</v>
      </c>
      <c r="K317" s="169"/>
      <c r="L317" s="106"/>
      <c r="M317" s="169"/>
      <c r="N317" s="106" t="s">
        <v>2560</v>
      </c>
      <c r="O317" s="106" t="s">
        <v>437</v>
      </c>
      <c r="P317" s="106" t="s">
        <v>2723</v>
      </c>
      <c r="Q317" s="110" t="s">
        <v>3484</v>
      </c>
      <c r="R317" s="110" t="s">
        <v>4348</v>
      </c>
      <c r="S317" s="111" t="s">
        <v>3796</v>
      </c>
      <c r="T317" s="106" t="s">
        <v>189</v>
      </c>
      <c r="U317" s="168"/>
      <c r="V317" s="168"/>
      <c r="W317" s="112" t="str">
        <f>VLOOKUP(TRIM(X317),X10:Y88,2,FALSE)</f>
        <v>Krisztian</v>
      </c>
      <c r="X317" s="203" t="str">
        <f t="shared" si="18"/>
        <v>6.14</v>
      </c>
      <c r="Y317" s="213">
        <f t="shared" si="19"/>
        <v>0</v>
      </c>
      <c r="Z317" s="203">
        <f t="shared" si="20"/>
        <v>0</v>
      </c>
      <c r="AA317" s="203">
        <f t="shared" si="21"/>
        <v>32</v>
      </c>
    </row>
    <row r="318" spans="1:27" ht="35.25" customHeight="1" x14ac:dyDescent="0.25">
      <c r="A318" s="101" t="s">
        <v>127</v>
      </c>
      <c r="B318" s="237"/>
      <c r="C318" s="103" t="s">
        <v>128</v>
      </c>
      <c r="D318" s="103" t="s">
        <v>323</v>
      </c>
      <c r="E318" s="210" t="s">
        <v>1189</v>
      </c>
      <c r="F318" s="104" t="s">
        <v>20</v>
      </c>
      <c r="G318" s="104" t="s">
        <v>129</v>
      </c>
      <c r="H318" s="104" t="s">
        <v>2735</v>
      </c>
      <c r="I318" s="167" t="s">
        <v>475</v>
      </c>
      <c r="J318" s="108" t="s">
        <v>2722</v>
      </c>
      <c r="K318" s="107"/>
      <c r="L318" s="108"/>
      <c r="M318" s="107"/>
      <c r="N318" s="106" t="s">
        <v>2560</v>
      </c>
      <c r="O318" s="106" t="s">
        <v>437</v>
      </c>
      <c r="P318" s="106" t="s">
        <v>2723</v>
      </c>
      <c r="Q318" s="110" t="s">
        <v>3485</v>
      </c>
      <c r="R318" s="110" t="s">
        <v>4264</v>
      </c>
      <c r="S318" s="111" t="s">
        <v>3796</v>
      </c>
      <c r="T318" s="106" t="s">
        <v>189</v>
      </c>
      <c r="U318" s="168"/>
      <c r="V318" s="168"/>
      <c r="W318" s="112" t="str">
        <f>VLOOKUP(TRIM(X318),X10:Y88,2,FALSE)</f>
        <v>Krisztian</v>
      </c>
      <c r="X318" s="203" t="str">
        <f t="shared" si="18"/>
        <v>6.14</v>
      </c>
      <c r="Y318" s="213">
        <f t="shared" si="19"/>
        <v>0</v>
      </c>
      <c r="Z318" s="203">
        <f t="shared" si="20"/>
        <v>0</v>
      </c>
      <c r="AA318" s="203">
        <f t="shared" si="21"/>
        <v>32</v>
      </c>
    </row>
    <row r="319" spans="1:27" ht="35.25" customHeight="1" x14ac:dyDescent="0.25">
      <c r="A319" s="101" t="s">
        <v>127</v>
      </c>
      <c r="B319" s="237"/>
      <c r="C319" s="103" t="s">
        <v>128</v>
      </c>
      <c r="D319" s="103" t="s">
        <v>323</v>
      </c>
      <c r="E319" s="210" t="s">
        <v>1190</v>
      </c>
      <c r="F319" s="104" t="s">
        <v>20</v>
      </c>
      <c r="G319" s="104" t="s">
        <v>129</v>
      </c>
      <c r="H319" s="104" t="s">
        <v>2736</v>
      </c>
      <c r="I319" s="167" t="s">
        <v>475</v>
      </c>
      <c r="J319" s="106" t="s">
        <v>2722</v>
      </c>
      <c r="K319" s="169"/>
      <c r="L319" s="106"/>
      <c r="M319" s="169"/>
      <c r="N319" s="106" t="s">
        <v>2560</v>
      </c>
      <c r="O319" s="106" t="s">
        <v>437</v>
      </c>
      <c r="P319" s="106" t="s">
        <v>2723</v>
      </c>
      <c r="Q319" s="110" t="s">
        <v>3485</v>
      </c>
      <c r="R319" s="110" t="s">
        <v>4342</v>
      </c>
      <c r="S319" s="111" t="s">
        <v>3796</v>
      </c>
      <c r="T319" s="106" t="s">
        <v>189</v>
      </c>
      <c r="U319" s="168"/>
      <c r="V319" s="168"/>
      <c r="W319" s="112" t="str">
        <f>VLOOKUP(TRIM(X319),X10:Y88,2,FALSE)</f>
        <v>Krisztian</v>
      </c>
      <c r="X319" s="203" t="str">
        <f t="shared" si="18"/>
        <v>6.14</v>
      </c>
      <c r="Y319" s="213">
        <f t="shared" si="19"/>
        <v>0</v>
      </c>
      <c r="Z319" s="203">
        <f t="shared" si="20"/>
        <v>0</v>
      </c>
      <c r="AA319" s="203">
        <f t="shared" si="21"/>
        <v>32</v>
      </c>
    </row>
    <row r="320" spans="1:27" ht="35.25" customHeight="1" x14ac:dyDescent="0.25">
      <c r="A320" s="101"/>
      <c r="B320" s="237"/>
      <c r="C320" s="103" t="s">
        <v>21</v>
      </c>
      <c r="D320" s="103" t="s">
        <v>121</v>
      </c>
      <c r="E320" s="210" t="s">
        <v>1191</v>
      </c>
      <c r="F320" s="104" t="s">
        <v>20</v>
      </c>
      <c r="G320" s="114" t="s">
        <v>129</v>
      </c>
      <c r="H320" s="114" t="s">
        <v>2737</v>
      </c>
      <c r="I320" s="115" t="s">
        <v>432</v>
      </c>
      <c r="J320" s="116" t="s">
        <v>2722</v>
      </c>
      <c r="K320" s="117"/>
      <c r="L320" s="116"/>
      <c r="M320" s="117"/>
      <c r="N320" s="116" t="s">
        <v>2560</v>
      </c>
      <c r="O320" s="116" t="s">
        <v>437</v>
      </c>
      <c r="P320" s="116" t="s">
        <v>2723</v>
      </c>
      <c r="Q320" s="118" t="s">
        <v>220</v>
      </c>
      <c r="R320" s="118" t="s">
        <v>148</v>
      </c>
      <c r="S320" s="120" t="s">
        <v>27</v>
      </c>
      <c r="T320" s="106" t="s">
        <v>189</v>
      </c>
      <c r="U320" s="168"/>
      <c r="V320" s="168"/>
      <c r="W320" s="112" t="str">
        <f>VLOOKUP(TRIM(X320),X10:Y88,2,FALSE)</f>
        <v>Withdrawn</v>
      </c>
      <c r="X320" s="203" t="str">
        <f t="shared" si="18"/>
        <v>99</v>
      </c>
      <c r="Y320" s="213">
        <f t="shared" si="19"/>
        <v>0</v>
      </c>
      <c r="Z320" s="203">
        <f t="shared" si="20"/>
        <v>0</v>
      </c>
      <c r="AA320" s="203">
        <f t="shared" si="21"/>
        <v>26</v>
      </c>
    </row>
    <row r="321" spans="1:27" ht="35.25" customHeight="1" x14ac:dyDescent="0.25">
      <c r="A321" s="101" t="s">
        <v>127</v>
      </c>
      <c r="B321" s="237"/>
      <c r="C321" s="103" t="s">
        <v>128</v>
      </c>
      <c r="D321" s="103" t="s">
        <v>323</v>
      </c>
      <c r="E321" s="210" t="s">
        <v>1192</v>
      </c>
      <c r="F321" s="104" t="s">
        <v>20</v>
      </c>
      <c r="G321" s="104" t="s">
        <v>129</v>
      </c>
      <c r="H321" s="104" t="s">
        <v>2738</v>
      </c>
      <c r="I321" s="167" t="s">
        <v>432</v>
      </c>
      <c r="J321" s="108" t="s">
        <v>2722</v>
      </c>
      <c r="K321" s="107"/>
      <c r="L321" s="108"/>
      <c r="M321" s="107"/>
      <c r="N321" s="106" t="s">
        <v>2560</v>
      </c>
      <c r="O321" s="106" t="s">
        <v>437</v>
      </c>
      <c r="P321" s="106" t="s">
        <v>2723</v>
      </c>
      <c r="Q321" s="110" t="s">
        <v>3486</v>
      </c>
      <c r="R321" s="110" t="s">
        <v>4265</v>
      </c>
      <c r="S321" s="111" t="s">
        <v>3796</v>
      </c>
      <c r="T321" s="106" t="s">
        <v>189</v>
      </c>
      <c r="U321" s="168"/>
      <c r="V321" s="168"/>
      <c r="W321" s="112" t="str">
        <f>VLOOKUP(TRIM(X321),X10:Y88,2,FALSE)</f>
        <v>Krisztian</v>
      </c>
      <c r="X321" s="203" t="str">
        <f t="shared" si="18"/>
        <v>6.14</v>
      </c>
      <c r="Y321" s="213">
        <f t="shared" si="19"/>
        <v>0</v>
      </c>
      <c r="Z321" s="203">
        <f t="shared" si="20"/>
        <v>0</v>
      </c>
      <c r="AA321" s="203">
        <f t="shared" si="21"/>
        <v>26</v>
      </c>
    </row>
    <row r="322" spans="1:27" ht="35.25" customHeight="1" x14ac:dyDescent="0.25">
      <c r="A322" s="101" t="s">
        <v>127</v>
      </c>
      <c r="B322" s="237"/>
      <c r="C322" s="103" t="s">
        <v>128</v>
      </c>
      <c r="D322" s="103" t="s">
        <v>323</v>
      </c>
      <c r="E322" s="210" t="s">
        <v>1193</v>
      </c>
      <c r="F322" s="104" t="s">
        <v>20</v>
      </c>
      <c r="G322" s="104" t="s">
        <v>129</v>
      </c>
      <c r="H322" s="104" t="s">
        <v>2739</v>
      </c>
      <c r="I322" s="167" t="s">
        <v>432</v>
      </c>
      <c r="J322" s="108" t="s">
        <v>2722</v>
      </c>
      <c r="K322" s="107"/>
      <c r="L322" s="108"/>
      <c r="M322" s="107"/>
      <c r="N322" s="106" t="s">
        <v>2560</v>
      </c>
      <c r="O322" s="106" t="s">
        <v>437</v>
      </c>
      <c r="P322" s="106" t="s">
        <v>2723</v>
      </c>
      <c r="Q322" s="110" t="s">
        <v>3487</v>
      </c>
      <c r="R322" s="110" t="s">
        <v>4343</v>
      </c>
      <c r="S322" s="111" t="s">
        <v>3796</v>
      </c>
      <c r="T322" s="106" t="s">
        <v>189</v>
      </c>
      <c r="U322" s="168"/>
      <c r="V322" s="168"/>
      <c r="W322" s="112" t="str">
        <f>VLOOKUP(TRIM(X322),X10:Y88,2,FALSE)</f>
        <v>Krisztian</v>
      </c>
      <c r="X322" s="203" t="str">
        <f t="shared" si="18"/>
        <v>6.14</v>
      </c>
      <c r="Y322" s="213">
        <f t="shared" si="19"/>
        <v>0</v>
      </c>
      <c r="Z322" s="203">
        <f t="shared" si="20"/>
        <v>0</v>
      </c>
      <c r="AA322" s="203">
        <f t="shared" si="21"/>
        <v>26</v>
      </c>
    </row>
    <row r="323" spans="1:27" ht="35.25" customHeight="1" x14ac:dyDescent="0.25">
      <c r="A323" s="101" t="s">
        <v>127</v>
      </c>
      <c r="B323" s="237"/>
      <c r="C323" s="103" t="s">
        <v>128</v>
      </c>
      <c r="D323" s="103" t="s">
        <v>323</v>
      </c>
      <c r="E323" s="210" t="s">
        <v>1194</v>
      </c>
      <c r="F323" s="104" t="s">
        <v>20</v>
      </c>
      <c r="G323" s="104" t="s">
        <v>129</v>
      </c>
      <c r="H323" s="104" t="s">
        <v>2740</v>
      </c>
      <c r="I323" s="167" t="s">
        <v>475</v>
      </c>
      <c r="J323" s="108" t="s">
        <v>2722</v>
      </c>
      <c r="K323" s="107"/>
      <c r="L323" s="108"/>
      <c r="M323" s="107"/>
      <c r="N323" s="106" t="s">
        <v>2560</v>
      </c>
      <c r="O323" s="106" t="s">
        <v>437</v>
      </c>
      <c r="P323" s="106" t="s">
        <v>2723</v>
      </c>
      <c r="Q323" s="110" t="s">
        <v>3488</v>
      </c>
      <c r="R323" s="110" t="s">
        <v>4344</v>
      </c>
      <c r="S323" s="111" t="s">
        <v>3796</v>
      </c>
      <c r="T323" s="106" t="s">
        <v>189</v>
      </c>
      <c r="U323" s="168"/>
      <c r="V323" s="168"/>
      <c r="W323" s="112" t="str">
        <f>VLOOKUP(TRIM(X323),X10:Y88,2,FALSE)</f>
        <v>Krisztian</v>
      </c>
      <c r="X323" s="203" t="str">
        <f t="shared" si="18"/>
        <v>6.14</v>
      </c>
      <c r="Y323" s="213">
        <f t="shared" si="19"/>
        <v>0</v>
      </c>
      <c r="Z323" s="203">
        <f t="shared" si="20"/>
        <v>0</v>
      </c>
      <c r="AA323" s="203">
        <f t="shared" si="21"/>
        <v>32</v>
      </c>
    </row>
    <row r="324" spans="1:27" ht="35.25" customHeight="1" x14ac:dyDescent="0.25">
      <c r="A324" s="101" t="s">
        <v>127</v>
      </c>
      <c r="B324" s="237" t="s">
        <v>5578</v>
      </c>
      <c r="C324" s="103" t="s">
        <v>128</v>
      </c>
      <c r="D324" s="103" t="s">
        <v>107</v>
      </c>
      <c r="E324" s="210" t="s">
        <v>1195</v>
      </c>
      <c r="F324" s="104" t="s">
        <v>23</v>
      </c>
      <c r="G324" s="104" t="s">
        <v>129</v>
      </c>
      <c r="H324" s="104" t="s">
        <v>2741</v>
      </c>
      <c r="I324" s="167" t="s">
        <v>201</v>
      </c>
      <c r="J324" s="106" t="s">
        <v>147</v>
      </c>
      <c r="K324" s="169">
        <v>785</v>
      </c>
      <c r="L324" s="106"/>
      <c r="M324" s="169" t="s">
        <v>188</v>
      </c>
      <c r="N324" s="106" t="s">
        <v>548</v>
      </c>
      <c r="O324" s="106" t="s">
        <v>437</v>
      </c>
      <c r="P324" s="106" t="s">
        <v>2498</v>
      </c>
      <c r="Q324" s="110" t="s">
        <v>5820</v>
      </c>
      <c r="R324" s="110" t="s">
        <v>4440</v>
      </c>
      <c r="S324" s="111" t="s">
        <v>3796</v>
      </c>
      <c r="T324" s="106" t="s">
        <v>2724</v>
      </c>
      <c r="U324" s="168"/>
      <c r="V324" s="168"/>
      <c r="W324" s="112" t="str">
        <f>VLOOKUP(TRIM(X324),X10:Y88,2,FALSE)</f>
        <v>Krisztian</v>
      </c>
      <c r="X324" s="203" t="str">
        <f t="shared" si="18"/>
        <v>6.8</v>
      </c>
      <c r="Y324" s="213">
        <f t="shared" si="19"/>
        <v>0</v>
      </c>
      <c r="Z324" s="203">
        <f t="shared" si="20"/>
        <v>0</v>
      </c>
      <c r="AA324" s="203">
        <f t="shared" si="21"/>
        <v>4</v>
      </c>
    </row>
    <row r="325" spans="1:27" ht="35.25" customHeight="1" x14ac:dyDescent="0.25">
      <c r="A325" s="101" t="s">
        <v>127</v>
      </c>
      <c r="B325" s="237"/>
      <c r="C325" s="103" t="s">
        <v>128</v>
      </c>
      <c r="D325" s="103" t="s">
        <v>322</v>
      </c>
      <c r="E325" s="210" t="s">
        <v>1196</v>
      </c>
      <c r="F325" s="104" t="s">
        <v>20</v>
      </c>
      <c r="G325" s="104" t="s">
        <v>129</v>
      </c>
      <c r="H325" s="104" t="s">
        <v>2742</v>
      </c>
      <c r="I325" s="167" t="s">
        <v>432</v>
      </c>
      <c r="J325" s="108" t="s">
        <v>2541</v>
      </c>
      <c r="K325" s="107"/>
      <c r="L325" s="108"/>
      <c r="M325" s="107"/>
      <c r="N325" s="106" t="s">
        <v>2519</v>
      </c>
      <c r="O325" s="106" t="s">
        <v>437</v>
      </c>
      <c r="P325" s="106" t="s">
        <v>2537</v>
      </c>
      <c r="Q325" s="110" t="s">
        <v>3489</v>
      </c>
      <c r="R325" s="110" t="s">
        <v>4188</v>
      </c>
      <c r="S325" s="111" t="s">
        <v>3796</v>
      </c>
      <c r="T325" s="106" t="s">
        <v>245</v>
      </c>
      <c r="U325" s="168"/>
      <c r="V325" s="168"/>
      <c r="W325" s="112" t="str">
        <f>VLOOKUP(TRIM(X325),X10:Y88,2,FALSE)</f>
        <v>Krisztian</v>
      </c>
      <c r="X325" s="203" t="str">
        <f t="shared" si="18"/>
        <v>6.13</v>
      </c>
      <c r="Y325" s="213">
        <f t="shared" si="19"/>
        <v>0</v>
      </c>
      <c r="Z325" s="203">
        <f t="shared" si="20"/>
        <v>0</v>
      </c>
      <c r="AA325" s="203">
        <f t="shared" si="21"/>
        <v>26</v>
      </c>
    </row>
    <row r="326" spans="1:27" ht="35.25" customHeight="1" x14ac:dyDescent="0.25">
      <c r="A326" s="101" t="s">
        <v>127</v>
      </c>
      <c r="B326" s="237" t="s">
        <v>5619</v>
      </c>
      <c r="C326" s="103" t="s">
        <v>128</v>
      </c>
      <c r="D326" s="103" t="s">
        <v>96</v>
      </c>
      <c r="E326" s="210" t="s">
        <v>1197</v>
      </c>
      <c r="F326" s="104" t="s">
        <v>23</v>
      </c>
      <c r="G326" s="104" t="s">
        <v>129</v>
      </c>
      <c r="H326" s="104" t="s">
        <v>2725</v>
      </c>
      <c r="I326" s="167" t="s">
        <v>200</v>
      </c>
      <c r="J326" s="108" t="s">
        <v>147</v>
      </c>
      <c r="K326" s="107">
        <v>786</v>
      </c>
      <c r="L326" s="108"/>
      <c r="M326" s="107" t="s">
        <v>162</v>
      </c>
      <c r="N326" s="106" t="s">
        <v>548</v>
      </c>
      <c r="O326" s="106" t="s">
        <v>144</v>
      </c>
      <c r="P326" s="106" t="s">
        <v>155</v>
      </c>
      <c r="Q326" s="110" t="s">
        <v>3490</v>
      </c>
      <c r="R326" s="110" t="s">
        <v>4016</v>
      </c>
      <c r="S326" s="111" t="s">
        <v>3796</v>
      </c>
      <c r="T326" s="106" t="s">
        <v>2726</v>
      </c>
      <c r="U326" s="168"/>
      <c r="V326" s="168"/>
      <c r="W326" s="112" t="str">
        <f>VLOOKUP(TRIM(X326),X10:Y88,2,FALSE)</f>
        <v>Frank</v>
      </c>
      <c r="X326" s="203" t="str">
        <f t="shared" si="18"/>
        <v>6.5.6</v>
      </c>
      <c r="Y326" s="213">
        <f t="shared" si="19"/>
        <v>0</v>
      </c>
      <c r="Z326" s="203">
        <f t="shared" si="20"/>
        <v>0</v>
      </c>
      <c r="AA326" s="203">
        <f t="shared" si="21"/>
        <v>10</v>
      </c>
    </row>
    <row r="327" spans="1:27" ht="35.25" customHeight="1" x14ac:dyDescent="0.25">
      <c r="A327" s="101" t="s">
        <v>127</v>
      </c>
      <c r="B327" s="237"/>
      <c r="C327" s="103" t="s">
        <v>128</v>
      </c>
      <c r="D327" s="103" t="s">
        <v>322</v>
      </c>
      <c r="E327" s="210" t="s">
        <v>1198</v>
      </c>
      <c r="F327" s="104" t="s">
        <v>20</v>
      </c>
      <c r="G327" s="104" t="s">
        <v>129</v>
      </c>
      <c r="H327" s="104" t="s">
        <v>2743</v>
      </c>
      <c r="I327" s="167" t="s">
        <v>432</v>
      </c>
      <c r="J327" s="108" t="s">
        <v>2541</v>
      </c>
      <c r="K327" s="107"/>
      <c r="L327" s="108"/>
      <c r="M327" s="107"/>
      <c r="N327" s="106" t="s">
        <v>2519</v>
      </c>
      <c r="O327" s="106" t="s">
        <v>437</v>
      </c>
      <c r="P327" s="106" t="s">
        <v>2537</v>
      </c>
      <c r="Q327" s="110" t="s">
        <v>3491</v>
      </c>
      <c r="R327" s="110" t="s">
        <v>4192</v>
      </c>
      <c r="S327" s="111" t="s">
        <v>3796</v>
      </c>
      <c r="T327" s="106" t="s">
        <v>245</v>
      </c>
      <c r="U327" s="168"/>
      <c r="V327" s="168"/>
      <c r="W327" s="112" t="str">
        <f>VLOOKUP(TRIM(X327),X10:Y88,2,FALSE)</f>
        <v>Krisztian</v>
      </c>
      <c r="X327" s="203" t="str">
        <f t="shared" si="18"/>
        <v>6.13</v>
      </c>
      <c r="Y327" s="213">
        <f t="shared" si="19"/>
        <v>0</v>
      </c>
      <c r="Z327" s="203">
        <f t="shared" si="20"/>
        <v>0</v>
      </c>
      <c r="AA327" s="203">
        <f t="shared" si="21"/>
        <v>26</v>
      </c>
    </row>
    <row r="328" spans="1:27" ht="35.25" customHeight="1" x14ac:dyDescent="0.25">
      <c r="A328" s="101" t="s">
        <v>127</v>
      </c>
      <c r="B328" s="237" t="s">
        <v>5821</v>
      </c>
      <c r="C328" s="103" t="s">
        <v>128</v>
      </c>
      <c r="D328" s="103" t="s">
        <v>672</v>
      </c>
      <c r="E328" s="210" t="s">
        <v>1199</v>
      </c>
      <c r="F328" s="104" t="s">
        <v>23</v>
      </c>
      <c r="G328" s="104" t="s">
        <v>129</v>
      </c>
      <c r="H328" s="104" t="s">
        <v>2744</v>
      </c>
      <c r="I328" s="167" t="s">
        <v>194</v>
      </c>
      <c r="J328" s="108" t="s">
        <v>147</v>
      </c>
      <c r="K328" s="107">
        <v>787</v>
      </c>
      <c r="L328" s="108"/>
      <c r="M328" s="107" t="s">
        <v>188</v>
      </c>
      <c r="N328" s="106" t="s">
        <v>548</v>
      </c>
      <c r="O328" s="106" t="s">
        <v>437</v>
      </c>
      <c r="P328" s="106" t="s">
        <v>2496</v>
      </c>
      <c r="Q328" s="110" t="s">
        <v>3492</v>
      </c>
      <c r="R328" s="110" t="s">
        <v>4385</v>
      </c>
      <c r="S328" s="111" t="s">
        <v>156</v>
      </c>
      <c r="T328" s="106" t="s">
        <v>223</v>
      </c>
      <c r="U328" s="168"/>
      <c r="V328" s="168"/>
      <c r="W328" s="112" t="str">
        <f>VLOOKUP(TRIM(X328),X10:Y88,2,FALSE)</f>
        <v>Frank</v>
      </c>
      <c r="X328" s="203" t="str">
        <f t="shared" si="18"/>
        <v>6.15.1</v>
      </c>
      <c r="Y328" s="213">
        <f t="shared" si="19"/>
        <v>0</v>
      </c>
      <c r="Z328" s="203">
        <f t="shared" si="20"/>
        <v>0</v>
      </c>
      <c r="AA328" s="203">
        <f t="shared" si="21"/>
        <v>7</v>
      </c>
    </row>
    <row r="329" spans="1:27" ht="35.25" customHeight="1" x14ac:dyDescent="0.25">
      <c r="A329" s="101" t="s">
        <v>127</v>
      </c>
      <c r="B329" s="237" t="s">
        <v>5822</v>
      </c>
      <c r="C329" s="103" t="s">
        <v>128</v>
      </c>
      <c r="D329" s="103" t="s">
        <v>672</v>
      </c>
      <c r="E329" s="210" t="s">
        <v>1200</v>
      </c>
      <c r="F329" s="104" t="s">
        <v>23</v>
      </c>
      <c r="G329" s="104" t="s">
        <v>129</v>
      </c>
      <c r="H329" s="104" t="s">
        <v>2745</v>
      </c>
      <c r="I329" s="167" t="s">
        <v>194</v>
      </c>
      <c r="J329" s="108" t="s">
        <v>147</v>
      </c>
      <c r="K329" s="107">
        <v>788</v>
      </c>
      <c r="L329" s="108"/>
      <c r="M329" s="107" t="s">
        <v>188</v>
      </c>
      <c r="N329" s="106" t="s">
        <v>548</v>
      </c>
      <c r="O329" s="106" t="s">
        <v>437</v>
      </c>
      <c r="P329" s="106" t="s">
        <v>2496</v>
      </c>
      <c r="Q329" s="110" t="s">
        <v>3493</v>
      </c>
      <c r="R329" s="110" t="s">
        <v>4377</v>
      </c>
      <c r="S329" s="111" t="s">
        <v>156</v>
      </c>
      <c r="T329" s="106" t="s">
        <v>223</v>
      </c>
      <c r="U329" s="168"/>
      <c r="V329" s="168"/>
      <c r="W329" s="112" t="str">
        <f>VLOOKUP(TRIM(X329),X10:Y88,2,FALSE)</f>
        <v>Frank</v>
      </c>
      <c r="X329" s="203" t="str">
        <f t="shared" si="18"/>
        <v>6.15.1</v>
      </c>
      <c r="Y329" s="213">
        <f t="shared" si="19"/>
        <v>0</v>
      </c>
      <c r="Z329" s="203">
        <f t="shared" si="20"/>
        <v>0</v>
      </c>
      <c r="AA329" s="203">
        <f t="shared" si="21"/>
        <v>7</v>
      </c>
    </row>
    <row r="330" spans="1:27" ht="35.25" customHeight="1" x14ac:dyDescent="0.25">
      <c r="A330" s="101" t="s">
        <v>127</v>
      </c>
      <c r="B330" s="237" t="s">
        <v>5824</v>
      </c>
      <c r="C330" s="103" t="s">
        <v>128</v>
      </c>
      <c r="D330" s="103" t="s">
        <v>672</v>
      </c>
      <c r="E330" s="210" t="s">
        <v>1201</v>
      </c>
      <c r="F330" s="104" t="s">
        <v>23</v>
      </c>
      <c r="G330" s="104" t="s">
        <v>129</v>
      </c>
      <c r="H330" s="104" t="s">
        <v>2746</v>
      </c>
      <c r="I330" s="167" t="s">
        <v>194</v>
      </c>
      <c r="J330" s="108" t="s">
        <v>157</v>
      </c>
      <c r="K330" s="107">
        <v>897</v>
      </c>
      <c r="L330" s="108"/>
      <c r="M330" s="107" t="s">
        <v>188</v>
      </c>
      <c r="N330" s="106" t="s">
        <v>2497</v>
      </c>
      <c r="O330" s="106" t="s">
        <v>437</v>
      </c>
      <c r="P330" s="106" t="s">
        <v>2496</v>
      </c>
      <c r="Q330" s="110" t="s">
        <v>5823</v>
      </c>
      <c r="R330" s="110" t="s">
        <v>4387</v>
      </c>
      <c r="S330" s="111" t="s">
        <v>156</v>
      </c>
      <c r="T330" s="106" t="s">
        <v>223</v>
      </c>
      <c r="U330" s="168"/>
      <c r="V330" s="168"/>
      <c r="W330" s="112" t="str">
        <f>VLOOKUP(TRIM(X330),X10:Y88,2,FALSE)</f>
        <v>Frank</v>
      </c>
      <c r="X330" s="203" t="str">
        <f t="shared" si="18"/>
        <v>6.15.1</v>
      </c>
      <c r="Y330" s="213">
        <f t="shared" si="19"/>
        <v>0</v>
      </c>
      <c r="Z330" s="203">
        <f t="shared" si="20"/>
        <v>0</v>
      </c>
      <c r="AA330" s="203">
        <f t="shared" si="21"/>
        <v>7</v>
      </c>
    </row>
    <row r="331" spans="1:27" ht="35.25" customHeight="1" x14ac:dyDescent="0.25">
      <c r="A331" s="101" t="s">
        <v>127</v>
      </c>
      <c r="B331" s="237" t="s">
        <v>5825</v>
      </c>
      <c r="C331" s="103" t="s">
        <v>128</v>
      </c>
      <c r="D331" s="103" t="s">
        <v>672</v>
      </c>
      <c r="E331" s="210" t="s">
        <v>1202</v>
      </c>
      <c r="F331" s="104" t="s">
        <v>23</v>
      </c>
      <c r="G331" s="104" t="s">
        <v>129</v>
      </c>
      <c r="H331" s="104" t="s">
        <v>2747</v>
      </c>
      <c r="I331" s="167" t="s">
        <v>194</v>
      </c>
      <c r="J331" s="108" t="s">
        <v>157</v>
      </c>
      <c r="K331" s="107">
        <v>898</v>
      </c>
      <c r="L331" s="108"/>
      <c r="M331" s="107" t="s">
        <v>188</v>
      </c>
      <c r="N331" s="106" t="s">
        <v>2497</v>
      </c>
      <c r="O331" s="106" t="s">
        <v>437</v>
      </c>
      <c r="P331" s="106" t="s">
        <v>2496</v>
      </c>
      <c r="Q331" s="110" t="s">
        <v>3494</v>
      </c>
      <c r="R331" s="110" t="s">
        <v>4906</v>
      </c>
      <c r="S331" s="111" t="s">
        <v>136</v>
      </c>
      <c r="T331" s="106" t="s">
        <v>223</v>
      </c>
      <c r="U331" s="168"/>
      <c r="V331" s="168"/>
      <c r="W331" s="112" t="str">
        <f>VLOOKUP(TRIM(X331),X10:Y88,2,FALSE)</f>
        <v>Frank</v>
      </c>
      <c r="X331" s="203" t="str">
        <f t="shared" si="18"/>
        <v>6.15.1</v>
      </c>
      <c r="Y331" s="213">
        <f t="shared" si="19"/>
        <v>0</v>
      </c>
      <c r="Z331" s="203">
        <f t="shared" si="20"/>
        <v>0</v>
      </c>
      <c r="AA331" s="203">
        <f t="shared" si="21"/>
        <v>7</v>
      </c>
    </row>
    <row r="332" spans="1:27" ht="35.25" customHeight="1" x14ac:dyDescent="0.25">
      <c r="A332" s="101" t="s">
        <v>127</v>
      </c>
      <c r="B332" s="237" t="s">
        <v>5824</v>
      </c>
      <c r="C332" s="103" t="s">
        <v>128</v>
      </c>
      <c r="D332" s="103" t="s">
        <v>672</v>
      </c>
      <c r="E332" s="210" t="s">
        <v>1203</v>
      </c>
      <c r="F332" s="104" t="s">
        <v>23</v>
      </c>
      <c r="G332" s="104" t="s">
        <v>129</v>
      </c>
      <c r="H332" s="104" t="s">
        <v>2748</v>
      </c>
      <c r="I332" s="167" t="s">
        <v>194</v>
      </c>
      <c r="J332" s="106" t="s">
        <v>157</v>
      </c>
      <c r="K332" s="169">
        <v>899</v>
      </c>
      <c r="L332" s="106"/>
      <c r="M332" s="169" t="s">
        <v>188</v>
      </c>
      <c r="N332" s="106" t="s">
        <v>2497</v>
      </c>
      <c r="O332" s="106" t="s">
        <v>437</v>
      </c>
      <c r="P332" s="106" t="s">
        <v>2496</v>
      </c>
      <c r="Q332" s="110" t="s">
        <v>3495</v>
      </c>
      <c r="R332" s="110" t="s">
        <v>163</v>
      </c>
      <c r="S332" s="119" t="s">
        <v>163</v>
      </c>
      <c r="T332" s="106" t="s">
        <v>223</v>
      </c>
      <c r="U332" s="168"/>
      <c r="V332" s="168"/>
      <c r="W332" s="112" t="str">
        <f>VLOOKUP(TRIM(X332),X10:Y88,2,FALSE)</f>
        <v>Frank</v>
      </c>
      <c r="X332" s="203" t="str">
        <f t="shared" si="18"/>
        <v>6.15.1</v>
      </c>
      <c r="Y332" s="213">
        <f t="shared" si="19"/>
        <v>0</v>
      </c>
      <c r="Z332" s="203">
        <f t="shared" si="20"/>
        <v>0</v>
      </c>
      <c r="AA332" s="203">
        <f t="shared" si="21"/>
        <v>7</v>
      </c>
    </row>
    <row r="333" spans="1:27" ht="35.25" customHeight="1" x14ac:dyDescent="0.25">
      <c r="A333" s="101" t="s">
        <v>127</v>
      </c>
      <c r="B333" s="237"/>
      <c r="C333" s="103" t="s">
        <v>128</v>
      </c>
      <c r="D333" s="103" t="s">
        <v>105</v>
      </c>
      <c r="E333" s="210" t="s">
        <v>1204</v>
      </c>
      <c r="F333" s="104" t="s">
        <v>20</v>
      </c>
      <c r="G333" s="104" t="s">
        <v>129</v>
      </c>
      <c r="H333" s="104" t="s">
        <v>2749</v>
      </c>
      <c r="I333" s="167" t="s">
        <v>178</v>
      </c>
      <c r="J333" s="108" t="s">
        <v>419</v>
      </c>
      <c r="K333" s="107"/>
      <c r="L333" s="108"/>
      <c r="M333" s="107"/>
      <c r="N333" s="106" t="s">
        <v>417</v>
      </c>
      <c r="O333" s="106" t="s">
        <v>437</v>
      </c>
      <c r="P333" s="106" t="s">
        <v>420</v>
      </c>
      <c r="Q333" s="110" t="s">
        <v>3496</v>
      </c>
      <c r="R333" s="110" t="s">
        <v>143</v>
      </c>
      <c r="S333" s="111" t="s">
        <v>142</v>
      </c>
      <c r="T333" s="106" t="s">
        <v>584</v>
      </c>
      <c r="U333" s="168"/>
      <c r="V333" s="168"/>
      <c r="W333" s="112" t="str">
        <f>VLOOKUP(TRIM(X333),X10:Y88,2,FALSE)</f>
        <v>LaeYoung</v>
      </c>
      <c r="X333" s="203" t="str">
        <f t="shared" si="18"/>
        <v>6.6</v>
      </c>
      <c r="Y333" s="213">
        <f t="shared" si="19"/>
        <v>0</v>
      </c>
      <c r="Z333" s="203">
        <f t="shared" si="20"/>
        <v>0</v>
      </c>
      <c r="AA333" s="203">
        <f t="shared" si="21"/>
        <v>3</v>
      </c>
    </row>
    <row r="334" spans="1:27" ht="35.25" customHeight="1" x14ac:dyDescent="0.25">
      <c r="A334" s="101" t="s">
        <v>127</v>
      </c>
      <c r="B334" s="237"/>
      <c r="C334" s="103" t="s">
        <v>128</v>
      </c>
      <c r="D334" s="103" t="s">
        <v>108</v>
      </c>
      <c r="E334" s="210" t="s">
        <v>1205</v>
      </c>
      <c r="F334" s="104" t="s">
        <v>145</v>
      </c>
      <c r="G334" s="104" t="s">
        <v>129</v>
      </c>
      <c r="H334" s="104" t="s">
        <v>2727</v>
      </c>
      <c r="I334" s="167" t="s">
        <v>204</v>
      </c>
      <c r="J334" s="108" t="s">
        <v>500</v>
      </c>
      <c r="K334" s="107"/>
      <c r="L334" s="108"/>
      <c r="M334" s="107"/>
      <c r="N334" s="106"/>
      <c r="O334" s="106" t="s">
        <v>437</v>
      </c>
      <c r="P334" s="106" t="s">
        <v>2521</v>
      </c>
      <c r="Q334" s="110" t="s">
        <v>2728</v>
      </c>
      <c r="R334" s="110" t="s">
        <v>143</v>
      </c>
      <c r="S334" s="111" t="s">
        <v>142</v>
      </c>
      <c r="T334" s="106" t="s">
        <v>205</v>
      </c>
      <c r="U334" s="168"/>
      <c r="V334" s="168"/>
      <c r="W334" s="112" t="str">
        <f>VLOOKUP(TRIM(X334),X10:Y88,2,FALSE)</f>
        <v>Puneet</v>
      </c>
      <c r="X334" s="203" t="str">
        <f t="shared" si="18"/>
        <v>6.9</v>
      </c>
      <c r="Y334" s="213">
        <f t="shared" si="19"/>
        <v>0</v>
      </c>
      <c r="Z334" s="203">
        <f t="shared" si="20"/>
        <v>0</v>
      </c>
      <c r="AA334" s="203">
        <f t="shared" si="21"/>
        <v>4</v>
      </c>
    </row>
    <row r="335" spans="1:27" ht="35.25" customHeight="1" x14ac:dyDescent="0.25">
      <c r="A335" s="101" t="s">
        <v>127</v>
      </c>
      <c r="B335" s="237" t="s">
        <v>5826</v>
      </c>
      <c r="C335" s="103" t="s">
        <v>128</v>
      </c>
      <c r="D335" s="103" t="s">
        <v>108</v>
      </c>
      <c r="E335" s="210" t="s">
        <v>1206</v>
      </c>
      <c r="F335" s="104" t="s">
        <v>23</v>
      </c>
      <c r="G335" s="104" t="s">
        <v>129</v>
      </c>
      <c r="H335" s="104" t="s">
        <v>2750</v>
      </c>
      <c r="I335" s="167" t="s">
        <v>204</v>
      </c>
      <c r="J335" s="108" t="s">
        <v>500</v>
      </c>
      <c r="K335" s="107">
        <v>1</v>
      </c>
      <c r="L335" s="108"/>
      <c r="M335" s="107" t="s">
        <v>188</v>
      </c>
      <c r="N335" s="106" t="s">
        <v>506</v>
      </c>
      <c r="O335" s="106" t="s">
        <v>437</v>
      </c>
      <c r="P335" s="106" t="s">
        <v>2521</v>
      </c>
      <c r="Q335" s="110" t="s">
        <v>3497</v>
      </c>
      <c r="R335" s="110" t="s">
        <v>143</v>
      </c>
      <c r="S335" s="111" t="s">
        <v>142</v>
      </c>
      <c r="T335" s="106" t="s">
        <v>205</v>
      </c>
      <c r="U335" s="168"/>
      <c r="V335" s="168"/>
      <c r="W335" s="112" t="str">
        <f>VLOOKUP(TRIM(X335),X10:Y88,2,FALSE)</f>
        <v>Puneet</v>
      </c>
      <c r="X335" s="203" t="str">
        <f t="shared" si="18"/>
        <v>6.9</v>
      </c>
      <c r="Y335" s="213">
        <f t="shared" si="19"/>
        <v>0</v>
      </c>
      <c r="Z335" s="203">
        <f t="shared" si="20"/>
        <v>0</v>
      </c>
      <c r="AA335" s="203">
        <f t="shared" si="21"/>
        <v>4</v>
      </c>
    </row>
    <row r="336" spans="1:27" ht="35.25" customHeight="1" x14ac:dyDescent="0.25">
      <c r="A336" s="101" t="s">
        <v>127</v>
      </c>
      <c r="B336" s="237" t="s">
        <v>5610</v>
      </c>
      <c r="C336" s="103" t="s">
        <v>128</v>
      </c>
      <c r="D336" s="103" t="s">
        <v>427</v>
      </c>
      <c r="E336" s="210" t="s">
        <v>1207</v>
      </c>
      <c r="F336" s="104" t="s">
        <v>23</v>
      </c>
      <c r="G336" s="104" t="s">
        <v>129</v>
      </c>
      <c r="H336" s="104" t="s">
        <v>2751</v>
      </c>
      <c r="I336" s="167" t="s">
        <v>458</v>
      </c>
      <c r="J336" s="106" t="s">
        <v>421</v>
      </c>
      <c r="K336" s="169">
        <v>182</v>
      </c>
      <c r="L336" s="106"/>
      <c r="M336" s="169" t="s">
        <v>188</v>
      </c>
      <c r="N336" s="106" t="s">
        <v>506</v>
      </c>
      <c r="O336" s="106" t="s">
        <v>437</v>
      </c>
      <c r="P336" s="106" t="s">
        <v>2729</v>
      </c>
      <c r="Q336" s="110" t="s">
        <v>3498</v>
      </c>
      <c r="R336" s="110" t="s">
        <v>4470</v>
      </c>
      <c r="S336" s="111" t="s">
        <v>3796</v>
      </c>
      <c r="T336" s="106" t="s">
        <v>174</v>
      </c>
      <c r="U336" s="168"/>
      <c r="V336" s="168"/>
      <c r="W336" s="112" t="str">
        <f>VLOOKUP(TRIM(X336),X10:Y88,2,FALSE)</f>
        <v>Puneet</v>
      </c>
      <c r="X336" s="203" t="str">
        <f t="shared" si="18"/>
        <v>6.16</v>
      </c>
      <c r="Y336" s="213">
        <f t="shared" si="19"/>
        <v>0</v>
      </c>
      <c r="Z336" s="203">
        <f t="shared" si="20"/>
        <v>0</v>
      </c>
      <c r="AA336" s="203">
        <f t="shared" si="21"/>
        <v>49</v>
      </c>
    </row>
    <row r="337" spans="1:27" ht="35.25" customHeight="1" x14ac:dyDescent="0.25">
      <c r="A337" s="101" t="s">
        <v>127</v>
      </c>
      <c r="B337" s="237" t="s">
        <v>5546</v>
      </c>
      <c r="C337" s="103" t="s">
        <v>128</v>
      </c>
      <c r="D337" s="103" t="s">
        <v>86</v>
      </c>
      <c r="E337" s="210" t="s">
        <v>1208</v>
      </c>
      <c r="F337" s="104" t="s">
        <v>22</v>
      </c>
      <c r="G337" s="104" t="s">
        <v>129</v>
      </c>
      <c r="H337" s="104" t="s">
        <v>2752</v>
      </c>
      <c r="I337" s="167" t="s">
        <v>432</v>
      </c>
      <c r="J337" s="108" t="s">
        <v>147</v>
      </c>
      <c r="K337" s="107">
        <v>789</v>
      </c>
      <c r="L337" s="108"/>
      <c r="M337" s="107" t="s">
        <v>162</v>
      </c>
      <c r="N337" s="106" t="s">
        <v>548</v>
      </c>
      <c r="O337" s="106" t="s">
        <v>144</v>
      </c>
      <c r="P337" s="106" t="s">
        <v>155</v>
      </c>
      <c r="Q337" s="110" t="s">
        <v>3499</v>
      </c>
      <c r="R337" s="110" t="s">
        <v>5136</v>
      </c>
      <c r="S337" s="111" t="s">
        <v>132</v>
      </c>
      <c r="T337" s="106" t="s">
        <v>225</v>
      </c>
      <c r="U337" s="168"/>
      <c r="V337" s="168" t="s">
        <v>197</v>
      </c>
      <c r="W337" s="112" t="str">
        <f>VLOOKUP(TRIM(X337),X10:Y88,2,FALSE)</f>
        <v>Frank</v>
      </c>
      <c r="X337" s="203" t="str">
        <f t="shared" si="18"/>
        <v>6.5.1</v>
      </c>
      <c r="Y337" s="213">
        <f t="shared" si="19"/>
        <v>1</v>
      </c>
      <c r="Z337" s="203">
        <f t="shared" si="20"/>
        <v>0</v>
      </c>
      <c r="AA337" s="203">
        <f t="shared" si="21"/>
        <v>26</v>
      </c>
    </row>
    <row r="338" spans="1:27" ht="35.25" customHeight="1" x14ac:dyDescent="0.25">
      <c r="A338" s="101" t="s">
        <v>127</v>
      </c>
      <c r="B338" s="237"/>
      <c r="C338" s="103" t="s">
        <v>128</v>
      </c>
      <c r="D338" s="103" t="s">
        <v>105</v>
      </c>
      <c r="E338" s="210" t="s">
        <v>1209</v>
      </c>
      <c r="F338" s="104" t="s">
        <v>20</v>
      </c>
      <c r="G338" s="104" t="s">
        <v>129</v>
      </c>
      <c r="H338" s="104" t="s">
        <v>2762</v>
      </c>
      <c r="I338" s="167" t="s">
        <v>167</v>
      </c>
      <c r="J338" s="106" t="s">
        <v>2518</v>
      </c>
      <c r="K338" s="169"/>
      <c r="L338" s="106"/>
      <c r="M338" s="169"/>
      <c r="N338" s="106" t="s">
        <v>2519</v>
      </c>
      <c r="O338" s="106" t="s">
        <v>437</v>
      </c>
      <c r="P338" s="106" t="s">
        <v>2412</v>
      </c>
      <c r="Q338" s="110" t="s">
        <v>3778</v>
      </c>
      <c r="R338" s="110" t="s">
        <v>163</v>
      </c>
      <c r="S338" s="119" t="s">
        <v>163</v>
      </c>
      <c r="T338" s="106" t="s">
        <v>330</v>
      </c>
      <c r="U338" s="168"/>
      <c r="V338" s="168"/>
      <c r="W338" s="112" t="str">
        <f>VLOOKUP(TRIM(X338),X10:Y88,2,FALSE)</f>
        <v>LaeYoung</v>
      </c>
      <c r="X338" s="203" t="str">
        <f t="shared" si="18"/>
        <v>6.6</v>
      </c>
      <c r="Y338" s="213">
        <f t="shared" si="19"/>
        <v>0</v>
      </c>
      <c r="Z338" s="203">
        <f t="shared" si="20"/>
        <v>0</v>
      </c>
      <c r="AA338" s="203">
        <f t="shared" si="21"/>
        <v>25</v>
      </c>
    </row>
    <row r="339" spans="1:27" ht="35.25" customHeight="1" x14ac:dyDescent="0.25">
      <c r="A339" s="101" t="s">
        <v>127</v>
      </c>
      <c r="B339" s="237"/>
      <c r="C339" s="103" t="s">
        <v>128</v>
      </c>
      <c r="D339" s="103" t="s">
        <v>105</v>
      </c>
      <c r="E339" s="210" t="s">
        <v>1210</v>
      </c>
      <c r="F339" s="104" t="s">
        <v>20</v>
      </c>
      <c r="G339" s="104" t="s">
        <v>129</v>
      </c>
      <c r="H339" s="104" t="s">
        <v>2763</v>
      </c>
      <c r="I339" s="167" t="s">
        <v>167</v>
      </c>
      <c r="J339" s="108" t="s">
        <v>2518</v>
      </c>
      <c r="K339" s="107"/>
      <c r="L339" s="108"/>
      <c r="M339" s="107"/>
      <c r="N339" s="106" t="s">
        <v>2519</v>
      </c>
      <c r="O339" s="106" t="s">
        <v>437</v>
      </c>
      <c r="P339" s="106" t="s">
        <v>2412</v>
      </c>
      <c r="Q339" s="110" t="s">
        <v>3779</v>
      </c>
      <c r="R339" s="110" t="s">
        <v>163</v>
      </c>
      <c r="S339" s="119" t="s">
        <v>163</v>
      </c>
      <c r="T339" s="106" t="s">
        <v>330</v>
      </c>
      <c r="U339" s="168"/>
      <c r="V339" s="168"/>
      <c r="W339" s="112" t="str">
        <f>VLOOKUP(TRIM(X339),X10:Y88,2,FALSE)</f>
        <v>LaeYoung</v>
      </c>
      <c r="X339" s="203" t="str">
        <f t="shared" si="18"/>
        <v>6.6</v>
      </c>
      <c r="Y339" s="213">
        <f t="shared" si="19"/>
        <v>0</v>
      </c>
      <c r="Z339" s="203">
        <f t="shared" si="20"/>
        <v>0</v>
      </c>
      <c r="AA339" s="203">
        <f t="shared" si="21"/>
        <v>25</v>
      </c>
    </row>
    <row r="340" spans="1:27" ht="35.25" customHeight="1" x14ac:dyDescent="0.25">
      <c r="A340" s="101" t="s">
        <v>127</v>
      </c>
      <c r="B340" s="237"/>
      <c r="C340" s="103" t="s">
        <v>128</v>
      </c>
      <c r="D340" s="103" t="s">
        <v>105</v>
      </c>
      <c r="E340" s="210" t="s">
        <v>1211</v>
      </c>
      <c r="F340" s="104" t="s">
        <v>20</v>
      </c>
      <c r="G340" s="104" t="s">
        <v>129</v>
      </c>
      <c r="H340" s="104" t="s">
        <v>2764</v>
      </c>
      <c r="I340" s="167" t="s">
        <v>167</v>
      </c>
      <c r="J340" s="108" t="s">
        <v>2518</v>
      </c>
      <c r="K340" s="107"/>
      <c r="L340" s="108"/>
      <c r="M340" s="107"/>
      <c r="N340" s="106" t="s">
        <v>2519</v>
      </c>
      <c r="O340" s="106" t="s">
        <v>437</v>
      </c>
      <c r="P340" s="106" t="s">
        <v>2412</v>
      </c>
      <c r="Q340" s="110" t="s">
        <v>3780</v>
      </c>
      <c r="R340" s="110" t="s">
        <v>163</v>
      </c>
      <c r="S340" s="119" t="s">
        <v>163</v>
      </c>
      <c r="T340" s="106" t="s">
        <v>330</v>
      </c>
      <c r="U340" s="168"/>
      <c r="V340" s="168"/>
      <c r="W340" s="112" t="str">
        <f>VLOOKUP(TRIM(X340),X10:Y88,2,FALSE)</f>
        <v>LaeYoung</v>
      </c>
      <c r="X340" s="203" t="str">
        <f t="shared" si="18"/>
        <v>6.6</v>
      </c>
      <c r="Y340" s="213">
        <f t="shared" si="19"/>
        <v>0</v>
      </c>
      <c r="Z340" s="203">
        <f t="shared" si="20"/>
        <v>0</v>
      </c>
      <c r="AA340" s="203">
        <f t="shared" si="21"/>
        <v>25</v>
      </c>
    </row>
    <row r="341" spans="1:27" ht="35.25" customHeight="1" x14ac:dyDescent="0.25">
      <c r="A341" s="101" t="s">
        <v>127</v>
      </c>
      <c r="B341" s="237" t="s">
        <v>5809</v>
      </c>
      <c r="C341" s="103" t="s">
        <v>128</v>
      </c>
      <c r="D341" s="103" t="s">
        <v>108</v>
      </c>
      <c r="E341" s="210" t="s">
        <v>1212</v>
      </c>
      <c r="F341" s="104" t="s">
        <v>23</v>
      </c>
      <c r="G341" s="104" t="s">
        <v>129</v>
      </c>
      <c r="H341" s="104" t="s">
        <v>2765</v>
      </c>
      <c r="I341" s="167" t="s">
        <v>173</v>
      </c>
      <c r="J341" s="108" t="s">
        <v>147</v>
      </c>
      <c r="K341" s="107">
        <v>790</v>
      </c>
      <c r="L341" s="108"/>
      <c r="M341" s="107" t="s">
        <v>188</v>
      </c>
      <c r="N341" s="106" t="s">
        <v>548</v>
      </c>
      <c r="O341" s="106" t="s">
        <v>437</v>
      </c>
      <c r="P341" s="106" t="s">
        <v>2521</v>
      </c>
      <c r="Q341" s="110" t="s">
        <v>3500</v>
      </c>
      <c r="R341" s="110" t="s">
        <v>4075</v>
      </c>
      <c r="S341" s="111" t="s">
        <v>156</v>
      </c>
      <c r="T341" s="106" t="s">
        <v>227</v>
      </c>
      <c r="U341" s="168"/>
      <c r="V341" s="168"/>
      <c r="W341" s="112" t="str">
        <f>VLOOKUP(TRIM(X341),X10:Y88,2,FALSE)</f>
        <v>Puneet</v>
      </c>
      <c r="X341" s="203" t="str">
        <f t="shared" si="18"/>
        <v>6.9</v>
      </c>
      <c r="Y341" s="213">
        <f t="shared" si="19"/>
        <v>0</v>
      </c>
      <c r="Z341" s="203">
        <f t="shared" si="20"/>
        <v>0</v>
      </c>
      <c r="AA341" s="203">
        <f t="shared" si="21"/>
        <v>21</v>
      </c>
    </row>
    <row r="342" spans="1:27" ht="35.25" customHeight="1" x14ac:dyDescent="0.25">
      <c r="A342" s="101" t="s">
        <v>127</v>
      </c>
      <c r="B342" s="237" t="s">
        <v>5827</v>
      </c>
      <c r="C342" s="103" t="s">
        <v>128</v>
      </c>
      <c r="D342" s="103" t="s">
        <v>98</v>
      </c>
      <c r="E342" s="210" t="s">
        <v>1213</v>
      </c>
      <c r="F342" s="104" t="s">
        <v>23</v>
      </c>
      <c r="G342" s="104" t="s">
        <v>129</v>
      </c>
      <c r="H342" s="104" t="s">
        <v>2766</v>
      </c>
      <c r="I342" s="167" t="s">
        <v>3342</v>
      </c>
      <c r="J342" s="108" t="s">
        <v>2753</v>
      </c>
      <c r="K342" s="107">
        <v>247</v>
      </c>
      <c r="L342" s="108"/>
      <c r="M342" s="107" t="s">
        <v>162</v>
      </c>
      <c r="N342" s="106" t="s">
        <v>2574</v>
      </c>
      <c r="O342" s="106" t="s">
        <v>144</v>
      </c>
      <c r="P342" s="106" t="s">
        <v>155</v>
      </c>
      <c r="Q342" s="110" t="s">
        <v>3501</v>
      </c>
      <c r="R342" s="110" t="s">
        <v>5106</v>
      </c>
      <c r="S342" s="111" t="s">
        <v>136</v>
      </c>
      <c r="T342" s="106" t="s">
        <v>330</v>
      </c>
      <c r="U342" s="168"/>
      <c r="V342" s="168"/>
      <c r="W342" s="112" t="str">
        <f>VLOOKUP(TRIM(X342),X10:Y88,2,FALSE)</f>
        <v>Frank</v>
      </c>
      <c r="X342" s="203" t="str">
        <f t="shared" si="18"/>
        <v>6.5.8</v>
      </c>
      <c r="Y342" s="213">
        <f t="shared" si="19"/>
        <v>0</v>
      </c>
      <c r="Z342" s="203">
        <f t="shared" si="20"/>
        <v>0</v>
      </c>
      <c r="AA342" s="203">
        <f t="shared" si="21"/>
        <v>26</v>
      </c>
    </row>
    <row r="343" spans="1:27" ht="35.25" customHeight="1" x14ac:dyDescent="0.25">
      <c r="A343" s="101" t="s">
        <v>127</v>
      </c>
      <c r="B343" s="237" t="s">
        <v>5630</v>
      </c>
      <c r="C343" s="103" t="s">
        <v>128</v>
      </c>
      <c r="D343" s="103" t="s">
        <v>86</v>
      </c>
      <c r="E343" s="210" t="s">
        <v>1214</v>
      </c>
      <c r="F343" s="104" t="s">
        <v>23</v>
      </c>
      <c r="G343" s="104" t="s">
        <v>129</v>
      </c>
      <c r="H343" s="104" t="s">
        <v>2767</v>
      </c>
      <c r="I343" s="167" t="s">
        <v>432</v>
      </c>
      <c r="J343" s="106" t="s">
        <v>147</v>
      </c>
      <c r="K343" s="169">
        <v>791</v>
      </c>
      <c r="L343" s="106"/>
      <c r="M343" s="169" t="s">
        <v>162</v>
      </c>
      <c r="N343" s="106" t="s">
        <v>548</v>
      </c>
      <c r="O343" s="106" t="s">
        <v>144</v>
      </c>
      <c r="P343" s="106" t="s">
        <v>155</v>
      </c>
      <c r="Q343" s="110" t="s">
        <v>3502</v>
      </c>
      <c r="R343" s="110" t="s">
        <v>4100</v>
      </c>
      <c r="S343" s="111" t="s">
        <v>3796</v>
      </c>
      <c r="T343" s="106" t="s">
        <v>185</v>
      </c>
      <c r="U343" s="168"/>
      <c r="V343" s="168"/>
      <c r="W343" s="112" t="str">
        <f>VLOOKUP(TRIM(X343),X10:Y88,2,FALSE)</f>
        <v>Frank</v>
      </c>
      <c r="X343" s="203" t="str">
        <f t="shared" si="18"/>
        <v>6.5.1</v>
      </c>
      <c r="Y343" s="213">
        <f t="shared" si="19"/>
        <v>0</v>
      </c>
      <c r="Z343" s="203">
        <f t="shared" si="20"/>
        <v>0</v>
      </c>
      <c r="AA343" s="203">
        <f t="shared" si="21"/>
        <v>26</v>
      </c>
    </row>
    <row r="344" spans="1:27" ht="35.25" customHeight="1" x14ac:dyDescent="0.25">
      <c r="A344" s="101" t="s">
        <v>127</v>
      </c>
      <c r="B344" s="237" t="s">
        <v>5639</v>
      </c>
      <c r="C344" s="103" t="s">
        <v>128</v>
      </c>
      <c r="D344" s="103" t="s">
        <v>98</v>
      </c>
      <c r="E344" s="210" t="s">
        <v>1215</v>
      </c>
      <c r="F344" s="104" t="s">
        <v>23</v>
      </c>
      <c r="G344" s="104" t="s">
        <v>129</v>
      </c>
      <c r="H344" s="104" t="s">
        <v>2768</v>
      </c>
      <c r="I344" s="167" t="s">
        <v>2754</v>
      </c>
      <c r="J344" s="108" t="s">
        <v>147</v>
      </c>
      <c r="K344" s="107">
        <v>792</v>
      </c>
      <c r="L344" s="108"/>
      <c r="M344" s="107" t="s">
        <v>162</v>
      </c>
      <c r="N344" s="106" t="s">
        <v>548</v>
      </c>
      <c r="O344" s="106" t="s">
        <v>144</v>
      </c>
      <c r="P344" s="106" t="s">
        <v>155</v>
      </c>
      <c r="Q344" s="110" t="s">
        <v>3503</v>
      </c>
      <c r="R344" s="110" t="s">
        <v>4302</v>
      </c>
      <c r="S344" s="111" t="s">
        <v>3796</v>
      </c>
      <c r="T344" s="106" t="s">
        <v>185</v>
      </c>
      <c r="U344" s="168"/>
      <c r="V344" s="168"/>
      <c r="W344" s="112" t="str">
        <f>VLOOKUP(TRIM(X344),X10:Y88,2,FALSE)</f>
        <v>Frank</v>
      </c>
      <c r="X344" s="203" t="str">
        <f t="shared" si="18"/>
        <v>6.5.8</v>
      </c>
      <c r="Y344" s="213">
        <f t="shared" si="19"/>
        <v>0</v>
      </c>
      <c r="Z344" s="203">
        <f t="shared" si="20"/>
        <v>0</v>
      </c>
      <c r="AA344" s="203">
        <f t="shared" si="21"/>
        <v>88</v>
      </c>
    </row>
    <row r="345" spans="1:27" ht="35.25" customHeight="1" x14ac:dyDescent="0.25">
      <c r="A345" s="101" t="s">
        <v>127</v>
      </c>
      <c r="B345" s="237" t="s">
        <v>5828</v>
      </c>
      <c r="C345" s="103" t="s">
        <v>128</v>
      </c>
      <c r="D345" s="103" t="s">
        <v>99</v>
      </c>
      <c r="E345" s="210" t="s">
        <v>1216</v>
      </c>
      <c r="F345" s="104" t="s">
        <v>23</v>
      </c>
      <c r="G345" s="104" t="s">
        <v>129</v>
      </c>
      <c r="H345" s="104" t="s">
        <v>5448</v>
      </c>
      <c r="I345" s="167" t="s">
        <v>432</v>
      </c>
      <c r="J345" s="108" t="s">
        <v>157</v>
      </c>
      <c r="K345" s="107">
        <v>900</v>
      </c>
      <c r="L345" s="108"/>
      <c r="M345" s="107" t="s">
        <v>162</v>
      </c>
      <c r="N345" s="106" t="s">
        <v>2497</v>
      </c>
      <c r="O345" s="106" t="s">
        <v>144</v>
      </c>
      <c r="P345" s="106" t="s">
        <v>155</v>
      </c>
      <c r="Q345" s="110" t="s">
        <v>3504</v>
      </c>
      <c r="R345" s="110" t="s">
        <v>4363</v>
      </c>
      <c r="S345" s="111" t="s">
        <v>3796</v>
      </c>
      <c r="T345" s="106" t="s">
        <v>185</v>
      </c>
      <c r="U345" s="168"/>
      <c r="V345" s="168"/>
      <c r="W345" s="112" t="str">
        <f>VLOOKUP(TRIM(X345),X10:Y88,2,FALSE)</f>
        <v>Irfan</v>
      </c>
      <c r="X345" s="203" t="str">
        <f t="shared" ref="X345:X408" si="22">IF(ISNONTEXT(D345),"" &amp; D345 &amp;"",T(D345))</f>
        <v>6.5.9</v>
      </c>
      <c r="Y345" s="213">
        <f t="shared" ref="Y345:Y400" si="23">IF(F345="CR", IF(S345="Approved", 1, IF(S345="Block approved", 1, 0)),0)</f>
        <v>0</v>
      </c>
      <c r="Z345" s="203">
        <f t="shared" ref="Z345:Z400" si="24">IF(F345="P-CR", IF(S345="Approved", 1, IF(S345="Block approved", 1, 0)),0)</f>
        <v>0</v>
      </c>
      <c r="AA345" s="203">
        <f t="shared" ref="AA345:AA408" si="25">LEN(I345)</f>
        <v>26</v>
      </c>
    </row>
    <row r="346" spans="1:27" ht="35.25" customHeight="1" x14ac:dyDescent="0.25">
      <c r="A346" s="101" t="s">
        <v>127</v>
      </c>
      <c r="B346" s="237" t="s">
        <v>5547</v>
      </c>
      <c r="C346" s="103" t="s">
        <v>128</v>
      </c>
      <c r="D346" s="103" t="s">
        <v>98</v>
      </c>
      <c r="E346" s="210" t="s">
        <v>1217</v>
      </c>
      <c r="F346" s="104" t="s">
        <v>22</v>
      </c>
      <c r="G346" s="104" t="s">
        <v>129</v>
      </c>
      <c r="H346" s="104" t="s">
        <v>2769</v>
      </c>
      <c r="I346" s="167" t="s">
        <v>432</v>
      </c>
      <c r="J346" s="106" t="s">
        <v>157</v>
      </c>
      <c r="K346" s="169">
        <v>901</v>
      </c>
      <c r="L346" s="106"/>
      <c r="M346" s="169" t="s">
        <v>162</v>
      </c>
      <c r="N346" s="106" t="s">
        <v>2497</v>
      </c>
      <c r="O346" s="106" t="s">
        <v>144</v>
      </c>
      <c r="P346" s="106" t="s">
        <v>155</v>
      </c>
      <c r="Q346" s="110" t="s">
        <v>3505</v>
      </c>
      <c r="R346" s="110" t="s">
        <v>5135</v>
      </c>
      <c r="S346" s="111" t="s">
        <v>132</v>
      </c>
      <c r="T346" s="106" t="s">
        <v>185</v>
      </c>
      <c r="U346" s="168"/>
      <c r="V346" s="168" t="s">
        <v>197</v>
      </c>
      <c r="W346" s="112" t="str">
        <f>VLOOKUP(TRIM(X346),X10:Y88,2,FALSE)</f>
        <v>Frank</v>
      </c>
      <c r="X346" s="203" t="str">
        <f t="shared" si="22"/>
        <v>6.5.8</v>
      </c>
      <c r="Y346" s="213">
        <f t="shared" si="23"/>
        <v>1</v>
      </c>
      <c r="Z346" s="203">
        <f t="shared" si="24"/>
        <v>0</v>
      </c>
      <c r="AA346" s="203">
        <f t="shared" si="25"/>
        <v>26</v>
      </c>
    </row>
    <row r="347" spans="1:27" ht="37.15" customHeight="1" x14ac:dyDescent="0.25">
      <c r="A347" s="101" t="s">
        <v>127</v>
      </c>
      <c r="B347" s="237" t="s">
        <v>5829</v>
      </c>
      <c r="C347" s="103" t="s">
        <v>128</v>
      </c>
      <c r="D347" s="103" t="s">
        <v>86</v>
      </c>
      <c r="E347" s="210" t="s">
        <v>1218</v>
      </c>
      <c r="F347" s="104" t="s">
        <v>23</v>
      </c>
      <c r="G347" s="104" t="s">
        <v>129</v>
      </c>
      <c r="H347" s="104" t="s">
        <v>2770</v>
      </c>
      <c r="I347" s="167" t="s">
        <v>432</v>
      </c>
      <c r="J347" s="106" t="s">
        <v>147</v>
      </c>
      <c r="K347" s="169">
        <v>793</v>
      </c>
      <c r="L347" s="106"/>
      <c r="M347" s="169" t="s">
        <v>162</v>
      </c>
      <c r="N347" s="106" t="s">
        <v>548</v>
      </c>
      <c r="O347" s="106" t="s">
        <v>144</v>
      </c>
      <c r="P347" s="106" t="s">
        <v>155</v>
      </c>
      <c r="Q347" s="110" t="s">
        <v>3506</v>
      </c>
      <c r="R347" s="110" t="s">
        <v>4102</v>
      </c>
      <c r="S347" s="111" t="s">
        <v>3796</v>
      </c>
      <c r="T347" s="106" t="s">
        <v>185</v>
      </c>
      <c r="U347" s="168"/>
      <c r="V347" s="168"/>
      <c r="W347" s="112" t="str">
        <f>VLOOKUP(TRIM(X347),X10:Y88,2,FALSE)</f>
        <v>Frank</v>
      </c>
      <c r="X347" s="203" t="str">
        <f t="shared" si="22"/>
        <v>6.5.1</v>
      </c>
      <c r="Y347" s="213">
        <f t="shared" si="23"/>
        <v>0</v>
      </c>
      <c r="Z347" s="203">
        <f t="shared" si="24"/>
        <v>0</v>
      </c>
      <c r="AA347" s="203">
        <f t="shared" si="25"/>
        <v>26</v>
      </c>
    </row>
    <row r="348" spans="1:27" ht="37.15" customHeight="1" x14ac:dyDescent="0.25">
      <c r="A348" s="101" t="s">
        <v>127</v>
      </c>
      <c r="B348" s="237" t="s">
        <v>5830</v>
      </c>
      <c r="C348" s="103" t="s">
        <v>128</v>
      </c>
      <c r="D348" s="103" t="s">
        <v>106</v>
      </c>
      <c r="E348" s="210" t="s">
        <v>1219</v>
      </c>
      <c r="F348" s="104" t="s">
        <v>23</v>
      </c>
      <c r="G348" s="104" t="s">
        <v>129</v>
      </c>
      <c r="H348" s="104" t="s">
        <v>2771</v>
      </c>
      <c r="I348" s="167" t="s">
        <v>432</v>
      </c>
      <c r="J348" s="108" t="s">
        <v>147</v>
      </c>
      <c r="K348" s="107">
        <v>794</v>
      </c>
      <c r="L348" s="108"/>
      <c r="M348" s="107" t="s">
        <v>188</v>
      </c>
      <c r="N348" s="106" t="s">
        <v>548</v>
      </c>
      <c r="O348" s="106" t="s">
        <v>437</v>
      </c>
      <c r="P348" s="106" t="s">
        <v>2532</v>
      </c>
      <c r="Q348" s="110" t="s">
        <v>3507</v>
      </c>
      <c r="R348" s="110" t="s">
        <v>163</v>
      </c>
      <c r="S348" s="119" t="s">
        <v>163</v>
      </c>
      <c r="T348" s="106" t="s">
        <v>185</v>
      </c>
      <c r="U348" s="168"/>
      <c r="V348" s="168"/>
      <c r="W348" s="112" t="str">
        <f>VLOOKUP(TRIM(X348),X10:Y88,2,FALSE)</f>
        <v>Krisztian</v>
      </c>
      <c r="X348" s="203" t="str">
        <f t="shared" si="22"/>
        <v>6.7</v>
      </c>
      <c r="Y348" s="213">
        <f t="shared" si="23"/>
        <v>0</v>
      </c>
      <c r="Z348" s="203">
        <f t="shared" si="24"/>
        <v>0</v>
      </c>
      <c r="AA348" s="203">
        <f t="shared" si="25"/>
        <v>26</v>
      </c>
    </row>
    <row r="349" spans="1:27" ht="37.15" customHeight="1" x14ac:dyDescent="0.25">
      <c r="A349" s="101" t="s">
        <v>127</v>
      </c>
      <c r="B349" s="237" t="s">
        <v>5831</v>
      </c>
      <c r="C349" s="103" t="s">
        <v>128</v>
      </c>
      <c r="D349" s="103" t="s">
        <v>106</v>
      </c>
      <c r="E349" s="210" t="s">
        <v>1220</v>
      </c>
      <c r="F349" s="104" t="s">
        <v>23</v>
      </c>
      <c r="G349" s="104" t="s">
        <v>129</v>
      </c>
      <c r="H349" s="104" t="s">
        <v>2772</v>
      </c>
      <c r="I349" s="167" t="s">
        <v>3063</v>
      </c>
      <c r="J349" s="108" t="s">
        <v>147</v>
      </c>
      <c r="K349" s="107">
        <v>795</v>
      </c>
      <c r="L349" s="108"/>
      <c r="M349" s="107" t="s">
        <v>188</v>
      </c>
      <c r="N349" s="106" t="s">
        <v>548</v>
      </c>
      <c r="O349" s="106" t="s">
        <v>437</v>
      </c>
      <c r="P349" s="106" t="s">
        <v>2532</v>
      </c>
      <c r="Q349" s="110" t="s">
        <v>3508</v>
      </c>
      <c r="R349" s="110" t="s">
        <v>163</v>
      </c>
      <c r="S349" s="119" t="s">
        <v>163</v>
      </c>
      <c r="T349" s="106" t="s">
        <v>185</v>
      </c>
      <c r="U349" s="168"/>
      <c r="V349" s="168"/>
      <c r="W349" s="112" t="str">
        <f>VLOOKUP(TRIM(X349),X10:Y88,2,FALSE)</f>
        <v>Krisztian</v>
      </c>
      <c r="X349" s="203" t="str">
        <f t="shared" si="22"/>
        <v>6.7</v>
      </c>
      <c r="Y349" s="213">
        <f t="shared" si="23"/>
        <v>0</v>
      </c>
      <c r="Z349" s="203">
        <f t="shared" si="24"/>
        <v>0</v>
      </c>
      <c r="AA349" s="203">
        <f t="shared" si="25"/>
        <v>40</v>
      </c>
    </row>
    <row r="350" spans="1:27" ht="35.25" customHeight="1" x14ac:dyDescent="0.25">
      <c r="A350" s="101" t="s">
        <v>127</v>
      </c>
      <c r="B350" s="237"/>
      <c r="C350" s="103" t="s">
        <v>128</v>
      </c>
      <c r="D350" s="103" t="s">
        <v>106</v>
      </c>
      <c r="E350" s="210" t="s">
        <v>1221</v>
      </c>
      <c r="F350" s="104" t="s">
        <v>145</v>
      </c>
      <c r="G350" s="104" t="s">
        <v>129</v>
      </c>
      <c r="H350" s="104" t="s">
        <v>2755</v>
      </c>
      <c r="I350" s="167" t="s">
        <v>3063</v>
      </c>
      <c r="J350" s="108"/>
      <c r="K350" s="107"/>
      <c r="L350" s="108"/>
      <c r="M350" s="107"/>
      <c r="N350" s="106"/>
      <c r="O350" s="106" t="s">
        <v>437</v>
      </c>
      <c r="P350" s="106" t="s">
        <v>2532</v>
      </c>
      <c r="Q350" s="110" t="s">
        <v>2755</v>
      </c>
      <c r="R350" s="110" t="s">
        <v>143</v>
      </c>
      <c r="S350" s="111" t="s">
        <v>142</v>
      </c>
      <c r="T350" s="106" t="s">
        <v>185</v>
      </c>
      <c r="U350" s="168"/>
      <c r="V350" s="168"/>
      <c r="W350" s="112" t="str">
        <f>VLOOKUP(TRIM(X350),X10:Y88,2,FALSE)</f>
        <v>Krisztian</v>
      </c>
      <c r="X350" s="203" t="str">
        <f t="shared" si="22"/>
        <v>6.7</v>
      </c>
      <c r="Y350" s="213">
        <f t="shared" si="23"/>
        <v>0</v>
      </c>
      <c r="Z350" s="203">
        <f t="shared" si="24"/>
        <v>0</v>
      </c>
      <c r="AA350" s="203">
        <f t="shared" si="25"/>
        <v>40</v>
      </c>
    </row>
    <row r="351" spans="1:27" ht="37.15" customHeight="1" x14ac:dyDescent="0.25">
      <c r="A351" s="101" t="s">
        <v>127</v>
      </c>
      <c r="B351" s="237" t="s">
        <v>6085</v>
      </c>
      <c r="C351" s="103" t="s">
        <v>128</v>
      </c>
      <c r="D351" s="103" t="s">
        <v>106</v>
      </c>
      <c r="E351" s="210" t="s">
        <v>1222</v>
      </c>
      <c r="F351" s="104" t="s">
        <v>19</v>
      </c>
      <c r="G351" s="104" t="s">
        <v>129</v>
      </c>
      <c r="H351" s="104" t="s">
        <v>2756</v>
      </c>
      <c r="I351" s="167" t="s">
        <v>432</v>
      </c>
      <c r="J351" s="108"/>
      <c r="K351" s="107"/>
      <c r="L351" s="108"/>
      <c r="M351" s="107"/>
      <c r="N351" s="106"/>
      <c r="O351" s="106" t="s">
        <v>437</v>
      </c>
      <c r="P351" s="106" t="s">
        <v>2532</v>
      </c>
      <c r="Q351" s="110" t="s">
        <v>2757</v>
      </c>
      <c r="R351" s="110" t="s">
        <v>5441</v>
      </c>
      <c r="S351" s="119" t="s">
        <v>163</v>
      </c>
      <c r="T351" s="106" t="s">
        <v>185</v>
      </c>
      <c r="U351" s="168"/>
      <c r="V351" s="168"/>
      <c r="W351" s="112" t="str">
        <f>VLOOKUP(TRIM(X351),X10:Y88,2,FALSE)</f>
        <v>Krisztian</v>
      </c>
      <c r="X351" s="203" t="str">
        <f t="shared" si="22"/>
        <v>6.7</v>
      </c>
      <c r="Y351" s="213">
        <f t="shared" si="23"/>
        <v>0</v>
      </c>
      <c r="Z351" s="203">
        <f t="shared" si="24"/>
        <v>0</v>
      </c>
      <c r="AA351" s="203">
        <f t="shared" si="25"/>
        <v>26</v>
      </c>
    </row>
    <row r="352" spans="1:27" ht="35.25" customHeight="1" x14ac:dyDescent="0.25">
      <c r="A352" s="101" t="s">
        <v>127</v>
      </c>
      <c r="B352" s="237" t="s">
        <v>6086</v>
      </c>
      <c r="C352" s="103" t="s">
        <v>128</v>
      </c>
      <c r="D352" s="103" t="s">
        <v>106</v>
      </c>
      <c r="E352" s="210" t="s">
        <v>1223</v>
      </c>
      <c r="F352" s="104" t="s">
        <v>19</v>
      </c>
      <c r="G352" s="104" t="s">
        <v>129</v>
      </c>
      <c r="H352" s="104" t="s">
        <v>2758</v>
      </c>
      <c r="I352" s="167" t="s">
        <v>432</v>
      </c>
      <c r="J352" s="106"/>
      <c r="K352" s="169"/>
      <c r="L352" s="106"/>
      <c r="M352" s="169"/>
      <c r="N352" s="106"/>
      <c r="O352" s="106" t="s">
        <v>437</v>
      </c>
      <c r="P352" s="106" t="s">
        <v>2532</v>
      </c>
      <c r="Q352" s="110" t="s">
        <v>2759</v>
      </c>
      <c r="R352" s="110" t="s">
        <v>4301</v>
      </c>
      <c r="S352" s="111" t="s">
        <v>142</v>
      </c>
      <c r="T352" s="106" t="s">
        <v>185</v>
      </c>
      <c r="U352" s="168"/>
      <c r="V352" s="168"/>
      <c r="W352" s="112" t="str">
        <f>VLOOKUP(TRIM(X352),X10:Y88,2,FALSE)</f>
        <v>Krisztian</v>
      </c>
      <c r="X352" s="203" t="str">
        <f t="shared" si="22"/>
        <v>6.7</v>
      </c>
      <c r="Y352" s="213">
        <f t="shared" si="23"/>
        <v>0</v>
      </c>
      <c r="Z352" s="203">
        <f t="shared" si="24"/>
        <v>0</v>
      </c>
      <c r="AA352" s="203">
        <f t="shared" si="25"/>
        <v>26</v>
      </c>
    </row>
    <row r="353" spans="1:27" ht="35.25" customHeight="1" x14ac:dyDescent="0.25">
      <c r="A353" s="101" t="s">
        <v>127</v>
      </c>
      <c r="B353" s="237" t="s">
        <v>5832</v>
      </c>
      <c r="C353" s="103" t="s">
        <v>128</v>
      </c>
      <c r="D353" s="103" t="s">
        <v>98</v>
      </c>
      <c r="E353" s="210" t="s">
        <v>1224</v>
      </c>
      <c r="F353" s="104" t="s">
        <v>23</v>
      </c>
      <c r="G353" s="104" t="s">
        <v>129</v>
      </c>
      <c r="H353" s="104" t="s">
        <v>2773</v>
      </c>
      <c r="I353" s="167" t="s">
        <v>3342</v>
      </c>
      <c r="J353" s="106" t="s">
        <v>147</v>
      </c>
      <c r="K353" s="169">
        <v>796</v>
      </c>
      <c r="L353" s="106"/>
      <c r="M353" s="169" t="s">
        <v>162</v>
      </c>
      <c r="N353" s="106" t="s">
        <v>548</v>
      </c>
      <c r="O353" s="106" t="s">
        <v>144</v>
      </c>
      <c r="P353" s="106" t="s">
        <v>155</v>
      </c>
      <c r="Q353" s="110" t="s">
        <v>3509</v>
      </c>
      <c r="R353" s="110" t="s">
        <v>5107</v>
      </c>
      <c r="S353" s="111" t="s">
        <v>136</v>
      </c>
      <c r="T353" s="106" t="s">
        <v>330</v>
      </c>
      <c r="U353" s="168"/>
      <c r="V353" s="168"/>
      <c r="W353" s="112" t="str">
        <f>VLOOKUP(TRIM(X353),X10:Y88,2,FALSE)</f>
        <v>Frank</v>
      </c>
      <c r="X353" s="203" t="str">
        <f t="shared" si="22"/>
        <v>6.5.8</v>
      </c>
      <c r="Y353" s="213">
        <f t="shared" si="23"/>
        <v>0</v>
      </c>
      <c r="Z353" s="203">
        <f t="shared" si="24"/>
        <v>0</v>
      </c>
      <c r="AA353" s="203">
        <f t="shared" si="25"/>
        <v>26</v>
      </c>
    </row>
    <row r="354" spans="1:27" ht="35.25" customHeight="1" x14ac:dyDescent="0.25">
      <c r="A354" s="101" t="s">
        <v>127</v>
      </c>
      <c r="B354" s="237" t="s">
        <v>5657</v>
      </c>
      <c r="C354" s="103" t="s">
        <v>128</v>
      </c>
      <c r="D354" s="103" t="s">
        <v>86</v>
      </c>
      <c r="E354" s="210" t="s">
        <v>1225</v>
      </c>
      <c r="F354" s="104" t="s">
        <v>23</v>
      </c>
      <c r="G354" s="104" t="s">
        <v>129</v>
      </c>
      <c r="H354" s="104" t="s">
        <v>2774</v>
      </c>
      <c r="I354" s="167" t="s">
        <v>3343</v>
      </c>
      <c r="J354" s="108" t="s">
        <v>147</v>
      </c>
      <c r="K354" s="107">
        <v>797</v>
      </c>
      <c r="L354" s="108"/>
      <c r="M354" s="107" t="s">
        <v>162</v>
      </c>
      <c r="N354" s="106" t="s">
        <v>548</v>
      </c>
      <c r="O354" s="106" t="s">
        <v>144</v>
      </c>
      <c r="P354" s="106" t="s">
        <v>155</v>
      </c>
      <c r="Q354" s="110" t="s">
        <v>3510</v>
      </c>
      <c r="R354" s="110" t="s">
        <v>4090</v>
      </c>
      <c r="S354" s="111" t="s">
        <v>3796</v>
      </c>
      <c r="T354" s="106" t="s">
        <v>225</v>
      </c>
      <c r="U354" s="168"/>
      <c r="V354" s="168"/>
      <c r="W354" s="112" t="str">
        <f>VLOOKUP(TRIM(X354),X10:Y88,2,FALSE)</f>
        <v>Frank</v>
      </c>
      <c r="X354" s="203" t="str">
        <f t="shared" si="22"/>
        <v>6.5.1</v>
      </c>
      <c r="Y354" s="213">
        <f t="shared" si="23"/>
        <v>0</v>
      </c>
      <c r="Z354" s="203">
        <f t="shared" si="24"/>
        <v>0</v>
      </c>
      <c r="AA354" s="203">
        <f t="shared" si="25"/>
        <v>43</v>
      </c>
    </row>
    <row r="355" spans="1:27" ht="35.25" customHeight="1" x14ac:dyDescent="0.25">
      <c r="A355" s="101" t="s">
        <v>127</v>
      </c>
      <c r="B355" s="237"/>
      <c r="C355" s="103" t="s">
        <v>128</v>
      </c>
      <c r="D355" s="103" t="s">
        <v>323</v>
      </c>
      <c r="E355" s="210" t="s">
        <v>1226</v>
      </c>
      <c r="F355" s="104" t="s">
        <v>20</v>
      </c>
      <c r="G355" s="104" t="s">
        <v>129</v>
      </c>
      <c r="H355" s="104" t="s">
        <v>2775</v>
      </c>
      <c r="I355" s="167" t="s">
        <v>180</v>
      </c>
      <c r="J355" s="106" t="s">
        <v>2722</v>
      </c>
      <c r="K355" s="169"/>
      <c r="L355" s="106"/>
      <c r="M355" s="169"/>
      <c r="N355" s="106" t="s">
        <v>2560</v>
      </c>
      <c r="O355" s="106" t="s">
        <v>437</v>
      </c>
      <c r="P355" s="106" t="s">
        <v>2723</v>
      </c>
      <c r="Q355" s="110" t="s">
        <v>3511</v>
      </c>
      <c r="R355" s="110" t="s">
        <v>163</v>
      </c>
      <c r="S355" s="119" t="s">
        <v>163</v>
      </c>
      <c r="T355" s="106" t="s">
        <v>181</v>
      </c>
      <c r="U355" s="168"/>
      <c r="V355" s="168"/>
      <c r="W355" s="112" t="str">
        <f>VLOOKUP(TRIM(X355),X10:Y88,2,FALSE)</f>
        <v>Krisztian</v>
      </c>
      <c r="X355" s="203" t="str">
        <f t="shared" si="22"/>
        <v>6.14</v>
      </c>
      <c r="Y355" s="213">
        <f t="shared" si="23"/>
        <v>0</v>
      </c>
      <c r="Z355" s="203">
        <f t="shared" si="24"/>
        <v>0</v>
      </c>
      <c r="AA355" s="203">
        <f t="shared" si="25"/>
        <v>8</v>
      </c>
    </row>
    <row r="356" spans="1:27" ht="35.25" customHeight="1" x14ac:dyDescent="0.25">
      <c r="A356" s="101" t="s">
        <v>127</v>
      </c>
      <c r="B356" s="237"/>
      <c r="C356" s="103" t="s">
        <v>128</v>
      </c>
      <c r="D356" s="103" t="s">
        <v>323</v>
      </c>
      <c r="E356" s="210" t="s">
        <v>1227</v>
      </c>
      <c r="F356" s="104" t="s">
        <v>20</v>
      </c>
      <c r="G356" s="104" t="s">
        <v>129</v>
      </c>
      <c r="H356" s="104" t="s">
        <v>2776</v>
      </c>
      <c r="I356" s="167" t="s">
        <v>180</v>
      </c>
      <c r="J356" s="106" t="s">
        <v>2722</v>
      </c>
      <c r="K356" s="169"/>
      <c r="L356" s="106"/>
      <c r="M356" s="169"/>
      <c r="N356" s="106" t="s">
        <v>2560</v>
      </c>
      <c r="O356" s="106" t="s">
        <v>437</v>
      </c>
      <c r="P356" s="106" t="s">
        <v>2723</v>
      </c>
      <c r="Q356" s="110" t="s">
        <v>3512</v>
      </c>
      <c r="R356" s="110" t="s">
        <v>143</v>
      </c>
      <c r="S356" s="111" t="s">
        <v>142</v>
      </c>
      <c r="T356" s="106" t="s">
        <v>181</v>
      </c>
      <c r="U356" s="168"/>
      <c r="V356" s="168"/>
      <c r="W356" s="112" t="str">
        <f>VLOOKUP(TRIM(X356),X10:Y88,2,FALSE)</f>
        <v>Krisztian</v>
      </c>
      <c r="X356" s="203" t="str">
        <f t="shared" si="22"/>
        <v>6.14</v>
      </c>
      <c r="Y356" s="213">
        <f t="shared" si="23"/>
        <v>0</v>
      </c>
      <c r="Z356" s="203">
        <f t="shared" si="24"/>
        <v>0</v>
      </c>
      <c r="AA356" s="203">
        <f t="shared" si="25"/>
        <v>8</v>
      </c>
    </row>
    <row r="357" spans="1:27" ht="35.25" customHeight="1" x14ac:dyDescent="0.25">
      <c r="A357" s="101" t="s">
        <v>127</v>
      </c>
      <c r="B357" s="237"/>
      <c r="C357" s="103" t="s">
        <v>128</v>
      </c>
      <c r="D357" s="103" t="s">
        <v>323</v>
      </c>
      <c r="E357" s="210" t="s">
        <v>1228</v>
      </c>
      <c r="F357" s="104" t="s">
        <v>20</v>
      </c>
      <c r="G357" s="104" t="s">
        <v>129</v>
      </c>
      <c r="H357" s="104" t="s">
        <v>2777</v>
      </c>
      <c r="I357" s="167" t="s">
        <v>180</v>
      </c>
      <c r="J357" s="106" t="s">
        <v>2722</v>
      </c>
      <c r="K357" s="169"/>
      <c r="L357" s="106"/>
      <c r="M357" s="169"/>
      <c r="N357" s="106" t="s">
        <v>2560</v>
      </c>
      <c r="O357" s="106" t="s">
        <v>437</v>
      </c>
      <c r="P357" s="106" t="s">
        <v>2723</v>
      </c>
      <c r="Q357" s="110" t="s">
        <v>3513</v>
      </c>
      <c r="R357" s="110" t="s">
        <v>163</v>
      </c>
      <c r="S357" s="119" t="s">
        <v>163</v>
      </c>
      <c r="T357" s="106" t="s">
        <v>181</v>
      </c>
      <c r="U357" s="168"/>
      <c r="V357" s="168"/>
      <c r="W357" s="112" t="str">
        <f>VLOOKUP(TRIM(X357),X10:Y88,2,FALSE)</f>
        <v>Krisztian</v>
      </c>
      <c r="X357" s="203" t="str">
        <f t="shared" si="22"/>
        <v>6.14</v>
      </c>
      <c r="Y357" s="213">
        <f t="shared" si="23"/>
        <v>0</v>
      </c>
      <c r="Z357" s="203">
        <f t="shared" si="24"/>
        <v>0</v>
      </c>
      <c r="AA357" s="203">
        <f t="shared" si="25"/>
        <v>8</v>
      </c>
    </row>
    <row r="358" spans="1:27" ht="35.25" customHeight="1" x14ac:dyDescent="0.25">
      <c r="A358" s="101" t="s">
        <v>127</v>
      </c>
      <c r="B358" s="237"/>
      <c r="C358" s="103" t="s">
        <v>128</v>
      </c>
      <c r="D358" s="103" t="s">
        <v>323</v>
      </c>
      <c r="E358" s="210" t="s">
        <v>1229</v>
      </c>
      <c r="F358" s="104" t="s">
        <v>20</v>
      </c>
      <c r="G358" s="104" t="s">
        <v>129</v>
      </c>
      <c r="H358" s="104" t="s">
        <v>2778</v>
      </c>
      <c r="I358" s="167" t="s">
        <v>180</v>
      </c>
      <c r="J358" s="108" t="s">
        <v>2722</v>
      </c>
      <c r="K358" s="107"/>
      <c r="L358" s="108"/>
      <c r="M358" s="107"/>
      <c r="N358" s="106" t="s">
        <v>2560</v>
      </c>
      <c r="O358" s="106" t="s">
        <v>437</v>
      </c>
      <c r="P358" s="106" t="s">
        <v>2723</v>
      </c>
      <c r="Q358" s="110" t="s">
        <v>3514</v>
      </c>
      <c r="R358" s="110" t="s">
        <v>163</v>
      </c>
      <c r="S358" s="119" t="s">
        <v>163</v>
      </c>
      <c r="T358" s="106" t="s">
        <v>181</v>
      </c>
      <c r="U358" s="168"/>
      <c r="V358" s="168"/>
      <c r="W358" s="112" t="str">
        <f>VLOOKUP(TRIM(X358),X10:Y88,2,FALSE)</f>
        <v>Krisztian</v>
      </c>
      <c r="X358" s="203" t="str">
        <f t="shared" si="22"/>
        <v>6.14</v>
      </c>
      <c r="Y358" s="213">
        <f t="shared" si="23"/>
        <v>0</v>
      </c>
      <c r="Z358" s="203">
        <f t="shared" si="24"/>
        <v>0</v>
      </c>
      <c r="AA358" s="203">
        <f t="shared" si="25"/>
        <v>8</v>
      </c>
    </row>
    <row r="359" spans="1:27" ht="37.15" customHeight="1" x14ac:dyDescent="0.25">
      <c r="A359" s="101" t="s">
        <v>127</v>
      </c>
      <c r="B359" s="237" t="s">
        <v>5606</v>
      </c>
      <c r="C359" s="103" t="s">
        <v>128</v>
      </c>
      <c r="D359" s="103" t="s">
        <v>86</v>
      </c>
      <c r="E359" s="210" t="s">
        <v>1230</v>
      </c>
      <c r="F359" s="104" t="s">
        <v>23</v>
      </c>
      <c r="G359" s="104" t="s">
        <v>129</v>
      </c>
      <c r="H359" s="104" t="s">
        <v>2779</v>
      </c>
      <c r="I359" s="167" t="s">
        <v>3343</v>
      </c>
      <c r="J359" s="108" t="s">
        <v>157</v>
      </c>
      <c r="K359" s="107">
        <v>902</v>
      </c>
      <c r="L359" s="108"/>
      <c r="M359" s="107" t="s">
        <v>162</v>
      </c>
      <c r="N359" s="106" t="s">
        <v>2497</v>
      </c>
      <c r="O359" s="106" t="s">
        <v>144</v>
      </c>
      <c r="P359" s="106" t="s">
        <v>155</v>
      </c>
      <c r="Q359" s="110" t="s">
        <v>3515</v>
      </c>
      <c r="R359" s="110" t="s">
        <v>4619</v>
      </c>
      <c r="S359" s="111" t="s">
        <v>142</v>
      </c>
      <c r="T359" s="106" t="s">
        <v>225</v>
      </c>
      <c r="U359" s="168"/>
      <c r="V359" s="168"/>
      <c r="W359" s="112" t="str">
        <f>VLOOKUP(TRIM(X359),X10:Y88,2,FALSE)</f>
        <v>Frank</v>
      </c>
      <c r="X359" s="203" t="str">
        <f t="shared" si="22"/>
        <v>6.5.1</v>
      </c>
      <c r="Y359" s="213">
        <f t="shared" si="23"/>
        <v>0</v>
      </c>
      <c r="Z359" s="203">
        <f t="shared" si="24"/>
        <v>0</v>
      </c>
      <c r="AA359" s="203">
        <f t="shared" si="25"/>
        <v>43</v>
      </c>
    </row>
    <row r="360" spans="1:27" ht="35.25" customHeight="1" x14ac:dyDescent="0.25">
      <c r="A360" s="101" t="s">
        <v>127</v>
      </c>
      <c r="B360" s="237" t="s">
        <v>5833</v>
      </c>
      <c r="C360" s="103" t="s">
        <v>128</v>
      </c>
      <c r="D360" s="103" t="s">
        <v>486</v>
      </c>
      <c r="E360" s="210" t="s">
        <v>1231</v>
      </c>
      <c r="F360" s="104" t="s">
        <v>23</v>
      </c>
      <c r="G360" s="104" t="s">
        <v>129</v>
      </c>
      <c r="H360" s="104" t="s">
        <v>2780</v>
      </c>
      <c r="I360" s="167" t="s">
        <v>180</v>
      </c>
      <c r="J360" s="108" t="s">
        <v>147</v>
      </c>
      <c r="K360" s="107">
        <v>798</v>
      </c>
      <c r="L360" s="108"/>
      <c r="M360" s="107" t="s">
        <v>188</v>
      </c>
      <c r="N360" s="106" t="s">
        <v>548</v>
      </c>
      <c r="O360" s="106" t="s">
        <v>437</v>
      </c>
      <c r="P360" s="106" t="s">
        <v>2499</v>
      </c>
      <c r="Q360" s="110" t="s">
        <v>3516</v>
      </c>
      <c r="R360" s="110" t="s">
        <v>4448</v>
      </c>
      <c r="S360" s="111" t="s">
        <v>3796</v>
      </c>
      <c r="T360" s="106" t="s">
        <v>181</v>
      </c>
      <c r="U360" s="168"/>
      <c r="V360" s="168"/>
      <c r="W360" s="112" t="str">
        <f>VLOOKUP(TRIM(X360),X10:Y88,2,FALSE)</f>
        <v>Frank</v>
      </c>
      <c r="X360" s="203" t="str">
        <f t="shared" si="22"/>
        <v>6.19</v>
      </c>
      <c r="Y360" s="213">
        <f t="shared" si="23"/>
        <v>0</v>
      </c>
      <c r="Z360" s="203">
        <f t="shared" si="24"/>
        <v>0</v>
      </c>
      <c r="AA360" s="203">
        <f t="shared" si="25"/>
        <v>8</v>
      </c>
    </row>
    <row r="361" spans="1:27" ht="35.25" customHeight="1" x14ac:dyDescent="0.25">
      <c r="A361" s="101" t="s">
        <v>127</v>
      </c>
      <c r="B361" s="237"/>
      <c r="C361" s="103" t="s">
        <v>128</v>
      </c>
      <c r="D361" s="103" t="s">
        <v>486</v>
      </c>
      <c r="E361" s="210" t="s">
        <v>1232</v>
      </c>
      <c r="F361" s="104" t="s">
        <v>145</v>
      </c>
      <c r="G361" s="104" t="s">
        <v>191</v>
      </c>
      <c r="H361" s="104" t="s">
        <v>2760</v>
      </c>
      <c r="I361" s="167" t="s">
        <v>180</v>
      </c>
      <c r="J361" s="108"/>
      <c r="K361" s="107"/>
      <c r="L361" s="108"/>
      <c r="M361" s="107"/>
      <c r="N361" s="106"/>
      <c r="O361" s="106" t="s">
        <v>437</v>
      </c>
      <c r="P361" s="106" t="s">
        <v>2499</v>
      </c>
      <c r="Q361" s="110" t="s">
        <v>2761</v>
      </c>
      <c r="R361" s="110" t="s">
        <v>4453</v>
      </c>
      <c r="S361" s="111" t="s">
        <v>142</v>
      </c>
      <c r="T361" s="106" t="s">
        <v>181</v>
      </c>
      <c r="U361" s="168"/>
      <c r="V361" s="168"/>
      <c r="W361" s="112" t="str">
        <f>VLOOKUP(TRIM(X361),X10:Y88,2,FALSE)</f>
        <v>Frank</v>
      </c>
      <c r="X361" s="203" t="str">
        <f t="shared" si="22"/>
        <v>6.19</v>
      </c>
      <c r="Y361" s="213">
        <f t="shared" si="23"/>
        <v>0</v>
      </c>
      <c r="Z361" s="203">
        <f t="shared" si="24"/>
        <v>0</v>
      </c>
      <c r="AA361" s="203">
        <f t="shared" si="25"/>
        <v>8</v>
      </c>
    </row>
    <row r="362" spans="1:27" ht="35.25" customHeight="1" x14ac:dyDescent="0.25">
      <c r="A362" s="101" t="s">
        <v>127</v>
      </c>
      <c r="B362" s="237" t="s">
        <v>5809</v>
      </c>
      <c r="C362" s="103" t="s">
        <v>128</v>
      </c>
      <c r="D362" s="103" t="s">
        <v>486</v>
      </c>
      <c r="E362" s="210" t="s">
        <v>1233</v>
      </c>
      <c r="F362" s="104" t="s">
        <v>23</v>
      </c>
      <c r="G362" s="104" t="s">
        <v>129</v>
      </c>
      <c r="H362" s="104" t="s">
        <v>2781</v>
      </c>
      <c r="I362" s="167" t="s">
        <v>3370</v>
      </c>
      <c r="J362" s="108" t="s">
        <v>157</v>
      </c>
      <c r="K362" s="107">
        <v>903</v>
      </c>
      <c r="L362" s="108"/>
      <c r="M362" s="107" t="s">
        <v>188</v>
      </c>
      <c r="N362" s="106" t="s">
        <v>548</v>
      </c>
      <c r="O362" s="106" t="s">
        <v>437</v>
      </c>
      <c r="P362" s="106" t="s">
        <v>2499</v>
      </c>
      <c r="Q362" s="110" t="s">
        <v>3517</v>
      </c>
      <c r="R362" s="110" t="s">
        <v>4614</v>
      </c>
      <c r="S362" s="111" t="s">
        <v>3796</v>
      </c>
      <c r="T362" s="106" t="s">
        <v>181</v>
      </c>
      <c r="U362" s="168"/>
      <c r="V362" s="168"/>
      <c r="W362" s="112" t="str">
        <f>VLOOKUP(TRIM(X362),X10:Y88,2,FALSE)</f>
        <v>Frank</v>
      </c>
      <c r="X362" s="203" t="str">
        <f t="shared" si="22"/>
        <v>6.19</v>
      </c>
      <c r="Y362" s="213">
        <f t="shared" si="23"/>
        <v>0</v>
      </c>
      <c r="Z362" s="203">
        <f t="shared" si="24"/>
        <v>0</v>
      </c>
      <c r="AA362" s="203">
        <f t="shared" si="25"/>
        <v>16</v>
      </c>
    </row>
    <row r="363" spans="1:27" ht="35.25" customHeight="1" x14ac:dyDescent="0.25">
      <c r="A363" s="101" t="s">
        <v>127</v>
      </c>
      <c r="B363" s="237" t="s">
        <v>5834</v>
      </c>
      <c r="C363" s="103" t="s">
        <v>128</v>
      </c>
      <c r="D363" s="103" t="s">
        <v>486</v>
      </c>
      <c r="E363" s="210" t="s">
        <v>1234</v>
      </c>
      <c r="F363" s="104" t="s">
        <v>23</v>
      </c>
      <c r="G363" s="104" t="s">
        <v>129</v>
      </c>
      <c r="H363" s="104" t="s">
        <v>2782</v>
      </c>
      <c r="I363" s="167" t="s">
        <v>3344</v>
      </c>
      <c r="J363" s="108" t="s">
        <v>147</v>
      </c>
      <c r="K363" s="107">
        <v>799</v>
      </c>
      <c r="L363" s="108"/>
      <c r="M363" s="107" t="s">
        <v>188</v>
      </c>
      <c r="N363" s="106" t="s">
        <v>548</v>
      </c>
      <c r="O363" s="106" t="s">
        <v>437</v>
      </c>
      <c r="P363" s="106" t="s">
        <v>2499</v>
      </c>
      <c r="Q363" s="110" t="s">
        <v>3518</v>
      </c>
      <c r="R363" s="110" t="s">
        <v>3946</v>
      </c>
      <c r="S363" s="111" t="s">
        <v>3796</v>
      </c>
      <c r="T363" s="106" t="s">
        <v>181</v>
      </c>
      <c r="U363" s="168"/>
      <c r="V363" s="168"/>
      <c r="W363" s="112" t="str">
        <f>VLOOKUP(TRIM(X363),X10:Y88,2,FALSE)</f>
        <v>Frank</v>
      </c>
      <c r="X363" s="203" t="str">
        <f t="shared" si="22"/>
        <v>6.19</v>
      </c>
      <c r="Y363" s="213">
        <f t="shared" si="23"/>
        <v>0</v>
      </c>
      <c r="Z363" s="203">
        <f t="shared" si="24"/>
        <v>0</v>
      </c>
      <c r="AA363" s="203">
        <f t="shared" si="25"/>
        <v>24</v>
      </c>
    </row>
    <row r="364" spans="1:27" ht="35.25" customHeight="1" x14ac:dyDescent="0.25">
      <c r="A364" s="101" t="s">
        <v>127</v>
      </c>
      <c r="B364" s="237" t="s">
        <v>5835</v>
      </c>
      <c r="C364" s="103" t="s">
        <v>128</v>
      </c>
      <c r="D364" s="103" t="s">
        <v>486</v>
      </c>
      <c r="E364" s="210" t="s">
        <v>1235</v>
      </c>
      <c r="F364" s="104" t="s">
        <v>23</v>
      </c>
      <c r="G364" s="104" t="s">
        <v>129</v>
      </c>
      <c r="H364" s="104" t="s">
        <v>2783</v>
      </c>
      <c r="I364" s="167" t="s">
        <v>3345</v>
      </c>
      <c r="J364" s="108" t="s">
        <v>147</v>
      </c>
      <c r="K364" s="107">
        <v>800</v>
      </c>
      <c r="L364" s="108"/>
      <c r="M364" s="107" t="s">
        <v>188</v>
      </c>
      <c r="N364" s="106" t="s">
        <v>548</v>
      </c>
      <c r="O364" s="106" t="s">
        <v>437</v>
      </c>
      <c r="P364" s="106" t="s">
        <v>2499</v>
      </c>
      <c r="Q364" s="110" t="s">
        <v>3519</v>
      </c>
      <c r="R364" s="110" t="s">
        <v>163</v>
      </c>
      <c r="S364" s="119" t="s">
        <v>3796</v>
      </c>
      <c r="T364" s="106" t="s">
        <v>181</v>
      </c>
      <c r="U364" s="168"/>
      <c r="V364" s="168"/>
      <c r="W364" s="112" t="str">
        <f>VLOOKUP(TRIM(X364),X10:Y88,2,FALSE)</f>
        <v>Frank</v>
      </c>
      <c r="X364" s="203" t="str">
        <f t="shared" si="22"/>
        <v>6.19</v>
      </c>
      <c r="Y364" s="213">
        <f t="shared" si="23"/>
        <v>0</v>
      </c>
      <c r="Z364" s="203">
        <f t="shared" si="24"/>
        <v>0</v>
      </c>
      <c r="AA364" s="203">
        <f t="shared" si="25"/>
        <v>20</v>
      </c>
    </row>
    <row r="365" spans="1:27" ht="35.25" customHeight="1" x14ac:dyDescent="0.25">
      <c r="A365" s="101" t="s">
        <v>127</v>
      </c>
      <c r="B365" s="237" t="s">
        <v>5716</v>
      </c>
      <c r="C365" s="103" t="s">
        <v>128</v>
      </c>
      <c r="D365" s="103" t="s">
        <v>486</v>
      </c>
      <c r="E365" s="210" t="s">
        <v>1236</v>
      </c>
      <c r="F365" s="104" t="s">
        <v>23</v>
      </c>
      <c r="G365" s="104" t="s">
        <v>129</v>
      </c>
      <c r="H365" s="104" t="s">
        <v>2784</v>
      </c>
      <c r="I365" s="167" t="s">
        <v>3346</v>
      </c>
      <c r="J365" s="108" t="s">
        <v>147</v>
      </c>
      <c r="K365" s="107">
        <v>801</v>
      </c>
      <c r="L365" s="108"/>
      <c r="M365" s="107" t="s">
        <v>188</v>
      </c>
      <c r="N365" s="106" t="s">
        <v>548</v>
      </c>
      <c r="O365" s="106" t="s">
        <v>437</v>
      </c>
      <c r="P365" s="106" t="s">
        <v>2499</v>
      </c>
      <c r="Q365" s="110" t="s">
        <v>3520</v>
      </c>
      <c r="R365" s="110" t="s">
        <v>4207</v>
      </c>
      <c r="S365" s="111" t="s">
        <v>3796</v>
      </c>
      <c r="T365" s="106" t="s">
        <v>181</v>
      </c>
      <c r="U365" s="168"/>
      <c r="V365" s="168"/>
      <c r="W365" s="112" t="str">
        <f>VLOOKUP(TRIM(X365),X10:Y88,2,FALSE)</f>
        <v>Frank</v>
      </c>
      <c r="X365" s="203" t="str">
        <f t="shared" si="22"/>
        <v>6.19</v>
      </c>
      <c r="Y365" s="213">
        <f t="shared" si="23"/>
        <v>0</v>
      </c>
      <c r="Z365" s="203">
        <f t="shared" si="24"/>
        <v>0</v>
      </c>
      <c r="AA365" s="203">
        <f t="shared" si="25"/>
        <v>28</v>
      </c>
    </row>
    <row r="366" spans="1:27" ht="35.25" customHeight="1" x14ac:dyDescent="0.25">
      <c r="A366" s="101" t="s">
        <v>127</v>
      </c>
      <c r="B366" s="237" t="s">
        <v>5836</v>
      </c>
      <c r="C366" s="103" t="s">
        <v>128</v>
      </c>
      <c r="D366" s="103" t="s">
        <v>486</v>
      </c>
      <c r="E366" s="210" t="s">
        <v>1237</v>
      </c>
      <c r="F366" s="104" t="s">
        <v>23</v>
      </c>
      <c r="G366" s="104" t="s">
        <v>129</v>
      </c>
      <c r="H366" s="104" t="s">
        <v>2785</v>
      </c>
      <c r="I366" s="167" t="s">
        <v>3346</v>
      </c>
      <c r="J366" s="106" t="s">
        <v>147</v>
      </c>
      <c r="K366" s="169">
        <v>802</v>
      </c>
      <c r="L366" s="106"/>
      <c r="M366" s="169" t="s">
        <v>188</v>
      </c>
      <c r="N366" s="106" t="s">
        <v>548</v>
      </c>
      <c r="O366" s="106" t="s">
        <v>437</v>
      </c>
      <c r="P366" s="106" t="s">
        <v>2499</v>
      </c>
      <c r="Q366" s="110" t="s">
        <v>3521</v>
      </c>
      <c r="R366" s="110" t="s">
        <v>163</v>
      </c>
      <c r="S366" s="119" t="s">
        <v>3796</v>
      </c>
      <c r="T366" s="106" t="s">
        <v>181</v>
      </c>
      <c r="U366" s="168"/>
      <c r="V366" s="168"/>
      <c r="W366" s="112" t="str">
        <f>VLOOKUP(TRIM(X366),X10:Y88,2,FALSE)</f>
        <v>Frank</v>
      </c>
      <c r="X366" s="203" t="str">
        <f t="shared" si="22"/>
        <v>6.19</v>
      </c>
      <c r="Y366" s="213">
        <f t="shared" si="23"/>
        <v>0</v>
      </c>
      <c r="Z366" s="203">
        <f t="shared" si="24"/>
        <v>0</v>
      </c>
      <c r="AA366" s="203">
        <f t="shared" si="25"/>
        <v>28</v>
      </c>
    </row>
    <row r="367" spans="1:27" ht="35.25" customHeight="1" x14ac:dyDescent="0.25">
      <c r="A367" s="101" t="s">
        <v>127</v>
      </c>
      <c r="B367" s="237" t="s">
        <v>5660</v>
      </c>
      <c r="C367" s="103" t="s">
        <v>128</v>
      </c>
      <c r="D367" s="103" t="s">
        <v>486</v>
      </c>
      <c r="E367" s="210" t="s">
        <v>1238</v>
      </c>
      <c r="F367" s="104" t="s">
        <v>23</v>
      </c>
      <c r="G367" s="104" t="s">
        <v>129</v>
      </c>
      <c r="H367" s="104" t="s">
        <v>2786</v>
      </c>
      <c r="I367" s="167" t="s">
        <v>3345</v>
      </c>
      <c r="J367" s="106" t="s">
        <v>147</v>
      </c>
      <c r="K367" s="169">
        <v>803</v>
      </c>
      <c r="L367" s="106"/>
      <c r="M367" s="169" t="s">
        <v>188</v>
      </c>
      <c r="N367" s="106" t="s">
        <v>548</v>
      </c>
      <c r="O367" s="106" t="s">
        <v>437</v>
      </c>
      <c r="P367" s="106" t="s">
        <v>2499</v>
      </c>
      <c r="Q367" s="110" t="s">
        <v>3522</v>
      </c>
      <c r="R367" s="110" t="s">
        <v>4228</v>
      </c>
      <c r="S367" s="111" t="s">
        <v>3796</v>
      </c>
      <c r="T367" s="106" t="s">
        <v>181</v>
      </c>
      <c r="U367" s="168"/>
      <c r="V367" s="168"/>
      <c r="W367" s="112" t="str">
        <f>VLOOKUP(TRIM(X367),X10:Y88,2,FALSE)</f>
        <v>Frank</v>
      </c>
      <c r="X367" s="203" t="str">
        <f t="shared" si="22"/>
        <v>6.19</v>
      </c>
      <c r="Y367" s="213">
        <f t="shared" si="23"/>
        <v>0</v>
      </c>
      <c r="Z367" s="203">
        <f t="shared" si="24"/>
        <v>0</v>
      </c>
      <c r="AA367" s="203">
        <f t="shared" si="25"/>
        <v>20</v>
      </c>
    </row>
    <row r="368" spans="1:27" ht="35.25" customHeight="1" x14ac:dyDescent="0.25">
      <c r="A368" s="101" t="s">
        <v>127</v>
      </c>
      <c r="B368" s="237" t="s">
        <v>5837</v>
      </c>
      <c r="C368" s="103" t="s">
        <v>128</v>
      </c>
      <c r="D368" s="103" t="s">
        <v>486</v>
      </c>
      <c r="E368" s="210" t="s">
        <v>1239</v>
      </c>
      <c r="F368" s="104" t="s">
        <v>23</v>
      </c>
      <c r="G368" s="104" t="s">
        <v>129</v>
      </c>
      <c r="H368" s="104" t="s">
        <v>2787</v>
      </c>
      <c r="I368" s="167" t="s">
        <v>3345</v>
      </c>
      <c r="J368" s="106" t="s">
        <v>147</v>
      </c>
      <c r="K368" s="169">
        <v>804</v>
      </c>
      <c r="L368" s="106"/>
      <c r="M368" s="169" t="s">
        <v>188</v>
      </c>
      <c r="N368" s="106" t="s">
        <v>548</v>
      </c>
      <c r="O368" s="106" t="s">
        <v>437</v>
      </c>
      <c r="P368" s="106" t="s">
        <v>2499</v>
      </c>
      <c r="Q368" s="110" t="s">
        <v>3523</v>
      </c>
      <c r="R368" s="110" t="s">
        <v>163</v>
      </c>
      <c r="S368" s="119" t="s">
        <v>3796</v>
      </c>
      <c r="T368" s="106" t="s">
        <v>181</v>
      </c>
      <c r="U368" s="168"/>
      <c r="V368" s="168"/>
      <c r="W368" s="112" t="str">
        <f>VLOOKUP(TRIM(X368),X10:Y88,2,FALSE)</f>
        <v>Frank</v>
      </c>
      <c r="X368" s="203" t="str">
        <f t="shared" si="22"/>
        <v>6.19</v>
      </c>
      <c r="Y368" s="213">
        <f t="shared" si="23"/>
        <v>0</v>
      </c>
      <c r="Z368" s="203">
        <f t="shared" si="24"/>
        <v>0</v>
      </c>
      <c r="AA368" s="203">
        <f t="shared" si="25"/>
        <v>20</v>
      </c>
    </row>
    <row r="369" spans="1:27" ht="35.25" customHeight="1" x14ac:dyDescent="0.25">
      <c r="A369" s="101" t="s">
        <v>127</v>
      </c>
      <c r="B369" s="237" t="s">
        <v>5809</v>
      </c>
      <c r="C369" s="103" t="s">
        <v>128</v>
      </c>
      <c r="D369" s="103" t="s">
        <v>486</v>
      </c>
      <c r="E369" s="210" t="s">
        <v>1240</v>
      </c>
      <c r="F369" s="104" t="s">
        <v>23</v>
      </c>
      <c r="G369" s="104" t="s">
        <v>129</v>
      </c>
      <c r="H369" s="104" t="s">
        <v>2788</v>
      </c>
      <c r="I369" s="167" t="s">
        <v>3346</v>
      </c>
      <c r="J369" s="106" t="s">
        <v>147</v>
      </c>
      <c r="K369" s="169">
        <v>805</v>
      </c>
      <c r="L369" s="106"/>
      <c r="M369" s="169" t="s">
        <v>188</v>
      </c>
      <c r="N369" s="106" t="s">
        <v>548</v>
      </c>
      <c r="O369" s="106" t="s">
        <v>437</v>
      </c>
      <c r="P369" s="106" t="s">
        <v>2499</v>
      </c>
      <c r="Q369" s="110" t="s">
        <v>3524</v>
      </c>
      <c r="R369" s="110" t="s">
        <v>3937</v>
      </c>
      <c r="S369" s="111" t="s">
        <v>156</v>
      </c>
      <c r="T369" s="106" t="s">
        <v>181</v>
      </c>
      <c r="U369" s="168"/>
      <c r="V369" s="168"/>
      <c r="W369" s="112" t="str">
        <f>VLOOKUP(TRIM(X369),X10:Y88,2,FALSE)</f>
        <v>Frank</v>
      </c>
      <c r="X369" s="203" t="str">
        <f t="shared" si="22"/>
        <v>6.19</v>
      </c>
      <c r="Y369" s="213">
        <f t="shared" si="23"/>
        <v>0</v>
      </c>
      <c r="Z369" s="203">
        <f t="shared" si="24"/>
        <v>0</v>
      </c>
      <c r="AA369" s="203">
        <f t="shared" si="25"/>
        <v>28</v>
      </c>
    </row>
    <row r="370" spans="1:27" ht="35.25" customHeight="1" x14ac:dyDescent="0.25">
      <c r="A370" s="101" t="s">
        <v>127</v>
      </c>
      <c r="B370" s="237" t="s">
        <v>5606</v>
      </c>
      <c r="C370" s="103" t="s">
        <v>128</v>
      </c>
      <c r="D370" s="103" t="s">
        <v>86</v>
      </c>
      <c r="E370" s="210" t="s">
        <v>1241</v>
      </c>
      <c r="F370" s="104" t="s">
        <v>23</v>
      </c>
      <c r="G370" s="104" t="s">
        <v>129</v>
      </c>
      <c r="H370" s="104" t="s">
        <v>2793</v>
      </c>
      <c r="I370" s="167" t="s">
        <v>432</v>
      </c>
      <c r="J370" s="106" t="s">
        <v>157</v>
      </c>
      <c r="K370" s="169">
        <v>904</v>
      </c>
      <c r="L370" s="106"/>
      <c r="M370" s="169" t="s">
        <v>162</v>
      </c>
      <c r="N370" s="106" t="s">
        <v>2497</v>
      </c>
      <c r="O370" s="106" t="s">
        <v>144</v>
      </c>
      <c r="P370" s="106" t="s">
        <v>155</v>
      </c>
      <c r="Q370" s="110" t="s">
        <v>3525</v>
      </c>
      <c r="R370" s="110" t="s">
        <v>4098</v>
      </c>
      <c r="S370" s="111" t="s">
        <v>3796</v>
      </c>
      <c r="T370" s="106" t="s">
        <v>225</v>
      </c>
      <c r="U370" s="168"/>
      <c r="V370" s="168"/>
      <c r="W370" s="112" t="str">
        <f>VLOOKUP(TRIM(X370),X10:Y88,2,FALSE)</f>
        <v>Frank</v>
      </c>
      <c r="X370" s="203" t="str">
        <f t="shared" si="22"/>
        <v>6.5.1</v>
      </c>
      <c r="Y370" s="213">
        <f t="shared" si="23"/>
        <v>0</v>
      </c>
      <c r="Z370" s="203">
        <f t="shared" si="24"/>
        <v>0</v>
      </c>
      <c r="AA370" s="203">
        <f t="shared" si="25"/>
        <v>26</v>
      </c>
    </row>
    <row r="371" spans="1:27" ht="35.25" customHeight="1" x14ac:dyDescent="0.25">
      <c r="A371" s="101" t="s">
        <v>127</v>
      </c>
      <c r="B371" s="237" t="s">
        <v>5695</v>
      </c>
      <c r="C371" s="103" t="s">
        <v>128</v>
      </c>
      <c r="D371" s="103" t="s">
        <v>88</v>
      </c>
      <c r="E371" s="210" t="s">
        <v>1242</v>
      </c>
      <c r="F371" s="104" t="s">
        <v>23</v>
      </c>
      <c r="G371" s="104" t="s">
        <v>129</v>
      </c>
      <c r="H371" s="104" t="s">
        <v>3830</v>
      </c>
      <c r="I371" s="167" t="s">
        <v>432</v>
      </c>
      <c r="J371" s="106" t="s">
        <v>147</v>
      </c>
      <c r="K371" s="169">
        <v>806</v>
      </c>
      <c r="L371" s="106"/>
      <c r="M371" s="169" t="s">
        <v>162</v>
      </c>
      <c r="N371" s="106" t="s">
        <v>548</v>
      </c>
      <c r="O371" s="106" t="s">
        <v>144</v>
      </c>
      <c r="P371" s="106" t="s">
        <v>155</v>
      </c>
      <c r="Q371" s="110" t="s">
        <v>5838</v>
      </c>
      <c r="R371" s="110" t="s">
        <v>3832</v>
      </c>
      <c r="S371" s="111" t="s">
        <v>3796</v>
      </c>
      <c r="T371" s="106" t="s">
        <v>225</v>
      </c>
      <c r="U371" s="168"/>
      <c r="V371" s="168"/>
      <c r="W371" s="112" t="str">
        <f>VLOOKUP(TRIM(X371),X10:Y88,2,FALSE)</f>
        <v>Frank</v>
      </c>
      <c r="X371" s="203" t="str">
        <f t="shared" si="22"/>
        <v>6.5.2</v>
      </c>
      <c r="Y371" s="213">
        <f t="shared" si="23"/>
        <v>0</v>
      </c>
      <c r="Z371" s="203">
        <f t="shared" si="24"/>
        <v>0</v>
      </c>
      <c r="AA371" s="203">
        <f t="shared" si="25"/>
        <v>26</v>
      </c>
    </row>
    <row r="372" spans="1:27" ht="35.25" customHeight="1" x14ac:dyDescent="0.25">
      <c r="A372" s="101" t="s">
        <v>127</v>
      </c>
      <c r="B372" s="237" t="s">
        <v>5839</v>
      </c>
      <c r="C372" s="103" t="s">
        <v>128</v>
      </c>
      <c r="D372" s="103" t="s">
        <v>86</v>
      </c>
      <c r="E372" s="210" t="s">
        <v>1243</v>
      </c>
      <c r="F372" s="104" t="s">
        <v>23</v>
      </c>
      <c r="G372" s="104" t="s">
        <v>129</v>
      </c>
      <c r="H372" s="104" t="s">
        <v>2794</v>
      </c>
      <c r="I372" s="167" t="s">
        <v>216</v>
      </c>
      <c r="J372" s="108" t="s">
        <v>147</v>
      </c>
      <c r="K372" s="107">
        <v>807</v>
      </c>
      <c r="L372" s="108"/>
      <c r="M372" s="107" t="s">
        <v>162</v>
      </c>
      <c r="N372" s="106" t="s">
        <v>548</v>
      </c>
      <c r="O372" s="106" t="s">
        <v>144</v>
      </c>
      <c r="P372" s="106" t="s">
        <v>155</v>
      </c>
      <c r="Q372" s="110" t="s">
        <v>3526</v>
      </c>
      <c r="R372" s="110" t="s">
        <v>4091</v>
      </c>
      <c r="S372" s="111" t="s">
        <v>142</v>
      </c>
      <c r="T372" s="106" t="s">
        <v>149</v>
      </c>
      <c r="U372" s="168"/>
      <c r="V372" s="168"/>
      <c r="W372" s="112" t="str">
        <f>VLOOKUP(TRIM(X372),X10:Y88,2,FALSE)</f>
        <v>Frank</v>
      </c>
      <c r="X372" s="203" t="str">
        <f t="shared" si="22"/>
        <v>6.5.1</v>
      </c>
      <c r="Y372" s="213">
        <f t="shared" si="23"/>
        <v>0</v>
      </c>
      <c r="Z372" s="203">
        <f t="shared" si="24"/>
        <v>0</v>
      </c>
      <c r="AA372" s="203">
        <f t="shared" si="25"/>
        <v>4</v>
      </c>
    </row>
    <row r="373" spans="1:27" ht="35.25" customHeight="1" x14ac:dyDescent="0.25">
      <c r="A373" s="101" t="s">
        <v>127</v>
      </c>
      <c r="B373" s="237" t="s">
        <v>5632</v>
      </c>
      <c r="C373" s="103" t="s">
        <v>128</v>
      </c>
      <c r="D373" s="103" t="s">
        <v>673</v>
      </c>
      <c r="E373" s="210" t="s">
        <v>1244</v>
      </c>
      <c r="F373" s="104" t="s">
        <v>23</v>
      </c>
      <c r="G373" s="104" t="s">
        <v>129</v>
      </c>
      <c r="H373" s="104" t="s">
        <v>2795</v>
      </c>
      <c r="I373" s="167" t="s">
        <v>876</v>
      </c>
      <c r="J373" s="108" t="s">
        <v>620</v>
      </c>
      <c r="K373" s="107">
        <v>1</v>
      </c>
      <c r="L373" s="108"/>
      <c r="M373" s="107" t="s">
        <v>162</v>
      </c>
      <c r="N373" s="106" t="s">
        <v>506</v>
      </c>
      <c r="O373" s="106" t="s">
        <v>437</v>
      </c>
      <c r="P373" s="106" t="s">
        <v>2496</v>
      </c>
      <c r="Q373" s="110" t="s">
        <v>6011</v>
      </c>
      <c r="R373" s="110" t="s">
        <v>4154</v>
      </c>
      <c r="S373" s="111" t="s">
        <v>3796</v>
      </c>
      <c r="T373" s="106" t="s">
        <v>174</v>
      </c>
      <c r="U373" s="168"/>
      <c r="V373" s="168"/>
      <c r="W373" s="112" t="str">
        <f>VLOOKUP(TRIM(X373),X10:Y88,2,FALSE)</f>
        <v>Frank</v>
      </c>
      <c r="X373" s="203" t="str">
        <f t="shared" si="22"/>
        <v>6.15.2</v>
      </c>
      <c r="Y373" s="213">
        <f t="shared" si="23"/>
        <v>0</v>
      </c>
      <c r="Z373" s="203">
        <f t="shared" si="24"/>
        <v>0</v>
      </c>
      <c r="AA373" s="203">
        <f t="shared" si="25"/>
        <v>21</v>
      </c>
    </row>
    <row r="374" spans="1:27" ht="35.25" customHeight="1" x14ac:dyDescent="0.25">
      <c r="A374" s="101" t="s">
        <v>127</v>
      </c>
      <c r="B374" s="237"/>
      <c r="C374" s="103" t="s">
        <v>128</v>
      </c>
      <c r="D374" s="103" t="s">
        <v>604</v>
      </c>
      <c r="E374" s="210" t="s">
        <v>1245</v>
      </c>
      <c r="F374" s="104" t="s">
        <v>20</v>
      </c>
      <c r="G374" s="104" t="s">
        <v>129</v>
      </c>
      <c r="H374" s="104" t="s">
        <v>2796</v>
      </c>
      <c r="I374" s="167" t="s">
        <v>432</v>
      </c>
      <c r="J374" s="106" t="s">
        <v>616</v>
      </c>
      <c r="K374" s="169"/>
      <c r="L374" s="106"/>
      <c r="M374" s="169"/>
      <c r="N374" s="106" t="s">
        <v>417</v>
      </c>
      <c r="O374" s="106" t="s">
        <v>437</v>
      </c>
      <c r="P374" s="106" t="s">
        <v>617</v>
      </c>
      <c r="Q374" s="110" t="s">
        <v>3781</v>
      </c>
      <c r="R374" s="110" t="s">
        <v>4223</v>
      </c>
      <c r="S374" s="111" t="s">
        <v>3796</v>
      </c>
      <c r="T374" s="106" t="s">
        <v>225</v>
      </c>
      <c r="U374" s="168"/>
      <c r="V374" s="168"/>
      <c r="W374" s="112" t="str">
        <f>VLOOKUP(TRIM(X374),X10:Y88,2,FALSE)</f>
        <v>Puneet</v>
      </c>
      <c r="X374" s="203" t="str">
        <f t="shared" si="22"/>
        <v>6.28</v>
      </c>
      <c r="Y374" s="213">
        <f t="shared" si="23"/>
        <v>0</v>
      </c>
      <c r="Z374" s="203">
        <f t="shared" si="24"/>
        <v>0</v>
      </c>
      <c r="AA374" s="203">
        <f t="shared" si="25"/>
        <v>26</v>
      </c>
    </row>
    <row r="375" spans="1:27" ht="35.25" customHeight="1" x14ac:dyDescent="0.25">
      <c r="A375" s="101" t="s">
        <v>127</v>
      </c>
      <c r="B375" s="237" t="s">
        <v>5548</v>
      </c>
      <c r="C375" s="103" t="s">
        <v>128</v>
      </c>
      <c r="D375" s="103" t="s">
        <v>86</v>
      </c>
      <c r="E375" s="210" t="s">
        <v>1246</v>
      </c>
      <c r="F375" s="104" t="s">
        <v>22</v>
      </c>
      <c r="G375" s="104" t="s">
        <v>129</v>
      </c>
      <c r="H375" s="104" t="s">
        <v>2797</v>
      </c>
      <c r="I375" s="167" t="s">
        <v>172</v>
      </c>
      <c r="J375" s="106" t="s">
        <v>147</v>
      </c>
      <c r="K375" s="169">
        <v>808</v>
      </c>
      <c r="L375" s="106"/>
      <c r="M375" s="169" t="s">
        <v>162</v>
      </c>
      <c r="N375" s="106" t="s">
        <v>548</v>
      </c>
      <c r="O375" s="106" t="s">
        <v>144</v>
      </c>
      <c r="P375" s="106" t="s">
        <v>155</v>
      </c>
      <c r="Q375" s="110" t="s">
        <v>3527</v>
      </c>
      <c r="R375" s="110" t="s">
        <v>5135</v>
      </c>
      <c r="S375" s="111" t="s">
        <v>132</v>
      </c>
      <c r="T375" s="106" t="s">
        <v>159</v>
      </c>
      <c r="U375" s="168"/>
      <c r="V375" s="168" t="s">
        <v>197</v>
      </c>
      <c r="W375" s="112" t="str">
        <f>VLOOKUP(TRIM(X375),X10:Y88,2,FALSE)</f>
        <v>Frank</v>
      </c>
      <c r="X375" s="203" t="str">
        <f t="shared" si="22"/>
        <v>6.5.1</v>
      </c>
      <c r="Y375" s="213">
        <f t="shared" si="23"/>
        <v>1</v>
      </c>
      <c r="Z375" s="203">
        <f t="shared" si="24"/>
        <v>0</v>
      </c>
      <c r="AA375" s="203">
        <f t="shared" si="25"/>
        <v>17</v>
      </c>
    </row>
    <row r="376" spans="1:27" ht="35.25" customHeight="1" x14ac:dyDescent="0.25">
      <c r="A376" s="101" t="s">
        <v>127</v>
      </c>
      <c r="B376" s="237" t="s">
        <v>5840</v>
      </c>
      <c r="C376" s="103" t="s">
        <v>128</v>
      </c>
      <c r="D376" s="103" t="s">
        <v>673</v>
      </c>
      <c r="E376" s="210" t="s">
        <v>1247</v>
      </c>
      <c r="F376" s="104" t="s">
        <v>23</v>
      </c>
      <c r="G376" s="104" t="s">
        <v>129</v>
      </c>
      <c r="H376" s="104" t="s">
        <v>2798</v>
      </c>
      <c r="I376" s="167" t="s">
        <v>172</v>
      </c>
      <c r="J376" s="106" t="s">
        <v>147</v>
      </c>
      <c r="K376" s="169">
        <v>809</v>
      </c>
      <c r="L376" s="106"/>
      <c r="M376" s="169" t="s">
        <v>188</v>
      </c>
      <c r="N376" s="106" t="s">
        <v>548</v>
      </c>
      <c r="O376" s="106" t="s">
        <v>437</v>
      </c>
      <c r="P376" s="106" t="s">
        <v>2496</v>
      </c>
      <c r="Q376" s="110" t="s">
        <v>3528</v>
      </c>
      <c r="R376" s="110" t="s">
        <v>4170</v>
      </c>
      <c r="S376" s="111" t="s">
        <v>136</v>
      </c>
      <c r="T376" s="106" t="s">
        <v>159</v>
      </c>
      <c r="U376" s="168"/>
      <c r="V376" s="168"/>
      <c r="W376" s="112" t="str">
        <f>VLOOKUP(TRIM(X376),X10:Y88,2,FALSE)</f>
        <v>Frank</v>
      </c>
      <c r="X376" s="203" t="str">
        <f t="shared" si="22"/>
        <v>6.15.2</v>
      </c>
      <c r="Y376" s="213">
        <f t="shared" si="23"/>
        <v>0</v>
      </c>
      <c r="Z376" s="203">
        <f t="shared" si="24"/>
        <v>0</v>
      </c>
      <c r="AA376" s="203">
        <f t="shared" si="25"/>
        <v>17</v>
      </c>
    </row>
    <row r="377" spans="1:27" ht="35.25" customHeight="1" x14ac:dyDescent="0.25">
      <c r="A377" s="101" t="s">
        <v>127</v>
      </c>
      <c r="B377" s="237" t="s">
        <v>5841</v>
      </c>
      <c r="C377" s="103" t="s">
        <v>128</v>
      </c>
      <c r="D377" s="103" t="s">
        <v>539</v>
      </c>
      <c r="E377" s="210" t="s">
        <v>1248</v>
      </c>
      <c r="F377" s="104" t="s">
        <v>23</v>
      </c>
      <c r="G377" s="104" t="s">
        <v>129</v>
      </c>
      <c r="H377" s="104" t="s">
        <v>2799</v>
      </c>
      <c r="I377" s="167" t="s">
        <v>172</v>
      </c>
      <c r="J377" s="106" t="s">
        <v>147</v>
      </c>
      <c r="K377" s="169">
        <v>810</v>
      </c>
      <c r="L377" s="106"/>
      <c r="M377" s="169" t="s">
        <v>188</v>
      </c>
      <c r="N377" s="106" t="s">
        <v>548</v>
      </c>
      <c r="O377" s="106" t="s">
        <v>437</v>
      </c>
      <c r="P377" s="106" t="s">
        <v>2520</v>
      </c>
      <c r="Q377" s="110" t="s">
        <v>3529</v>
      </c>
      <c r="R377" s="110" t="s">
        <v>4520</v>
      </c>
      <c r="S377" s="111" t="s">
        <v>3796</v>
      </c>
      <c r="T377" s="106" t="s">
        <v>159</v>
      </c>
      <c r="U377" s="168"/>
      <c r="V377" s="168"/>
      <c r="W377" s="112" t="str">
        <f>VLOOKUP(TRIM(X377),X10:Y88,2,FALSE)</f>
        <v>Frank</v>
      </c>
      <c r="X377" s="203" t="str">
        <f t="shared" si="22"/>
        <v>6.20</v>
      </c>
      <c r="Y377" s="213">
        <f t="shared" si="23"/>
        <v>0</v>
      </c>
      <c r="Z377" s="203">
        <f t="shared" si="24"/>
        <v>0</v>
      </c>
      <c r="AA377" s="203">
        <f t="shared" si="25"/>
        <v>17</v>
      </c>
    </row>
    <row r="378" spans="1:27" ht="35.25" customHeight="1" x14ac:dyDescent="0.25">
      <c r="A378" s="101" t="s">
        <v>127</v>
      </c>
      <c r="B378" s="237" t="s">
        <v>5712</v>
      </c>
      <c r="C378" s="103" t="s">
        <v>128</v>
      </c>
      <c r="D378" s="103" t="s">
        <v>539</v>
      </c>
      <c r="E378" s="210" t="s">
        <v>1249</v>
      </c>
      <c r="F378" s="104" t="s">
        <v>23</v>
      </c>
      <c r="G378" s="104" t="s">
        <v>129</v>
      </c>
      <c r="H378" s="104" t="s">
        <v>2800</v>
      </c>
      <c r="I378" s="167" t="s">
        <v>172</v>
      </c>
      <c r="J378" s="106" t="s">
        <v>147</v>
      </c>
      <c r="K378" s="169">
        <v>811</v>
      </c>
      <c r="L378" s="106"/>
      <c r="M378" s="169" t="s">
        <v>188</v>
      </c>
      <c r="N378" s="106" t="s">
        <v>548</v>
      </c>
      <c r="O378" s="106" t="s">
        <v>437</v>
      </c>
      <c r="P378" s="106" t="s">
        <v>2520</v>
      </c>
      <c r="Q378" s="110" t="s">
        <v>3530</v>
      </c>
      <c r="R378" s="110" t="s">
        <v>4524</v>
      </c>
      <c r="S378" s="111" t="s">
        <v>3796</v>
      </c>
      <c r="T378" s="106" t="s">
        <v>159</v>
      </c>
      <c r="U378" s="168"/>
      <c r="V378" s="168"/>
      <c r="W378" s="112" t="str">
        <f>VLOOKUP(TRIM(X378),X10:Y88,2,FALSE)</f>
        <v>Frank</v>
      </c>
      <c r="X378" s="203" t="str">
        <f t="shared" si="22"/>
        <v>6.20</v>
      </c>
      <c r="Y378" s="213">
        <f t="shared" si="23"/>
        <v>0</v>
      </c>
      <c r="Z378" s="203">
        <f t="shared" si="24"/>
        <v>0</v>
      </c>
      <c r="AA378" s="203">
        <f t="shared" si="25"/>
        <v>17</v>
      </c>
    </row>
    <row r="379" spans="1:27" ht="35.25" customHeight="1" x14ac:dyDescent="0.25">
      <c r="A379" s="101" t="s">
        <v>127</v>
      </c>
      <c r="B379" s="237" t="s">
        <v>5809</v>
      </c>
      <c r="C379" s="103" t="s">
        <v>128</v>
      </c>
      <c r="D379" s="103" t="s">
        <v>539</v>
      </c>
      <c r="E379" s="210" t="s">
        <v>1250</v>
      </c>
      <c r="F379" s="104" t="s">
        <v>23</v>
      </c>
      <c r="G379" s="104" t="s">
        <v>129</v>
      </c>
      <c r="H379" s="104" t="s">
        <v>2801</v>
      </c>
      <c r="I379" s="167" t="s">
        <v>160</v>
      </c>
      <c r="J379" s="106" t="s">
        <v>157</v>
      </c>
      <c r="K379" s="169">
        <v>905</v>
      </c>
      <c r="L379" s="106"/>
      <c r="M379" s="169" t="s">
        <v>188</v>
      </c>
      <c r="N379" s="106" t="s">
        <v>548</v>
      </c>
      <c r="O379" s="106" t="s">
        <v>437</v>
      </c>
      <c r="P379" s="106" t="s">
        <v>2520</v>
      </c>
      <c r="Q379" s="110" t="s">
        <v>3531</v>
      </c>
      <c r="R379" s="110" t="s">
        <v>4526</v>
      </c>
      <c r="S379" s="111" t="s">
        <v>3796</v>
      </c>
      <c r="T379" s="106" t="s">
        <v>159</v>
      </c>
      <c r="U379" s="168"/>
      <c r="V379" s="168"/>
      <c r="W379" s="112" t="str">
        <f>VLOOKUP(TRIM(X379),X10:Y88,2,FALSE)</f>
        <v>Frank</v>
      </c>
      <c r="X379" s="203" t="str">
        <f t="shared" si="22"/>
        <v>6.20</v>
      </c>
      <c r="Y379" s="213">
        <f t="shared" si="23"/>
        <v>0</v>
      </c>
      <c r="Z379" s="203">
        <f t="shared" si="24"/>
        <v>0</v>
      </c>
      <c r="AA379" s="203">
        <f t="shared" si="25"/>
        <v>17</v>
      </c>
    </row>
    <row r="380" spans="1:27" ht="35.25" customHeight="1" x14ac:dyDescent="0.25">
      <c r="A380" s="101" t="s">
        <v>127</v>
      </c>
      <c r="B380" s="237" t="s">
        <v>5812</v>
      </c>
      <c r="C380" s="103" t="s">
        <v>128</v>
      </c>
      <c r="D380" s="103" t="s">
        <v>539</v>
      </c>
      <c r="E380" s="210" t="s">
        <v>1251</v>
      </c>
      <c r="F380" s="104" t="s">
        <v>23</v>
      </c>
      <c r="G380" s="104" t="s">
        <v>129</v>
      </c>
      <c r="H380" s="104" t="s">
        <v>2802</v>
      </c>
      <c r="I380" s="167" t="s">
        <v>160</v>
      </c>
      <c r="J380" s="106" t="s">
        <v>147</v>
      </c>
      <c r="K380" s="169">
        <v>812</v>
      </c>
      <c r="L380" s="106"/>
      <c r="M380" s="169" t="s">
        <v>188</v>
      </c>
      <c r="N380" s="106" t="s">
        <v>548</v>
      </c>
      <c r="O380" s="106" t="s">
        <v>437</v>
      </c>
      <c r="P380" s="106" t="s">
        <v>2520</v>
      </c>
      <c r="Q380" s="110" t="s">
        <v>3532</v>
      </c>
      <c r="R380" s="110" t="s">
        <v>163</v>
      </c>
      <c r="S380" s="119" t="s">
        <v>163</v>
      </c>
      <c r="T380" s="106" t="s">
        <v>159</v>
      </c>
      <c r="U380" s="168"/>
      <c r="V380" s="168"/>
      <c r="W380" s="112" t="str">
        <f>VLOOKUP(TRIM(X380),X10:Y88,2,FALSE)</f>
        <v>Frank</v>
      </c>
      <c r="X380" s="203" t="str">
        <f t="shared" si="22"/>
        <v>6.20</v>
      </c>
      <c r="Y380" s="213">
        <f t="shared" si="23"/>
        <v>0</v>
      </c>
      <c r="Z380" s="203">
        <f t="shared" si="24"/>
        <v>0</v>
      </c>
      <c r="AA380" s="203">
        <f t="shared" si="25"/>
        <v>17</v>
      </c>
    </row>
    <row r="381" spans="1:27" ht="35.25" customHeight="1" x14ac:dyDescent="0.25">
      <c r="A381" s="101" t="s">
        <v>127</v>
      </c>
      <c r="B381" s="237" t="s">
        <v>5842</v>
      </c>
      <c r="C381" s="103" t="s">
        <v>128</v>
      </c>
      <c r="D381" s="103" t="s">
        <v>539</v>
      </c>
      <c r="E381" s="210" t="s">
        <v>1252</v>
      </c>
      <c r="F381" s="104" t="s">
        <v>23</v>
      </c>
      <c r="G381" s="104" t="s">
        <v>129</v>
      </c>
      <c r="H381" s="104" t="s">
        <v>2803</v>
      </c>
      <c r="I381" s="167" t="s">
        <v>160</v>
      </c>
      <c r="J381" s="106" t="s">
        <v>456</v>
      </c>
      <c r="K381" s="169">
        <v>192</v>
      </c>
      <c r="L381" s="106"/>
      <c r="M381" s="169" t="s">
        <v>188</v>
      </c>
      <c r="N381" s="106" t="s">
        <v>548</v>
      </c>
      <c r="O381" s="106" t="s">
        <v>437</v>
      </c>
      <c r="P381" s="106" t="s">
        <v>2520</v>
      </c>
      <c r="Q381" s="110" t="s">
        <v>3533</v>
      </c>
      <c r="R381" s="110" t="s">
        <v>163</v>
      </c>
      <c r="S381" s="119" t="s">
        <v>163</v>
      </c>
      <c r="T381" s="106" t="s">
        <v>159</v>
      </c>
      <c r="U381" s="168"/>
      <c r="V381" s="168"/>
      <c r="W381" s="112" t="str">
        <f>VLOOKUP(TRIM(X381),X10:Y88,2,FALSE)</f>
        <v>Frank</v>
      </c>
      <c r="X381" s="203" t="str">
        <f t="shared" si="22"/>
        <v>6.20</v>
      </c>
      <c r="Y381" s="213">
        <f t="shared" si="23"/>
        <v>0</v>
      </c>
      <c r="Z381" s="203">
        <f t="shared" si="24"/>
        <v>0</v>
      </c>
      <c r="AA381" s="203">
        <f t="shared" si="25"/>
        <v>17</v>
      </c>
    </row>
    <row r="382" spans="1:27" ht="35.25" customHeight="1" x14ac:dyDescent="0.25">
      <c r="A382" s="101" t="s">
        <v>127</v>
      </c>
      <c r="B382" s="237" t="s">
        <v>5646</v>
      </c>
      <c r="C382" s="103" t="s">
        <v>128</v>
      </c>
      <c r="D382" s="103" t="s">
        <v>539</v>
      </c>
      <c r="E382" s="210" t="s">
        <v>1253</v>
      </c>
      <c r="F382" s="104" t="s">
        <v>23</v>
      </c>
      <c r="G382" s="104" t="s">
        <v>129</v>
      </c>
      <c r="H382" s="104" t="s">
        <v>2804</v>
      </c>
      <c r="I382" s="167" t="s">
        <v>172</v>
      </c>
      <c r="J382" s="108" t="s">
        <v>552</v>
      </c>
      <c r="K382" s="107">
        <v>1</v>
      </c>
      <c r="L382" s="108"/>
      <c r="M382" s="107" t="s">
        <v>162</v>
      </c>
      <c r="N382" s="106" t="s">
        <v>506</v>
      </c>
      <c r="O382" s="106" t="s">
        <v>437</v>
      </c>
      <c r="P382" s="106" t="s">
        <v>553</v>
      </c>
      <c r="Q382" s="110" t="s">
        <v>3534</v>
      </c>
      <c r="R382" s="110" t="s">
        <v>4518</v>
      </c>
      <c r="S382" s="111" t="s">
        <v>3796</v>
      </c>
      <c r="T382" s="106" t="s">
        <v>159</v>
      </c>
      <c r="U382" s="168"/>
      <c r="V382" s="168"/>
      <c r="W382" s="112" t="str">
        <f>VLOOKUP(TRIM(X382),X10:Y88,2,FALSE)</f>
        <v>Frank</v>
      </c>
      <c r="X382" s="203" t="str">
        <f t="shared" si="22"/>
        <v>6.20</v>
      </c>
      <c r="Y382" s="213">
        <f t="shared" si="23"/>
        <v>0</v>
      </c>
      <c r="Z382" s="203">
        <f t="shared" si="24"/>
        <v>0</v>
      </c>
      <c r="AA382" s="203">
        <f t="shared" si="25"/>
        <v>17</v>
      </c>
    </row>
    <row r="383" spans="1:27" ht="35.25" customHeight="1" x14ac:dyDescent="0.25">
      <c r="A383" s="101" t="s">
        <v>127</v>
      </c>
      <c r="B383" s="237">
        <v>8</v>
      </c>
      <c r="C383" s="103" t="s">
        <v>128</v>
      </c>
      <c r="D383" s="103" t="s">
        <v>539</v>
      </c>
      <c r="E383" s="210" t="s">
        <v>1254</v>
      </c>
      <c r="F383" s="104" t="s">
        <v>23</v>
      </c>
      <c r="G383" s="104" t="s">
        <v>129</v>
      </c>
      <c r="H383" s="104" t="s">
        <v>2805</v>
      </c>
      <c r="I383" s="167" t="s">
        <v>172</v>
      </c>
      <c r="J383" s="108" t="s">
        <v>552</v>
      </c>
      <c r="K383" s="107">
        <v>2</v>
      </c>
      <c r="L383" s="108"/>
      <c r="M383" s="107" t="s">
        <v>188</v>
      </c>
      <c r="N383" s="106" t="s">
        <v>506</v>
      </c>
      <c r="O383" s="106" t="s">
        <v>437</v>
      </c>
      <c r="P383" s="106" t="s">
        <v>553</v>
      </c>
      <c r="Q383" s="110" t="s">
        <v>3535</v>
      </c>
      <c r="R383" s="110" t="s">
        <v>163</v>
      </c>
      <c r="S383" s="119" t="s">
        <v>163</v>
      </c>
      <c r="T383" s="106" t="s">
        <v>159</v>
      </c>
      <c r="U383" s="168"/>
      <c r="V383" s="168"/>
      <c r="W383" s="112" t="str">
        <f>VLOOKUP(TRIM(X383),X10:Y88,2,FALSE)</f>
        <v>Frank</v>
      </c>
      <c r="X383" s="203" t="str">
        <f t="shared" si="22"/>
        <v>6.20</v>
      </c>
      <c r="Y383" s="213">
        <f t="shared" si="23"/>
        <v>0</v>
      </c>
      <c r="Z383" s="203">
        <f t="shared" si="24"/>
        <v>0</v>
      </c>
      <c r="AA383" s="203">
        <f t="shared" si="25"/>
        <v>17</v>
      </c>
    </row>
    <row r="384" spans="1:27" ht="35.25" customHeight="1" x14ac:dyDescent="0.25">
      <c r="A384" s="101" t="s">
        <v>127</v>
      </c>
      <c r="B384" s="237"/>
      <c r="C384" s="103" t="s">
        <v>128</v>
      </c>
      <c r="D384" s="103" t="s">
        <v>323</v>
      </c>
      <c r="E384" s="210" t="s">
        <v>1255</v>
      </c>
      <c r="F384" s="104" t="s">
        <v>20</v>
      </c>
      <c r="G384" s="104" t="s">
        <v>129</v>
      </c>
      <c r="H384" s="104" t="s">
        <v>2806</v>
      </c>
      <c r="I384" s="167" t="s">
        <v>432</v>
      </c>
      <c r="J384" s="108" t="s">
        <v>2722</v>
      </c>
      <c r="K384" s="107"/>
      <c r="L384" s="108"/>
      <c r="M384" s="107"/>
      <c r="N384" s="106" t="s">
        <v>2560</v>
      </c>
      <c r="O384" s="106" t="s">
        <v>437</v>
      </c>
      <c r="P384" s="106" t="s">
        <v>2723</v>
      </c>
      <c r="Q384" s="110" t="s">
        <v>3536</v>
      </c>
      <c r="R384" s="110" t="s">
        <v>4262</v>
      </c>
      <c r="S384" s="111" t="s">
        <v>3796</v>
      </c>
      <c r="T384" s="106" t="s">
        <v>225</v>
      </c>
      <c r="U384" s="168"/>
      <c r="V384" s="168"/>
      <c r="W384" s="112" t="str">
        <f>VLOOKUP(TRIM(X384),X10:Y88,2,FALSE)</f>
        <v>Krisztian</v>
      </c>
      <c r="X384" s="203" t="str">
        <f t="shared" si="22"/>
        <v>6.14</v>
      </c>
      <c r="Y384" s="213">
        <f t="shared" si="23"/>
        <v>0</v>
      </c>
      <c r="Z384" s="203">
        <f t="shared" si="24"/>
        <v>0</v>
      </c>
      <c r="AA384" s="203">
        <f t="shared" si="25"/>
        <v>26</v>
      </c>
    </row>
    <row r="385" spans="1:27" ht="35.25" customHeight="1" x14ac:dyDescent="0.25">
      <c r="A385" s="101" t="s">
        <v>127</v>
      </c>
      <c r="B385" s="237"/>
      <c r="C385" s="103" t="s">
        <v>128</v>
      </c>
      <c r="D385" s="103" t="s">
        <v>415</v>
      </c>
      <c r="E385" s="210" t="s">
        <v>1256</v>
      </c>
      <c r="F385" s="104" t="s">
        <v>145</v>
      </c>
      <c r="G385" s="104" t="s">
        <v>191</v>
      </c>
      <c r="H385" s="104" t="s">
        <v>2789</v>
      </c>
      <c r="I385" s="167" t="s">
        <v>3347</v>
      </c>
      <c r="J385" s="106"/>
      <c r="K385" s="169"/>
      <c r="L385" s="106"/>
      <c r="M385" s="169"/>
      <c r="N385" s="106"/>
      <c r="O385" s="106" t="s">
        <v>437</v>
      </c>
      <c r="P385" s="106" t="s">
        <v>550</v>
      </c>
      <c r="Q385" s="110" t="s">
        <v>3782</v>
      </c>
      <c r="R385" s="110" t="s">
        <v>4332</v>
      </c>
      <c r="S385" s="111" t="s">
        <v>142</v>
      </c>
      <c r="T385" s="106" t="s">
        <v>225</v>
      </c>
      <c r="U385" s="168"/>
      <c r="V385" s="168"/>
      <c r="W385" s="112" t="str">
        <f>VLOOKUP(TRIM(X385),X10:Y88,2,FALSE)</f>
        <v>Frank</v>
      </c>
      <c r="X385" s="203" t="str">
        <f t="shared" si="22"/>
        <v>6.21</v>
      </c>
      <c r="Y385" s="213">
        <f t="shared" si="23"/>
        <v>0</v>
      </c>
      <c r="Z385" s="203">
        <f t="shared" si="24"/>
        <v>0</v>
      </c>
      <c r="AA385" s="203">
        <f t="shared" si="25"/>
        <v>79</v>
      </c>
    </row>
    <row r="386" spans="1:27" ht="35.25" customHeight="1" x14ac:dyDescent="0.25">
      <c r="A386" s="101" t="s">
        <v>127</v>
      </c>
      <c r="B386" s="237"/>
      <c r="C386" s="103" t="s">
        <v>128</v>
      </c>
      <c r="D386" s="103" t="s">
        <v>612</v>
      </c>
      <c r="E386" s="210" t="s">
        <v>1257</v>
      </c>
      <c r="F386" s="104" t="s">
        <v>20</v>
      </c>
      <c r="G386" s="104" t="s">
        <v>129</v>
      </c>
      <c r="H386" s="104" t="s">
        <v>2807</v>
      </c>
      <c r="I386" s="167" t="s">
        <v>3348</v>
      </c>
      <c r="J386" s="106" t="s">
        <v>615</v>
      </c>
      <c r="K386" s="169"/>
      <c r="L386" s="106"/>
      <c r="M386" s="169"/>
      <c r="N386" s="106" t="s">
        <v>417</v>
      </c>
      <c r="O386" s="106" t="s">
        <v>437</v>
      </c>
      <c r="P386" s="106" t="s">
        <v>614</v>
      </c>
      <c r="Q386" s="110" t="s">
        <v>3537</v>
      </c>
      <c r="R386" s="110" t="s">
        <v>4389</v>
      </c>
      <c r="S386" s="111" t="s">
        <v>3796</v>
      </c>
      <c r="T386" s="106" t="s">
        <v>2790</v>
      </c>
      <c r="U386" s="168"/>
      <c r="V386" s="168"/>
      <c r="W386" s="112" t="str">
        <f>VLOOKUP(TRIM(X386),X10:Y88,2,FALSE)</f>
        <v>Krisztian</v>
      </c>
      <c r="X386" s="203" t="str">
        <f t="shared" si="22"/>
        <v>6.29</v>
      </c>
      <c r="Y386" s="213">
        <f t="shared" si="23"/>
        <v>0</v>
      </c>
      <c r="Z386" s="203">
        <f t="shared" si="24"/>
        <v>0</v>
      </c>
      <c r="AA386" s="203">
        <f t="shared" si="25"/>
        <v>45</v>
      </c>
    </row>
    <row r="387" spans="1:27" ht="35.25" customHeight="1" x14ac:dyDescent="0.25">
      <c r="A387" s="101" t="s">
        <v>127</v>
      </c>
      <c r="B387" s="237"/>
      <c r="C387" s="103" t="s">
        <v>128</v>
      </c>
      <c r="D387" s="103" t="s">
        <v>322</v>
      </c>
      <c r="E387" s="210" t="s">
        <v>1258</v>
      </c>
      <c r="F387" s="104" t="s">
        <v>20</v>
      </c>
      <c r="G387" s="104" t="s">
        <v>129</v>
      </c>
      <c r="H387" s="104" t="s">
        <v>2808</v>
      </c>
      <c r="I387" s="167" t="s">
        <v>432</v>
      </c>
      <c r="J387" s="108" t="s">
        <v>2541</v>
      </c>
      <c r="K387" s="107"/>
      <c r="L387" s="108"/>
      <c r="M387" s="107"/>
      <c r="N387" s="106" t="s">
        <v>2519</v>
      </c>
      <c r="O387" s="106" t="s">
        <v>437</v>
      </c>
      <c r="P387" s="106" t="s">
        <v>2537</v>
      </c>
      <c r="Q387" s="110" t="s">
        <v>3538</v>
      </c>
      <c r="R387" s="110" t="s">
        <v>4189</v>
      </c>
      <c r="S387" s="111" t="s">
        <v>156</v>
      </c>
      <c r="T387" s="106" t="s">
        <v>245</v>
      </c>
      <c r="U387" s="168"/>
      <c r="V387" s="168"/>
      <c r="W387" s="112" t="str">
        <f>VLOOKUP(TRIM(X387),X10:Y88,2,FALSE)</f>
        <v>Krisztian</v>
      </c>
      <c r="X387" s="203" t="str">
        <f t="shared" si="22"/>
        <v>6.13</v>
      </c>
      <c r="Y387" s="213">
        <f t="shared" si="23"/>
        <v>0</v>
      </c>
      <c r="Z387" s="203">
        <f t="shared" si="24"/>
        <v>0</v>
      </c>
      <c r="AA387" s="203">
        <f t="shared" si="25"/>
        <v>26</v>
      </c>
    </row>
    <row r="388" spans="1:27" ht="35.25" customHeight="1" x14ac:dyDescent="0.25">
      <c r="A388" s="101" t="s">
        <v>127</v>
      </c>
      <c r="B388" s="237" t="s">
        <v>5713</v>
      </c>
      <c r="C388" s="103" t="s">
        <v>128</v>
      </c>
      <c r="D388" s="103" t="s">
        <v>539</v>
      </c>
      <c r="E388" s="210" t="s">
        <v>1259</v>
      </c>
      <c r="F388" s="104" t="s">
        <v>23</v>
      </c>
      <c r="G388" s="104" t="s">
        <v>129</v>
      </c>
      <c r="H388" s="104" t="s">
        <v>2809</v>
      </c>
      <c r="I388" s="167" t="s">
        <v>183</v>
      </c>
      <c r="J388" s="108" t="s">
        <v>147</v>
      </c>
      <c r="K388" s="107">
        <v>813</v>
      </c>
      <c r="L388" s="108"/>
      <c r="M388" s="107" t="s">
        <v>188</v>
      </c>
      <c r="N388" s="106" t="s">
        <v>548</v>
      </c>
      <c r="O388" s="106" t="s">
        <v>437</v>
      </c>
      <c r="P388" s="106" t="s">
        <v>2520</v>
      </c>
      <c r="Q388" s="110" t="s">
        <v>3539</v>
      </c>
      <c r="R388" s="110" t="s">
        <v>4535</v>
      </c>
      <c r="S388" s="111" t="s">
        <v>156</v>
      </c>
      <c r="T388" s="106" t="s">
        <v>219</v>
      </c>
      <c r="U388" s="168"/>
      <c r="V388" s="168"/>
      <c r="W388" s="112" t="str">
        <f>VLOOKUP(TRIM(X388),X10:Y88,2,FALSE)</f>
        <v>Frank</v>
      </c>
      <c r="X388" s="203" t="str">
        <f t="shared" si="22"/>
        <v>6.20</v>
      </c>
      <c r="Y388" s="213">
        <f t="shared" si="23"/>
        <v>0</v>
      </c>
      <c r="Z388" s="203">
        <f t="shared" si="24"/>
        <v>0</v>
      </c>
      <c r="AA388" s="203">
        <f t="shared" si="25"/>
        <v>5</v>
      </c>
    </row>
    <row r="389" spans="1:27" ht="35.25" customHeight="1" x14ac:dyDescent="0.25">
      <c r="A389" s="101" t="s">
        <v>127</v>
      </c>
      <c r="B389" s="237" t="s">
        <v>5714</v>
      </c>
      <c r="C389" s="103" t="s">
        <v>128</v>
      </c>
      <c r="D389" s="103" t="s">
        <v>539</v>
      </c>
      <c r="E389" s="210" t="s">
        <v>1260</v>
      </c>
      <c r="F389" s="104" t="s">
        <v>23</v>
      </c>
      <c r="G389" s="104" t="s">
        <v>129</v>
      </c>
      <c r="H389" s="104" t="s">
        <v>2810</v>
      </c>
      <c r="I389" s="167" t="s">
        <v>183</v>
      </c>
      <c r="J389" s="106" t="s">
        <v>157</v>
      </c>
      <c r="K389" s="169">
        <v>906</v>
      </c>
      <c r="L389" s="106"/>
      <c r="M389" s="169" t="s">
        <v>188</v>
      </c>
      <c r="N389" s="106" t="s">
        <v>2497</v>
      </c>
      <c r="O389" s="106" t="s">
        <v>437</v>
      </c>
      <c r="P389" s="106" t="s">
        <v>2520</v>
      </c>
      <c r="Q389" s="110" t="s">
        <v>3540</v>
      </c>
      <c r="R389" s="110" t="s">
        <v>4537</v>
      </c>
      <c r="S389" s="111" t="s">
        <v>3796</v>
      </c>
      <c r="T389" s="106" t="s">
        <v>219</v>
      </c>
      <c r="U389" s="168"/>
      <c r="V389" s="168"/>
      <c r="W389" s="112" t="str">
        <f>VLOOKUP(TRIM(X389),X10:Y88,2,FALSE)</f>
        <v>Frank</v>
      </c>
      <c r="X389" s="203" t="str">
        <f t="shared" si="22"/>
        <v>6.20</v>
      </c>
      <c r="Y389" s="213">
        <f t="shared" si="23"/>
        <v>0</v>
      </c>
      <c r="Z389" s="203">
        <f t="shared" si="24"/>
        <v>0</v>
      </c>
      <c r="AA389" s="203">
        <f t="shared" si="25"/>
        <v>5</v>
      </c>
    </row>
    <row r="390" spans="1:27" ht="35.25" customHeight="1" x14ac:dyDescent="0.25">
      <c r="A390" s="101" t="s">
        <v>127</v>
      </c>
      <c r="B390" s="237" t="s">
        <v>6087</v>
      </c>
      <c r="C390" s="103" t="s">
        <v>128</v>
      </c>
      <c r="D390" s="103" t="s">
        <v>84</v>
      </c>
      <c r="E390" s="210" t="s">
        <v>1261</v>
      </c>
      <c r="F390" s="104" t="s">
        <v>19</v>
      </c>
      <c r="G390" s="104" t="s">
        <v>129</v>
      </c>
      <c r="H390" s="104" t="s">
        <v>2791</v>
      </c>
      <c r="I390" s="167" t="s">
        <v>183</v>
      </c>
      <c r="J390" s="106"/>
      <c r="K390" s="169"/>
      <c r="L390" s="106"/>
      <c r="M390" s="169"/>
      <c r="N390" s="106"/>
      <c r="O390" s="106" t="s">
        <v>437</v>
      </c>
      <c r="P390" s="106"/>
      <c r="Q390" s="110" t="s">
        <v>3783</v>
      </c>
      <c r="R390" s="110" t="s">
        <v>4352</v>
      </c>
      <c r="S390" s="111" t="s">
        <v>156</v>
      </c>
      <c r="T390" s="106" t="s">
        <v>219</v>
      </c>
      <c r="U390" s="168"/>
      <c r="V390" s="168"/>
      <c r="W390" s="112" t="str">
        <f>VLOOKUP(TRIM(X390),X10:Y88,2,FALSE)</f>
        <v>Krisztian</v>
      </c>
      <c r="X390" s="203" t="str">
        <f t="shared" si="22"/>
        <v>6.4</v>
      </c>
      <c r="Y390" s="213">
        <f t="shared" si="23"/>
        <v>0</v>
      </c>
      <c r="Z390" s="203">
        <f t="shared" si="24"/>
        <v>0</v>
      </c>
      <c r="AA390" s="203">
        <f t="shared" si="25"/>
        <v>5</v>
      </c>
    </row>
    <row r="391" spans="1:27" ht="35.25" customHeight="1" x14ac:dyDescent="0.25">
      <c r="A391" s="101" t="s">
        <v>127</v>
      </c>
      <c r="B391" s="237"/>
      <c r="C391" s="103" t="s">
        <v>128</v>
      </c>
      <c r="D391" s="103" t="s">
        <v>612</v>
      </c>
      <c r="E391" s="210" t="s">
        <v>1262</v>
      </c>
      <c r="F391" s="104" t="s">
        <v>20</v>
      </c>
      <c r="G391" s="104" t="s">
        <v>129</v>
      </c>
      <c r="H391" s="104" t="s">
        <v>2811</v>
      </c>
      <c r="I391" s="167" t="s">
        <v>432</v>
      </c>
      <c r="J391" s="108" t="s">
        <v>615</v>
      </c>
      <c r="K391" s="107"/>
      <c r="L391" s="108"/>
      <c r="M391" s="107"/>
      <c r="N391" s="106" t="s">
        <v>417</v>
      </c>
      <c r="O391" s="106" t="s">
        <v>437</v>
      </c>
      <c r="P391" s="106" t="s">
        <v>614</v>
      </c>
      <c r="Q391" s="110" t="s">
        <v>918</v>
      </c>
      <c r="R391" s="110" t="s">
        <v>4390</v>
      </c>
      <c r="S391" s="111" t="s">
        <v>3796</v>
      </c>
      <c r="T391" s="106" t="s">
        <v>225</v>
      </c>
      <c r="U391" s="168"/>
      <c r="V391" s="168"/>
      <c r="W391" s="112" t="str">
        <f>VLOOKUP(TRIM(X391),X10:Y88,2,FALSE)</f>
        <v>Krisztian</v>
      </c>
      <c r="X391" s="203" t="str">
        <f t="shared" si="22"/>
        <v>6.29</v>
      </c>
      <c r="Y391" s="213">
        <f t="shared" si="23"/>
        <v>0</v>
      </c>
      <c r="Z391" s="203">
        <f t="shared" si="24"/>
        <v>0</v>
      </c>
      <c r="AA391" s="203">
        <f t="shared" si="25"/>
        <v>26</v>
      </c>
    </row>
    <row r="392" spans="1:27" ht="35.25" customHeight="1" x14ac:dyDescent="0.25">
      <c r="A392" s="101" t="s">
        <v>127</v>
      </c>
      <c r="B392" s="237"/>
      <c r="C392" s="103" t="s">
        <v>128</v>
      </c>
      <c r="D392" s="103" t="s">
        <v>604</v>
      </c>
      <c r="E392" s="210" t="s">
        <v>1263</v>
      </c>
      <c r="F392" s="104" t="s">
        <v>20</v>
      </c>
      <c r="G392" s="104" t="s">
        <v>129</v>
      </c>
      <c r="H392" s="104" t="s">
        <v>2812</v>
      </c>
      <c r="I392" s="167" t="s">
        <v>204</v>
      </c>
      <c r="J392" s="108" t="s">
        <v>616</v>
      </c>
      <c r="K392" s="107"/>
      <c r="L392" s="108"/>
      <c r="M392" s="107"/>
      <c r="N392" s="106" t="s">
        <v>417</v>
      </c>
      <c r="O392" s="106" t="s">
        <v>437</v>
      </c>
      <c r="P392" s="106" t="s">
        <v>617</v>
      </c>
      <c r="Q392" s="110" t="s">
        <v>2792</v>
      </c>
      <c r="R392" s="110" t="s">
        <v>4211</v>
      </c>
      <c r="S392" s="111" t="s">
        <v>3796</v>
      </c>
      <c r="T392" s="106" t="s">
        <v>400</v>
      </c>
      <c r="U392" s="168"/>
      <c r="V392" s="168"/>
      <c r="W392" s="112" t="str">
        <f>VLOOKUP(TRIM(X392),X10:Y88,2,FALSE)</f>
        <v>Puneet</v>
      </c>
      <c r="X392" s="203" t="str">
        <f t="shared" si="22"/>
        <v>6.28</v>
      </c>
      <c r="Y392" s="213">
        <f t="shared" si="23"/>
        <v>0</v>
      </c>
      <c r="Z392" s="203">
        <f t="shared" si="24"/>
        <v>0</v>
      </c>
      <c r="AA392" s="203">
        <f t="shared" si="25"/>
        <v>4</v>
      </c>
    </row>
    <row r="393" spans="1:27" ht="35.25" customHeight="1" x14ac:dyDescent="0.25">
      <c r="A393" s="101" t="s">
        <v>127</v>
      </c>
      <c r="B393" s="237"/>
      <c r="C393" s="103" t="s">
        <v>128</v>
      </c>
      <c r="D393" s="103" t="s">
        <v>612</v>
      </c>
      <c r="E393" s="210" t="s">
        <v>1264</v>
      </c>
      <c r="F393" s="104" t="s">
        <v>20</v>
      </c>
      <c r="G393" s="104" t="s">
        <v>129</v>
      </c>
      <c r="H393" s="104" t="s">
        <v>2813</v>
      </c>
      <c r="I393" s="167" t="s">
        <v>432</v>
      </c>
      <c r="J393" s="106" t="s">
        <v>615</v>
      </c>
      <c r="K393" s="169"/>
      <c r="L393" s="106"/>
      <c r="M393" s="169"/>
      <c r="N393" s="106" t="s">
        <v>417</v>
      </c>
      <c r="O393" s="106" t="s">
        <v>437</v>
      </c>
      <c r="P393" s="106" t="s">
        <v>614</v>
      </c>
      <c r="Q393" s="110" t="s">
        <v>917</v>
      </c>
      <c r="R393" s="110" t="s">
        <v>4396</v>
      </c>
      <c r="S393" s="111" t="s">
        <v>156</v>
      </c>
      <c r="T393" s="106" t="s">
        <v>225</v>
      </c>
      <c r="U393" s="168"/>
      <c r="V393" s="168"/>
      <c r="W393" s="112" t="str">
        <f>VLOOKUP(TRIM(X393),X10:Y88,2,FALSE)</f>
        <v>Krisztian</v>
      </c>
      <c r="X393" s="203" t="str">
        <f t="shared" si="22"/>
        <v>6.29</v>
      </c>
      <c r="Y393" s="213">
        <f t="shared" si="23"/>
        <v>0</v>
      </c>
      <c r="Z393" s="203">
        <f t="shared" si="24"/>
        <v>0</v>
      </c>
      <c r="AA393" s="203">
        <f t="shared" si="25"/>
        <v>26</v>
      </c>
    </row>
    <row r="394" spans="1:27" ht="35.25" customHeight="1" x14ac:dyDescent="0.25">
      <c r="A394" s="101" t="s">
        <v>127</v>
      </c>
      <c r="B394" s="237" t="s">
        <v>5763</v>
      </c>
      <c r="C394" s="103" t="s">
        <v>128</v>
      </c>
      <c r="D394" s="103" t="s">
        <v>69</v>
      </c>
      <c r="E394" s="210" t="s">
        <v>1265</v>
      </c>
      <c r="F394" s="104" t="s">
        <v>18</v>
      </c>
      <c r="G394" s="104" t="s">
        <v>141</v>
      </c>
      <c r="H394" s="104" t="s">
        <v>2989</v>
      </c>
      <c r="I394" s="167" t="s">
        <v>3064</v>
      </c>
      <c r="J394" s="108"/>
      <c r="K394" s="107"/>
      <c r="L394" s="108"/>
      <c r="M394" s="107"/>
      <c r="N394" s="106"/>
      <c r="O394" s="106"/>
      <c r="P394" s="106"/>
      <c r="Q394" s="110" t="s">
        <v>2815</v>
      </c>
      <c r="R394" s="110" t="s">
        <v>3808</v>
      </c>
      <c r="S394" s="111" t="s">
        <v>142</v>
      </c>
      <c r="T394" s="106" t="s">
        <v>2816</v>
      </c>
      <c r="U394" s="168"/>
      <c r="V394" s="168"/>
      <c r="W394" s="112" t="str">
        <f>VLOOKUP(TRIM(X394),X10:Y88,2,FALSE)</f>
        <v>Frank</v>
      </c>
      <c r="X394" s="203" t="str">
        <f t="shared" si="22"/>
        <v>4.1</v>
      </c>
      <c r="Y394" s="213">
        <f t="shared" si="23"/>
        <v>0</v>
      </c>
      <c r="Z394" s="203">
        <f t="shared" si="24"/>
        <v>0</v>
      </c>
      <c r="AA394" s="203">
        <f t="shared" si="25"/>
        <v>29</v>
      </c>
    </row>
    <row r="395" spans="1:27" ht="35.25" customHeight="1" x14ac:dyDescent="0.25">
      <c r="A395" s="101" t="s">
        <v>127</v>
      </c>
      <c r="B395" s="237"/>
      <c r="C395" s="103" t="s">
        <v>128</v>
      </c>
      <c r="D395" s="103" t="s">
        <v>612</v>
      </c>
      <c r="E395" s="210" t="s">
        <v>1266</v>
      </c>
      <c r="F395" s="104" t="s">
        <v>20</v>
      </c>
      <c r="G395" s="104" t="s">
        <v>129</v>
      </c>
      <c r="H395" s="104" t="s">
        <v>898</v>
      </c>
      <c r="I395" s="167" t="s">
        <v>432</v>
      </c>
      <c r="J395" s="108" t="s">
        <v>615</v>
      </c>
      <c r="K395" s="107"/>
      <c r="L395" s="108"/>
      <c r="M395" s="107"/>
      <c r="N395" s="106" t="s">
        <v>417</v>
      </c>
      <c r="O395" s="106" t="s">
        <v>437</v>
      </c>
      <c r="P395" s="106" t="s">
        <v>614</v>
      </c>
      <c r="Q395" s="110" t="s">
        <v>919</v>
      </c>
      <c r="R395" s="110" t="s">
        <v>4398</v>
      </c>
      <c r="S395" s="111" t="s">
        <v>156</v>
      </c>
      <c r="T395" s="106" t="s">
        <v>225</v>
      </c>
      <c r="U395" s="168"/>
      <c r="V395" s="168"/>
      <c r="W395" s="112" t="str">
        <f>VLOOKUP(TRIM(X395),X10:Y88,2,FALSE)</f>
        <v>Krisztian</v>
      </c>
      <c r="X395" s="203" t="str">
        <f t="shared" si="22"/>
        <v>6.29</v>
      </c>
      <c r="Y395" s="213">
        <f t="shared" si="23"/>
        <v>0</v>
      </c>
      <c r="Z395" s="203">
        <f t="shared" si="24"/>
        <v>0</v>
      </c>
      <c r="AA395" s="203">
        <f t="shared" si="25"/>
        <v>26</v>
      </c>
    </row>
    <row r="396" spans="1:27" ht="35.25" customHeight="1" x14ac:dyDescent="0.25">
      <c r="A396" s="101" t="s">
        <v>127</v>
      </c>
      <c r="B396" s="237" t="s">
        <v>5685</v>
      </c>
      <c r="C396" s="103" t="s">
        <v>128</v>
      </c>
      <c r="D396" s="103" t="s">
        <v>96</v>
      </c>
      <c r="E396" s="210" t="s">
        <v>1267</v>
      </c>
      <c r="F396" s="104" t="s">
        <v>23</v>
      </c>
      <c r="G396" s="104" t="s">
        <v>129</v>
      </c>
      <c r="H396" s="104" t="s">
        <v>2891</v>
      </c>
      <c r="I396" s="167" t="s">
        <v>180</v>
      </c>
      <c r="J396" s="108" t="s">
        <v>157</v>
      </c>
      <c r="K396" s="107">
        <v>907</v>
      </c>
      <c r="L396" s="108"/>
      <c r="M396" s="107" t="s">
        <v>162</v>
      </c>
      <c r="N396" s="106" t="s">
        <v>548</v>
      </c>
      <c r="O396" s="106" t="s">
        <v>144</v>
      </c>
      <c r="P396" s="106" t="s">
        <v>155</v>
      </c>
      <c r="Q396" s="110" t="s">
        <v>3541</v>
      </c>
      <c r="R396" s="110" t="s">
        <v>4052</v>
      </c>
      <c r="S396" s="111" t="s">
        <v>3796</v>
      </c>
      <c r="T396" s="106" t="s">
        <v>181</v>
      </c>
      <c r="U396" s="168"/>
      <c r="V396" s="168"/>
      <c r="W396" s="112" t="str">
        <f>VLOOKUP(TRIM(X396),X10:Y88,2,FALSE)</f>
        <v>Frank</v>
      </c>
      <c r="X396" s="203" t="str">
        <f t="shared" si="22"/>
        <v>6.5.6</v>
      </c>
      <c r="Y396" s="213">
        <f t="shared" si="23"/>
        <v>0</v>
      </c>
      <c r="Z396" s="203">
        <f t="shared" si="24"/>
        <v>0</v>
      </c>
      <c r="AA396" s="203">
        <f t="shared" si="25"/>
        <v>8</v>
      </c>
    </row>
    <row r="397" spans="1:27" ht="35.25" customHeight="1" x14ac:dyDescent="0.25">
      <c r="A397" s="101" t="s">
        <v>127</v>
      </c>
      <c r="B397" s="237" t="s">
        <v>5549</v>
      </c>
      <c r="C397" s="103" t="s">
        <v>128</v>
      </c>
      <c r="D397" s="103" t="s">
        <v>96</v>
      </c>
      <c r="E397" s="210" t="s">
        <v>1268</v>
      </c>
      <c r="F397" s="104" t="s">
        <v>22</v>
      </c>
      <c r="G397" s="104" t="s">
        <v>129</v>
      </c>
      <c r="H397" s="104" t="s">
        <v>2892</v>
      </c>
      <c r="I397" s="167" t="s">
        <v>180</v>
      </c>
      <c r="J397" s="108" t="s">
        <v>456</v>
      </c>
      <c r="K397" s="107">
        <v>193</v>
      </c>
      <c r="L397" s="108"/>
      <c r="M397" s="107" t="s">
        <v>162</v>
      </c>
      <c r="N397" s="106" t="s">
        <v>548</v>
      </c>
      <c r="O397" s="106" t="s">
        <v>144</v>
      </c>
      <c r="P397" s="106" t="s">
        <v>155</v>
      </c>
      <c r="Q397" s="110" t="s">
        <v>3542</v>
      </c>
      <c r="R397" s="110" t="s">
        <v>5135</v>
      </c>
      <c r="S397" s="111" t="s">
        <v>132</v>
      </c>
      <c r="T397" s="106" t="s">
        <v>181</v>
      </c>
      <c r="U397" s="168"/>
      <c r="V397" s="168" t="s">
        <v>197</v>
      </c>
      <c r="W397" s="112" t="str">
        <f>VLOOKUP(TRIM(X397),X10:Y88,2,FALSE)</f>
        <v>Frank</v>
      </c>
      <c r="X397" s="203" t="str">
        <f t="shared" si="22"/>
        <v>6.5.6</v>
      </c>
      <c r="Y397" s="213">
        <f t="shared" si="23"/>
        <v>1</v>
      </c>
      <c r="Z397" s="203">
        <f t="shared" si="24"/>
        <v>0</v>
      </c>
      <c r="AA397" s="203">
        <f t="shared" si="25"/>
        <v>8</v>
      </c>
    </row>
    <row r="398" spans="1:27" ht="35.25" customHeight="1" x14ac:dyDescent="0.25">
      <c r="A398" s="101" t="s">
        <v>127</v>
      </c>
      <c r="B398" s="237" t="s">
        <v>5843</v>
      </c>
      <c r="C398" s="103" t="s">
        <v>128</v>
      </c>
      <c r="D398" s="103" t="s">
        <v>96</v>
      </c>
      <c r="E398" s="210" t="s">
        <v>1269</v>
      </c>
      <c r="F398" s="104" t="s">
        <v>23</v>
      </c>
      <c r="G398" s="104" t="s">
        <v>129</v>
      </c>
      <c r="H398" s="104" t="s">
        <v>2893</v>
      </c>
      <c r="I398" s="167" t="s">
        <v>180</v>
      </c>
      <c r="J398" s="108" t="s">
        <v>456</v>
      </c>
      <c r="K398" s="107">
        <v>194</v>
      </c>
      <c r="L398" s="108"/>
      <c r="M398" s="107" t="s">
        <v>162</v>
      </c>
      <c r="N398" s="106" t="s">
        <v>548</v>
      </c>
      <c r="O398" s="106" t="s">
        <v>144</v>
      </c>
      <c r="P398" s="106" t="s">
        <v>155</v>
      </c>
      <c r="Q398" s="110" t="s">
        <v>3543</v>
      </c>
      <c r="R398" s="110" t="s">
        <v>4019</v>
      </c>
      <c r="S398" s="111" t="s">
        <v>3796</v>
      </c>
      <c r="T398" s="106" t="s">
        <v>181</v>
      </c>
      <c r="U398" s="168"/>
      <c r="V398" s="168"/>
      <c r="W398" s="112" t="str">
        <f>VLOOKUP(TRIM(X398),X10:Y88,2,FALSE)</f>
        <v>Frank</v>
      </c>
      <c r="X398" s="203" t="str">
        <f t="shared" si="22"/>
        <v>6.5.6</v>
      </c>
      <c r="Y398" s="213">
        <f t="shared" si="23"/>
        <v>0</v>
      </c>
      <c r="Z398" s="203">
        <f t="shared" si="24"/>
        <v>0</v>
      </c>
      <c r="AA398" s="203">
        <f t="shared" si="25"/>
        <v>8</v>
      </c>
    </row>
    <row r="399" spans="1:27" ht="35.25" customHeight="1" x14ac:dyDescent="0.25">
      <c r="A399" s="101" t="s">
        <v>127</v>
      </c>
      <c r="B399" s="237" t="s">
        <v>5844</v>
      </c>
      <c r="C399" s="103" t="s">
        <v>128</v>
      </c>
      <c r="D399" s="103" t="s">
        <v>96</v>
      </c>
      <c r="E399" s="210" t="s">
        <v>1270</v>
      </c>
      <c r="F399" s="104" t="s">
        <v>23</v>
      </c>
      <c r="G399" s="104" t="s">
        <v>129</v>
      </c>
      <c r="H399" s="104" t="s">
        <v>2894</v>
      </c>
      <c r="I399" s="167" t="s">
        <v>180</v>
      </c>
      <c r="J399" s="108" t="s">
        <v>456</v>
      </c>
      <c r="K399" s="107">
        <v>195</v>
      </c>
      <c r="L399" s="108"/>
      <c r="M399" s="107" t="s">
        <v>162</v>
      </c>
      <c r="N399" s="106" t="s">
        <v>548</v>
      </c>
      <c r="O399" s="106" t="s">
        <v>144</v>
      </c>
      <c r="P399" s="106" t="s">
        <v>155</v>
      </c>
      <c r="Q399" s="110" t="s">
        <v>3544</v>
      </c>
      <c r="R399" s="110" t="s">
        <v>4049</v>
      </c>
      <c r="S399" s="111" t="s">
        <v>156</v>
      </c>
      <c r="T399" s="106" t="s">
        <v>181</v>
      </c>
      <c r="U399" s="168"/>
      <c r="V399" s="168"/>
      <c r="W399" s="112" t="str">
        <f>VLOOKUP(TRIM(X399),X10:Y88,2,FALSE)</f>
        <v>Frank</v>
      </c>
      <c r="X399" s="203" t="str">
        <f t="shared" si="22"/>
        <v>6.5.6</v>
      </c>
      <c r="Y399" s="213">
        <f t="shared" si="23"/>
        <v>0</v>
      </c>
      <c r="Z399" s="203">
        <f t="shared" si="24"/>
        <v>0</v>
      </c>
      <c r="AA399" s="203">
        <f t="shared" si="25"/>
        <v>8</v>
      </c>
    </row>
    <row r="400" spans="1:27" ht="35.25" customHeight="1" x14ac:dyDescent="0.25">
      <c r="A400" s="101" t="s">
        <v>127</v>
      </c>
      <c r="B400" s="237" t="s">
        <v>5845</v>
      </c>
      <c r="C400" s="103" t="s">
        <v>128</v>
      </c>
      <c r="D400" s="103" t="s">
        <v>238</v>
      </c>
      <c r="E400" s="210" t="s">
        <v>1271</v>
      </c>
      <c r="F400" s="104" t="s">
        <v>23</v>
      </c>
      <c r="G400" s="104" t="s">
        <v>129</v>
      </c>
      <c r="H400" s="104" t="s">
        <v>2895</v>
      </c>
      <c r="I400" s="167" t="s">
        <v>180</v>
      </c>
      <c r="J400" s="106" t="s">
        <v>502</v>
      </c>
      <c r="K400" s="169">
        <v>1</v>
      </c>
      <c r="L400" s="106"/>
      <c r="M400" s="169" t="s">
        <v>188</v>
      </c>
      <c r="N400" s="106" t="s">
        <v>506</v>
      </c>
      <c r="O400" s="106" t="s">
        <v>437</v>
      </c>
      <c r="P400" s="106" t="s">
        <v>503</v>
      </c>
      <c r="Q400" s="110" t="s">
        <v>3545</v>
      </c>
      <c r="R400" s="110" t="s">
        <v>388</v>
      </c>
      <c r="S400" s="113" t="s">
        <v>3796</v>
      </c>
      <c r="T400" s="106" t="s">
        <v>181</v>
      </c>
      <c r="U400" s="168"/>
      <c r="V400" s="168"/>
      <c r="W400" s="112" t="str">
        <f>VLOOKUP(TRIM(X400),X10:Y88,2,FALSE)</f>
        <v>Puneet</v>
      </c>
      <c r="X400" s="203" t="str">
        <f t="shared" si="22"/>
        <v>6.11</v>
      </c>
      <c r="Y400" s="213">
        <f t="shared" si="23"/>
        <v>0</v>
      </c>
      <c r="Z400" s="203">
        <f t="shared" si="24"/>
        <v>0</v>
      </c>
      <c r="AA400" s="203">
        <f t="shared" si="25"/>
        <v>8</v>
      </c>
    </row>
    <row r="401" spans="1:27" ht="35.25" customHeight="1" x14ac:dyDescent="0.25">
      <c r="A401" s="101" t="s">
        <v>127</v>
      </c>
      <c r="B401" s="237" t="s">
        <v>6087</v>
      </c>
      <c r="C401" s="103" t="s">
        <v>128</v>
      </c>
      <c r="D401" s="103" t="s">
        <v>94</v>
      </c>
      <c r="E401" s="210" t="s">
        <v>1272</v>
      </c>
      <c r="F401" s="104" t="s">
        <v>19</v>
      </c>
      <c r="G401" s="104" t="s">
        <v>129</v>
      </c>
      <c r="H401" s="104" t="s">
        <v>2817</v>
      </c>
      <c r="I401" s="167" t="s">
        <v>180</v>
      </c>
      <c r="J401" s="106"/>
      <c r="K401" s="169"/>
      <c r="L401" s="106"/>
      <c r="M401" s="169"/>
      <c r="N401" s="106"/>
      <c r="O401" s="106" t="s">
        <v>144</v>
      </c>
      <c r="P401" s="106" t="s">
        <v>938</v>
      </c>
      <c r="Q401" s="110" t="s">
        <v>4249</v>
      </c>
      <c r="R401" s="110" t="s">
        <v>4251</v>
      </c>
      <c r="S401" s="111" t="s">
        <v>156</v>
      </c>
      <c r="T401" s="106" t="s">
        <v>181</v>
      </c>
      <c r="U401" s="168"/>
      <c r="V401" s="168"/>
      <c r="W401" s="112" t="str">
        <f>VLOOKUP(TRIM(X401),X10:Y88,2,FALSE)</f>
        <v>Frank</v>
      </c>
      <c r="X401" s="203" t="str">
        <f t="shared" si="22"/>
        <v>6.5.5</v>
      </c>
      <c r="Y401" s="213">
        <f>IF(F401="CR", IF(S381="Approved", 1, IF(S381="Block approved", 1, 0)),0)</f>
        <v>0</v>
      </c>
      <c r="Z401" s="203">
        <f>IF(F401="P-CR", IF(S381="Approved", 1, IF(S381="Block approved", 1, 0)),0)</f>
        <v>0</v>
      </c>
      <c r="AA401" s="203">
        <f t="shared" si="25"/>
        <v>8</v>
      </c>
    </row>
    <row r="402" spans="1:27" ht="35.25" customHeight="1" x14ac:dyDescent="0.25">
      <c r="A402" s="101" t="s">
        <v>127</v>
      </c>
      <c r="B402" s="237" t="s">
        <v>6066</v>
      </c>
      <c r="C402" s="103" t="s">
        <v>128</v>
      </c>
      <c r="D402" s="103" t="s">
        <v>238</v>
      </c>
      <c r="E402" s="210" t="s">
        <v>1273</v>
      </c>
      <c r="F402" s="104" t="s">
        <v>152</v>
      </c>
      <c r="G402" s="104" t="s">
        <v>129</v>
      </c>
      <c r="H402" s="104" t="s">
        <v>2818</v>
      </c>
      <c r="I402" s="167" t="s">
        <v>180</v>
      </c>
      <c r="J402" s="108"/>
      <c r="K402" s="107"/>
      <c r="L402" s="108"/>
      <c r="M402" s="107"/>
      <c r="N402" s="106"/>
      <c r="O402" s="106" t="s">
        <v>437</v>
      </c>
      <c r="P402" s="106" t="s">
        <v>503</v>
      </c>
      <c r="Q402" s="110" t="s">
        <v>2819</v>
      </c>
      <c r="R402" s="110" t="s">
        <v>4478</v>
      </c>
      <c r="S402" s="111" t="s">
        <v>3796</v>
      </c>
      <c r="T402" s="106" t="s">
        <v>181</v>
      </c>
      <c r="U402" s="168"/>
      <c r="V402" s="168"/>
      <c r="W402" s="112" t="str">
        <f>VLOOKUP(TRIM(X402),X10:Y88,2,FALSE)</f>
        <v>Puneet</v>
      </c>
      <c r="X402" s="203" t="str">
        <f t="shared" si="22"/>
        <v>6.11</v>
      </c>
      <c r="Y402" s="213">
        <f t="shared" ref="Y402:Y465" si="26">IF(F402="CR", IF(S402="Approved", 1, IF(S402="Block approved", 1, 0)),0)</f>
        <v>0</v>
      </c>
      <c r="Z402" s="203">
        <f t="shared" ref="Z402:Z465" si="27">IF(F402="P-CR", IF(S402="Approved", 1, IF(S402="Block approved", 1, 0)),0)</f>
        <v>0</v>
      </c>
      <c r="AA402" s="203">
        <f t="shared" si="25"/>
        <v>8</v>
      </c>
    </row>
    <row r="403" spans="1:27" ht="35.25" customHeight="1" x14ac:dyDescent="0.25">
      <c r="A403" s="101" t="s">
        <v>127</v>
      </c>
      <c r="B403" s="237"/>
      <c r="C403" s="103" t="s">
        <v>128</v>
      </c>
      <c r="D403" s="103" t="s">
        <v>238</v>
      </c>
      <c r="E403" s="210" t="s">
        <v>1274</v>
      </c>
      <c r="F403" s="104" t="s">
        <v>145</v>
      </c>
      <c r="G403" s="104" t="s">
        <v>46</v>
      </c>
      <c r="H403" s="104" t="s">
        <v>2820</v>
      </c>
      <c r="I403" s="167" t="s">
        <v>180</v>
      </c>
      <c r="J403" s="108" t="s">
        <v>502</v>
      </c>
      <c r="K403" s="107"/>
      <c r="L403" s="108"/>
      <c r="M403" s="107"/>
      <c r="N403" s="106"/>
      <c r="O403" s="106" t="s">
        <v>437</v>
      </c>
      <c r="P403" s="106" t="s">
        <v>503</v>
      </c>
      <c r="Q403" s="110" t="s">
        <v>2821</v>
      </c>
      <c r="R403" s="110" t="s">
        <v>143</v>
      </c>
      <c r="S403" s="111" t="s">
        <v>142</v>
      </c>
      <c r="T403" s="106" t="s">
        <v>181</v>
      </c>
      <c r="U403" s="168"/>
      <c r="V403" s="168"/>
      <c r="W403" s="112" t="str">
        <f>VLOOKUP(TRIM(X403),X10:Y88,2,FALSE)</f>
        <v>Puneet</v>
      </c>
      <c r="X403" s="203" t="str">
        <f t="shared" si="22"/>
        <v>6.11</v>
      </c>
      <c r="Y403" s="213">
        <f t="shared" si="26"/>
        <v>0</v>
      </c>
      <c r="Z403" s="203">
        <f t="shared" si="27"/>
        <v>0</v>
      </c>
      <c r="AA403" s="203">
        <f t="shared" si="25"/>
        <v>8</v>
      </c>
    </row>
    <row r="404" spans="1:27" ht="35.25" customHeight="1" x14ac:dyDescent="0.25">
      <c r="A404" s="101" t="s">
        <v>127</v>
      </c>
      <c r="B404" s="237" t="s">
        <v>6056</v>
      </c>
      <c r="C404" s="103" t="s">
        <v>128</v>
      </c>
      <c r="D404" s="103" t="s">
        <v>238</v>
      </c>
      <c r="E404" s="210" t="s">
        <v>1275</v>
      </c>
      <c r="F404" s="104" t="s">
        <v>23</v>
      </c>
      <c r="G404" s="104" t="s">
        <v>129</v>
      </c>
      <c r="H404" s="104" t="s">
        <v>2896</v>
      </c>
      <c r="I404" s="167" t="s">
        <v>180</v>
      </c>
      <c r="J404" s="108" t="s">
        <v>502</v>
      </c>
      <c r="K404" s="107">
        <v>2</v>
      </c>
      <c r="L404" s="108"/>
      <c r="M404" s="107" t="s">
        <v>188</v>
      </c>
      <c r="N404" s="106" t="s">
        <v>506</v>
      </c>
      <c r="O404" s="106" t="s">
        <v>437</v>
      </c>
      <c r="P404" s="106" t="s">
        <v>503</v>
      </c>
      <c r="Q404" s="110" t="s">
        <v>3546</v>
      </c>
      <c r="R404" s="110" t="s">
        <v>4460</v>
      </c>
      <c r="S404" s="111" t="s">
        <v>3796</v>
      </c>
      <c r="T404" s="106" t="s">
        <v>181</v>
      </c>
      <c r="U404" s="168"/>
      <c r="V404" s="168"/>
      <c r="W404" s="112" t="str">
        <f>VLOOKUP(TRIM(X404),X10:Y88,2,FALSE)</f>
        <v>Puneet</v>
      </c>
      <c r="X404" s="203" t="str">
        <f t="shared" si="22"/>
        <v>6.11</v>
      </c>
      <c r="Y404" s="213">
        <f t="shared" si="26"/>
        <v>0</v>
      </c>
      <c r="Z404" s="203">
        <f t="shared" si="27"/>
        <v>0</v>
      </c>
      <c r="AA404" s="203">
        <f t="shared" si="25"/>
        <v>8</v>
      </c>
    </row>
    <row r="405" spans="1:27" ht="35.25" customHeight="1" x14ac:dyDescent="0.25">
      <c r="A405" s="101" t="s">
        <v>127</v>
      </c>
      <c r="B405" s="237" t="s">
        <v>5686</v>
      </c>
      <c r="C405" s="103" t="s">
        <v>128</v>
      </c>
      <c r="D405" s="103" t="s">
        <v>96</v>
      </c>
      <c r="E405" s="210" t="s">
        <v>1276</v>
      </c>
      <c r="F405" s="104" t="s">
        <v>23</v>
      </c>
      <c r="G405" s="104" t="s">
        <v>129</v>
      </c>
      <c r="H405" s="104" t="s">
        <v>2897</v>
      </c>
      <c r="I405" s="167" t="s">
        <v>180</v>
      </c>
      <c r="J405" s="108" t="s">
        <v>456</v>
      </c>
      <c r="K405" s="107">
        <v>196</v>
      </c>
      <c r="L405" s="108"/>
      <c r="M405" s="107" t="s">
        <v>162</v>
      </c>
      <c r="N405" s="106" t="s">
        <v>548</v>
      </c>
      <c r="O405" s="106" t="s">
        <v>144</v>
      </c>
      <c r="P405" s="106" t="s">
        <v>155</v>
      </c>
      <c r="Q405" s="110" t="s">
        <v>3547</v>
      </c>
      <c r="R405" s="110" t="s">
        <v>4021</v>
      </c>
      <c r="S405" s="111" t="s">
        <v>3796</v>
      </c>
      <c r="T405" s="106" t="s">
        <v>181</v>
      </c>
      <c r="U405" s="168"/>
      <c r="V405" s="168"/>
      <c r="W405" s="112" t="str">
        <f>VLOOKUP(TRIM(X405),X10:Y88,2,FALSE)</f>
        <v>Frank</v>
      </c>
      <c r="X405" s="203" t="str">
        <f t="shared" si="22"/>
        <v>6.5.6</v>
      </c>
      <c r="Y405" s="213">
        <f t="shared" si="26"/>
        <v>0</v>
      </c>
      <c r="Z405" s="203">
        <f t="shared" si="27"/>
        <v>0</v>
      </c>
      <c r="AA405" s="203">
        <f t="shared" si="25"/>
        <v>8</v>
      </c>
    </row>
    <row r="406" spans="1:27" ht="35.25" customHeight="1" x14ac:dyDescent="0.25">
      <c r="A406" s="101" t="s">
        <v>127</v>
      </c>
      <c r="B406" s="237" t="s">
        <v>5657</v>
      </c>
      <c r="C406" s="103" t="s">
        <v>128</v>
      </c>
      <c r="D406" s="103" t="s">
        <v>415</v>
      </c>
      <c r="E406" s="210" t="s">
        <v>1277</v>
      </c>
      <c r="F406" s="104" t="s">
        <v>23</v>
      </c>
      <c r="G406" s="104" t="s">
        <v>129</v>
      </c>
      <c r="H406" s="104" t="s">
        <v>2898</v>
      </c>
      <c r="I406" s="167" t="s">
        <v>180</v>
      </c>
      <c r="J406" s="108" t="s">
        <v>147</v>
      </c>
      <c r="K406" s="107">
        <v>814</v>
      </c>
      <c r="L406" s="108"/>
      <c r="M406" s="107" t="s">
        <v>175</v>
      </c>
      <c r="N406" s="106" t="s">
        <v>548</v>
      </c>
      <c r="O406" s="106" t="s">
        <v>437</v>
      </c>
      <c r="P406" s="106" t="s">
        <v>2710</v>
      </c>
      <c r="Q406" s="110" t="s">
        <v>3548</v>
      </c>
      <c r="R406" s="110" t="s">
        <v>163</v>
      </c>
      <c r="S406" s="119" t="s">
        <v>3796</v>
      </c>
      <c r="T406" s="106" t="s">
        <v>181</v>
      </c>
      <c r="U406" s="168"/>
      <c r="V406" s="168"/>
      <c r="W406" s="112" t="str">
        <f>VLOOKUP(TRIM(X406),X10:Y88,2,FALSE)</f>
        <v>Frank</v>
      </c>
      <c r="X406" s="203" t="str">
        <f t="shared" si="22"/>
        <v>6.21</v>
      </c>
      <c r="Y406" s="213">
        <f t="shared" si="26"/>
        <v>0</v>
      </c>
      <c r="Z406" s="203">
        <f t="shared" si="27"/>
        <v>0</v>
      </c>
      <c r="AA406" s="203">
        <f t="shared" si="25"/>
        <v>8</v>
      </c>
    </row>
    <row r="407" spans="1:27" ht="35.25" customHeight="1" x14ac:dyDescent="0.25">
      <c r="A407" s="101" t="s">
        <v>127</v>
      </c>
      <c r="B407" s="237"/>
      <c r="C407" s="103" t="s">
        <v>128</v>
      </c>
      <c r="D407" s="103" t="s">
        <v>106</v>
      </c>
      <c r="E407" s="210" t="s">
        <v>1278</v>
      </c>
      <c r="F407" s="104" t="s">
        <v>145</v>
      </c>
      <c r="G407" s="104" t="s">
        <v>177</v>
      </c>
      <c r="H407" s="104" t="s">
        <v>2822</v>
      </c>
      <c r="I407" s="167" t="s">
        <v>180</v>
      </c>
      <c r="J407" s="108"/>
      <c r="K407" s="107"/>
      <c r="L407" s="108"/>
      <c r="M407" s="107"/>
      <c r="N407" s="106"/>
      <c r="O407" s="106" t="s">
        <v>437</v>
      </c>
      <c r="P407" s="106" t="s">
        <v>2532</v>
      </c>
      <c r="Q407" s="110" t="s">
        <v>2823</v>
      </c>
      <c r="R407" s="110" t="s">
        <v>143</v>
      </c>
      <c r="S407" s="111" t="s">
        <v>142</v>
      </c>
      <c r="T407" s="106" t="s">
        <v>181</v>
      </c>
      <c r="U407" s="168"/>
      <c r="V407" s="168"/>
      <c r="W407" s="112" t="str">
        <f>VLOOKUP(TRIM(X407),X10:Y88,2,FALSE)</f>
        <v>Krisztian</v>
      </c>
      <c r="X407" s="203" t="str">
        <f t="shared" si="22"/>
        <v>6.7</v>
      </c>
      <c r="Y407" s="213">
        <f t="shared" si="26"/>
        <v>0</v>
      </c>
      <c r="Z407" s="203">
        <f t="shared" si="27"/>
        <v>0</v>
      </c>
      <c r="AA407" s="203">
        <f t="shared" si="25"/>
        <v>8</v>
      </c>
    </row>
    <row r="408" spans="1:27" ht="35.25" customHeight="1" x14ac:dyDescent="0.25">
      <c r="A408" s="101" t="s">
        <v>127</v>
      </c>
      <c r="B408" s="237"/>
      <c r="C408" s="103" t="s">
        <v>128</v>
      </c>
      <c r="D408" s="103" t="s">
        <v>107</v>
      </c>
      <c r="E408" s="210" t="s">
        <v>1279</v>
      </c>
      <c r="F408" s="104" t="s">
        <v>145</v>
      </c>
      <c r="G408" s="104" t="s">
        <v>177</v>
      </c>
      <c r="H408" s="104" t="s">
        <v>2824</v>
      </c>
      <c r="I408" s="167" t="s">
        <v>180</v>
      </c>
      <c r="J408" s="108"/>
      <c r="K408" s="107"/>
      <c r="L408" s="108"/>
      <c r="M408" s="107"/>
      <c r="N408" s="106"/>
      <c r="O408" s="106" t="s">
        <v>437</v>
      </c>
      <c r="P408" s="106" t="s">
        <v>2498</v>
      </c>
      <c r="Q408" s="110" t="s">
        <v>2825</v>
      </c>
      <c r="R408" s="110" t="s">
        <v>143</v>
      </c>
      <c r="S408" s="111" t="s">
        <v>142</v>
      </c>
      <c r="T408" s="106" t="s">
        <v>181</v>
      </c>
      <c r="U408" s="168"/>
      <c r="V408" s="168"/>
      <c r="W408" s="112" t="str">
        <f>VLOOKUP(TRIM(X408),X10:Y88,2,FALSE)</f>
        <v>Krisztian</v>
      </c>
      <c r="X408" s="203" t="str">
        <f t="shared" si="22"/>
        <v>6.8</v>
      </c>
      <c r="Y408" s="213">
        <f t="shared" si="26"/>
        <v>0</v>
      </c>
      <c r="Z408" s="203">
        <f t="shared" si="27"/>
        <v>0</v>
      </c>
      <c r="AA408" s="203">
        <f t="shared" si="25"/>
        <v>8</v>
      </c>
    </row>
    <row r="409" spans="1:27" ht="35.25" customHeight="1" x14ac:dyDescent="0.25">
      <c r="A409" s="101" t="s">
        <v>127</v>
      </c>
      <c r="B409" s="237" t="s">
        <v>5846</v>
      </c>
      <c r="C409" s="103" t="s">
        <v>128</v>
      </c>
      <c r="D409" s="103" t="s">
        <v>239</v>
      </c>
      <c r="E409" s="210" t="s">
        <v>1280</v>
      </c>
      <c r="F409" s="104" t="s">
        <v>23</v>
      </c>
      <c r="G409" s="104" t="s">
        <v>129</v>
      </c>
      <c r="H409" s="104" t="s">
        <v>2899</v>
      </c>
      <c r="I409" s="167" t="s">
        <v>180</v>
      </c>
      <c r="J409" s="108" t="s">
        <v>147</v>
      </c>
      <c r="K409" s="107">
        <v>815</v>
      </c>
      <c r="L409" s="108"/>
      <c r="M409" s="107" t="s">
        <v>188</v>
      </c>
      <c r="N409" s="106" t="s">
        <v>548</v>
      </c>
      <c r="O409" s="106" t="s">
        <v>437</v>
      </c>
      <c r="P409" s="106" t="s">
        <v>2491</v>
      </c>
      <c r="Q409" s="110" t="s">
        <v>3549</v>
      </c>
      <c r="R409" s="110" t="s">
        <v>4002</v>
      </c>
      <c r="S409" s="111" t="s">
        <v>156</v>
      </c>
      <c r="T409" s="106" t="s">
        <v>181</v>
      </c>
      <c r="U409" s="168"/>
      <c r="V409" s="168"/>
      <c r="W409" s="112" t="str">
        <f>VLOOKUP(TRIM(X409),X10:Y88,2,FALSE)</f>
        <v>Krisztian</v>
      </c>
      <c r="X409" s="203" t="str">
        <f t="shared" ref="X409:X472" si="28">IF(ISNONTEXT(D409),"" &amp; D409 &amp;"",T(D409))</f>
        <v>6.12</v>
      </c>
      <c r="Y409" s="213">
        <f t="shared" si="26"/>
        <v>0</v>
      </c>
      <c r="Z409" s="203">
        <f t="shared" si="27"/>
        <v>0</v>
      </c>
      <c r="AA409" s="203">
        <f t="shared" ref="AA409:AA472" si="29">LEN(I409)</f>
        <v>8</v>
      </c>
    </row>
    <row r="410" spans="1:27" ht="35.25" customHeight="1" x14ac:dyDescent="0.25">
      <c r="A410" s="101" t="s">
        <v>127</v>
      </c>
      <c r="B410" s="237"/>
      <c r="C410" s="103" t="s">
        <v>128</v>
      </c>
      <c r="D410" s="103" t="s">
        <v>429</v>
      </c>
      <c r="E410" s="210" t="s">
        <v>1281</v>
      </c>
      <c r="F410" s="104" t="s">
        <v>20</v>
      </c>
      <c r="G410" s="104" t="s">
        <v>129</v>
      </c>
      <c r="H410" s="104" t="s">
        <v>2900</v>
      </c>
      <c r="I410" s="167" t="s">
        <v>3349</v>
      </c>
      <c r="J410" s="108" t="s">
        <v>618</v>
      </c>
      <c r="K410" s="107"/>
      <c r="L410" s="108"/>
      <c r="M410" s="107"/>
      <c r="N410" s="106" t="s">
        <v>2560</v>
      </c>
      <c r="O410" s="106" t="s">
        <v>437</v>
      </c>
      <c r="P410" s="106" t="s">
        <v>619</v>
      </c>
      <c r="Q410" s="110" t="s">
        <v>2826</v>
      </c>
      <c r="R410" s="110" t="s">
        <v>143</v>
      </c>
      <c r="S410" s="111" t="s">
        <v>142</v>
      </c>
      <c r="T410" s="106" t="s">
        <v>2561</v>
      </c>
      <c r="U410" s="168"/>
      <c r="V410" s="168"/>
      <c r="W410" s="112" t="str">
        <f>VLOOKUP(TRIM(X410),X10:Y88,2,FALSE)</f>
        <v>Puneet</v>
      </c>
      <c r="X410" s="203" t="str">
        <f t="shared" si="28"/>
        <v>6.24</v>
      </c>
      <c r="Y410" s="213">
        <f t="shared" si="26"/>
        <v>0</v>
      </c>
      <c r="Z410" s="203">
        <f t="shared" si="27"/>
        <v>0</v>
      </c>
      <c r="AA410" s="203">
        <f t="shared" si="29"/>
        <v>88</v>
      </c>
    </row>
    <row r="411" spans="1:27" ht="35.25" customHeight="1" x14ac:dyDescent="0.25">
      <c r="A411" s="101" t="s">
        <v>127</v>
      </c>
      <c r="B411" s="237"/>
      <c r="C411" s="103" t="s">
        <v>128</v>
      </c>
      <c r="D411" s="103" t="s">
        <v>429</v>
      </c>
      <c r="E411" s="210" t="s">
        <v>1282</v>
      </c>
      <c r="F411" s="104" t="s">
        <v>20</v>
      </c>
      <c r="G411" s="104" t="s">
        <v>129</v>
      </c>
      <c r="H411" s="104" t="s">
        <v>2901</v>
      </c>
      <c r="I411" s="167" t="s">
        <v>3349</v>
      </c>
      <c r="J411" s="108" t="s">
        <v>618</v>
      </c>
      <c r="K411" s="107"/>
      <c r="L411" s="108"/>
      <c r="M411" s="107"/>
      <c r="N411" s="106" t="s">
        <v>2560</v>
      </c>
      <c r="O411" s="106" t="s">
        <v>437</v>
      </c>
      <c r="P411" s="106" t="s">
        <v>619</v>
      </c>
      <c r="Q411" s="110" t="s">
        <v>2826</v>
      </c>
      <c r="R411" s="110" t="s">
        <v>143</v>
      </c>
      <c r="S411" s="111" t="s">
        <v>142</v>
      </c>
      <c r="T411" s="106" t="s">
        <v>2561</v>
      </c>
      <c r="U411" s="168"/>
      <c r="V411" s="168"/>
      <c r="W411" s="112" t="str">
        <f>VLOOKUP(TRIM(X411),X10:Y88,2,FALSE)</f>
        <v>Puneet</v>
      </c>
      <c r="X411" s="203" t="str">
        <f t="shared" si="28"/>
        <v>6.24</v>
      </c>
      <c r="Y411" s="213">
        <f t="shared" si="26"/>
        <v>0</v>
      </c>
      <c r="Z411" s="203">
        <f t="shared" si="27"/>
        <v>0</v>
      </c>
      <c r="AA411" s="203">
        <f t="shared" si="29"/>
        <v>88</v>
      </c>
    </row>
    <row r="412" spans="1:27" ht="35.25" customHeight="1" x14ac:dyDescent="0.25">
      <c r="A412" s="101" t="s">
        <v>127</v>
      </c>
      <c r="B412" s="237"/>
      <c r="C412" s="103" t="s">
        <v>128</v>
      </c>
      <c r="D412" s="103" t="s">
        <v>429</v>
      </c>
      <c r="E412" s="210" t="s">
        <v>1283</v>
      </c>
      <c r="F412" s="104" t="s">
        <v>20</v>
      </c>
      <c r="G412" s="104" t="s">
        <v>129</v>
      </c>
      <c r="H412" s="104" t="s">
        <v>2902</v>
      </c>
      <c r="I412" s="167" t="s">
        <v>3349</v>
      </c>
      <c r="J412" s="108" t="s">
        <v>618</v>
      </c>
      <c r="K412" s="107"/>
      <c r="L412" s="108"/>
      <c r="M412" s="107"/>
      <c r="N412" s="106" t="s">
        <v>2560</v>
      </c>
      <c r="O412" s="106" t="s">
        <v>437</v>
      </c>
      <c r="P412" s="106" t="s">
        <v>619</v>
      </c>
      <c r="Q412" s="110" t="s">
        <v>2826</v>
      </c>
      <c r="R412" s="110" t="s">
        <v>143</v>
      </c>
      <c r="S412" s="111" t="s">
        <v>142</v>
      </c>
      <c r="T412" s="106" t="s">
        <v>2561</v>
      </c>
      <c r="U412" s="168"/>
      <c r="V412" s="168"/>
      <c r="W412" s="112" t="str">
        <f>VLOOKUP(TRIM(X412),X10:Y88,2,FALSE)</f>
        <v>Puneet</v>
      </c>
      <c r="X412" s="203" t="str">
        <f t="shared" si="28"/>
        <v>6.24</v>
      </c>
      <c r="Y412" s="213">
        <f t="shared" si="26"/>
        <v>0</v>
      </c>
      <c r="Z412" s="203">
        <f t="shared" si="27"/>
        <v>0</v>
      </c>
      <c r="AA412" s="203">
        <f t="shared" si="29"/>
        <v>88</v>
      </c>
    </row>
    <row r="413" spans="1:27" ht="35.25" customHeight="1" x14ac:dyDescent="0.25">
      <c r="A413" s="101" t="s">
        <v>127</v>
      </c>
      <c r="B413" s="237"/>
      <c r="C413" s="103" t="s">
        <v>128</v>
      </c>
      <c r="D413" s="103" t="s">
        <v>604</v>
      </c>
      <c r="E413" s="210" t="s">
        <v>1284</v>
      </c>
      <c r="F413" s="104" t="s">
        <v>20</v>
      </c>
      <c r="G413" s="104" t="s">
        <v>129</v>
      </c>
      <c r="H413" s="104" t="s">
        <v>2903</v>
      </c>
      <c r="I413" s="167" t="s">
        <v>173</v>
      </c>
      <c r="J413" s="108" t="s">
        <v>616</v>
      </c>
      <c r="K413" s="107"/>
      <c r="L413" s="108"/>
      <c r="M413" s="107"/>
      <c r="N413" s="106" t="s">
        <v>417</v>
      </c>
      <c r="O413" s="106" t="s">
        <v>437</v>
      </c>
      <c r="P413" s="106" t="s">
        <v>617</v>
      </c>
      <c r="Q413" s="110" t="s">
        <v>2827</v>
      </c>
      <c r="R413" s="110" t="s">
        <v>4555</v>
      </c>
      <c r="S413" s="111" t="s">
        <v>3796</v>
      </c>
      <c r="T413" s="106" t="s">
        <v>174</v>
      </c>
      <c r="U413" s="168"/>
      <c r="V413" s="168"/>
      <c r="W413" s="112" t="str">
        <f>VLOOKUP(TRIM(X413),X10:Y88,2,FALSE)</f>
        <v>Puneet</v>
      </c>
      <c r="X413" s="203" t="str">
        <f t="shared" si="28"/>
        <v>6.28</v>
      </c>
      <c r="Y413" s="213">
        <f t="shared" si="26"/>
        <v>0</v>
      </c>
      <c r="Z413" s="203">
        <f t="shared" si="27"/>
        <v>0</v>
      </c>
      <c r="AA413" s="203">
        <f t="shared" si="29"/>
        <v>21</v>
      </c>
    </row>
    <row r="414" spans="1:27" ht="35.25" customHeight="1" x14ac:dyDescent="0.25">
      <c r="A414" s="101" t="s">
        <v>127</v>
      </c>
      <c r="B414" s="237"/>
      <c r="C414" s="103" t="s">
        <v>128</v>
      </c>
      <c r="D414" s="103" t="s">
        <v>429</v>
      </c>
      <c r="E414" s="210" t="s">
        <v>1285</v>
      </c>
      <c r="F414" s="104" t="s">
        <v>20</v>
      </c>
      <c r="G414" s="104" t="s">
        <v>129</v>
      </c>
      <c r="H414" s="104" t="s">
        <v>2904</v>
      </c>
      <c r="I414" s="167" t="s">
        <v>3349</v>
      </c>
      <c r="J414" s="108" t="s">
        <v>618</v>
      </c>
      <c r="K414" s="107"/>
      <c r="L414" s="108"/>
      <c r="M414" s="107"/>
      <c r="N414" s="106" t="s">
        <v>2560</v>
      </c>
      <c r="O414" s="106" t="s">
        <v>437</v>
      </c>
      <c r="P414" s="106" t="s">
        <v>619</v>
      </c>
      <c r="Q414" s="110" t="s">
        <v>2826</v>
      </c>
      <c r="R414" s="110" t="s">
        <v>4269</v>
      </c>
      <c r="S414" s="111" t="s">
        <v>3796</v>
      </c>
      <c r="T414" s="106" t="s">
        <v>2561</v>
      </c>
      <c r="U414" s="168"/>
      <c r="V414" s="168"/>
      <c r="W414" s="112" t="str">
        <f>VLOOKUP(TRIM(X414),X10:Y88,2,FALSE)</f>
        <v>Puneet</v>
      </c>
      <c r="X414" s="203" t="str">
        <f t="shared" si="28"/>
        <v>6.24</v>
      </c>
      <c r="Y414" s="213">
        <f t="shared" si="26"/>
        <v>0</v>
      </c>
      <c r="Z414" s="203">
        <f t="shared" si="27"/>
        <v>0</v>
      </c>
      <c r="AA414" s="203">
        <f t="shared" si="29"/>
        <v>88</v>
      </c>
    </row>
    <row r="415" spans="1:27" ht="35.25" customHeight="1" x14ac:dyDescent="0.25">
      <c r="A415" s="101" t="s">
        <v>127</v>
      </c>
      <c r="B415" s="237" t="s">
        <v>5620</v>
      </c>
      <c r="C415" s="103" t="s">
        <v>128</v>
      </c>
      <c r="D415" s="103" t="s">
        <v>96</v>
      </c>
      <c r="E415" s="210" t="s">
        <v>1286</v>
      </c>
      <c r="F415" s="104" t="s">
        <v>23</v>
      </c>
      <c r="G415" s="104" t="s">
        <v>129</v>
      </c>
      <c r="H415" s="104" t="s">
        <v>2905</v>
      </c>
      <c r="I415" s="167" t="s">
        <v>432</v>
      </c>
      <c r="J415" s="108" t="s">
        <v>456</v>
      </c>
      <c r="K415" s="107">
        <v>197</v>
      </c>
      <c r="L415" s="108"/>
      <c r="M415" s="107" t="s">
        <v>162</v>
      </c>
      <c r="N415" s="106" t="s">
        <v>548</v>
      </c>
      <c r="O415" s="106" t="s">
        <v>144</v>
      </c>
      <c r="P415" s="106" t="s">
        <v>155</v>
      </c>
      <c r="Q415" s="110" t="s">
        <v>3550</v>
      </c>
      <c r="R415" s="110" t="s">
        <v>4023</v>
      </c>
      <c r="S415" s="111" t="s">
        <v>3796</v>
      </c>
      <c r="T415" s="106" t="s">
        <v>245</v>
      </c>
      <c r="U415" s="168"/>
      <c r="V415" s="168"/>
      <c r="W415" s="112" t="str">
        <f>VLOOKUP(TRIM(X415),X10:Y88,2,FALSE)</f>
        <v>Frank</v>
      </c>
      <c r="X415" s="203" t="str">
        <f t="shared" si="28"/>
        <v>6.5.6</v>
      </c>
      <c r="Y415" s="213">
        <f t="shared" si="26"/>
        <v>0</v>
      </c>
      <c r="Z415" s="203">
        <f t="shared" si="27"/>
        <v>0</v>
      </c>
      <c r="AA415" s="203">
        <f t="shared" si="29"/>
        <v>26</v>
      </c>
    </row>
    <row r="416" spans="1:27" ht="35.25" customHeight="1" x14ac:dyDescent="0.25">
      <c r="A416" s="101" t="s">
        <v>127</v>
      </c>
      <c r="B416" s="237" t="s">
        <v>5847</v>
      </c>
      <c r="C416" s="103" t="s">
        <v>128</v>
      </c>
      <c r="D416" s="103" t="s">
        <v>96</v>
      </c>
      <c r="E416" s="210" t="s">
        <v>1287</v>
      </c>
      <c r="F416" s="104" t="s">
        <v>23</v>
      </c>
      <c r="G416" s="104" t="s">
        <v>129</v>
      </c>
      <c r="H416" s="104" t="s">
        <v>2906</v>
      </c>
      <c r="I416" s="167" t="s">
        <v>432</v>
      </c>
      <c r="J416" s="106" t="s">
        <v>157</v>
      </c>
      <c r="K416" s="169">
        <v>908</v>
      </c>
      <c r="L416" s="106"/>
      <c r="M416" s="169" t="s">
        <v>162</v>
      </c>
      <c r="N416" s="106" t="s">
        <v>2497</v>
      </c>
      <c r="O416" s="106" t="s">
        <v>144</v>
      </c>
      <c r="P416" s="106" t="s">
        <v>155</v>
      </c>
      <c r="Q416" s="110" t="s">
        <v>3551</v>
      </c>
      <c r="R416" s="110" t="s">
        <v>4051</v>
      </c>
      <c r="S416" s="111" t="s">
        <v>156</v>
      </c>
      <c r="T416" s="106" t="s">
        <v>245</v>
      </c>
      <c r="U416" s="168"/>
      <c r="V416" s="168"/>
      <c r="W416" s="112" t="str">
        <f>VLOOKUP(TRIM(X416),X10:Y88,2,FALSE)</f>
        <v>Frank</v>
      </c>
      <c r="X416" s="203" t="str">
        <f t="shared" si="28"/>
        <v>6.5.6</v>
      </c>
      <c r="Y416" s="213">
        <f t="shared" si="26"/>
        <v>0</v>
      </c>
      <c r="Z416" s="203">
        <f t="shared" si="27"/>
        <v>0</v>
      </c>
      <c r="AA416" s="203">
        <f t="shared" si="29"/>
        <v>26</v>
      </c>
    </row>
    <row r="417" spans="1:27" ht="35.25" customHeight="1" x14ac:dyDescent="0.25">
      <c r="A417" s="101" t="s">
        <v>127</v>
      </c>
      <c r="B417" s="237" t="s">
        <v>5848</v>
      </c>
      <c r="C417" s="103" t="s">
        <v>128</v>
      </c>
      <c r="D417" s="103" t="s">
        <v>96</v>
      </c>
      <c r="E417" s="210" t="s">
        <v>1288</v>
      </c>
      <c r="F417" s="104" t="s">
        <v>23</v>
      </c>
      <c r="G417" s="104" t="s">
        <v>129</v>
      </c>
      <c r="H417" s="104" t="s">
        <v>2907</v>
      </c>
      <c r="I417" s="167" t="s">
        <v>432</v>
      </c>
      <c r="J417" s="108" t="s">
        <v>157</v>
      </c>
      <c r="K417" s="107">
        <v>909</v>
      </c>
      <c r="L417" s="108"/>
      <c r="M417" s="107" t="s">
        <v>162</v>
      </c>
      <c r="N417" s="106" t="s">
        <v>2497</v>
      </c>
      <c r="O417" s="106" t="s">
        <v>144</v>
      </c>
      <c r="P417" s="106" t="s">
        <v>155</v>
      </c>
      <c r="Q417" s="110" t="s">
        <v>3552</v>
      </c>
      <c r="R417" s="110" t="s">
        <v>4039</v>
      </c>
      <c r="S417" s="111" t="s">
        <v>3796</v>
      </c>
      <c r="T417" s="106" t="s">
        <v>245</v>
      </c>
      <c r="U417" s="168"/>
      <c r="V417" s="168"/>
      <c r="W417" s="112" t="str">
        <f>VLOOKUP(TRIM(X417),X10:Y88,2,FALSE)</f>
        <v>Frank</v>
      </c>
      <c r="X417" s="203" t="str">
        <f t="shared" si="28"/>
        <v>6.5.6</v>
      </c>
      <c r="Y417" s="213">
        <f t="shared" si="26"/>
        <v>0</v>
      </c>
      <c r="Z417" s="203">
        <f t="shared" si="27"/>
        <v>0</v>
      </c>
      <c r="AA417" s="203">
        <f t="shared" si="29"/>
        <v>26</v>
      </c>
    </row>
    <row r="418" spans="1:27" ht="35.25" customHeight="1" x14ac:dyDescent="0.25">
      <c r="A418" s="101" t="s">
        <v>127</v>
      </c>
      <c r="B418" s="237"/>
      <c r="C418" s="103" t="s">
        <v>128</v>
      </c>
      <c r="D418" s="103" t="s">
        <v>604</v>
      </c>
      <c r="E418" s="210" t="s">
        <v>1289</v>
      </c>
      <c r="F418" s="104" t="s">
        <v>20</v>
      </c>
      <c r="G418" s="104" t="s">
        <v>129</v>
      </c>
      <c r="H418" s="104" t="s">
        <v>895</v>
      </c>
      <c r="I418" s="167" t="s">
        <v>217</v>
      </c>
      <c r="J418" s="106" t="s">
        <v>616</v>
      </c>
      <c r="K418" s="169"/>
      <c r="L418" s="106"/>
      <c r="M418" s="169"/>
      <c r="N418" s="106" t="s">
        <v>417</v>
      </c>
      <c r="O418" s="106" t="s">
        <v>437</v>
      </c>
      <c r="P418" s="106" t="s">
        <v>617</v>
      </c>
      <c r="Q418" s="110" t="s">
        <v>875</v>
      </c>
      <c r="R418" s="110" t="s">
        <v>5137</v>
      </c>
      <c r="S418" s="111" t="s">
        <v>132</v>
      </c>
      <c r="T418" s="106" t="s">
        <v>218</v>
      </c>
      <c r="U418" s="168"/>
      <c r="V418" s="168" t="s">
        <v>197</v>
      </c>
      <c r="W418" s="112" t="str">
        <f>VLOOKUP(TRIM(X418),X10:Y88,2,FALSE)</f>
        <v>Puneet</v>
      </c>
      <c r="X418" s="203" t="str">
        <f t="shared" si="28"/>
        <v>6.28</v>
      </c>
      <c r="Y418" s="213">
        <f t="shared" si="26"/>
        <v>0</v>
      </c>
      <c r="Z418" s="203">
        <f t="shared" si="27"/>
        <v>1</v>
      </c>
      <c r="AA418" s="203">
        <f t="shared" si="29"/>
        <v>8</v>
      </c>
    </row>
    <row r="419" spans="1:27" ht="35.25" customHeight="1" x14ac:dyDescent="0.25">
      <c r="A419" s="101" t="s">
        <v>127</v>
      </c>
      <c r="B419" s="237" t="s">
        <v>5785</v>
      </c>
      <c r="C419" s="103" t="s">
        <v>128</v>
      </c>
      <c r="D419" s="103" t="s">
        <v>672</v>
      </c>
      <c r="E419" s="210" t="s">
        <v>1290</v>
      </c>
      <c r="F419" s="104" t="s">
        <v>23</v>
      </c>
      <c r="G419" s="104" t="s">
        <v>129</v>
      </c>
      <c r="H419" s="104" t="s">
        <v>2908</v>
      </c>
      <c r="I419" s="167" t="s">
        <v>624</v>
      </c>
      <c r="J419" s="106" t="s">
        <v>147</v>
      </c>
      <c r="K419" s="169">
        <v>816</v>
      </c>
      <c r="L419" s="106"/>
      <c r="M419" s="169" t="s">
        <v>188</v>
      </c>
      <c r="N419" s="106" t="s">
        <v>548</v>
      </c>
      <c r="O419" s="106" t="s">
        <v>437</v>
      </c>
      <c r="P419" s="106" t="s">
        <v>2496</v>
      </c>
      <c r="Q419" s="110" t="s">
        <v>3553</v>
      </c>
      <c r="R419" s="110" t="s">
        <v>163</v>
      </c>
      <c r="S419" s="119" t="s">
        <v>163</v>
      </c>
      <c r="T419" s="106" t="s">
        <v>149</v>
      </c>
      <c r="U419" s="168"/>
      <c r="V419" s="168"/>
      <c r="W419" s="112" t="str">
        <f>VLOOKUP(TRIM(X419),X10:Y88,2,FALSE)</f>
        <v>Frank</v>
      </c>
      <c r="X419" s="203" t="str">
        <f t="shared" si="28"/>
        <v>6.15.1</v>
      </c>
      <c r="Y419" s="213">
        <f t="shared" si="26"/>
        <v>0</v>
      </c>
      <c r="Z419" s="203">
        <f t="shared" si="27"/>
        <v>0</v>
      </c>
      <c r="AA419" s="203">
        <f t="shared" si="29"/>
        <v>10</v>
      </c>
    </row>
    <row r="420" spans="1:27" ht="35.25" customHeight="1" x14ac:dyDescent="0.25">
      <c r="A420" s="101" t="s">
        <v>127</v>
      </c>
      <c r="B420" s="237"/>
      <c r="C420" s="103" t="s">
        <v>128</v>
      </c>
      <c r="D420" s="103" t="s">
        <v>112</v>
      </c>
      <c r="E420" s="210" t="s">
        <v>1291</v>
      </c>
      <c r="F420" s="104" t="s">
        <v>483</v>
      </c>
      <c r="G420" s="104" t="s">
        <v>129</v>
      </c>
      <c r="H420" s="104" t="s">
        <v>2828</v>
      </c>
      <c r="I420" s="167" t="s">
        <v>183</v>
      </c>
      <c r="J420" s="106"/>
      <c r="K420" s="169"/>
      <c r="L420" s="106"/>
      <c r="M420" s="169"/>
      <c r="N420" s="106"/>
      <c r="O420" s="106" t="s">
        <v>2829</v>
      </c>
      <c r="P420" s="106" t="s">
        <v>2830</v>
      </c>
      <c r="Q420" s="110" t="s">
        <v>2831</v>
      </c>
      <c r="R420" s="110" t="s">
        <v>3817</v>
      </c>
      <c r="S420" s="111" t="s">
        <v>3796</v>
      </c>
      <c r="T420" s="106" t="s">
        <v>219</v>
      </c>
      <c r="U420" s="168"/>
      <c r="V420" s="168"/>
      <c r="W420" s="112" t="str">
        <f>VLOOKUP(TRIM(X420),X10:Y88,2,FALSE)</f>
        <v>Frank</v>
      </c>
      <c r="X420" s="203" t="str">
        <f t="shared" si="28"/>
        <v>7.1</v>
      </c>
      <c r="Y420" s="213">
        <f t="shared" si="26"/>
        <v>0</v>
      </c>
      <c r="Z420" s="203">
        <f t="shared" si="27"/>
        <v>0</v>
      </c>
      <c r="AA420" s="203">
        <f t="shared" si="29"/>
        <v>5</v>
      </c>
    </row>
    <row r="421" spans="1:27" ht="35.25" customHeight="1" x14ac:dyDescent="0.25">
      <c r="A421" s="101" t="s">
        <v>127</v>
      </c>
      <c r="B421" s="237" t="s">
        <v>5654</v>
      </c>
      <c r="C421" s="103" t="s">
        <v>128</v>
      </c>
      <c r="D421" s="103" t="s">
        <v>91</v>
      </c>
      <c r="E421" s="210" t="s">
        <v>1292</v>
      </c>
      <c r="F421" s="104" t="s">
        <v>23</v>
      </c>
      <c r="G421" s="104" t="s">
        <v>129</v>
      </c>
      <c r="H421" s="104" t="s">
        <v>2909</v>
      </c>
      <c r="I421" s="167" t="s">
        <v>178</v>
      </c>
      <c r="J421" s="108" t="s">
        <v>157</v>
      </c>
      <c r="K421" s="107">
        <v>910</v>
      </c>
      <c r="L421" s="108"/>
      <c r="M421" s="107" t="s">
        <v>162</v>
      </c>
      <c r="N421" s="106" t="s">
        <v>2497</v>
      </c>
      <c r="O421" s="106" t="s">
        <v>144</v>
      </c>
      <c r="P421" s="106" t="s">
        <v>155</v>
      </c>
      <c r="Q421" s="110" t="s">
        <v>3554</v>
      </c>
      <c r="R421" s="110" t="s">
        <v>4328</v>
      </c>
      <c r="S421" s="111" t="s">
        <v>3796</v>
      </c>
      <c r="T421" s="106" t="s">
        <v>179</v>
      </c>
      <c r="U421" s="168"/>
      <c r="V421" s="168"/>
      <c r="W421" s="112" t="str">
        <f>VLOOKUP(TRIM(X421),X10:Y88,2,FALSE)</f>
        <v>Frank</v>
      </c>
      <c r="X421" s="203" t="str">
        <f t="shared" si="28"/>
        <v>6.5.4</v>
      </c>
      <c r="Y421" s="213">
        <f t="shared" si="26"/>
        <v>0</v>
      </c>
      <c r="Z421" s="203">
        <f t="shared" si="27"/>
        <v>0</v>
      </c>
      <c r="AA421" s="203">
        <f t="shared" si="29"/>
        <v>3</v>
      </c>
    </row>
    <row r="422" spans="1:27" ht="35.25" customHeight="1" x14ac:dyDescent="0.25">
      <c r="A422" s="101" t="s">
        <v>127</v>
      </c>
      <c r="B422" s="237" t="s">
        <v>5550</v>
      </c>
      <c r="C422" s="103" t="s">
        <v>128</v>
      </c>
      <c r="D422" s="103" t="s">
        <v>96</v>
      </c>
      <c r="E422" s="210" t="s">
        <v>1293</v>
      </c>
      <c r="F422" s="104" t="s">
        <v>22</v>
      </c>
      <c r="G422" s="104" t="s">
        <v>129</v>
      </c>
      <c r="H422" s="104" t="s">
        <v>2910</v>
      </c>
      <c r="I422" s="167" t="s">
        <v>432</v>
      </c>
      <c r="J422" s="108" t="s">
        <v>157</v>
      </c>
      <c r="K422" s="107">
        <v>911</v>
      </c>
      <c r="L422" s="108"/>
      <c r="M422" s="107" t="s">
        <v>162</v>
      </c>
      <c r="N422" s="106" t="s">
        <v>2497</v>
      </c>
      <c r="O422" s="106" t="s">
        <v>144</v>
      </c>
      <c r="P422" s="106" t="s">
        <v>155</v>
      </c>
      <c r="Q422" s="110" t="s">
        <v>3555</v>
      </c>
      <c r="R422" s="110" t="s">
        <v>5135</v>
      </c>
      <c r="S422" s="111" t="s">
        <v>132</v>
      </c>
      <c r="T422" s="106" t="s">
        <v>245</v>
      </c>
      <c r="U422" s="168"/>
      <c r="V422" s="168" t="s">
        <v>197</v>
      </c>
      <c r="W422" s="112" t="str">
        <f>VLOOKUP(TRIM(X422),X10:Y88,2,FALSE)</f>
        <v>Frank</v>
      </c>
      <c r="X422" s="203" t="str">
        <f t="shared" si="28"/>
        <v>6.5.6</v>
      </c>
      <c r="Y422" s="213">
        <f t="shared" si="26"/>
        <v>1</v>
      </c>
      <c r="Z422" s="203">
        <f t="shared" si="27"/>
        <v>0</v>
      </c>
      <c r="AA422" s="203">
        <f t="shared" si="29"/>
        <v>26</v>
      </c>
    </row>
    <row r="423" spans="1:27" ht="35.25" customHeight="1" x14ac:dyDescent="0.25">
      <c r="A423" s="101" t="s">
        <v>127</v>
      </c>
      <c r="B423" s="237" t="s">
        <v>5654</v>
      </c>
      <c r="C423" s="103" t="s">
        <v>128</v>
      </c>
      <c r="D423" s="103" t="s">
        <v>91</v>
      </c>
      <c r="E423" s="210" t="s">
        <v>1294</v>
      </c>
      <c r="F423" s="104" t="s">
        <v>23</v>
      </c>
      <c r="G423" s="104" t="s">
        <v>129</v>
      </c>
      <c r="H423" s="104" t="s">
        <v>2911</v>
      </c>
      <c r="I423" s="167" t="s">
        <v>178</v>
      </c>
      <c r="J423" s="106" t="s">
        <v>157</v>
      </c>
      <c r="K423" s="169">
        <v>912</v>
      </c>
      <c r="L423" s="106"/>
      <c r="M423" s="169" t="s">
        <v>176</v>
      </c>
      <c r="N423" s="106" t="s">
        <v>2497</v>
      </c>
      <c r="O423" s="106" t="s">
        <v>437</v>
      </c>
      <c r="P423" s="106" t="s">
        <v>155</v>
      </c>
      <c r="Q423" s="110" t="s">
        <v>5849</v>
      </c>
      <c r="R423" s="110" t="s">
        <v>5443</v>
      </c>
      <c r="S423" s="119" t="s">
        <v>163</v>
      </c>
      <c r="T423" s="106" t="s">
        <v>179</v>
      </c>
      <c r="U423" s="168"/>
      <c r="V423" s="168"/>
      <c r="W423" s="112" t="str">
        <f>VLOOKUP(TRIM(X423),X10:Y88,2,FALSE)</f>
        <v>Frank</v>
      </c>
      <c r="X423" s="203" t="str">
        <f t="shared" si="28"/>
        <v>6.5.4</v>
      </c>
      <c r="Y423" s="213">
        <f t="shared" si="26"/>
        <v>0</v>
      </c>
      <c r="Z423" s="203">
        <f t="shared" si="27"/>
        <v>0</v>
      </c>
      <c r="AA423" s="203">
        <f t="shared" si="29"/>
        <v>3</v>
      </c>
    </row>
    <row r="424" spans="1:27" ht="35.25" customHeight="1" x14ac:dyDescent="0.25">
      <c r="A424" s="101" t="s">
        <v>127</v>
      </c>
      <c r="B424" s="237" t="s">
        <v>5687</v>
      </c>
      <c r="C424" s="103" t="s">
        <v>128</v>
      </c>
      <c r="D424" s="103" t="s">
        <v>96</v>
      </c>
      <c r="E424" s="210" t="s">
        <v>1295</v>
      </c>
      <c r="F424" s="104" t="s">
        <v>23</v>
      </c>
      <c r="G424" s="104" t="s">
        <v>129</v>
      </c>
      <c r="H424" s="104" t="s">
        <v>2912</v>
      </c>
      <c r="I424" s="167" t="s">
        <v>432</v>
      </c>
      <c r="J424" s="108" t="s">
        <v>456</v>
      </c>
      <c r="K424" s="107">
        <v>180</v>
      </c>
      <c r="L424" s="108" t="s">
        <v>71</v>
      </c>
      <c r="M424" s="107" t="s">
        <v>162</v>
      </c>
      <c r="N424" s="106" t="s">
        <v>548</v>
      </c>
      <c r="O424" s="106" t="s">
        <v>144</v>
      </c>
      <c r="P424" s="106" t="s">
        <v>155</v>
      </c>
      <c r="Q424" s="110" t="s">
        <v>3556</v>
      </c>
      <c r="R424" s="110" t="s">
        <v>4041</v>
      </c>
      <c r="S424" s="111" t="s">
        <v>3796</v>
      </c>
      <c r="T424" s="106" t="s">
        <v>245</v>
      </c>
      <c r="U424" s="168"/>
      <c r="V424" s="168"/>
      <c r="W424" s="112" t="str">
        <f>VLOOKUP(TRIM(X424),X10:Y88,2,FALSE)</f>
        <v>Frank</v>
      </c>
      <c r="X424" s="203" t="str">
        <f t="shared" si="28"/>
        <v>6.5.6</v>
      </c>
      <c r="Y424" s="213">
        <f t="shared" si="26"/>
        <v>0</v>
      </c>
      <c r="Z424" s="203">
        <f t="shared" si="27"/>
        <v>0</v>
      </c>
      <c r="AA424" s="203">
        <f t="shared" si="29"/>
        <v>26</v>
      </c>
    </row>
    <row r="425" spans="1:27" ht="35.25" customHeight="1" x14ac:dyDescent="0.25">
      <c r="A425" s="101" t="s">
        <v>127</v>
      </c>
      <c r="B425" s="237" t="s">
        <v>5850</v>
      </c>
      <c r="C425" s="103" t="s">
        <v>128</v>
      </c>
      <c r="D425" s="103" t="s">
        <v>108</v>
      </c>
      <c r="E425" s="210" t="s">
        <v>1296</v>
      </c>
      <c r="F425" s="104" t="s">
        <v>23</v>
      </c>
      <c r="G425" s="104" t="s">
        <v>129</v>
      </c>
      <c r="H425" s="104" t="s">
        <v>2913</v>
      </c>
      <c r="I425" s="167" t="s">
        <v>178</v>
      </c>
      <c r="J425" s="106" t="s">
        <v>147</v>
      </c>
      <c r="K425" s="169">
        <v>817</v>
      </c>
      <c r="L425" s="106"/>
      <c r="M425" s="169" t="s">
        <v>188</v>
      </c>
      <c r="N425" s="106" t="s">
        <v>548</v>
      </c>
      <c r="O425" s="106" t="s">
        <v>437</v>
      </c>
      <c r="P425" s="106" t="s">
        <v>2521</v>
      </c>
      <c r="Q425" s="110" t="s">
        <v>3557</v>
      </c>
      <c r="R425" s="110" t="s">
        <v>4288</v>
      </c>
      <c r="S425" s="111" t="s">
        <v>156</v>
      </c>
      <c r="T425" s="106" t="s">
        <v>179</v>
      </c>
      <c r="U425" s="168"/>
      <c r="V425" s="168"/>
      <c r="W425" s="112" t="str">
        <f>VLOOKUP(TRIM(X425),X10:Y88,2,FALSE)</f>
        <v>Puneet</v>
      </c>
      <c r="X425" s="203" t="str">
        <f t="shared" si="28"/>
        <v>6.9</v>
      </c>
      <c r="Y425" s="213">
        <f t="shared" si="26"/>
        <v>0</v>
      </c>
      <c r="Z425" s="203">
        <f t="shared" si="27"/>
        <v>0</v>
      </c>
      <c r="AA425" s="203">
        <f t="shared" si="29"/>
        <v>3</v>
      </c>
    </row>
    <row r="426" spans="1:27" ht="35.25" customHeight="1" x14ac:dyDescent="0.25">
      <c r="A426" s="101" t="s">
        <v>127</v>
      </c>
      <c r="B426" s="237"/>
      <c r="C426" s="103" t="s">
        <v>128</v>
      </c>
      <c r="D426" s="103" t="s">
        <v>105</v>
      </c>
      <c r="E426" s="210" t="s">
        <v>1297</v>
      </c>
      <c r="F426" s="104" t="s">
        <v>20</v>
      </c>
      <c r="G426" s="104" t="s">
        <v>129</v>
      </c>
      <c r="H426" s="104" t="s">
        <v>897</v>
      </c>
      <c r="I426" s="167" t="s">
        <v>173</v>
      </c>
      <c r="J426" s="108" t="s">
        <v>419</v>
      </c>
      <c r="K426" s="107"/>
      <c r="L426" s="108"/>
      <c r="M426" s="107"/>
      <c r="N426" s="106" t="s">
        <v>417</v>
      </c>
      <c r="O426" s="106" t="s">
        <v>437</v>
      </c>
      <c r="P426" s="106" t="s">
        <v>420</v>
      </c>
      <c r="Q426" s="110" t="s">
        <v>891</v>
      </c>
      <c r="R426" s="110" t="s">
        <v>4230</v>
      </c>
      <c r="S426" s="111" t="s">
        <v>3796</v>
      </c>
      <c r="T426" s="106" t="s">
        <v>196</v>
      </c>
      <c r="U426" s="168"/>
      <c r="V426" s="168"/>
      <c r="W426" s="112" t="str">
        <f>VLOOKUP(TRIM(X426),X10:Y88,2,FALSE)</f>
        <v>LaeYoung</v>
      </c>
      <c r="X426" s="203" t="str">
        <f t="shared" si="28"/>
        <v>6.6</v>
      </c>
      <c r="Y426" s="213">
        <f t="shared" si="26"/>
        <v>0</v>
      </c>
      <c r="Z426" s="203">
        <f t="shared" si="27"/>
        <v>0</v>
      </c>
      <c r="AA426" s="203">
        <f t="shared" si="29"/>
        <v>21</v>
      </c>
    </row>
    <row r="427" spans="1:27" ht="35.25" customHeight="1" x14ac:dyDescent="0.25">
      <c r="A427" s="101" t="s">
        <v>127</v>
      </c>
      <c r="B427" s="237"/>
      <c r="C427" s="103" t="s">
        <v>128</v>
      </c>
      <c r="D427" s="103" t="s">
        <v>105</v>
      </c>
      <c r="E427" s="210" t="s">
        <v>1298</v>
      </c>
      <c r="F427" s="104" t="s">
        <v>20</v>
      </c>
      <c r="G427" s="104" t="s">
        <v>129</v>
      </c>
      <c r="H427" s="104" t="s">
        <v>2914</v>
      </c>
      <c r="I427" s="167" t="s">
        <v>173</v>
      </c>
      <c r="J427" s="108" t="s">
        <v>419</v>
      </c>
      <c r="K427" s="107"/>
      <c r="L427" s="108"/>
      <c r="M427" s="107"/>
      <c r="N427" s="106" t="s">
        <v>417</v>
      </c>
      <c r="O427" s="106" t="s">
        <v>437</v>
      </c>
      <c r="P427" s="106" t="s">
        <v>420</v>
      </c>
      <c r="Q427" s="110" t="s">
        <v>2832</v>
      </c>
      <c r="R427" s="110" t="s">
        <v>3959</v>
      </c>
      <c r="S427" s="111" t="s">
        <v>3796</v>
      </c>
      <c r="T427" s="106" t="s">
        <v>196</v>
      </c>
      <c r="U427" s="168"/>
      <c r="V427" s="168"/>
      <c r="W427" s="112" t="str">
        <f>VLOOKUP(TRIM(X427),X10:Y88,2,FALSE)</f>
        <v>LaeYoung</v>
      </c>
      <c r="X427" s="203" t="str">
        <f t="shared" si="28"/>
        <v>6.6</v>
      </c>
      <c r="Y427" s="213">
        <f t="shared" si="26"/>
        <v>0</v>
      </c>
      <c r="Z427" s="203">
        <f t="shared" si="27"/>
        <v>0</v>
      </c>
      <c r="AA427" s="203">
        <f t="shared" si="29"/>
        <v>21</v>
      </c>
    </row>
    <row r="428" spans="1:27" ht="35.25" customHeight="1" x14ac:dyDescent="0.25">
      <c r="A428" s="101" t="s">
        <v>127</v>
      </c>
      <c r="B428" s="237"/>
      <c r="C428" s="103" t="s">
        <v>128</v>
      </c>
      <c r="D428" s="103" t="s">
        <v>105</v>
      </c>
      <c r="E428" s="210" t="s">
        <v>1299</v>
      </c>
      <c r="F428" s="104" t="s">
        <v>20</v>
      </c>
      <c r="G428" s="104" t="s">
        <v>129</v>
      </c>
      <c r="H428" s="104" t="s">
        <v>2915</v>
      </c>
      <c r="I428" s="167" t="s">
        <v>3350</v>
      </c>
      <c r="J428" s="106" t="s">
        <v>2518</v>
      </c>
      <c r="K428" s="169"/>
      <c r="L428" s="106"/>
      <c r="M428" s="169"/>
      <c r="N428" s="106" t="s">
        <v>2519</v>
      </c>
      <c r="O428" s="106" t="s">
        <v>437</v>
      </c>
      <c r="P428" s="106" t="s">
        <v>2412</v>
      </c>
      <c r="Q428" s="110" t="s">
        <v>2833</v>
      </c>
      <c r="R428" s="110" t="s">
        <v>4488</v>
      </c>
      <c r="S428" s="111" t="s">
        <v>3796</v>
      </c>
      <c r="T428" s="106" t="s">
        <v>196</v>
      </c>
      <c r="U428" s="168"/>
      <c r="V428" s="168"/>
      <c r="W428" s="112" t="str">
        <f>VLOOKUP(TRIM(X428),X10:Y88,2,FALSE)</f>
        <v>LaeYoung</v>
      </c>
      <c r="X428" s="203" t="str">
        <f t="shared" si="28"/>
        <v>6.6</v>
      </c>
      <c r="Y428" s="213">
        <f t="shared" si="26"/>
        <v>0</v>
      </c>
      <c r="Z428" s="203">
        <f t="shared" si="27"/>
        <v>0</v>
      </c>
      <c r="AA428" s="203">
        <f t="shared" si="29"/>
        <v>24</v>
      </c>
    </row>
    <row r="429" spans="1:27" ht="35.25" customHeight="1" x14ac:dyDescent="0.25">
      <c r="A429" s="101" t="s">
        <v>127</v>
      </c>
      <c r="B429" s="237"/>
      <c r="C429" s="103" t="s">
        <v>128</v>
      </c>
      <c r="D429" s="103" t="s">
        <v>105</v>
      </c>
      <c r="E429" s="210" t="s">
        <v>1300</v>
      </c>
      <c r="F429" s="104" t="s">
        <v>20</v>
      </c>
      <c r="G429" s="104" t="s">
        <v>129</v>
      </c>
      <c r="H429" s="104" t="s">
        <v>2916</v>
      </c>
      <c r="I429" s="167" t="s">
        <v>3350</v>
      </c>
      <c r="J429" s="108" t="s">
        <v>2518</v>
      </c>
      <c r="K429" s="107"/>
      <c r="L429" s="108"/>
      <c r="M429" s="107"/>
      <c r="N429" s="106" t="s">
        <v>2519</v>
      </c>
      <c r="O429" s="106" t="s">
        <v>437</v>
      </c>
      <c r="P429" s="106" t="s">
        <v>2412</v>
      </c>
      <c r="Q429" s="110" t="s">
        <v>2834</v>
      </c>
      <c r="R429" s="110" t="s">
        <v>4491</v>
      </c>
      <c r="S429" s="111" t="s">
        <v>3796</v>
      </c>
      <c r="T429" s="106" t="s">
        <v>196</v>
      </c>
      <c r="U429" s="168"/>
      <c r="V429" s="168"/>
      <c r="W429" s="112" t="str">
        <f>VLOOKUP(TRIM(X429),X10:Y88,2,FALSE)</f>
        <v>LaeYoung</v>
      </c>
      <c r="X429" s="203" t="str">
        <f t="shared" si="28"/>
        <v>6.6</v>
      </c>
      <c r="Y429" s="213">
        <f t="shared" si="26"/>
        <v>0</v>
      </c>
      <c r="Z429" s="203">
        <f t="shared" si="27"/>
        <v>0</v>
      </c>
      <c r="AA429" s="203">
        <f t="shared" si="29"/>
        <v>24</v>
      </c>
    </row>
    <row r="430" spans="1:27" ht="35.25" customHeight="1" x14ac:dyDescent="0.25">
      <c r="A430" s="101" t="s">
        <v>127</v>
      </c>
      <c r="B430" s="237" t="s">
        <v>5851</v>
      </c>
      <c r="C430" s="103" t="s">
        <v>128</v>
      </c>
      <c r="D430" s="103" t="s">
        <v>539</v>
      </c>
      <c r="E430" s="210" t="s">
        <v>1301</v>
      </c>
      <c r="F430" s="104" t="s">
        <v>23</v>
      </c>
      <c r="G430" s="104" t="s">
        <v>129</v>
      </c>
      <c r="H430" s="104" t="s">
        <v>2917</v>
      </c>
      <c r="I430" s="167" t="s">
        <v>178</v>
      </c>
      <c r="J430" s="106" t="s">
        <v>552</v>
      </c>
      <c r="K430" s="169">
        <v>3</v>
      </c>
      <c r="L430" s="106"/>
      <c r="M430" s="169" t="s">
        <v>162</v>
      </c>
      <c r="N430" s="106" t="s">
        <v>506</v>
      </c>
      <c r="O430" s="106" t="s">
        <v>437</v>
      </c>
      <c r="P430" s="106" t="s">
        <v>553</v>
      </c>
      <c r="Q430" s="110" t="s">
        <v>3558</v>
      </c>
      <c r="R430" s="110" t="s">
        <v>143</v>
      </c>
      <c r="S430" s="111" t="s">
        <v>142</v>
      </c>
      <c r="T430" s="106" t="s">
        <v>179</v>
      </c>
      <c r="U430" s="168"/>
      <c r="V430" s="168"/>
      <c r="W430" s="112" t="str">
        <f>VLOOKUP(TRIM(X430),X10:Y88,2,FALSE)</f>
        <v>Frank</v>
      </c>
      <c r="X430" s="203" t="str">
        <f t="shared" si="28"/>
        <v>6.20</v>
      </c>
      <c r="Y430" s="213">
        <f t="shared" si="26"/>
        <v>0</v>
      </c>
      <c r="Z430" s="203">
        <f t="shared" si="27"/>
        <v>0</v>
      </c>
      <c r="AA430" s="203">
        <f t="shared" si="29"/>
        <v>3</v>
      </c>
    </row>
    <row r="431" spans="1:27" ht="35.25" customHeight="1" x14ac:dyDescent="0.25">
      <c r="A431" s="101" t="s">
        <v>127</v>
      </c>
      <c r="B431" s="237"/>
      <c r="C431" s="103" t="s">
        <v>128</v>
      </c>
      <c r="D431" s="103" t="s">
        <v>105</v>
      </c>
      <c r="E431" s="210" t="s">
        <v>1302</v>
      </c>
      <c r="F431" s="104" t="s">
        <v>20</v>
      </c>
      <c r="G431" s="104" t="s">
        <v>129</v>
      </c>
      <c r="H431" s="104" t="s">
        <v>2918</v>
      </c>
      <c r="I431" s="167" t="s">
        <v>3350</v>
      </c>
      <c r="J431" s="108" t="s">
        <v>2518</v>
      </c>
      <c r="K431" s="107"/>
      <c r="L431" s="108"/>
      <c r="M431" s="107"/>
      <c r="N431" s="106" t="s">
        <v>2519</v>
      </c>
      <c r="O431" s="106" t="s">
        <v>437</v>
      </c>
      <c r="P431" s="106" t="s">
        <v>2412</v>
      </c>
      <c r="Q431" s="110" t="s">
        <v>2835</v>
      </c>
      <c r="R431" s="110" t="s">
        <v>4486</v>
      </c>
      <c r="S431" s="111" t="s">
        <v>3796</v>
      </c>
      <c r="T431" s="106" t="s">
        <v>196</v>
      </c>
      <c r="U431" s="168"/>
      <c r="V431" s="168"/>
      <c r="W431" s="112" t="str">
        <f>VLOOKUP(TRIM(X431),X10:Y88,2,FALSE)</f>
        <v>LaeYoung</v>
      </c>
      <c r="X431" s="203" t="str">
        <f t="shared" si="28"/>
        <v>6.6</v>
      </c>
      <c r="Y431" s="213">
        <f t="shared" si="26"/>
        <v>0</v>
      </c>
      <c r="Z431" s="203">
        <f t="shared" si="27"/>
        <v>0</v>
      </c>
      <c r="AA431" s="203">
        <f t="shared" si="29"/>
        <v>24</v>
      </c>
    </row>
    <row r="432" spans="1:27" ht="35.25" customHeight="1" x14ac:dyDescent="0.25">
      <c r="A432" s="101" t="s">
        <v>127</v>
      </c>
      <c r="B432" s="237" t="s">
        <v>5551</v>
      </c>
      <c r="C432" s="103" t="s">
        <v>128</v>
      </c>
      <c r="D432" s="103" t="s">
        <v>98</v>
      </c>
      <c r="E432" s="210" t="s">
        <v>1303</v>
      </c>
      <c r="F432" s="104" t="s">
        <v>22</v>
      </c>
      <c r="G432" s="104" t="s">
        <v>129</v>
      </c>
      <c r="H432" s="104" t="s">
        <v>2919</v>
      </c>
      <c r="I432" s="167" t="s">
        <v>430</v>
      </c>
      <c r="J432" s="108" t="s">
        <v>147</v>
      </c>
      <c r="K432" s="107">
        <v>818</v>
      </c>
      <c r="L432" s="108"/>
      <c r="M432" s="107" t="s">
        <v>162</v>
      </c>
      <c r="N432" s="106" t="s">
        <v>548</v>
      </c>
      <c r="O432" s="106" t="s">
        <v>144</v>
      </c>
      <c r="P432" s="106" t="s">
        <v>155</v>
      </c>
      <c r="Q432" s="110" t="s">
        <v>3559</v>
      </c>
      <c r="R432" s="110" t="s">
        <v>5135</v>
      </c>
      <c r="S432" s="111" t="s">
        <v>132</v>
      </c>
      <c r="T432" s="106" t="s">
        <v>212</v>
      </c>
      <c r="U432" s="168"/>
      <c r="V432" s="168" t="s">
        <v>197</v>
      </c>
      <c r="W432" s="112" t="str">
        <f>VLOOKUP(TRIM(X432),X10:Y88,2,FALSE)</f>
        <v>Frank</v>
      </c>
      <c r="X432" s="203" t="str">
        <f t="shared" si="28"/>
        <v>6.5.8</v>
      </c>
      <c r="Y432" s="213">
        <f t="shared" si="26"/>
        <v>1</v>
      </c>
      <c r="Z432" s="203">
        <f t="shared" si="27"/>
        <v>0</v>
      </c>
      <c r="AA432" s="203">
        <f t="shared" si="29"/>
        <v>13</v>
      </c>
    </row>
    <row r="433" spans="1:27" ht="35.25" customHeight="1" x14ac:dyDescent="0.25">
      <c r="A433" s="101" t="s">
        <v>127</v>
      </c>
      <c r="B433" s="237" t="s">
        <v>5552</v>
      </c>
      <c r="C433" s="103" t="s">
        <v>128</v>
      </c>
      <c r="D433" s="103" t="s">
        <v>96</v>
      </c>
      <c r="E433" s="210" t="s">
        <v>1304</v>
      </c>
      <c r="F433" s="104" t="s">
        <v>22</v>
      </c>
      <c r="G433" s="104" t="s">
        <v>129</v>
      </c>
      <c r="H433" s="104" t="s">
        <v>2920</v>
      </c>
      <c r="I433" s="167" t="s">
        <v>430</v>
      </c>
      <c r="J433" s="108" t="s">
        <v>157</v>
      </c>
      <c r="K433" s="107">
        <v>913</v>
      </c>
      <c r="L433" s="108"/>
      <c r="M433" s="107" t="s">
        <v>162</v>
      </c>
      <c r="N433" s="106" t="s">
        <v>2497</v>
      </c>
      <c r="O433" s="106" t="s">
        <v>144</v>
      </c>
      <c r="P433" s="106" t="s">
        <v>155</v>
      </c>
      <c r="Q433" s="110" t="s">
        <v>3560</v>
      </c>
      <c r="R433" s="110" t="s">
        <v>5135</v>
      </c>
      <c r="S433" s="111" t="s">
        <v>132</v>
      </c>
      <c r="T433" s="106" t="s">
        <v>212</v>
      </c>
      <c r="U433" s="168"/>
      <c r="V433" s="168" t="s">
        <v>197</v>
      </c>
      <c r="W433" s="112" t="str">
        <f>VLOOKUP(TRIM(X433),X10:Y88,2,FALSE)</f>
        <v>Frank</v>
      </c>
      <c r="X433" s="203" t="str">
        <f t="shared" si="28"/>
        <v>6.5.6</v>
      </c>
      <c r="Y433" s="213">
        <f t="shared" si="26"/>
        <v>1</v>
      </c>
      <c r="Z433" s="203">
        <f t="shared" si="27"/>
        <v>0</v>
      </c>
      <c r="AA433" s="203">
        <f t="shared" si="29"/>
        <v>13</v>
      </c>
    </row>
    <row r="434" spans="1:27" ht="35.25" customHeight="1" x14ac:dyDescent="0.25">
      <c r="A434" s="101" t="s">
        <v>127</v>
      </c>
      <c r="B434" s="237" t="s">
        <v>5624</v>
      </c>
      <c r="C434" s="103" t="s">
        <v>128</v>
      </c>
      <c r="D434" s="103" t="s">
        <v>96</v>
      </c>
      <c r="E434" s="210" t="s">
        <v>1305</v>
      </c>
      <c r="F434" s="104" t="s">
        <v>23</v>
      </c>
      <c r="G434" s="104" t="s">
        <v>129</v>
      </c>
      <c r="H434" s="104" t="s">
        <v>2921</v>
      </c>
      <c r="I434" s="167" t="s">
        <v>430</v>
      </c>
      <c r="J434" s="106" t="s">
        <v>157</v>
      </c>
      <c r="K434" s="169">
        <v>914</v>
      </c>
      <c r="L434" s="106"/>
      <c r="M434" s="169" t="s">
        <v>162</v>
      </c>
      <c r="N434" s="106" t="s">
        <v>2497</v>
      </c>
      <c r="O434" s="106" t="s">
        <v>144</v>
      </c>
      <c r="P434" s="106" t="s">
        <v>155</v>
      </c>
      <c r="Q434" s="110" t="s">
        <v>3561</v>
      </c>
      <c r="R434" s="110" t="s">
        <v>4035</v>
      </c>
      <c r="S434" s="111" t="s">
        <v>3796</v>
      </c>
      <c r="T434" s="106" t="s">
        <v>212</v>
      </c>
      <c r="U434" s="168"/>
      <c r="V434" s="168"/>
      <c r="W434" s="112" t="str">
        <f>VLOOKUP(TRIM(X434),X10:Y88,2,FALSE)</f>
        <v>Frank</v>
      </c>
      <c r="X434" s="203" t="str">
        <f t="shared" si="28"/>
        <v>6.5.6</v>
      </c>
      <c r="Y434" s="213">
        <f t="shared" si="26"/>
        <v>0</v>
      </c>
      <c r="Z434" s="203">
        <f t="shared" si="27"/>
        <v>0</v>
      </c>
      <c r="AA434" s="203">
        <f t="shared" si="29"/>
        <v>13</v>
      </c>
    </row>
    <row r="435" spans="1:27" ht="35.25" customHeight="1" x14ac:dyDescent="0.25">
      <c r="A435" s="101" t="s">
        <v>127</v>
      </c>
      <c r="B435" s="237" t="s">
        <v>5623</v>
      </c>
      <c r="C435" s="103" t="s">
        <v>128</v>
      </c>
      <c r="D435" s="103" t="s">
        <v>96</v>
      </c>
      <c r="E435" s="210" t="s">
        <v>1306</v>
      </c>
      <c r="F435" s="104" t="s">
        <v>23</v>
      </c>
      <c r="G435" s="104" t="s">
        <v>129</v>
      </c>
      <c r="H435" s="104" t="s">
        <v>2922</v>
      </c>
      <c r="I435" s="167" t="s">
        <v>430</v>
      </c>
      <c r="J435" s="108" t="s">
        <v>157</v>
      </c>
      <c r="K435" s="107">
        <v>915</v>
      </c>
      <c r="L435" s="108"/>
      <c r="M435" s="107" t="s">
        <v>162</v>
      </c>
      <c r="N435" s="106" t="s">
        <v>2497</v>
      </c>
      <c r="O435" s="106" t="s">
        <v>144</v>
      </c>
      <c r="P435" s="106" t="s">
        <v>155</v>
      </c>
      <c r="Q435" s="110" t="s">
        <v>3562</v>
      </c>
      <c r="R435" s="110" t="s">
        <v>4033</v>
      </c>
      <c r="S435" s="111" t="s">
        <v>3796</v>
      </c>
      <c r="T435" s="106" t="s">
        <v>212</v>
      </c>
      <c r="U435" s="168"/>
      <c r="V435" s="168"/>
      <c r="W435" s="112" t="str">
        <f>VLOOKUP(TRIM(X435),X10:Y88,2,FALSE)</f>
        <v>Frank</v>
      </c>
      <c r="X435" s="203" t="str">
        <f t="shared" si="28"/>
        <v>6.5.6</v>
      </c>
      <c r="Y435" s="213">
        <f t="shared" si="26"/>
        <v>0</v>
      </c>
      <c r="Z435" s="203">
        <f t="shared" si="27"/>
        <v>0</v>
      </c>
      <c r="AA435" s="203">
        <f t="shared" si="29"/>
        <v>13</v>
      </c>
    </row>
    <row r="436" spans="1:27" ht="35.25" customHeight="1" x14ac:dyDescent="0.25">
      <c r="A436" s="101" t="s">
        <v>127</v>
      </c>
      <c r="B436" s="237" t="s">
        <v>5553</v>
      </c>
      <c r="C436" s="103" t="s">
        <v>128</v>
      </c>
      <c r="D436" s="103" t="s">
        <v>96</v>
      </c>
      <c r="E436" s="210" t="s">
        <v>1307</v>
      </c>
      <c r="F436" s="104" t="s">
        <v>22</v>
      </c>
      <c r="G436" s="104" t="s">
        <v>129</v>
      </c>
      <c r="H436" s="104" t="s">
        <v>2923</v>
      </c>
      <c r="I436" s="167" t="s">
        <v>430</v>
      </c>
      <c r="J436" s="108" t="s">
        <v>157</v>
      </c>
      <c r="K436" s="107">
        <v>916</v>
      </c>
      <c r="L436" s="108"/>
      <c r="M436" s="107" t="s">
        <v>162</v>
      </c>
      <c r="N436" s="106" t="s">
        <v>2497</v>
      </c>
      <c r="O436" s="106" t="s">
        <v>144</v>
      </c>
      <c r="P436" s="106" t="s">
        <v>155</v>
      </c>
      <c r="Q436" s="110" t="s">
        <v>3563</v>
      </c>
      <c r="R436" s="110" t="s">
        <v>5135</v>
      </c>
      <c r="S436" s="111" t="s">
        <v>132</v>
      </c>
      <c r="T436" s="106" t="s">
        <v>212</v>
      </c>
      <c r="U436" s="168"/>
      <c r="V436" s="168" t="s">
        <v>197</v>
      </c>
      <c r="W436" s="112" t="str">
        <f>VLOOKUP(TRIM(X436),X10:Y88,2,FALSE)</f>
        <v>Frank</v>
      </c>
      <c r="X436" s="203" t="str">
        <f t="shared" si="28"/>
        <v>6.5.6</v>
      </c>
      <c r="Y436" s="213">
        <f t="shared" si="26"/>
        <v>1</v>
      </c>
      <c r="Z436" s="203">
        <f t="shared" si="27"/>
        <v>0</v>
      </c>
      <c r="AA436" s="203">
        <f t="shared" si="29"/>
        <v>13</v>
      </c>
    </row>
    <row r="437" spans="1:27" ht="37.15" customHeight="1" x14ac:dyDescent="0.25">
      <c r="A437" s="101" t="s">
        <v>127</v>
      </c>
      <c r="B437" s="237" t="s">
        <v>5700</v>
      </c>
      <c r="C437" s="103" t="s">
        <v>128</v>
      </c>
      <c r="D437" s="103" t="s">
        <v>89</v>
      </c>
      <c r="E437" s="210" t="s">
        <v>1308</v>
      </c>
      <c r="F437" s="104" t="s">
        <v>23</v>
      </c>
      <c r="G437" s="104" t="s">
        <v>129</v>
      </c>
      <c r="H437" s="104" t="s">
        <v>2924</v>
      </c>
      <c r="I437" s="167" t="s">
        <v>430</v>
      </c>
      <c r="J437" s="108" t="s">
        <v>157</v>
      </c>
      <c r="K437" s="107">
        <v>917</v>
      </c>
      <c r="L437" s="108"/>
      <c r="M437" s="107" t="s">
        <v>162</v>
      </c>
      <c r="N437" s="106" t="s">
        <v>2497</v>
      </c>
      <c r="O437" s="106" t="s">
        <v>144</v>
      </c>
      <c r="P437" s="106" t="s">
        <v>155</v>
      </c>
      <c r="Q437" s="110" t="s">
        <v>3564</v>
      </c>
      <c r="R437" s="110" t="s">
        <v>3877</v>
      </c>
      <c r="S437" s="111" t="s">
        <v>156</v>
      </c>
      <c r="T437" s="106" t="s">
        <v>212</v>
      </c>
      <c r="U437" s="168"/>
      <c r="V437" s="168"/>
      <c r="W437" s="112" t="str">
        <f>VLOOKUP(TRIM(X437),X10:Y88,2,FALSE)</f>
        <v>Krisztian</v>
      </c>
      <c r="X437" s="203" t="str">
        <f t="shared" si="28"/>
        <v>6.5.3</v>
      </c>
      <c r="Y437" s="213">
        <f t="shared" si="26"/>
        <v>0</v>
      </c>
      <c r="Z437" s="203">
        <f t="shared" si="27"/>
        <v>0</v>
      </c>
      <c r="AA437" s="203">
        <f t="shared" si="29"/>
        <v>13</v>
      </c>
    </row>
    <row r="438" spans="1:27" ht="35.25" customHeight="1" x14ac:dyDescent="0.25">
      <c r="A438" s="101" t="s">
        <v>127</v>
      </c>
      <c r="B438" s="237" t="s">
        <v>5625</v>
      </c>
      <c r="C438" s="103" t="s">
        <v>128</v>
      </c>
      <c r="D438" s="103" t="s">
        <v>96</v>
      </c>
      <c r="E438" s="210" t="s">
        <v>1309</v>
      </c>
      <c r="F438" s="104" t="s">
        <v>23</v>
      </c>
      <c r="G438" s="104" t="s">
        <v>129</v>
      </c>
      <c r="H438" s="104" t="s">
        <v>2925</v>
      </c>
      <c r="I438" s="167" t="s">
        <v>430</v>
      </c>
      <c r="J438" s="108" t="s">
        <v>456</v>
      </c>
      <c r="K438" s="107">
        <v>198</v>
      </c>
      <c r="L438" s="108"/>
      <c r="M438" s="107" t="s">
        <v>162</v>
      </c>
      <c r="N438" s="106" t="s">
        <v>548</v>
      </c>
      <c r="O438" s="106" t="s">
        <v>144</v>
      </c>
      <c r="P438" s="106" t="s">
        <v>155</v>
      </c>
      <c r="Q438" s="110" t="s">
        <v>3565</v>
      </c>
      <c r="R438" s="110" t="s">
        <v>4037</v>
      </c>
      <c r="S438" s="111" t="s">
        <v>3796</v>
      </c>
      <c r="T438" s="106" t="s">
        <v>212</v>
      </c>
      <c r="U438" s="168"/>
      <c r="V438" s="168"/>
      <c r="W438" s="112" t="str">
        <f>VLOOKUP(TRIM(X438),X10:Y88,2,FALSE)</f>
        <v>Frank</v>
      </c>
      <c r="X438" s="203" t="str">
        <f t="shared" si="28"/>
        <v>6.5.6</v>
      </c>
      <c r="Y438" s="213">
        <f t="shared" si="26"/>
        <v>0</v>
      </c>
      <c r="Z438" s="203">
        <f t="shared" si="27"/>
        <v>0</v>
      </c>
      <c r="AA438" s="203">
        <f t="shared" si="29"/>
        <v>13</v>
      </c>
    </row>
    <row r="439" spans="1:27" ht="35.25" customHeight="1" x14ac:dyDescent="0.25">
      <c r="A439" s="101" t="s">
        <v>127</v>
      </c>
      <c r="B439" s="237"/>
      <c r="C439" s="103" t="s">
        <v>128</v>
      </c>
      <c r="D439" s="103" t="s">
        <v>323</v>
      </c>
      <c r="E439" s="210" t="s">
        <v>1310</v>
      </c>
      <c r="F439" s="104" t="s">
        <v>20</v>
      </c>
      <c r="G439" s="104" t="s">
        <v>129</v>
      </c>
      <c r="H439" s="104" t="s">
        <v>2926</v>
      </c>
      <c r="I439" s="167" t="s">
        <v>430</v>
      </c>
      <c r="J439" s="108" t="s">
        <v>2722</v>
      </c>
      <c r="K439" s="107"/>
      <c r="L439" s="108"/>
      <c r="M439" s="107"/>
      <c r="N439" s="106" t="s">
        <v>2560</v>
      </c>
      <c r="O439" s="106" t="s">
        <v>437</v>
      </c>
      <c r="P439" s="106" t="s">
        <v>2723</v>
      </c>
      <c r="Q439" s="110" t="s">
        <v>3566</v>
      </c>
      <c r="R439" s="110" t="s">
        <v>4345</v>
      </c>
      <c r="S439" s="111" t="s">
        <v>3796</v>
      </c>
      <c r="T439" s="106" t="s">
        <v>212</v>
      </c>
      <c r="U439" s="168"/>
      <c r="V439" s="168"/>
      <c r="W439" s="112" t="str">
        <f>VLOOKUP(TRIM(X439),X10:Y88,2,FALSE)</f>
        <v>Krisztian</v>
      </c>
      <c r="X439" s="203" t="str">
        <f t="shared" si="28"/>
        <v>6.14</v>
      </c>
      <c r="Y439" s="213">
        <f t="shared" si="26"/>
        <v>0</v>
      </c>
      <c r="Z439" s="203">
        <f t="shared" si="27"/>
        <v>0</v>
      </c>
      <c r="AA439" s="203">
        <f t="shared" si="29"/>
        <v>13</v>
      </c>
    </row>
    <row r="440" spans="1:27" ht="35.25" customHeight="1" x14ac:dyDescent="0.25">
      <c r="A440" s="101" t="s">
        <v>127</v>
      </c>
      <c r="B440" s="237"/>
      <c r="C440" s="103" t="s">
        <v>128</v>
      </c>
      <c r="D440" s="103" t="s">
        <v>323</v>
      </c>
      <c r="E440" s="210" t="s">
        <v>1311</v>
      </c>
      <c r="F440" s="104" t="s">
        <v>20</v>
      </c>
      <c r="G440" s="104" t="s">
        <v>129</v>
      </c>
      <c r="H440" s="104" t="s">
        <v>2927</v>
      </c>
      <c r="I440" s="167" t="s">
        <v>430</v>
      </c>
      <c r="J440" s="106" t="s">
        <v>2722</v>
      </c>
      <c r="K440" s="169"/>
      <c r="L440" s="106"/>
      <c r="M440" s="169"/>
      <c r="N440" s="106" t="s">
        <v>2560</v>
      </c>
      <c r="O440" s="106" t="s">
        <v>437</v>
      </c>
      <c r="P440" s="106" t="s">
        <v>2723</v>
      </c>
      <c r="Q440" s="110" t="s">
        <v>2836</v>
      </c>
      <c r="R440" s="110" t="s">
        <v>4354</v>
      </c>
      <c r="S440" s="111" t="s">
        <v>156</v>
      </c>
      <c r="T440" s="106" t="s">
        <v>212</v>
      </c>
      <c r="U440" s="168"/>
      <c r="V440" s="168"/>
      <c r="W440" s="112" t="str">
        <f>VLOOKUP(TRIM(X440),X10:Y88,2,FALSE)</f>
        <v>Krisztian</v>
      </c>
      <c r="X440" s="203" t="str">
        <f t="shared" si="28"/>
        <v>6.14</v>
      </c>
      <c r="Y440" s="213">
        <f t="shared" si="26"/>
        <v>0</v>
      </c>
      <c r="Z440" s="203">
        <f t="shared" si="27"/>
        <v>0</v>
      </c>
      <c r="AA440" s="203">
        <f t="shared" si="29"/>
        <v>13</v>
      </c>
    </row>
    <row r="441" spans="1:27" ht="35.25" customHeight="1" x14ac:dyDescent="0.25">
      <c r="A441" s="101" t="s">
        <v>127</v>
      </c>
      <c r="B441" s="237" t="s">
        <v>5554</v>
      </c>
      <c r="C441" s="103" t="s">
        <v>128</v>
      </c>
      <c r="D441" s="103" t="s">
        <v>81</v>
      </c>
      <c r="E441" s="210" t="s">
        <v>1312</v>
      </c>
      <c r="F441" s="104" t="s">
        <v>22</v>
      </c>
      <c r="G441" s="104" t="s">
        <v>129</v>
      </c>
      <c r="H441" s="104" t="s">
        <v>2928</v>
      </c>
      <c r="I441" s="167" t="s">
        <v>430</v>
      </c>
      <c r="J441" s="106" t="s">
        <v>161</v>
      </c>
      <c r="K441" s="169">
        <v>3493</v>
      </c>
      <c r="L441" s="106"/>
      <c r="M441" s="169" t="s">
        <v>162</v>
      </c>
      <c r="N441" s="106" t="s">
        <v>691</v>
      </c>
      <c r="O441" s="106" t="s">
        <v>144</v>
      </c>
      <c r="P441" s="106" t="s">
        <v>329</v>
      </c>
      <c r="Q441" s="110" t="s">
        <v>3567</v>
      </c>
      <c r="R441" s="110" t="s">
        <v>5135</v>
      </c>
      <c r="S441" s="111" t="s">
        <v>132</v>
      </c>
      <c r="T441" s="106" t="s">
        <v>212</v>
      </c>
      <c r="U441" s="168"/>
      <c r="V441" s="168" t="s">
        <v>197</v>
      </c>
      <c r="W441" s="112" t="str">
        <f>VLOOKUP(TRIM(X441),X10:Y88,2,FALSE)</f>
        <v>Puneet</v>
      </c>
      <c r="X441" s="203" t="str">
        <f t="shared" si="28"/>
        <v>6.1</v>
      </c>
      <c r="Y441" s="213">
        <f t="shared" si="26"/>
        <v>1</v>
      </c>
      <c r="Z441" s="203">
        <f t="shared" si="27"/>
        <v>0</v>
      </c>
      <c r="AA441" s="203">
        <f t="shared" si="29"/>
        <v>13</v>
      </c>
    </row>
    <row r="442" spans="1:27" ht="35.25" customHeight="1" x14ac:dyDescent="0.25">
      <c r="A442" s="101" t="s">
        <v>127</v>
      </c>
      <c r="B442" s="237" t="s">
        <v>5554</v>
      </c>
      <c r="C442" s="103" t="s">
        <v>128</v>
      </c>
      <c r="D442" s="103" t="s">
        <v>81</v>
      </c>
      <c r="E442" s="210" t="s">
        <v>1313</v>
      </c>
      <c r="F442" s="104" t="s">
        <v>22</v>
      </c>
      <c r="G442" s="104" t="s">
        <v>129</v>
      </c>
      <c r="H442" s="104" t="s">
        <v>2929</v>
      </c>
      <c r="I442" s="167" t="s">
        <v>430</v>
      </c>
      <c r="J442" s="106" t="s">
        <v>161</v>
      </c>
      <c r="K442" s="169">
        <v>3494</v>
      </c>
      <c r="L442" s="106"/>
      <c r="M442" s="169" t="s">
        <v>176</v>
      </c>
      <c r="N442" s="106" t="s">
        <v>2546</v>
      </c>
      <c r="O442" s="106" t="s">
        <v>437</v>
      </c>
      <c r="P442" s="106" t="s">
        <v>329</v>
      </c>
      <c r="Q442" s="110" t="s">
        <v>3568</v>
      </c>
      <c r="R442" s="110" t="s">
        <v>5135</v>
      </c>
      <c r="S442" s="111" t="s">
        <v>132</v>
      </c>
      <c r="T442" s="106" t="s">
        <v>212</v>
      </c>
      <c r="U442" s="168"/>
      <c r="V442" s="168" t="s">
        <v>197</v>
      </c>
      <c r="W442" s="112" t="str">
        <f>VLOOKUP(TRIM(X442),X10:Y88,2,FALSE)</f>
        <v>Puneet</v>
      </c>
      <c r="X442" s="203" t="str">
        <f t="shared" si="28"/>
        <v>6.1</v>
      </c>
      <c r="Y442" s="213">
        <f t="shared" si="26"/>
        <v>1</v>
      </c>
      <c r="Z442" s="203">
        <f t="shared" si="27"/>
        <v>0</v>
      </c>
      <c r="AA442" s="203">
        <f t="shared" si="29"/>
        <v>13</v>
      </c>
    </row>
    <row r="443" spans="1:27" ht="35.25" customHeight="1" x14ac:dyDescent="0.25">
      <c r="A443" s="101" t="s">
        <v>127</v>
      </c>
      <c r="B443" s="237"/>
      <c r="C443" s="103" t="s">
        <v>128</v>
      </c>
      <c r="D443" s="103" t="s">
        <v>105</v>
      </c>
      <c r="E443" s="210" t="s">
        <v>1314</v>
      </c>
      <c r="F443" s="104" t="s">
        <v>20</v>
      </c>
      <c r="G443" s="104" t="s">
        <v>129</v>
      </c>
      <c r="H443" s="104" t="s">
        <v>2930</v>
      </c>
      <c r="I443" s="167" t="s">
        <v>3350</v>
      </c>
      <c r="J443" s="108" t="s">
        <v>2518</v>
      </c>
      <c r="K443" s="107"/>
      <c r="L443" s="108"/>
      <c r="M443" s="107"/>
      <c r="N443" s="106" t="s">
        <v>2519</v>
      </c>
      <c r="O443" s="106" t="s">
        <v>437</v>
      </c>
      <c r="P443" s="106" t="s">
        <v>2412</v>
      </c>
      <c r="Q443" s="110" t="s">
        <v>3569</v>
      </c>
      <c r="R443" s="110" t="s">
        <v>4492</v>
      </c>
      <c r="S443" s="111" t="s">
        <v>3796</v>
      </c>
      <c r="T443" s="106" t="s">
        <v>196</v>
      </c>
      <c r="U443" s="168"/>
      <c r="V443" s="168"/>
      <c r="W443" s="112" t="str">
        <f>VLOOKUP(TRIM(X443),X10:Y88,2,FALSE)</f>
        <v>LaeYoung</v>
      </c>
      <c r="X443" s="203" t="str">
        <f t="shared" si="28"/>
        <v>6.6</v>
      </c>
      <c r="Y443" s="213">
        <f t="shared" si="26"/>
        <v>0</v>
      </c>
      <c r="Z443" s="203">
        <f t="shared" si="27"/>
        <v>0</v>
      </c>
      <c r="AA443" s="203">
        <f t="shared" si="29"/>
        <v>24</v>
      </c>
    </row>
    <row r="444" spans="1:27" ht="35.25" customHeight="1" x14ac:dyDescent="0.25">
      <c r="A444" s="101" t="s">
        <v>127</v>
      </c>
      <c r="B444" s="237"/>
      <c r="C444" s="103" t="s">
        <v>128</v>
      </c>
      <c r="D444" s="103" t="s">
        <v>105</v>
      </c>
      <c r="E444" s="210" t="s">
        <v>1315</v>
      </c>
      <c r="F444" s="104" t="s">
        <v>20</v>
      </c>
      <c r="G444" s="104" t="s">
        <v>129</v>
      </c>
      <c r="H444" s="104" t="s">
        <v>2931</v>
      </c>
      <c r="I444" s="167" t="s">
        <v>3350</v>
      </c>
      <c r="J444" s="108" t="s">
        <v>2518</v>
      </c>
      <c r="K444" s="107"/>
      <c r="L444" s="108"/>
      <c r="M444" s="107"/>
      <c r="N444" s="106" t="s">
        <v>2519</v>
      </c>
      <c r="O444" s="106" t="s">
        <v>437</v>
      </c>
      <c r="P444" s="106" t="s">
        <v>2412</v>
      </c>
      <c r="Q444" s="110" t="s">
        <v>3570</v>
      </c>
      <c r="R444" s="110" t="s">
        <v>5444</v>
      </c>
      <c r="S444" s="119" t="s">
        <v>163</v>
      </c>
      <c r="T444" s="106" t="s">
        <v>196</v>
      </c>
      <c r="U444" s="168"/>
      <c r="V444" s="168"/>
      <c r="W444" s="112" t="str">
        <f>VLOOKUP(TRIM(X444),X10:Y88,2,FALSE)</f>
        <v>LaeYoung</v>
      </c>
      <c r="X444" s="203" t="str">
        <f t="shared" si="28"/>
        <v>6.6</v>
      </c>
      <c r="Y444" s="213">
        <f t="shared" si="26"/>
        <v>0</v>
      </c>
      <c r="Z444" s="203">
        <f t="shared" si="27"/>
        <v>0</v>
      </c>
      <c r="AA444" s="203">
        <f t="shared" si="29"/>
        <v>24</v>
      </c>
    </row>
    <row r="445" spans="1:27" ht="35.25" customHeight="1" x14ac:dyDescent="0.25">
      <c r="A445" s="101" t="s">
        <v>127</v>
      </c>
      <c r="B445" s="237"/>
      <c r="C445" s="103" t="s">
        <v>128</v>
      </c>
      <c r="D445" s="103" t="s">
        <v>672</v>
      </c>
      <c r="E445" s="210" t="s">
        <v>1316</v>
      </c>
      <c r="F445" s="104" t="s">
        <v>145</v>
      </c>
      <c r="G445" s="104" t="s">
        <v>177</v>
      </c>
      <c r="H445" s="104" t="s">
        <v>2837</v>
      </c>
      <c r="I445" s="167" t="s">
        <v>216</v>
      </c>
      <c r="J445" s="108"/>
      <c r="K445" s="107"/>
      <c r="L445" s="108"/>
      <c r="M445" s="107"/>
      <c r="N445" s="106"/>
      <c r="O445" s="106" t="s">
        <v>437</v>
      </c>
      <c r="P445" s="106"/>
      <c r="Q445" s="110" t="s">
        <v>2838</v>
      </c>
      <c r="R445" s="110" t="s">
        <v>4373</v>
      </c>
      <c r="S445" s="111" t="s">
        <v>142</v>
      </c>
      <c r="T445" s="106" t="s">
        <v>149</v>
      </c>
      <c r="U445" s="168"/>
      <c r="V445" s="168"/>
      <c r="W445" s="112" t="str">
        <f>VLOOKUP(TRIM(X445),X10:Y88,2,FALSE)</f>
        <v>Frank</v>
      </c>
      <c r="X445" s="203" t="str">
        <f t="shared" si="28"/>
        <v>6.15.1</v>
      </c>
      <c r="Y445" s="213">
        <f t="shared" si="26"/>
        <v>0</v>
      </c>
      <c r="Z445" s="203">
        <f t="shared" si="27"/>
        <v>0</v>
      </c>
      <c r="AA445" s="203">
        <f t="shared" si="29"/>
        <v>4</v>
      </c>
    </row>
    <row r="446" spans="1:27" ht="35.25" customHeight="1" x14ac:dyDescent="0.25">
      <c r="A446" s="101" t="s">
        <v>127</v>
      </c>
      <c r="B446" s="237" t="s">
        <v>5852</v>
      </c>
      <c r="C446" s="103" t="s">
        <v>128</v>
      </c>
      <c r="D446" s="103" t="s">
        <v>672</v>
      </c>
      <c r="E446" s="210" t="s">
        <v>1317</v>
      </c>
      <c r="F446" s="104" t="s">
        <v>23</v>
      </c>
      <c r="G446" s="104" t="s">
        <v>129</v>
      </c>
      <c r="H446" s="104" t="s">
        <v>2932</v>
      </c>
      <c r="I446" s="167" t="s">
        <v>216</v>
      </c>
      <c r="J446" s="108" t="s">
        <v>456</v>
      </c>
      <c r="K446" s="107">
        <v>199</v>
      </c>
      <c r="L446" s="108"/>
      <c r="M446" s="107" t="s">
        <v>188</v>
      </c>
      <c r="N446" s="106" t="s">
        <v>548</v>
      </c>
      <c r="O446" s="106" t="s">
        <v>437</v>
      </c>
      <c r="P446" s="106" t="s">
        <v>2496</v>
      </c>
      <c r="Q446" s="110" t="s">
        <v>3571</v>
      </c>
      <c r="R446" s="110" t="s">
        <v>163</v>
      </c>
      <c r="S446" s="119" t="s">
        <v>3796</v>
      </c>
      <c r="T446" s="106" t="s">
        <v>149</v>
      </c>
      <c r="U446" s="168"/>
      <c r="V446" s="168"/>
      <c r="W446" s="112" t="str">
        <f>VLOOKUP(TRIM(X446),X10:Y88,2,FALSE)</f>
        <v>Frank</v>
      </c>
      <c r="X446" s="203" t="str">
        <f t="shared" si="28"/>
        <v>6.15.1</v>
      </c>
      <c r="Y446" s="213">
        <f t="shared" si="26"/>
        <v>0</v>
      </c>
      <c r="Z446" s="203">
        <f t="shared" si="27"/>
        <v>0</v>
      </c>
      <c r="AA446" s="203">
        <f t="shared" si="29"/>
        <v>4</v>
      </c>
    </row>
    <row r="447" spans="1:27" ht="35.25" customHeight="1" x14ac:dyDescent="0.25">
      <c r="A447" s="101" t="s">
        <v>127</v>
      </c>
      <c r="B447" s="237" t="s">
        <v>5601</v>
      </c>
      <c r="C447" s="103" t="s">
        <v>128</v>
      </c>
      <c r="D447" s="103" t="s">
        <v>108</v>
      </c>
      <c r="E447" s="210" t="s">
        <v>1318</v>
      </c>
      <c r="F447" s="104" t="s">
        <v>23</v>
      </c>
      <c r="G447" s="104" t="s">
        <v>129</v>
      </c>
      <c r="H447" s="104" t="s">
        <v>2933</v>
      </c>
      <c r="I447" s="167" t="s">
        <v>694</v>
      </c>
      <c r="J447" s="108" t="s">
        <v>147</v>
      </c>
      <c r="K447" s="107">
        <v>819</v>
      </c>
      <c r="L447" s="108"/>
      <c r="M447" s="107" t="s">
        <v>188</v>
      </c>
      <c r="N447" s="106" t="s">
        <v>548</v>
      </c>
      <c r="O447" s="106" t="s">
        <v>437</v>
      </c>
      <c r="P447" s="106" t="s">
        <v>2521</v>
      </c>
      <c r="Q447" s="110" t="s">
        <v>3572</v>
      </c>
      <c r="R447" s="110" t="s">
        <v>4277</v>
      </c>
      <c r="S447" s="111" t="s">
        <v>3796</v>
      </c>
      <c r="T447" s="106" t="s">
        <v>648</v>
      </c>
      <c r="U447" s="168"/>
      <c r="V447" s="168"/>
      <c r="W447" s="112" t="str">
        <f>VLOOKUP(TRIM(X447),X10:Y88,2,FALSE)</f>
        <v>Puneet</v>
      </c>
      <c r="X447" s="203" t="str">
        <f t="shared" si="28"/>
        <v>6.9</v>
      </c>
      <c r="Y447" s="213">
        <f t="shared" si="26"/>
        <v>0</v>
      </c>
      <c r="Z447" s="203">
        <f t="shared" si="27"/>
        <v>0</v>
      </c>
      <c r="AA447" s="203">
        <f t="shared" si="29"/>
        <v>27</v>
      </c>
    </row>
    <row r="448" spans="1:27" ht="35.25" customHeight="1" x14ac:dyDescent="0.25">
      <c r="A448" s="101" t="s">
        <v>127</v>
      </c>
      <c r="B448" s="237" t="s">
        <v>5601</v>
      </c>
      <c r="C448" s="103" t="s">
        <v>128</v>
      </c>
      <c r="D448" s="103" t="s">
        <v>108</v>
      </c>
      <c r="E448" s="210" t="s">
        <v>1319</v>
      </c>
      <c r="F448" s="104" t="s">
        <v>23</v>
      </c>
      <c r="G448" s="104" t="s">
        <v>129</v>
      </c>
      <c r="H448" s="104" t="s">
        <v>2934</v>
      </c>
      <c r="I448" s="167" t="s">
        <v>694</v>
      </c>
      <c r="J448" s="106" t="s">
        <v>147</v>
      </c>
      <c r="K448" s="169">
        <v>820</v>
      </c>
      <c r="L448" s="106"/>
      <c r="M448" s="169" t="s">
        <v>188</v>
      </c>
      <c r="N448" s="106" t="s">
        <v>548</v>
      </c>
      <c r="O448" s="106" t="s">
        <v>437</v>
      </c>
      <c r="P448" s="106" t="s">
        <v>2521</v>
      </c>
      <c r="Q448" s="110" t="s">
        <v>3573</v>
      </c>
      <c r="R448" s="110" t="s">
        <v>4131</v>
      </c>
      <c r="S448" s="111" t="s">
        <v>3796</v>
      </c>
      <c r="T448" s="106" t="s">
        <v>648</v>
      </c>
      <c r="U448" s="168"/>
      <c r="V448" s="168"/>
      <c r="W448" s="112" t="str">
        <f>VLOOKUP(TRIM(X448),X10:Y88,2,FALSE)</f>
        <v>Puneet</v>
      </c>
      <c r="X448" s="203" t="str">
        <f t="shared" si="28"/>
        <v>6.9</v>
      </c>
      <c r="Y448" s="213">
        <f t="shared" si="26"/>
        <v>0</v>
      </c>
      <c r="Z448" s="203">
        <f t="shared" si="27"/>
        <v>0</v>
      </c>
      <c r="AA448" s="203">
        <f t="shared" si="29"/>
        <v>27</v>
      </c>
    </row>
    <row r="449" spans="1:27" ht="35.25" customHeight="1" x14ac:dyDescent="0.25">
      <c r="A449" s="101" t="s">
        <v>127</v>
      </c>
      <c r="B449" s="237" t="s">
        <v>5853</v>
      </c>
      <c r="C449" s="103" t="s">
        <v>128</v>
      </c>
      <c r="D449" s="103" t="s">
        <v>108</v>
      </c>
      <c r="E449" s="210" t="s">
        <v>1320</v>
      </c>
      <c r="F449" s="104" t="s">
        <v>23</v>
      </c>
      <c r="G449" s="104" t="s">
        <v>129</v>
      </c>
      <c r="H449" s="104" t="s">
        <v>2935</v>
      </c>
      <c r="I449" s="167" t="s">
        <v>694</v>
      </c>
      <c r="J449" s="108" t="s">
        <v>157</v>
      </c>
      <c r="K449" s="107">
        <v>918</v>
      </c>
      <c r="L449" s="108"/>
      <c r="M449" s="107" t="s">
        <v>188</v>
      </c>
      <c r="N449" s="106" t="s">
        <v>2497</v>
      </c>
      <c r="O449" s="106" t="s">
        <v>437</v>
      </c>
      <c r="P449" s="106" t="s">
        <v>2521</v>
      </c>
      <c r="Q449" s="110" t="s">
        <v>3574</v>
      </c>
      <c r="R449" s="110" t="s">
        <v>4133</v>
      </c>
      <c r="S449" s="111" t="s">
        <v>3796</v>
      </c>
      <c r="T449" s="106" t="s">
        <v>648</v>
      </c>
      <c r="U449" s="168"/>
      <c r="V449" s="168"/>
      <c r="W449" s="112" t="str">
        <f>VLOOKUP(TRIM(X449),X10:Y88,2,FALSE)</f>
        <v>Puneet</v>
      </c>
      <c r="X449" s="203" t="str">
        <f t="shared" si="28"/>
        <v>6.9</v>
      </c>
      <c r="Y449" s="213">
        <f t="shared" si="26"/>
        <v>0</v>
      </c>
      <c r="Z449" s="203">
        <f t="shared" si="27"/>
        <v>0</v>
      </c>
      <c r="AA449" s="203">
        <f t="shared" si="29"/>
        <v>27</v>
      </c>
    </row>
    <row r="450" spans="1:27" ht="35.25" customHeight="1" x14ac:dyDescent="0.25">
      <c r="A450" s="101" t="s">
        <v>127</v>
      </c>
      <c r="B450" s="237">
        <v>4</v>
      </c>
      <c r="C450" s="103" t="s">
        <v>128</v>
      </c>
      <c r="D450" s="103" t="s">
        <v>674</v>
      </c>
      <c r="E450" s="210" t="s">
        <v>1321</v>
      </c>
      <c r="F450" s="104" t="s">
        <v>23</v>
      </c>
      <c r="G450" s="104" t="s">
        <v>129</v>
      </c>
      <c r="H450" s="104" t="s">
        <v>2936</v>
      </c>
      <c r="I450" s="167" t="s">
        <v>183</v>
      </c>
      <c r="J450" s="108" t="s">
        <v>147</v>
      </c>
      <c r="K450" s="107">
        <v>821</v>
      </c>
      <c r="L450" s="108"/>
      <c r="M450" s="107" t="s">
        <v>188</v>
      </c>
      <c r="N450" s="106" t="s">
        <v>548</v>
      </c>
      <c r="O450" s="106" t="s">
        <v>437</v>
      </c>
      <c r="P450" s="106" t="s">
        <v>2496</v>
      </c>
      <c r="Q450" s="110" t="s">
        <v>3575</v>
      </c>
      <c r="R450" s="110" t="s">
        <v>3970</v>
      </c>
      <c r="S450" s="111" t="s">
        <v>156</v>
      </c>
      <c r="T450" s="106" t="s">
        <v>648</v>
      </c>
      <c r="U450" s="168"/>
      <c r="V450" s="168"/>
      <c r="W450" s="112" t="str">
        <f>VLOOKUP(TRIM(X450),X10:Y88,2,FALSE)</f>
        <v>Frank</v>
      </c>
      <c r="X450" s="203" t="str">
        <f t="shared" si="28"/>
        <v>6.15.3</v>
      </c>
      <c r="Y450" s="213">
        <f t="shared" si="26"/>
        <v>0</v>
      </c>
      <c r="Z450" s="203">
        <f t="shared" si="27"/>
        <v>0</v>
      </c>
      <c r="AA450" s="203">
        <f t="shared" si="29"/>
        <v>5</v>
      </c>
    </row>
    <row r="451" spans="1:27" ht="35.25" customHeight="1" x14ac:dyDescent="0.25">
      <c r="A451" s="101" t="s">
        <v>127</v>
      </c>
      <c r="B451" s="237"/>
      <c r="C451" s="103" t="s">
        <v>128</v>
      </c>
      <c r="D451" s="103" t="s">
        <v>105</v>
      </c>
      <c r="E451" s="210" t="s">
        <v>1322</v>
      </c>
      <c r="F451" s="104" t="s">
        <v>20</v>
      </c>
      <c r="G451" s="104" t="s">
        <v>129</v>
      </c>
      <c r="H451" s="104" t="s">
        <v>2526</v>
      </c>
      <c r="I451" s="167" t="s">
        <v>404</v>
      </c>
      <c r="J451" s="108" t="s">
        <v>2518</v>
      </c>
      <c r="K451" s="107"/>
      <c r="L451" s="108"/>
      <c r="M451" s="107"/>
      <c r="N451" s="106" t="s">
        <v>2519</v>
      </c>
      <c r="O451" s="106" t="s">
        <v>437</v>
      </c>
      <c r="P451" s="106" t="s">
        <v>420</v>
      </c>
      <c r="Q451" s="110" t="s">
        <v>2839</v>
      </c>
      <c r="R451" s="110" t="s">
        <v>4489</v>
      </c>
      <c r="S451" s="111" t="s">
        <v>156</v>
      </c>
      <c r="T451" s="106" t="s">
        <v>249</v>
      </c>
      <c r="U451" s="168"/>
      <c r="V451" s="168"/>
      <c r="W451" s="112" t="str">
        <f>VLOOKUP(TRIM(X451),X10:Y88,2,FALSE)</f>
        <v>LaeYoung</v>
      </c>
      <c r="X451" s="203" t="str">
        <f t="shared" si="28"/>
        <v>6.6</v>
      </c>
      <c r="Y451" s="213">
        <f t="shared" si="26"/>
        <v>0</v>
      </c>
      <c r="Z451" s="203">
        <f t="shared" si="27"/>
        <v>0</v>
      </c>
      <c r="AA451" s="203">
        <f t="shared" si="29"/>
        <v>17</v>
      </c>
    </row>
    <row r="452" spans="1:27" ht="35.25" customHeight="1" x14ac:dyDescent="0.25">
      <c r="A452" s="101" t="s">
        <v>127</v>
      </c>
      <c r="B452" s="237"/>
      <c r="C452" s="103" t="s">
        <v>128</v>
      </c>
      <c r="D452" s="103" t="s">
        <v>105</v>
      </c>
      <c r="E452" s="210" t="s">
        <v>1323</v>
      </c>
      <c r="F452" s="104" t="s">
        <v>20</v>
      </c>
      <c r="G452" s="104" t="s">
        <v>129</v>
      </c>
      <c r="H452" s="104" t="s">
        <v>2937</v>
      </c>
      <c r="I452" s="167" t="s">
        <v>404</v>
      </c>
      <c r="J452" s="106" t="s">
        <v>2518</v>
      </c>
      <c r="K452" s="169"/>
      <c r="L452" s="106"/>
      <c r="M452" s="169"/>
      <c r="N452" s="106" t="s">
        <v>2519</v>
      </c>
      <c r="O452" s="106" t="s">
        <v>437</v>
      </c>
      <c r="P452" s="106" t="s">
        <v>420</v>
      </c>
      <c r="Q452" s="110" t="s">
        <v>2840</v>
      </c>
      <c r="R452" s="110" t="s">
        <v>163</v>
      </c>
      <c r="S452" s="119" t="s">
        <v>163</v>
      </c>
      <c r="T452" s="106" t="s">
        <v>249</v>
      </c>
      <c r="U452" s="168"/>
      <c r="V452" s="168"/>
      <c r="W452" s="112" t="str">
        <f>VLOOKUP(TRIM(X452),X10:Y88,2,FALSE)</f>
        <v>LaeYoung</v>
      </c>
      <c r="X452" s="203" t="str">
        <f t="shared" si="28"/>
        <v>6.6</v>
      </c>
      <c r="Y452" s="213">
        <f t="shared" si="26"/>
        <v>0</v>
      </c>
      <c r="Z452" s="203">
        <f t="shared" si="27"/>
        <v>0</v>
      </c>
      <c r="AA452" s="203">
        <f t="shared" si="29"/>
        <v>17</v>
      </c>
    </row>
    <row r="453" spans="1:27" ht="35.25" customHeight="1" x14ac:dyDescent="0.25">
      <c r="A453" s="101" t="s">
        <v>127</v>
      </c>
      <c r="B453" s="237"/>
      <c r="C453" s="103" t="s">
        <v>128</v>
      </c>
      <c r="D453" s="103" t="s">
        <v>672</v>
      </c>
      <c r="E453" s="210" t="s">
        <v>1324</v>
      </c>
      <c r="F453" s="104" t="s">
        <v>145</v>
      </c>
      <c r="G453" s="104" t="s">
        <v>177</v>
      </c>
      <c r="H453" s="104" t="s">
        <v>2841</v>
      </c>
      <c r="I453" s="167" t="s">
        <v>699</v>
      </c>
      <c r="J453" s="108" t="s">
        <v>147</v>
      </c>
      <c r="K453" s="107"/>
      <c r="L453" s="108"/>
      <c r="M453" s="107"/>
      <c r="N453" s="106"/>
      <c r="O453" s="106" t="s">
        <v>437</v>
      </c>
      <c r="P453" s="106" t="s">
        <v>2496</v>
      </c>
      <c r="Q453" s="110" t="s">
        <v>2842</v>
      </c>
      <c r="R453" s="110" t="s">
        <v>163</v>
      </c>
      <c r="S453" s="119" t="s">
        <v>163</v>
      </c>
      <c r="T453" s="106" t="s">
        <v>249</v>
      </c>
      <c r="U453" s="168"/>
      <c r="V453" s="168"/>
      <c r="W453" s="112" t="str">
        <f>VLOOKUP(TRIM(X453),X10:Y88,2,FALSE)</f>
        <v>Frank</v>
      </c>
      <c r="X453" s="203" t="str">
        <f t="shared" si="28"/>
        <v>6.15.1</v>
      </c>
      <c r="Y453" s="213">
        <f t="shared" si="26"/>
        <v>0</v>
      </c>
      <c r="Z453" s="203">
        <f t="shared" si="27"/>
        <v>0</v>
      </c>
      <c r="AA453" s="203">
        <f t="shared" si="29"/>
        <v>17</v>
      </c>
    </row>
    <row r="454" spans="1:27" ht="35.25" customHeight="1" x14ac:dyDescent="0.25">
      <c r="A454" s="101" t="s">
        <v>127</v>
      </c>
      <c r="B454" s="237" t="s">
        <v>5854</v>
      </c>
      <c r="C454" s="103" t="s">
        <v>128</v>
      </c>
      <c r="D454" s="103" t="s">
        <v>672</v>
      </c>
      <c r="E454" s="210" t="s">
        <v>1325</v>
      </c>
      <c r="F454" s="104" t="s">
        <v>23</v>
      </c>
      <c r="G454" s="104" t="s">
        <v>129</v>
      </c>
      <c r="H454" s="104" t="s">
        <v>2938</v>
      </c>
      <c r="I454" s="167" t="s">
        <v>404</v>
      </c>
      <c r="J454" s="108" t="s">
        <v>147</v>
      </c>
      <c r="K454" s="107">
        <v>822</v>
      </c>
      <c r="L454" s="108"/>
      <c r="M454" s="107" t="s">
        <v>188</v>
      </c>
      <c r="N454" s="106" t="s">
        <v>548</v>
      </c>
      <c r="O454" s="106" t="s">
        <v>437</v>
      </c>
      <c r="P454" s="106" t="s">
        <v>2496</v>
      </c>
      <c r="Q454" s="110" t="s">
        <v>3576</v>
      </c>
      <c r="R454" s="110" t="s">
        <v>4901</v>
      </c>
      <c r="S454" s="111" t="s">
        <v>156</v>
      </c>
      <c r="T454" s="106" t="s">
        <v>249</v>
      </c>
      <c r="U454" s="168"/>
      <c r="V454" s="168"/>
      <c r="W454" s="112" t="str">
        <f>VLOOKUP(TRIM(X454),X10:Y88,2,FALSE)</f>
        <v>Frank</v>
      </c>
      <c r="X454" s="203" t="str">
        <f t="shared" si="28"/>
        <v>6.15.1</v>
      </c>
      <c r="Y454" s="213">
        <f t="shared" si="26"/>
        <v>0</v>
      </c>
      <c r="Z454" s="203">
        <f t="shared" si="27"/>
        <v>0</v>
      </c>
      <c r="AA454" s="203">
        <f t="shared" si="29"/>
        <v>17</v>
      </c>
    </row>
    <row r="455" spans="1:27" ht="35.25" customHeight="1" x14ac:dyDescent="0.25">
      <c r="A455" s="101" t="s">
        <v>127</v>
      </c>
      <c r="B455" s="237"/>
      <c r="C455" s="103" t="s">
        <v>128</v>
      </c>
      <c r="D455" s="103" t="s">
        <v>672</v>
      </c>
      <c r="E455" s="210" t="s">
        <v>1326</v>
      </c>
      <c r="F455" s="104" t="s">
        <v>145</v>
      </c>
      <c r="G455" s="104" t="s">
        <v>177</v>
      </c>
      <c r="H455" s="104" t="s">
        <v>2843</v>
      </c>
      <c r="I455" s="167" t="s">
        <v>404</v>
      </c>
      <c r="J455" s="108" t="s">
        <v>147</v>
      </c>
      <c r="K455" s="107"/>
      <c r="L455" s="108"/>
      <c r="M455" s="107"/>
      <c r="N455" s="106"/>
      <c r="O455" s="106" t="s">
        <v>437</v>
      </c>
      <c r="P455" s="106" t="s">
        <v>2496</v>
      </c>
      <c r="Q455" s="110" t="s">
        <v>2844</v>
      </c>
      <c r="R455" s="110" t="s">
        <v>163</v>
      </c>
      <c r="S455" s="119" t="s">
        <v>163</v>
      </c>
      <c r="T455" s="106" t="s">
        <v>249</v>
      </c>
      <c r="U455" s="168"/>
      <c r="V455" s="168"/>
      <c r="W455" s="112" t="str">
        <f>VLOOKUP(TRIM(X455),X10:Y88,2,FALSE)</f>
        <v>Frank</v>
      </c>
      <c r="X455" s="203" t="str">
        <f t="shared" si="28"/>
        <v>6.15.1</v>
      </c>
      <c r="Y455" s="213">
        <f t="shared" si="26"/>
        <v>0</v>
      </c>
      <c r="Z455" s="203">
        <f t="shared" si="27"/>
        <v>0</v>
      </c>
      <c r="AA455" s="203">
        <f t="shared" si="29"/>
        <v>17</v>
      </c>
    </row>
    <row r="456" spans="1:27" ht="35.25" customHeight="1" x14ac:dyDescent="0.25">
      <c r="A456" s="101"/>
      <c r="B456" s="237" t="s">
        <v>5764</v>
      </c>
      <c r="C456" s="103" t="s">
        <v>21</v>
      </c>
      <c r="D456" s="103" t="s">
        <v>121</v>
      </c>
      <c r="E456" s="210" t="s">
        <v>1327</v>
      </c>
      <c r="F456" s="104" t="s">
        <v>23</v>
      </c>
      <c r="G456" s="114" t="s">
        <v>129</v>
      </c>
      <c r="H456" s="114" t="s">
        <v>2939</v>
      </c>
      <c r="I456" s="115" t="s">
        <v>404</v>
      </c>
      <c r="J456" s="116" t="s">
        <v>147</v>
      </c>
      <c r="K456" s="117">
        <v>823</v>
      </c>
      <c r="L456" s="116"/>
      <c r="M456" s="117" t="s">
        <v>188</v>
      </c>
      <c r="N456" s="116" t="s">
        <v>548</v>
      </c>
      <c r="O456" s="116" t="s">
        <v>437</v>
      </c>
      <c r="P456" s="116" t="s">
        <v>2496</v>
      </c>
      <c r="Q456" s="118" t="s">
        <v>3794</v>
      </c>
      <c r="R456" s="118" t="s">
        <v>148</v>
      </c>
      <c r="S456" s="120" t="s">
        <v>27</v>
      </c>
      <c r="T456" s="106" t="s">
        <v>249</v>
      </c>
      <c r="U456" s="168"/>
      <c r="V456" s="168"/>
      <c r="W456" s="112" t="str">
        <f>VLOOKUP(TRIM(X456),X10:Y88,2,FALSE)</f>
        <v>Withdrawn</v>
      </c>
      <c r="X456" s="203" t="str">
        <f t="shared" si="28"/>
        <v>99</v>
      </c>
      <c r="Y456" s="213">
        <f t="shared" si="26"/>
        <v>0</v>
      </c>
      <c r="Z456" s="203">
        <f t="shared" si="27"/>
        <v>0</v>
      </c>
      <c r="AA456" s="203">
        <f t="shared" si="29"/>
        <v>17</v>
      </c>
    </row>
    <row r="457" spans="1:27" ht="35.25" customHeight="1" x14ac:dyDescent="0.25">
      <c r="A457" s="101" t="s">
        <v>127</v>
      </c>
      <c r="B457" s="237"/>
      <c r="C457" s="103" t="s">
        <v>128</v>
      </c>
      <c r="D457" s="103" t="s">
        <v>108</v>
      </c>
      <c r="E457" s="210" t="s">
        <v>1328</v>
      </c>
      <c r="F457" s="104" t="s">
        <v>2845</v>
      </c>
      <c r="G457" s="104" t="s">
        <v>129</v>
      </c>
      <c r="H457" s="104" t="s">
        <v>2940</v>
      </c>
      <c r="I457" s="167" t="s">
        <v>890</v>
      </c>
      <c r="J457" s="108" t="s">
        <v>147</v>
      </c>
      <c r="K457" s="107">
        <v>0</v>
      </c>
      <c r="L457" s="108"/>
      <c r="M457" s="107" t="s">
        <v>188</v>
      </c>
      <c r="N457" s="106" t="s">
        <v>548</v>
      </c>
      <c r="O457" s="106" t="s">
        <v>437</v>
      </c>
      <c r="P457" s="106" t="s">
        <v>2521</v>
      </c>
      <c r="Q457" s="110" t="s">
        <v>2846</v>
      </c>
      <c r="R457" s="110" t="s">
        <v>4147</v>
      </c>
      <c r="S457" s="111" t="s">
        <v>156</v>
      </c>
      <c r="T457" s="106" t="s">
        <v>249</v>
      </c>
      <c r="U457" s="168"/>
      <c r="V457" s="168"/>
      <c r="W457" s="112" t="str">
        <f>VLOOKUP(TRIM(X457),X10:Y88,2,FALSE)</f>
        <v>Puneet</v>
      </c>
      <c r="X457" s="203" t="str">
        <f t="shared" si="28"/>
        <v>6.9</v>
      </c>
      <c r="Y457" s="213">
        <f t="shared" si="26"/>
        <v>0</v>
      </c>
      <c r="Z457" s="203">
        <f t="shared" si="27"/>
        <v>0</v>
      </c>
      <c r="AA457" s="203">
        <f t="shared" si="29"/>
        <v>12</v>
      </c>
    </row>
    <row r="458" spans="1:27" ht="35.25" customHeight="1" x14ac:dyDescent="0.25">
      <c r="A458" s="101" t="s">
        <v>127</v>
      </c>
      <c r="B458" s="237"/>
      <c r="C458" s="103" t="s">
        <v>128</v>
      </c>
      <c r="D458" s="103" t="s">
        <v>108</v>
      </c>
      <c r="E458" s="210" t="s">
        <v>1329</v>
      </c>
      <c r="F458" s="104" t="s">
        <v>2845</v>
      </c>
      <c r="G458" s="104" t="s">
        <v>129</v>
      </c>
      <c r="H458" s="104" t="s">
        <v>2941</v>
      </c>
      <c r="I458" s="167" t="s">
        <v>890</v>
      </c>
      <c r="J458" s="106" t="s">
        <v>157</v>
      </c>
      <c r="K458" s="169">
        <v>0</v>
      </c>
      <c r="L458" s="106"/>
      <c r="M458" s="169" t="s">
        <v>188</v>
      </c>
      <c r="N458" s="106" t="s">
        <v>2497</v>
      </c>
      <c r="O458" s="106" t="s">
        <v>437</v>
      </c>
      <c r="P458" s="106" t="s">
        <v>2521</v>
      </c>
      <c r="Q458" s="110" t="s">
        <v>2847</v>
      </c>
      <c r="R458" s="110" t="s">
        <v>4151</v>
      </c>
      <c r="S458" s="111" t="s">
        <v>156</v>
      </c>
      <c r="T458" s="106" t="s">
        <v>249</v>
      </c>
      <c r="U458" s="168"/>
      <c r="V458" s="168"/>
      <c r="W458" s="112" t="str">
        <f>VLOOKUP(TRIM(X458),X10:Y88,2,FALSE)</f>
        <v>Puneet</v>
      </c>
      <c r="X458" s="203" t="str">
        <f t="shared" si="28"/>
        <v>6.9</v>
      </c>
      <c r="Y458" s="213">
        <f t="shared" si="26"/>
        <v>0</v>
      </c>
      <c r="Z458" s="203">
        <f t="shared" si="27"/>
        <v>0</v>
      </c>
      <c r="AA458" s="203">
        <f t="shared" si="29"/>
        <v>12</v>
      </c>
    </row>
    <row r="459" spans="1:27" ht="35.25" customHeight="1" x14ac:dyDescent="0.25">
      <c r="A459" s="101" t="s">
        <v>127</v>
      </c>
      <c r="B459" s="237" t="s">
        <v>5616</v>
      </c>
      <c r="C459" s="103" t="s">
        <v>128</v>
      </c>
      <c r="D459" s="103" t="s">
        <v>107</v>
      </c>
      <c r="E459" s="210" t="s">
        <v>1330</v>
      </c>
      <c r="F459" s="104" t="s">
        <v>23</v>
      </c>
      <c r="G459" s="104" t="s">
        <v>129</v>
      </c>
      <c r="H459" s="104" t="s">
        <v>2942</v>
      </c>
      <c r="I459" s="167" t="s">
        <v>404</v>
      </c>
      <c r="J459" s="108" t="s">
        <v>157</v>
      </c>
      <c r="K459" s="107">
        <v>919</v>
      </c>
      <c r="L459" s="108"/>
      <c r="M459" s="107" t="s">
        <v>188</v>
      </c>
      <c r="N459" s="106" t="s">
        <v>2497</v>
      </c>
      <c r="O459" s="106" t="s">
        <v>437</v>
      </c>
      <c r="P459" s="106" t="s">
        <v>2498</v>
      </c>
      <c r="Q459" s="110" t="s">
        <v>3577</v>
      </c>
      <c r="R459" s="110" t="s">
        <v>4443</v>
      </c>
      <c r="S459" s="111" t="s">
        <v>156</v>
      </c>
      <c r="T459" s="106" t="s">
        <v>249</v>
      </c>
      <c r="U459" s="168"/>
      <c r="V459" s="168"/>
      <c r="W459" s="112" t="str">
        <f>VLOOKUP(TRIM(X459),X10:Y88,2,FALSE)</f>
        <v>Krisztian</v>
      </c>
      <c r="X459" s="203" t="str">
        <f t="shared" si="28"/>
        <v>6.8</v>
      </c>
      <c r="Y459" s="213">
        <f t="shared" si="26"/>
        <v>0</v>
      </c>
      <c r="Z459" s="203">
        <f t="shared" si="27"/>
        <v>0</v>
      </c>
      <c r="AA459" s="203">
        <f t="shared" si="29"/>
        <v>17</v>
      </c>
    </row>
    <row r="460" spans="1:27" ht="35.25" customHeight="1" x14ac:dyDescent="0.25">
      <c r="A460" s="101" t="s">
        <v>127</v>
      </c>
      <c r="B460" s="237" t="s">
        <v>5700</v>
      </c>
      <c r="C460" s="103" t="s">
        <v>128</v>
      </c>
      <c r="D460" s="103" t="s">
        <v>107</v>
      </c>
      <c r="E460" s="210" t="s">
        <v>1331</v>
      </c>
      <c r="F460" s="104" t="s">
        <v>23</v>
      </c>
      <c r="G460" s="104" t="s">
        <v>129</v>
      </c>
      <c r="H460" s="104" t="s">
        <v>2943</v>
      </c>
      <c r="I460" s="167" t="s">
        <v>404</v>
      </c>
      <c r="J460" s="108" t="s">
        <v>157</v>
      </c>
      <c r="K460" s="107">
        <v>920</v>
      </c>
      <c r="L460" s="108"/>
      <c r="M460" s="107" t="s">
        <v>188</v>
      </c>
      <c r="N460" s="106" t="s">
        <v>2497</v>
      </c>
      <c r="O460" s="106" t="s">
        <v>437</v>
      </c>
      <c r="P460" s="106" t="s">
        <v>2498</v>
      </c>
      <c r="Q460" s="110" t="s">
        <v>3578</v>
      </c>
      <c r="R460" s="110" t="s">
        <v>388</v>
      </c>
      <c r="S460" s="113" t="s">
        <v>136</v>
      </c>
      <c r="T460" s="106" t="s">
        <v>249</v>
      </c>
      <c r="U460" s="168"/>
      <c r="V460" s="168"/>
      <c r="W460" s="112" t="str">
        <f>VLOOKUP(TRIM(X460),X10:Y88,2,FALSE)</f>
        <v>Krisztian</v>
      </c>
      <c r="X460" s="203" t="str">
        <f t="shared" si="28"/>
        <v>6.8</v>
      </c>
      <c r="Y460" s="213">
        <f t="shared" si="26"/>
        <v>0</v>
      </c>
      <c r="Z460" s="203">
        <f t="shared" si="27"/>
        <v>0</v>
      </c>
      <c r="AA460" s="203">
        <f t="shared" si="29"/>
        <v>17</v>
      </c>
    </row>
    <row r="461" spans="1:27" ht="35.25" customHeight="1" x14ac:dyDescent="0.25">
      <c r="A461" s="101" t="s">
        <v>127</v>
      </c>
      <c r="B461" s="237" t="s">
        <v>5855</v>
      </c>
      <c r="C461" s="103" t="s">
        <v>128</v>
      </c>
      <c r="D461" s="103" t="s">
        <v>107</v>
      </c>
      <c r="E461" s="210" t="s">
        <v>1332</v>
      </c>
      <c r="F461" s="104" t="s">
        <v>23</v>
      </c>
      <c r="G461" s="104" t="s">
        <v>129</v>
      </c>
      <c r="H461" s="104" t="s">
        <v>2944</v>
      </c>
      <c r="I461" s="167" t="s">
        <v>831</v>
      </c>
      <c r="J461" s="106" t="s">
        <v>456</v>
      </c>
      <c r="K461" s="169">
        <v>200</v>
      </c>
      <c r="L461" s="106"/>
      <c r="M461" s="169" t="s">
        <v>188</v>
      </c>
      <c r="N461" s="106" t="s">
        <v>548</v>
      </c>
      <c r="O461" s="106" t="s">
        <v>437</v>
      </c>
      <c r="P461" s="106" t="s">
        <v>2498</v>
      </c>
      <c r="Q461" s="110" t="s">
        <v>3579</v>
      </c>
      <c r="R461" s="110" t="s">
        <v>163</v>
      </c>
      <c r="S461" s="119" t="s">
        <v>163</v>
      </c>
      <c r="T461" s="106" t="s">
        <v>249</v>
      </c>
      <c r="U461" s="168"/>
      <c r="V461" s="168"/>
      <c r="W461" s="112" t="str">
        <f>VLOOKUP(TRIM(X461),X10:Y88,2,FALSE)</f>
        <v>Krisztian</v>
      </c>
      <c r="X461" s="203" t="str">
        <f t="shared" si="28"/>
        <v>6.8</v>
      </c>
      <c r="Y461" s="213">
        <f t="shared" si="26"/>
        <v>0</v>
      </c>
      <c r="Z461" s="203">
        <f t="shared" si="27"/>
        <v>0</v>
      </c>
      <c r="AA461" s="203">
        <f t="shared" si="29"/>
        <v>18</v>
      </c>
    </row>
    <row r="462" spans="1:27" ht="35.25" customHeight="1" x14ac:dyDescent="0.25">
      <c r="A462" s="101" t="s">
        <v>127</v>
      </c>
      <c r="B462" s="237"/>
      <c r="C462" s="103" t="s">
        <v>128</v>
      </c>
      <c r="D462" s="103" t="s">
        <v>674</v>
      </c>
      <c r="E462" s="210" t="s">
        <v>1333</v>
      </c>
      <c r="F462" s="104" t="s">
        <v>145</v>
      </c>
      <c r="G462" s="104" t="s">
        <v>177</v>
      </c>
      <c r="H462" s="104" t="s">
        <v>2848</v>
      </c>
      <c r="I462" s="167" t="s">
        <v>699</v>
      </c>
      <c r="J462" s="106"/>
      <c r="K462" s="169"/>
      <c r="L462" s="106"/>
      <c r="M462" s="169"/>
      <c r="N462" s="106"/>
      <c r="O462" s="106" t="s">
        <v>437</v>
      </c>
      <c r="P462" s="106" t="s">
        <v>2496</v>
      </c>
      <c r="Q462" s="110" t="s">
        <v>3964</v>
      </c>
      <c r="R462" s="110" t="s">
        <v>4548</v>
      </c>
      <c r="S462" s="111" t="s">
        <v>142</v>
      </c>
      <c r="T462" s="106" t="s">
        <v>249</v>
      </c>
      <c r="U462" s="168"/>
      <c r="V462" s="168"/>
      <c r="W462" s="112" t="str">
        <f>VLOOKUP(TRIM(X462),X10:Y88,2,FALSE)</f>
        <v>Frank</v>
      </c>
      <c r="X462" s="203" t="str">
        <f t="shared" si="28"/>
        <v>6.15.3</v>
      </c>
      <c r="Y462" s="213">
        <f t="shared" si="26"/>
        <v>0</v>
      </c>
      <c r="Z462" s="203">
        <f t="shared" si="27"/>
        <v>0</v>
      </c>
      <c r="AA462" s="203">
        <f t="shared" si="29"/>
        <v>17</v>
      </c>
    </row>
    <row r="463" spans="1:27" ht="35.25" customHeight="1" x14ac:dyDescent="0.25">
      <c r="A463" s="101" t="s">
        <v>127</v>
      </c>
      <c r="B463" s="237" t="s">
        <v>5856</v>
      </c>
      <c r="C463" s="103" t="s">
        <v>128</v>
      </c>
      <c r="D463" s="103" t="s">
        <v>96</v>
      </c>
      <c r="E463" s="210" t="s">
        <v>1334</v>
      </c>
      <c r="F463" s="104" t="s">
        <v>23</v>
      </c>
      <c r="G463" s="104" t="s">
        <v>129</v>
      </c>
      <c r="H463" s="104" t="s">
        <v>2945</v>
      </c>
      <c r="I463" s="167" t="s">
        <v>959</v>
      </c>
      <c r="J463" s="108" t="s">
        <v>456</v>
      </c>
      <c r="K463" s="107">
        <v>201</v>
      </c>
      <c r="L463" s="108"/>
      <c r="M463" s="107" t="s">
        <v>162</v>
      </c>
      <c r="N463" s="106" t="s">
        <v>548</v>
      </c>
      <c r="O463" s="106" t="s">
        <v>144</v>
      </c>
      <c r="P463" s="106" t="s">
        <v>155</v>
      </c>
      <c r="Q463" s="110" t="s">
        <v>914</v>
      </c>
      <c r="R463" s="110" t="s">
        <v>4014</v>
      </c>
      <c r="S463" s="111" t="s">
        <v>3796</v>
      </c>
      <c r="T463" s="106" t="s">
        <v>196</v>
      </c>
      <c r="U463" s="168"/>
      <c r="V463" s="168"/>
      <c r="W463" s="112" t="str">
        <f>VLOOKUP(TRIM(X463),X10:Y88,2,FALSE)</f>
        <v>Frank</v>
      </c>
      <c r="X463" s="203" t="str">
        <f t="shared" si="28"/>
        <v>6.5.6</v>
      </c>
      <c r="Y463" s="213">
        <f t="shared" si="26"/>
        <v>0</v>
      </c>
      <c r="Z463" s="203">
        <f t="shared" si="27"/>
        <v>0</v>
      </c>
      <c r="AA463" s="203">
        <f t="shared" si="29"/>
        <v>70</v>
      </c>
    </row>
    <row r="464" spans="1:27" ht="35.25" customHeight="1" x14ac:dyDescent="0.25">
      <c r="A464" s="101" t="s">
        <v>127</v>
      </c>
      <c r="B464" s="237"/>
      <c r="C464" s="103" t="s">
        <v>128</v>
      </c>
      <c r="D464" s="103" t="s">
        <v>323</v>
      </c>
      <c r="E464" s="210" t="s">
        <v>1335</v>
      </c>
      <c r="F464" s="104" t="s">
        <v>145</v>
      </c>
      <c r="G464" s="104" t="s">
        <v>187</v>
      </c>
      <c r="H464" s="104" t="s">
        <v>2849</v>
      </c>
      <c r="I464" s="167" t="s">
        <v>192</v>
      </c>
      <c r="J464" s="108" t="s">
        <v>2722</v>
      </c>
      <c r="K464" s="107"/>
      <c r="L464" s="108"/>
      <c r="M464" s="107"/>
      <c r="N464" s="106"/>
      <c r="O464" s="106" t="s">
        <v>437</v>
      </c>
      <c r="P464" s="106" t="s">
        <v>2723</v>
      </c>
      <c r="Q464" s="110" t="s">
        <v>2850</v>
      </c>
      <c r="R464" s="110" t="s">
        <v>143</v>
      </c>
      <c r="S464" s="111" t="s">
        <v>142</v>
      </c>
      <c r="T464" s="106" t="s">
        <v>193</v>
      </c>
      <c r="U464" s="168"/>
      <c r="V464" s="168"/>
      <c r="W464" s="112" t="str">
        <f>VLOOKUP(TRIM(X464),X10:Y88,2,FALSE)</f>
        <v>Krisztian</v>
      </c>
      <c r="X464" s="203" t="str">
        <f t="shared" si="28"/>
        <v>6.14</v>
      </c>
      <c r="Y464" s="213">
        <f t="shared" si="26"/>
        <v>0</v>
      </c>
      <c r="Z464" s="203">
        <f t="shared" si="27"/>
        <v>0</v>
      </c>
      <c r="AA464" s="203">
        <f t="shared" si="29"/>
        <v>16</v>
      </c>
    </row>
    <row r="465" spans="1:27" ht="35.25" customHeight="1" x14ac:dyDescent="0.25">
      <c r="A465" s="101" t="s">
        <v>127</v>
      </c>
      <c r="B465" s="237"/>
      <c r="C465" s="103" t="s">
        <v>128</v>
      </c>
      <c r="D465" s="103" t="s">
        <v>323</v>
      </c>
      <c r="E465" s="210" t="s">
        <v>1336</v>
      </c>
      <c r="F465" s="104" t="s">
        <v>20</v>
      </c>
      <c r="G465" s="104" t="s">
        <v>129</v>
      </c>
      <c r="H465" s="104" t="s">
        <v>2946</v>
      </c>
      <c r="I465" s="167" t="s">
        <v>192</v>
      </c>
      <c r="J465" s="108" t="s">
        <v>2722</v>
      </c>
      <c r="K465" s="107"/>
      <c r="L465" s="108"/>
      <c r="M465" s="107"/>
      <c r="N465" s="106" t="s">
        <v>2560</v>
      </c>
      <c r="O465" s="106" t="s">
        <v>437</v>
      </c>
      <c r="P465" s="106" t="s">
        <v>2723</v>
      </c>
      <c r="Q465" s="110" t="s">
        <v>3580</v>
      </c>
      <c r="R465" s="110" t="s">
        <v>163</v>
      </c>
      <c r="S465" s="119" t="s">
        <v>163</v>
      </c>
      <c r="T465" s="106" t="s">
        <v>193</v>
      </c>
      <c r="U465" s="168"/>
      <c r="V465" s="168"/>
      <c r="W465" s="112" t="str">
        <f>VLOOKUP(TRIM(X465),X10:Y88,2,FALSE)</f>
        <v>Krisztian</v>
      </c>
      <c r="X465" s="203" t="str">
        <f t="shared" si="28"/>
        <v>6.14</v>
      </c>
      <c r="Y465" s="213">
        <f t="shared" si="26"/>
        <v>0</v>
      </c>
      <c r="Z465" s="203">
        <f t="shared" si="27"/>
        <v>0</v>
      </c>
      <c r="AA465" s="203">
        <f t="shared" si="29"/>
        <v>16</v>
      </c>
    </row>
    <row r="466" spans="1:27" ht="35.25" customHeight="1" x14ac:dyDescent="0.25">
      <c r="A466" s="101" t="s">
        <v>127</v>
      </c>
      <c r="B466" s="237"/>
      <c r="C466" s="103" t="s">
        <v>128</v>
      </c>
      <c r="D466" s="103" t="s">
        <v>323</v>
      </c>
      <c r="E466" s="210" t="s">
        <v>1337</v>
      </c>
      <c r="F466" s="104" t="s">
        <v>20</v>
      </c>
      <c r="G466" s="104" t="s">
        <v>129</v>
      </c>
      <c r="H466" s="104" t="s">
        <v>2947</v>
      </c>
      <c r="I466" s="167" t="s">
        <v>192</v>
      </c>
      <c r="J466" s="108" t="s">
        <v>2722</v>
      </c>
      <c r="K466" s="107"/>
      <c r="L466" s="108"/>
      <c r="M466" s="107"/>
      <c r="N466" s="106" t="s">
        <v>2560</v>
      </c>
      <c r="O466" s="106" t="s">
        <v>437</v>
      </c>
      <c r="P466" s="106" t="s">
        <v>2723</v>
      </c>
      <c r="Q466" s="110" t="s">
        <v>2851</v>
      </c>
      <c r="R466" s="110" t="s">
        <v>4349</v>
      </c>
      <c r="S466" s="111" t="s">
        <v>3796</v>
      </c>
      <c r="T466" s="106" t="s">
        <v>193</v>
      </c>
      <c r="U466" s="168"/>
      <c r="V466" s="168"/>
      <c r="W466" s="112" t="str">
        <f>VLOOKUP(TRIM(X466),X10:Y88,2,FALSE)</f>
        <v>Krisztian</v>
      </c>
      <c r="X466" s="203" t="str">
        <f t="shared" si="28"/>
        <v>6.14</v>
      </c>
      <c r="Y466" s="213">
        <f t="shared" ref="Y466:Y529" si="30">IF(F466="CR", IF(S466="Approved", 1, IF(S466="Block approved", 1, 0)),0)</f>
        <v>0</v>
      </c>
      <c r="Z466" s="203">
        <f t="shared" ref="Z466:Z529" si="31">IF(F466="P-CR", IF(S466="Approved", 1, IF(S466="Block approved", 1, 0)),0)</f>
        <v>0</v>
      </c>
      <c r="AA466" s="203">
        <f t="shared" si="29"/>
        <v>16</v>
      </c>
    </row>
    <row r="467" spans="1:27" ht="37.15" customHeight="1" x14ac:dyDescent="0.25">
      <c r="A467" s="101" t="s">
        <v>127</v>
      </c>
      <c r="B467" s="237"/>
      <c r="C467" s="103" t="s">
        <v>128</v>
      </c>
      <c r="D467" s="103" t="s">
        <v>323</v>
      </c>
      <c r="E467" s="210" t="s">
        <v>1338</v>
      </c>
      <c r="F467" s="104" t="s">
        <v>20</v>
      </c>
      <c r="G467" s="104" t="s">
        <v>129</v>
      </c>
      <c r="H467" s="104" t="s">
        <v>2948</v>
      </c>
      <c r="I467" s="167" t="s">
        <v>192</v>
      </c>
      <c r="J467" s="108" t="s">
        <v>2722</v>
      </c>
      <c r="K467" s="107"/>
      <c r="L467" s="108"/>
      <c r="M467" s="107"/>
      <c r="N467" s="106" t="s">
        <v>2560</v>
      </c>
      <c r="O467" s="106" t="s">
        <v>437</v>
      </c>
      <c r="P467" s="106" t="s">
        <v>2723</v>
      </c>
      <c r="Q467" s="110" t="s">
        <v>2852</v>
      </c>
      <c r="R467" s="110" t="s">
        <v>4266</v>
      </c>
      <c r="S467" s="111" t="s">
        <v>3796</v>
      </c>
      <c r="T467" s="106" t="s">
        <v>193</v>
      </c>
      <c r="U467" s="168"/>
      <c r="V467" s="168"/>
      <c r="W467" s="112" t="str">
        <f>VLOOKUP(TRIM(X467),X10:Y88,2,FALSE)</f>
        <v>Krisztian</v>
      </c>
      <c r="X467" s="203" t="str">
        <f t="shared" si="28"/>
        <v>6.14</v>
      </c>
      <c r="Y467" s="213">
        <f t="shared" si="30"/>
        <v>0</v>
      </c>
      <c r="Z467" s="203">
        <f t="shared" si="31"/>
        <v>0</v>
      </c>
      <c r="AA467" s="203">
        <f t="shared" si="29"/>
        <v>16</v>
      </c>
    </row>
    <row r="468" spans="1:27" ht="37.15" customHeight="1" x14ac:dyDescent="0.25">
      <c r="A468" s="101" t="s">
        <v>127</v>
      </c>
      <c r="B468" s="237"/>
      <c r="C468" s="103" t="s">
        <v>128</v>
      </c>
      <c r="D468" s="103" t="s">
        <v>323</v>
      </c>
      <c r="E468" s="210" t="s">
        <v>1339</v>
      </c>
      <c r="F468" s="104" t="s">
        <v>20</v>
      </c>
      <c r="G468" s="104" t="s">
        <v>129</v>
      </c>
      <c r="H468" s="104" t="s">
        <v>2949</v>
      </c>
      <c r="I468" s="167" t="s">
        <v>192</v>
      </c>
      <c r="J468" s="108" t="s">
        <v>2722</v>
      </c>
      <c r="K468" s="107"/>
      <c r="L468" s="108"/>
      <c r="M468" s="107"/>
      <c r="N468" s="106" t="s">
        <v>2560</v>
      </c>
      <c r="O468" s="106" t="s">
        <v>437</v>
      </c>
      <c r="P468" s="106" t="s">
        <v>2723</v>
      </c>
      <c r="Q468" s="110" t="s">
        <v>2853</v>
      </c>
      <c r="R468" s="110" t="s">
        <v>4355</v>
      </c>
      <c r="S468" s="111" t="s">
        <v>3796</v>
      </c>
      <c r="T468" s="106" t="s">
        <v>193</v>
      </c>
      <c r="U468" s="168"/>
      <c r="V468" s="168"/>
      <c r="W468" s="112" t="str">
        <f>VLOOKUP(TRIM(X468),X10:Y88,2,FALSE)</f>
        <v>Krisztian</v>
      </c>
      <c r="X468" s="203" t="str">
        <f t="shared" si="28"/>
        <v>6.14</v>
      </c>
      <c r="Y468" s="213">
        <f t="shared" si="30"/>
        <v>0</v>
      </c>
      <c r="Z468" s="203">
        <f t="shared" si="31"/>
        <v>0</v>
      </c>
      <c r="AA468" s="203">
        <f t="shared" si="29"/>
        <v>16</v>
      </c>
    </row>
    <row r="469" spans="1:27" ht="35.25" customHeight="1" x14ac:dyDescent="0.25">
      <c r="A469" s="101" t="s">
        <v>127</v>
      </c>
      <c r="B469" s="237"/>
      <c r="C469" s="103" t="s">
        <v>128</v>
      </c>
      <c r="D469" s="103" t="s">
        <v>323</v>
      </c>
      <c r="E469" s="210" t="s">
        <v>1340</v>
      </c>
      <c r="F469" s="104" t="s">
        <v>20</v>
      </c>
      <c r="G469" s="104" t="s">
        <v>129</v>
      </c>
      <c r="H469" s="104" t="s">
        <v>2950</v>
      </c>
      <c r="I469" s="167" t="s">
        <v>192</v>
      </c>
      <c r="J469" s="108" t="s">
        <v>2722</v>
      </c>
      <c r="K469" s="107"/>
      <c r="L469" s="108"/>
      <c r="M469" s="107"/>
      <c r="N469" s="106" t="s">
        <v>2560</v>
      </c>
      <c r="O469" s="106" t="s">
        <v>437</v>
      </c>
      <c r="P469" s="106" t="s">
        <v>2723</v>
      </c>
      <c r="Q469" s="110" t="s">
        <v>2854</v>
      </c>
      <c r="R469" s="110" t="s">
        <v>163</v>
      </c>
      <c r="S469" s="119" t="s">
        <v>163</v>
      </c>
      <c r="T469" s="106" t="s">
        <v>193</v>
      </c>
      <c r="U469" s="168"/>
      <c r="V469" s="168"/>
      <c r="W469" s="112" t="str">
        <f>VLOOKUP(TRIM(X469),X10:Y88,2,FALSE)</f>
        <v>Krisztian</v>
      </c>
      <c r="X469" s="203" t="str">
        <f t="shared" si="28"/>
        <v>6.14</v>
      </c>
      <c r="Y469" s="213">
        <f t="shared" si="30"/>
        <v>0</v>
      </c>
      <c r="Z469" s="203">
        <f t="shared" si="31"/>
        <v>0</v>
      </c>
      <c r="AA469" s="203">
        <f t="shared" si="29"/>
        <v>16</v>
      </c>
    </row>
    <row r="470" spans="1:27" ht="35.25" customHeight="1" x14ac:dyDescent="0.25">
      <c r="A470" s="101" t="s">
        <v>127</v>
      </c>
      <c r="B470" s="237"/>
      <c r="C470" s="103" t="s">
        <v>128</v>
      </c>
      <c r="D470" s="103" t="s">
        <v>323</v>
      </c>
      <c r="E470" s="210" t="s">
        <v>1341</v>
      </c>
      <c r="F470" s="104" t="s">
        <v>199</v>
      </c>
      <c r="G470" s="104" t="s">
        <v>129</v>
      </c>
      <c r="H470" s="104" t="s">
        <v>2855</v>
      </c>
      <c r="I470" s="167" t="s">
        <v>3351</v>
      </c>
      <c r="J470" s="108"/>
      <c r="K470" s="107"/>
      <c r="L470" s="108"/>
      <c r="M470" s="107"/>
      <c r="N470" s="106"/>
      <c r="O470" s="106" t="s">
        <v>437</v>
      </c>
      <c r="P470" s="106"/>
      <c r="Q470" s="110" t="s">
        <v>2856</v>
      </c>
      <c r="R470" s="110" t="s">
        <v>163</v>
      </c>
      <c r="S470" s="119" t="s">
        <v>163</v>
      </c>
      <c r="T470" s="106" t="s">
        <v>193</v>
      </c>
      <c r="U470" s="168"/>
      <c r="V470" s="168"/>
      <c r="W470" s="112" t="str">
        <f>VLOOKUP(TRIM(X470),X10:Y88,2,FALSE)</f>
        <v>Krisztian</v>
      </c>
      <c r="X470" s="203" t="str">
        <f t="shared" si="28"/>
        <v>6.14</v>
      </c>
      <c r="Y470" s="213">
        <f t="shared" si="30"/>
        <v>0</v>
      </c>
      <c r="Z470" s="203">
        <f t="shared" si="31"/>
        <v>0</v>
      </c>
      <c r="AA470" s="203">
        <f t="shared" si="29"/>
        <v>12</v>
      </c>
    </row>
    <row r="471" spans="1:27" ht="35.25" customHeight="1" x14ac:dyDescent="0.25">
      <c r="A471" s="101" t="s">
        <v>127</v>
      </c>
      <c r="B471" s="237"/>
      <c r="C471" s="103" t="s">
        <v>128</v>
      </c>
      <c r="D471" s="103" t="s">
        <v>323</v>
      </c>
      <c r="E471" s="210" t="s">
        <v>1342</v>
      </c>
      <c r="F471" s="104" t="s">
        <v>403</v>
      </c>
      <c r="G471" s="104" t="s">
        <v>129</v>
      </c>
      <c r="H471" s="104" t="s">
        <v>2857</v>
      </c>
      <c r="I471" s="167" t="s">
        <v>299</v>
      </c>
      <c r="J471" s="106" t="s">
        <v>2722</v>
      </c>
      <c r="K471" s="169"/>
      <c r="L471" s="106"/>
      <c r="M471" s="169"/>
      <c r="N471" s="106" t="s">
        <v>2560</v>
      </c>
      <c r="O471" s="106" t="s">
        <v>437</v>
      </c>
      <c r="P471" s="106" t="s">
        <v>2723</v>
      </c>
      <c r="Q471" s="110" t="s">
        <v>2858</v>
      </c>
      <c r="R471" s="110" t="s">
        <v>4351</v>
      </c>
      <c r="S471" s="111" t="s">
        <v>3796</v>
      </c>
      <c r="T471" s="106" t="s">
        <v>193</v>
      </c>
      <c r="U471" s="168"/>
      <c r="V471" s="168"/>
      <c r="W471" s="112" t="str">
        <f>VLOOKUP(TRIM(X471),X10:Y88,2,FALSE)</f>
        <v>Krisztian</v>
      </c>
      <c r="X471" s="203" t="str">
        <f t="shared" si="28"/>
        <v>6.14</v>
      </c>
      <c r="Y471" s="213">
        <f t="shared" si="30"/>
        <v>0</v>
      </c>
      <c r="Z471" s="203">
        <f t="shared" si="31"/>
        <v>0</v>
      </c>
      <c r="AA471" s="203">
        <f t="shared" si="29"/>
        <v>17</v>
      </c>
    </row>
    <row r="472" spans="1:27" ht="35.25" customHeight="1" x14ac:dyDescent="0.25">
      <c r="A472" s="101" t="s">
        <v>127</v>
      </c>
      <c r="B472" s="237" t="s">
        <v>6088</v>
      </c>
      <c r="C472" s="103" t="s">
        <v>128</v>
      </c>
      <c r="D472" s="103" t="s">
        <v>323</v>
      </c>
      <c r="E472" s="210" t="s">
        <v>1343</v>
      </c>
      <c r="F472" s="104" t="s">
        <v>152</v>
      </c>
      <c r="G472" s="104" t="s">
        <v>129</v>
      </c>
      <c r="H472" s="104" t="s">
        <v>2859</v>
      </c>
      <c r="I472" s="167" t="s">
        <v>299</v>
      </c>
      <c r="J472" s="108"/>
      <c r="K472" s="107"/>
      <c r="L472" s="108"/>
      <c r="M472" s="107"/>
      <c r="N472" s="106"/>
      <c r="O472" s="106" t="s">
        <v>437</v>
      </c>
      <c r="P472" s="106" t="s">
        <v>2723</v>
      </c>
      <c r="Q472" s="110" t="s">
        <v>2860</v>
      </c>
      <c r="R472" s="110" t="s">
        <v>4350</v>
      </c>
      <c r="S472" s="111" t="s">
        <v>3796</v>
      </c>
      <c r="T472" s="106" t="s">
        <v>193</v>
      </c>
      <c r="U472" s="168"/>
      <c r="V472" s="168"/>
      <c r="W472" s="112" t="str">
        <f>VLOOKUP(TRIM(X472),X10:Y88,2,FALSE)</f>
        <v>Krisztian</v>
      </c>
      <c r="X472" s="203" t="str">
        <f t="shared" si="28"/>
        <v>6.14</v>
      </c>
      <c r="Y472" s="213">
        <f t="shared" si="30"/>
        <v>0</v>
      </c>
      <c r="Z472" s="203">
        <f t="shared" si="31"/>
        <v>0</v>
      </c>
      <c r="AA472" s="203">
        <f t="shared" si="29"/>
        <v>17</v>
      </c>
    </row>
    <row r="473" spans="1:27" ht="37.15" customHeight="1" x14ac:dyDescent="0.25">
      <c r="A473" s="101" t="s">
        <v>127</v>
      </c>
      <c r="B473" s="237" t="s">
        <v>5689</v>
      </c>
      <c r="C473" s="103" t="s">
        <v>128</v>
      </c>
      <c r="D473" s="103" t="s">
        <v>96</v>
      </c>
      <c r="E473" s="210" t="s">
        <v>1344</v>
      </c>
      <c r="F473" s="104" t="s">
        <v>23</v>
      </c>
      <c r="G473" s="104" t="s">
        <v>129</v>
      </c>
      <c r="H473" s="104" t="s">
        <v>2951</v>
      </c>
      <c r="I473" s="167" t="s">
        <v>194</v>
      </c>
      <c r="J473" s="108" t="s">
        <v>147</v>
      </c>
      <c r="K473" s="107">
        <v>824</v>
      </c>
      <c r="L473" s="108"/>
      <c r="M473" s="107" t="s">
        <v>162</v>
      </c>
      <c r="N473" s="106" t="s">
        <v>548</v>
      </c>
      <c r="O473" s="106" t="s">
        <v>144</v>
      </c>
      <c r="P473" s="106" t="s">
        <v>155</v>
      </c>
      <c r="Q473" s="110" t="s">
        <v>3581</v>
      </c>
      <c r="R473" s="110" t="s">
        <v>4043</v>
      </c>
      <c r="S473" s="111" t="s">
        <v>3796</v>
      </c>
      <c r="T473" s="106" t="s">
        <v>223</v>
      </c>
      <c r="U473" s="168"/>
      <c r="V473" s="168"/>
      <c r="W473" s="112" t="str">
        <f>VLOOKUP(TRIM(X473),X10:Y88,2,FALSE)</f>
        <v>Frank</v>
      </c>
      <c r="X473" s="203" t="str">
        <f t="shared" ref="X473:X536" si="32">IF(ISNONTEXT(D473),"" &amp; D473 &amp;"",T(D473))</f>
        <v>6.5.6</v>
      </c>
      <c r="Y473" s="213">
        <f t="shared" si="30"/>
        <v>0</v>
      </c>
      <c r="Z473" s="203">
        <f t="shared" si="31"/>
        <v>0</v>
      </c>
      <c r="AA473" s="203">
        <f t="shared" ref="AA473:AA536" si="33">LEN(I473)</f>
        <v>7</v>
      </c>
    </row>
    <row r="474" spans="1:27" ht="35.25" customHeight="1" x14ac:dyDescent="0.25">
      <c r="A474" s="101" t="s">
        <v>127</v>
      </c>
      <c r="B474" s="237" t="s">
        <v>5678</v>
      </c>
      <c r="C474" s="103" t="s">
        <v>128</v>
      </c>
      <c r="D474" s="103" t="s">
        <v>108</v>
      </c>
      <c r="E474" s="210" t="s">
        <v>1345</v>
      </c>
      <c r="F474" s="104" t="s">
        <v>23</v>
      </c>
      <c r="G474" s="104" t="s">
        <v>129</v>
      </c>
      <c r="H474" s="104" t="s">
        <v>2952</v>
      </c>
      <c r="I474" s="167" t="s">
        <v>694</v>
      </c>
      <c r="J474" s="108" t="s">
        <v>147</v>
      </c>
      <c r="K474" s="107">
        <v>825</v>
      </c>
      <c r="L474" s="108"/>
      <c r="M474" s="107" t="s">
        <v>188</v>
      </c>
      <c r="N474" s="106" t="s">
        <v>548</v>
      </c>
      <c r="O474" s="106" t="s">
        <v>437</v>
      </c>
      <c r="P474" s="106" t="s">
        <v>2521</v>
      </c>
      <c r="Q474" s="110" t="s">
        <v>3582</v>
      </c>
      <c r="R474" s="110" t="s">
        <v>4135</v>
      </c>
      <c r="S474" s="111" t="s">
        <v>3796</v>
      </c>
      <c r="T474" s="106" t="s">
        <v>195</v>
      </c>
      <c r="U474" s="168"/>
      <c r="V474" s="168"/>
      <c r="W474" s="112" t="str">
        <f>VLOOKUP(TRIM(X474),X10:Y88,2,FALSE)</f>
        <v>Puneet</v>
      </c>
      <c r="X474" s="203" t="str">
        <f t="shared" si="32"/>
        <v>6.9</v>
      </c>
      <c r="Y474" s="213">
        <f t="shared" si="30"/>
        <v>0</v>
      </c>
      <c r="Z474" s="203">
        <f t="shared" si="31"/>
        <v>0</v>
      </c>
      <c r="AA474" s="203">
        <f t="shared" si="33"/>
        <v>27</v>
      </c>
    </row>
    <row r="475" spans="1:27" ht="37.15" customHeight="1" x14ac:dyDescent="0.25">
      <c r="A475" s="101" t="s">
        <v>127</v>
      </c>
      <c r="B475" s="237" t="s">
        <v>5857</v>
      </c>
      <c r="C475" s="103" t="s">
        <v>128</v>
      </c>
      <c r="D475" s="103" t="s">
        <v>108</v>
      </c>
      <c r="E475" s="210" t="s">
        <v>1346</v>
      </c>
      <c r="F475" s="104" t="s">
        <v>23</v>
      </c>
      <c r="G475" s="104" t="s">
        <v>129</v>
      </c>
      <c r="H475" s="104" t="s">
        <v>2953</v>
      </c>
      <c r="I475" s="167" t="s">
        <v>194</v>
      </c>
      <c r="J475" s="108" t="s">
        <v>157</v>
      </c>
      <c r="K475" s="107">
        <v>921</v>
      </c>
      <c r="L475" s="108"/>
      <c r="M475" s="107" t="s">
        <v>188</v>
      </c>
      <c r="N475" s="106" t="s">
        <v>2497</v>
      </c>
      <c r="O475" s="106" t="s">
        <v>437</v>
      </c>
      <c r="P475" s="106" t="s">
        <v>501</v>
      </c>
      <c r="Q475" s="110" t="s">
        <v>3583</v>
      </c>
      <c r="R475" s="110" t="s">
        <v>4071</v>
      </c>
      <c r="S475" s="111" t="s">
        <v>156</v>
      </c>
      <c r="T475" s="106" t="s">
        <v>564</v>
      </c>
      <c r="U475" s="168"/>
      <c r="V475" s="168"/>
      <c r="W475" s="112" t="str">
        <f>VLOOKUP(TRIM(X475),X10:Y88,2,FALSE)</f>
        <v>Puneet</v>
      </c>
      <c r="X475" s="203" t="str">
        <f t="shared" si="32"/>
        <v>6.9</v>
      </c>
      <c r="Y475" s="213">
        <f t="shared" si="30"/>
        <v>0</v>
      </c>
      <c r="Z475" s="203">
        <f t="shared" si="31"/>
        <v>0</v>
      </c>
      <c r="AA475" s="203">
        <f t="shared" si="33"/>
        <v>7</v>
      </c>
    </row>
    <row r="476" spans="1:27" ht="37.15" customHeight="1" x14ac:dyDescent="0.25">
      <c r="A476" s="101" t="s">
        <v>127</v>
      </c>
      <c r="B476" s="237" t="s">
        <v>5858</v>
      </c>
      <c r="C476" s="103" t="s">
        <v>128</v>
      </c>
      <c r="D476" s="103" t="s">
        <v>108</v>
      </c>
      <c r="E476" s="210" t="s">
        <v>1347</v>
      </c>
      <c r="F476" s="104" t="s">
        <v>23</v>
      </c>
      <c r="G476" s="104" t="s">
        <v>129</v>
      </c>
      <c r="H476" s="104" t="s">
        <v>2954</v>
      </c>
      <c r="I476" s="167" t="s">
        <v>194</v>
      </c>
      <c r="J476" s="106" t="s">
        <v>157</v>
      </c>
      <c r="K476" s="169">
        <v>922</v>
      </c>
      <c r="L476" s="106"/>
      <c r="M476" s="169" t="s">
        <v>188</v>
      </c>
      <c r="N476" s="106" t="s">
        <v>2497</v>
      </c>
      <c r="O476" s="106" t="s">
        <v>437</v>
      </c>
      <c r="P476" s="106" t="s">
        <v>501</v>
      </c>
      <c r="Q476" s="110" t="s">
        <v>3584</v>
      </c>
      <c r="R476" s="110" t="s">
        <v>4071</v>
      </c>
      <c r="S476" s="111" t="s">
        <v>156</v>
      </c>
      <c r="T476" s="106" t="s">
        <v>564</v>
      </c>
      <c r="U476" s="168"/>
      <c r="V476" s="168"/>
      <c r="W476" s="112" t="str">
        <f>VLOOKUP(TRIM(X476),X10:Y88,2,FALSE)</f>
        <v>Puneet</v>
      </c>
      <c r="X476" s="203" t="str">
        <f t="shared" si="32"/>
        <v>6.9</v>
      </c>
      <c r="Y476" s="213">
        <f t="shared" si="30"/>
        <v>0</v>
      </c>
      <c r="Z476" s="203">
        <f t="shared" si="31"/>
        <v>0</v>
      </c>
      <c r="AA476" s="203">
        <f t="shared" si="33"/>
        <v>7</v>
      </c>
    </row>
    <row r="477" spans="1:27" ht="35.25" customHeight="1" x14ac:dyDescent="0.25">
      <c r="A477" s="101" t="s">
        <v>127</v>
      </c>
      <c r="B477" s="237" t="s">
        <v>5859</v>
      </c>
      <c r="C477" s="103" t="s">
        <v>128</v>
      </c>
      <c r="D477" s="103" t="s">
        <v>96</v>
      </c>
      <c r="E477" s="210" t="s">
        <v>1348</v>
      </c>
      <c r="F477" s="104" t="s">
        <v>23</v>
      </c>
      <c r="G477" s="104" t="s">
        <v>129</v>
      </c>
      <c r="H477" s="104" t="s">
        <v>2955</v>
      </c>
      <c r="I477" s="167" t="s">
        <v>194</v>
      </c>
      <c r="J477" s="106" t="s">
        <v>157</v>
      </c>
      <c r="K477" s="169">
        <v>923</v>
      </c>
      <c r="L477" s="106"/>
      <c r="M477" s="169" t="s">
        <v>162</v>
      </c>
      <c r="N477" s="106" t="s">
        <v>2497</v>
      </c>
      <c r="O477" s="106" t="s">
        <v>144</v>
      </c>
      <c r="P477" s="106" t="s">
        <v>155</v>
      </c>
      <c r="Q477" s="110" t="s">
        <v>3585</v>
      </c>
      <c r="R477" s="110" t="s">
        <v>4045</v>
      </c>
      <c r="S477" s="111" t="s">
        <v>3796</v>
      </c>
      <c r="T477" s="106" t="s">
        <v>223</v>
      </c>
      <c r="U477" s="168"/>
      <c r="V477" s="168"/>
      <c r="W477" s="112" t="str">
        <f>VLOOKUP(TRIM(X477),X10:Y88,2,FALSE)</f>
        <v>Frank</v>
      </c>
      <c r="X477" s="203" t="str">
        <f t="shared" si="32"/>
        <v>6.5.6</v>
      </c>
      <c r="Y477" s="213">
        <f t="shared" si="30"/>
        <v>0</v>
      </c>
      <c r="Z477" s="203">
        <f t="shared" si="31"/>
        <v>0</v>
      </c>
      <c r="AA477" s="203">
        <f t="shared" si="33"/>
        <v>7</v>
      </c>
    </row>
    <row r="478" spans="1:27" ht="35.25" customHeight="1" x14ac:dyDescent="0.25">
      <c r="A478" s="101" t="s">
        <v>127</v>
      </c>
      <c r="B478" s="237" t="s">
        <v>5860</v>
      </c>
      <c r="C478" s="103" t="s">
        <v>128</v>
      </c>
      <c r="D478" s="103" t="s">
        <v>96</v>
      </c>
      <c r="E478" s="210" t="s">
        <v>1349</v>
      </c>
      <c r="F478" s="104" t="s">
        <v>23</v>
      </c>
      <c r="G478" s="104" t="s">
        <v>129</v>
      </c>
      <c r="H478" s="104" t="s">
        <v>2956</v>
      </c>
      <c r="I478" s="167" t="s">
        <v>194</v>
      </c>
      <c r="J478" s="108" t="s">
        <v>456</v>
      </c>
      <c r="K478" s="107">
        <v>202</v>
      </c>
      <c r="L478" s="108"/>
      <c r="M478" s="107" t="s">
        <v>162</v>
      </c>
      <c r="N478" s="106" t="s">
        <v>548</v>
      </c>
      <c r="O478" s="106" t="s">
        <v>144</v>
      </c>
      <c r="P478" s="106" t="s">
        <v>155</v>
      </c>
      <c r="Q478" s="110" t="s">
        <v>3586</v>
      </c>
      <c r="R478" s="110" t="s">
        <v>4047</v>
      </c>
      <c r="S478" s="111" t="s">
        <v>3796</v>
      </c>
      <c r="T478" s="106" t="s">
        <v>223</v>
      </c>
      <c r="U478" s="168"/>
      <c r="V478" s="168"/>
      <c r="W478" s="112" t="str">
        <f>VLOOKUP(TRIM(X478),X10:Y88,2,FALSE)</f>
        <v>Frank</v>
      </c>
      <c r="X478" s="203" t="str">
        <f t="shared" si="32"/>
        <v>6.5.6</v>
      </c>
      <c r="Y478" s="213">
        <f t="shared" si="30"/>
        <v>0</v>
      </c>
      <c r="Z478" s="203">
        <f t="shared" si="31"/>
        <v>0</v>
      </c>
      <c r="AA478" s="203">
        <f t="shared" si="33"/>
        <v>7</v>
      </c>
    </row>
    <row r="479" spans="1:27" ht="35.25" customHeight="1" x14ac:dyDescent="0.25">
      <c r="A479" s="101" t="s">
        <v>127</v>
      </c>
      <c r="B479" s="237"/>
      <c r="C479" s="103" t="s">
        <v>128</v>
      </c>
      <c r="D479" s="103" t="s">
        <v>108</v>
      </c>
      <c r="E479" s="210" t="s">
        <v>1350</v>
      </c>
      <c r="F479" s="104" t="s">
        <v>145</v>
      </c>
      <c r="G479" s="104" t="s">
        <v>191</v>
      </c>
      <c r="H479" s="104" t="s">
        <v>2861</v>
      </c>
      <c r="I479" s="167" t="s">
        <v>436</v>
      </c>
      <c r="J479" s="108"/>
      <c r="K479" s="107"/>
      <c r="L479" s="108"/>
      <c r="M479" s="107"/>
      <c r="N479" s="106"/>
      <c r="O479" s="106" t="s">
        <v>437</v>
      </c>
      <c r="P479" s="106" t="s">
        <v>2521</v>
      </c>
      <c r="Q479" s="110" t="s">
        <v>2862</v>
      </c>
      <c r="R479" s="110" t="s">
        <v>163</v>
      </c>
      <c r="S479" s="119" t="s">
        <v>163</v>
      </c>
      <c r="T479" s="106" t="s">
        <v>186</v>
      </c>
      <c r="U479" s="168"/>
      <c r="V479" s="168"/>
      <c r="W479" s="112" t="str">
        <f>VLOOKUP(TRIM(X479),X10:Y88,2,FALSE)</f>
        <v>Puneet</v>
      </c>
      <c r="X479" s="203" t="str">
        <f t="shared" si="32"/>
        <v>6.9</v>
      </c>
      <c r="Y479" s="213">
        <f t="shared" si="30"/>
        <v>0</v>
      </c>
      <c r="Z479" s="203">
        <f t="shared" si="31"/>
        <v>0</v>
      </c>
      <c r="AA479" s="203">
        <f t="shared" si="33"/>
        <v>20</v>
      </c>
    </row>
    <row r="480" spans="1:27" ht="35.25" customHeight="1" x14ac:dyDescent="0.25">
      <c r="A480" s="101" t="s">
        <v>127</v>
      </c>
      <c r="B480" s="237" t="s">
        <v>5608</v>
      </c>
      <c r="C480" s="103" t="s">
        <v>128</v>
      </c>
      <c r="D480" s="103" t="s">
        <v>108</v>
      </c>
      <c r="E480" s="210" t="s">
        <v>1351</v>
      </c>
      <c r="F480" s="104" t="s">
        <v>23</v>
      </c>
      <c r="G480" s="104" t="s">
        <v>129</v>
      </c>
      <c r="H480" s="104" t="s">
        <v>2957</v>
      </c>
      <c r="I480" s="167" t="s">
        <v>436</v>
      </c>
      <c r="J480" s="108" t="s">
        <v>147</v>
      </c>
      <c r="K480" s="107">
        <v>826</v>
      </c>
      <c r="L480" s="108"/>
      <c r="M480" s="107" t="s">
        <v>188</v>
      </c>
      <c r="N480" s="106" t="s">
        <v>548</v>
      </c>
      <c r="O480" s="106" t="s">
        <v>437</v>
      </c>
      <c r="P480" s="106" t="s">
        <v>2521</v>
      </c>
      <c r="Q480" s="110" t="s">
        <v>3587</v>
      </c>
      <c r="R480" s="110" t="s">
        <v>4137</v>
      </c>
      <c r="S480" s="111" t="s">
        <v>3796</v>
      </c>
      <c r="T480" s="106" t="s">
        <v>186</v>
      </c>
      <c r="U480" s="168"/>
      <c r="V480" s="168"/>
      <c r="W480" s="112" t="str">
        <f>VLOOKUP(TRIM(X480),X10:Y88,2,FALSE)</f>
        <v>Puneet</v>
      </c>
      <c r="X480" s="203" t="str">
        <f t="shared" si="32"/>
        <v>6.9</v>
      </c>
      <c r="Y480" s="213">
        <f t="shared" si="30"/>
        <v>0</v>
      </c>
      <c r="Z480" s="203">
        <f t="shared" si="31"/>
        <v>0</v>
      </c>
      <c r="AA480" s="203">
        <f t="shared" si="33"/>
        <v>20</v>
      </c>
    </row>
    <row r="481" spans="1:27" ht="35.25" customHeight="1" x14ac:dyDescent="0.25">
      <c r="A481" s="101" t="s">
        <v>127</v>
      </c>
      <c r="B481" s="237" t="s">
        <v>5609</v>
      </c>
      <c r="C481" s="103" t="s">
        <v>128</v>
      </c>
      <c r="D481" s="103" t="s">
        <v>108</v>
      </c>
      <c r="E481" s="210" t="s">
        <v>1352</v>
      </c>
      <c r="F481" s="104" t="s">
        <v>23</v>
      </c>
      <c r="G481" s="104" t="s">
        <v>129</v>
      </c>
      <c r="H481" s="104" t="s">
        <v>2958</v>
      </c>
      <c r="I481" s="167" t="s">
        <v>436</v>
      </c>
      <c r="J481" s="108" t="s">
        <v>157</v>
      </c>
      <c r="K481" s="107">
        <v>924</v>
      </c>
      <c r="L481" s="108"/>
      <c r="M481" s="107" t="s">
        <v>188</v>
      </c>
      <c r="N481" s="106" t="s">
        <v>2497</v>
      </c>
      <c r="O481" s="106" t="s">
        <v>144</v>
      </c>
      <c r="P481" s="106" t="s">
        <v>2521</v>
      </c>
      <c r="Q481" s="110" t="s">
        <v>3588</v>
      </c>
      <c r="R481" s="110" t="s">
        <v>4173</v>
      </c>
      <c r="S481" s="111" t="s">
        <v>3796</v>
      </c>
      <c r="T481" s="106" t="s">
        <v>186</v>
      </c>
      <c r="U481" s="168"/>
      <c r="V481" s="168"/>
      <c r="W481" s="112" t="str">
        <f>VLOOKUP(TRIM(X481),X10:Y88,2,FALSE)</f>
        <v>Puneet</v>
      </c>
      <c r="X481" s="203" t="str">
        <f t="shared" si="32"/>
        <v>6.9</v>
      </c>
      <c r="Y481" s="213">
        <f t="shared" si="30"/>
        <v>0</v>
      </c>
      <c r="Z481" s="203">
        <f t="shared" si="31"/>
        <v>0</v>
      </c>
      <c r="AA481" s="203">
        <f t="shared" si="33"/>
        <v>20</v>
      </c>
    </row>
    <row r="482" spans="1:27" ht="35.25" customHeight="1" x14ac:dyDescent="0.25">
      <c r="A482" s="101" t="s">
        <v>127</v>
      </c>
      <c r="B482" s="237"/>
      <c r="C482" s="103" t="s">
        <v>128</v>
      </c>
      <c r="D482" s="103" t="s">
        <v>108</v>
      </c>
      <c r="E482" s="210" t="s">
        <v>1353</v>
      </c>
      <c r="F482" s="104" t="s">
        <v>145</v>
      </c>
      <c r="G482" s="104" t="s">
        <v>191</v>
      </c>
      <c r="H482" s="104" t="s">
        <v>2863</v>
      </c>
      <c r="I482" s="167" t="s">
        <v>436</v>
      </c>
      <c r="J482" s="108"/>
      <c r="K482" s="107"/>
      <c r="L482" s="108"/>
      <c r="M482" s="107"/>
      <c r="N482" s="106"/>
      <c r="O482" s="106" t="s">
        <v>437</v>
      </c>
      <c r="P482" s="106" t="s">
        <v>2521</v>
      </c>
      <c r="Q482" s="110" t="s">
        <v>2864</v>
      </c>
      <c r="R482" s="110" t="s">
        <v>143</v>
      </c>
      <c r="S482" s="111" t="s">
        <v>142</v>
      </c>
      <c r="T482" s="106" t="s">
        <v>186</v>
      </c>
      <c r="U482" s="168"/>
      <c r="V482" s="168"/>
      <c r="W482" s="112" t="str">
        <f>VLOOKUP(TRIM(X482),X10:Y88,2,FALSE)</f>
        <v>Puneet</v>
      </c>
      <c r="X482" s="203" t="str">
        <f t="shared" si="32"/>
        <v>6.9</v>
      </c>
      <c r="Y482" s="213">
        <f t="shared" si="30"/>
        <v>0</v>
      </c>
      <c r="Z482" s="203">
        <f t="shared" si="31"/>
        <v>0</v>
      </c>
      <c r="AA482" s="203">
        <f t="shared" si="33"/>
        <v>20</v>
      </c>
    </row>
    <row r="483" spans="1:27" ht="35.25" customHeight="1" x14ac:dyDescent="0.25">
      <c r="A483" s="101" t="s">
        <v>127</v>
      </c>
      <c r="B483" s="237"/>
      <c r="C483" s="103" t="s">
        <v>128</v>
      </c>
      <c r="D483" s="103" t="s">
        <v>322</v>
      </c>
      <c r="E483" s="210" t="s">
        <v>1354</v>
      </c>
      <c r="F483" s="104" t="s">
        <v>20</v>
      </c>
      <c r="G483" s="104" t="s">
        <v>129</v>
      </c>
      <c r="H483" s="104" t="s">
        <v>2959</v>
      </c>
      <c r="I483" s="167" t="s">
        <v>173</v>
      </c>
      <c r="J483" s="108" t="s">
        <v>2541</v>
      </c>
      <c r="K483" s="107"/>
      <c r="L483" s="108"/>
      <c r="M483" s="107"/>
      <c r="N483" s="106" t="s">
        <v>2519</v>
      </c>
      <c r="O483" s="106" t="s">
        <v>437</v>
      </c>
      <c r="P483" s="106" t="s">
        <v>2537</v>
      </c>
      <c r="Q483" s="110" t="s">
        <v>3589</v>
      </c>
      <c r="R483" s="110" t="s">
        <v>4193</v>
      </c>
      <c r="S483" s="111" t="s">
        <v>3796</v>
      </c>
      <c r="T483" s="106" t="s">
        <v>196</v>
      </c>
      <c r="U483" s="168"/>
      <c r="V483" s="168"/>
      <c r="W483" s="112" t="str">
        <f>VLOOKUP(TRIM(X483),X10:Y88,2,FALSE)</f>
        <v>Krisztian</v>
      </c>
      <c r="X483" s="203" t="str">
        <f t="shared" si="32"/>
        <v>6.13</v>
      </c>
      <c r="Y483" s="213">
        <f t="shared" si="30"/>
        <v>0</v>
      </c>
      <c r="Z483" s="203">
        <f t="shared" si="31"/>
        <v>0</v>
      </c>
      <c r="AA483" s="203">
        <f t="shared" si="33"/>
        <v>21</v>
      </c>
    </row>
    <row r="484" spans="1:27" ht="35.25" customHeight="1" x14ac:dyDescent="0.25">
      <c r="A484" s="101" t="s">
        <v>127</v>
      </c>
      <c r="B484" s="237" t="s">
        <v>5861</v>
      </c>
      <c r="C484" s="103" t="s">
        <v>128</v>
      </c>
      <c r="D484" s="103" t="s">
        <v>108</v>
      </c>
      <c r="E484" s="210" t="s">
        <v>1355</v>
      </c>
      <c r="F484" s="104" t="s">
        <v>23</v>
      </c>
      <c r="G484" s="104" t="s">
        <v>129</v>
      </c>
      <c r="H484" s="104" t="s">
        <v>2960</v>
      </c>
      <c r="I484" s="167" t="s">
        <v>2865</v>
      </c>
      <c r="J484" s="108" t="s">
        <v>147</v>
      </c>
      <c r="K484" s="107">
        <v>827</v>
      </c>
      <c r="L484" s="108"/>
      <c r="M484" s="107" t="s">
        <v>188</v>
      </c>
      <c r="N484" s="106" t="s">
        <v>548</v>
      </c>
      <c r="O484" s="106" t="s">
        <v>437</v>
      </c>
      <c r="P484" s="106" t="s">
        <v>2521</v>
      </c>
      <c r="Q484" s="110" t="s">
        <v>3590</v>
      </c>
      <c r="R484" s="110" t="s">
        <v>4054</v>
      </c>
      <c r="S484" s="111" t="s">
        <v>3796</v>
      </c>
      <c r="T484" s="106" t="s">
        <v>186</v>
      </c>
      <c r="U484" s="168"/>
      <c r="V484" s="168"/>
      <c r="W484" s="112" t="str">
        <f>VLOOKUP(TRIM(X484),X10:Y88,2,FALSE)</f>
        <v>Puneet</v>
      </c>
      <c r="X484" s="203" t="str">
        <f t="shared" si="32"/>
        <v>6.9</v>
      </c>
      <c r="Y484" s="213">
        <f t="shared" si="30"/>
        <v>0</v>
      </c>
      <c r="Z484" s="203">
        <f t="shared" si="31"/>
        <v>0</v>
      </c>
      <c r="AA484" s="203">
        <f t="shared" si="33"/>
        <v>27</v>
      </c>
    </row>
    <row r="485" spans="1:27" ht="35.25" customHeight="1" x14ac:dyDescent="0.25">
      <c r="A485" s="101" t="s">
        <v>127</v>
      </c>
      <c r="B485" s="237" t="s">
        <v>5600</v>
      </c>
      <c r="C485" s="103" t="s">
        <v>128</v>
      </c>
      <c r="D485" s="103" t="s">
        <v>108</v>
      </c>
      <c r="E485" s="210" t="s">
        <v>1356</v>
      </c>
      <c r="F485" s="104" t="s">
        <v>23</v>
      </c>
      <c r="G485" s="104" t="s">
        <v>129</v>
      </c>
      <c r="H485" s="104" t="s">
        <v>2961</v>
      </c>
      <c r="I485" s="167" t="s">
        <v>3352</v>
      </c>
      <c r="J485" s="108" t="s">
        <v>147</v>
      </c>
      <c r="K485" s="107">
        <v>828</v>
      </c>
      <c r="L485" s="108"/>
      <c r="M485" s="107" t="s">
        <v>188</v>
      </c>
      <c r="N485" s="106" t="s">
        <v>548</v>
      </c>
      <c r="O485" s="106" t="s">
        <v>437</v>
      </c>
      <c r="P485" s="106" t="s">
        <v>2521</v>
      </c>
      <c r="Q485" s="110" t="s">
        <v>3591</v>
      </c>
      <c r="R485" s="110" t="s">
        <v>4401</v>
      </c>
      <c r="S485" s="111" t="s">
        <v>3796</v>
      </c>
      <c r="T485" s="106" t="s">
        <v>186</v>
      </c>
      <c r="U485" s="168"/>
      <c r="V485" s="168"/>
      <c r="W485" s="112" t="str">
        <f>VLOOKUP(TRIM(X485),X10:Y88,2,FALSE)</f>
        <v>Puneet</v>
      </c>
      <c r="X485" s="203" t="str">
        <f t="shared" si="32"/>
        <v>6.9</v>
      </c>
      <c r="Y485" s="213">
        <f t="shared" si="30"/>
        <v>0</v>
      </c>
      <c r="Z485" s="203">
        <f t="shared" si="31"/>
        <v>0</v>
      </c>
      <c r="AA485" s="203">
        <f t="shared" si="33"/>
        <v>61</v>
      </c>
    </row>
    <row r="486" spans="1:27" ht="37.15" customHeight="1" x14ac:dyDescent="0.25">
      <c r="A486" s="101" t="s">
        <v>127</v>
      </c>
      <c r="B486" s="237" t="s">
        <v>5645</v>
      </c>
      <c r="C486" s="103" t="s">
        <v>128</v>
      </c>
      <c r="D486" s="103" t="s">
        <v>600</v>
      </c>
      <c r="E486" s="210" t="s">
        <v>1357</v>
      </c>
      <c r="F486" s="104" t="s">
        <v>23</v>
      </c>
      <c r="G486" s="104" t="s">
        <v>129</v>
      </c>
      <c r="H486" s="104" t="s">
        <v>2962</v>
      </c>
      <c r="I486" s="167" t="s">
        <v>172</v>
      </c>
      <c r="J486" s="108" t="s">
        <v>157</v>
      </c>
      <c r="K486" s="107">
        <v>925</v>
      </c>
      <c r="L486" s="108"/>
      <c r="M486" s="107" t="s">
        <v>162</v>
      </c>
      <c r="N486" s="106" t="s">
        <v>2497</v>
      </c>
      <c r="O486" s="106" t="s">
        <v>144</v>
      </c>
      <c r="P486" s="106" t="s">
        <v>155</v>
      </c>
      <c r="Q486" s="110" t="s">
        <v>3592</v>
      </c>
      <c r="R486" s="110" t="s">
        <v>3823</v>
      </c>
      <c r="S486" s="111" t="s">
        <v>3796</v>
      </c>
      <c r="T486" s="106" t="s">
        <v>159</v>
      </c>
      <c r="U486" s="168"/>
      <c r="V486" s="168"/>
      <c r="W486" s="112" t="str">
        <f>VLOOKUP(TRIM(X486),X10:Y88,2,FALSE)</f>
        <v>Frank</v>
      </c>
      <c r="X486" s="203" t="str">
        <f t="shared" si="32"/>
        <v>6.5.7</v>
      </c>
      <c r="Y486" s="213">
        <f t="shared" si="30"/>
        <v>0</v>
      </c>
      <c r="Z486" s="203">
        <f t="shared" si="31"/>
        <v>0</v>
      </c>
      <c r="AA486" s="203">
        <f t="shared" si="33"/>
        <v>17</v>
      </c>
    </row>
    <row r="487" spans="1:27" ht="35.25" customHeight="1" x14ac:dyDescent="0.25">
      <c r="A487" s="101" t="s">
        <v>127</v>
      </c>
      <c r="B487" s="237" t="s">
        <v>5862</v>
      </c>
      <c r="C487" s="103" t="s">
        <v>128</v>
      </c>
      <c r="D487" s="103" t="s">
        <v>600</v>
      </c>
      <c r="E487" s="210" t="s">
        <v>1358</v>
      </c>
      <c r="F487" s="104" t="s">
        <v>23</v>
      </c>
      <c r="G487" s="104" t="s">
        <v>129</v>
      </c>
      <c r="H487" s="104" t="s">
        <v>2963</v>
      </c>
      <c r="I487" s="167" t="s">
        <v>160</v>
      </c>
      <c r="J487" s="108" t="s">
        <v>157</v>
      </c>
      <c r="K487" s="107">
        <v>926</v>
      </c>
      <c r="L487" s="108"/>
      <c r="M487" s="107" t="s">
        <v>162</v>
      </c>
      <c r="N487" s="106" t="s">
        <v>2497</v>
      </c>
      <c r="O487" s="106" t="s">
        <v>144</v>
      </c>
      <c r="P487" s="106" t="s">
        <v>155</v>
      </c>
      <c r="Q487" s="110" t="s">
        <v>3593</v>
      </c>
      <c r="R487" s="110" t="s">
        <v>3853</v>
      </c>
      <c r="S487" s="111" t="s">
        <v>3796</v>
      </c>
      <c r="T487" s="106" t="s">
        <v>159</v>
      </c>
      <c r="U487" s="168"/>
      <c r="V487" s="168"/>
      <c r="W487" s="112" t="str">
        <f>VLOOKUP(TRIM(X487),X10:Y88,2,FALSE)</f>
        <v>Frank</v>
      </c>
      <c r="X487" s="203" t="str">
        <f t="shared" si="32"/>
        <v>6.5.7</v>
      </c>
      <c r="Y487" s="213">
        <f t="shared" si="30"/>
        <v>0</v>
      </c>
      <c r="Z487" s="203">
        <f t="shared" si="31"/>
        <v>0</v>
      </c>
      <c r="AA487" s="203">
        <f t="shared" si="33"/>
        <v>17</v>
      </c>
    </row>
    <row r="488" spans="1:27" ht="35.25" customHeight="1" x14ac:dyDescent="0.25">
      <c r="A488" s="101" t="s">
        <v>127</v>
      </c>
      <c r="B488" s="237">
        <v>4.0999999999999996</v>
      </c>
      <c r="C488" s="103" t="s">
        <v>128</v>
      </c>
      <c r="D488" s="103" t="s">
        <v>600</v>
      </c>
      <c r="E488" s="210" t="s">
        <v>1359</v>
      </c>
      <c r="F488" s="104" t="s">
        <v>23</v>
      </c>
      <c r="G488" s="104" t="s">
        <v>129</v>
      </c>
      <c r="H488" s="104" t="s">
        <v>2964</v>
      </c>
      <c r="I488" s="167" t="s">
        <v>160</v>
      </c>
      <c r="J488" s="108" t="s">
        <v>157</v>
      </c>
      <c r="K488" s="107">
        <v>927</v>
      </c>
      <c r="L488" s="108"/>
      <c r="M488" s="107" t="s">
        <v>162</v>
      </c>
      <c r="N488" s="106" t="s">
        <v>2497</v>
      </c>
      <c r="O488" s="106" t="s">
        <v>144</v>
      </c>
      <c r="P488" s="106" t="s">
        <v>155</v>
      </c>
      <c r="Q488" s="110" t="s">
        <v>3594</v>
      </c>
      <c r="R488" s="110" t="s">
        <v>3826</v>
      </c>
      <c r="S488" s="111" t="s">
        <v>3796</v>
      </c>
      <c r="T488" s="106" t="s">
        <v>159</v>
      </c>
      <c r="U488" s="168"/>
      <c r="V488" s="168"/>
      <c r="W488" s="112" t="str">
        <f>VLOOKUP(TRIM(X488),X10:Y88,2,FALSE)</f>
        <v>Frank</v>
      </c>
      <c r="X488" s="203" t="str">
        <f t="shared" si="32"/>
        <v>6.5.7</v>
      </c>
      <c r="Y488" s="213">
        <f t="shared" si="30"/>
        <v>0</v>
      </c>
      <c r="Z488" s="203">
        <f t="shared" si="31"/>
        <v>0</v>
      </c>
      <c r="AA488" s="203">
        <f t="shared" si="33"/>
        <v>17</v>
      </c>
    </row>
    <row r="489" spans="1:27" ht="35.25" customHeight="1" x14ac:dyDescent="0.25">
      <c r="A489" s="101" t="s">
        <v>127</v>
      </c>
      <c r="B489" s="237"/>
      <c r="C489" s="103" t="s">
        <v>128</v>
      </c>
      <c r="D489" s="103" t="s">
        <v>105</v>
      </c>
      <c r="E489" s="210" t="s">
        <v>1360</v>
      </c>
      <c r="F489" s="104" t="s">
        <v>20</v>
      </c>
      <c r="G489" s="104" t="s">
        <v>129</v>
      </c>
      <c r="H489" s="104" t="s">
        <v>2526</v>
      </c>
      <c r="I489" s="167" t="s">
        <v>208</v>
      </c>
      <c r="J489" s="108" t="s">
        <v>2518</v>
      </c>
      <c r="K489" s="107"/>
      <c r="L489" s="108"/>
      <c r="M489" s="107"/>
      <c r="N489" s="106" t="s">
        <v>2519</v>
      </c>
      <c r="O489" s="106" t="s">
        <v>437</v>
      </c>
      <c r="P489" s="106" t="s">
        <v>2412</v>
      </c>
      <c r="Q489" s="110" t="s">
        <v>2866</v>
      </c>
      <c r="R489" s="110" t="s">
        <v>4489</v>
      </c>
      <c r="S489" s="111" t="s">
        <v>156</v>
      </c>
      <c r="T489" s="106" t="s">
        <v>171</v>
      </c>
      <c r="U489" s="168"/>
      <c r="V489" s="168"/>
      <c r="W489" s="112" t="str">
        <f>VLOOKUP(TRIM(X489),X10:Y88,2,FALSE)</f>
        <v>LaeYoung</v>
      </c>
      <c r="X489" s="203" t="str">
        <f t="shared" si="32"/>
        <v>6.6</v>
      </c>
      <c r="Y489" s="213">
        <f t="shared" si="30"/>
        <v>0</v>
      </c>
      <c r="Z489" s="203">
        <f t="shared" si="31"/>
        <v>0</v>
      </c>
      <c r="AA489" s="203">
        <f t="shared" si="33"/>
        <v>4</v>
      </c>
    </row>
    <row r="490" spans="1:27" ht="35.25" customHeight="1" x14ac:dyDescent="0.25">
      <c r="A490" s="101" t="s">
        <v>127</v>
      </c>
      <c r="B490" s="237"/>
      <c r="C490" s="103" t="s">
        <v>128</v>
      </c>
      <c r="D490" s="103" t="s">
        <v>105</v>
      </c>
      <c r="E490" s="210" t="s">
        <v>1361</v>
      </c>
      <c r="F490" s="104" t="s">
        <v>20</v>
      </c>
      <c r="G490" s="104" t="s">
        <v>129</v>
      </c>
      <c r="H490" s="104" t="s">
        <v>2965</v>
      </c>
      <c r="I490" s="167" t="s">
        <v>208</v>
      </c>
      <c r="J490" s="108" t="s">
        <v>2518</v>
      </c>
      <c r="K490" s="107"/>
      <c r="L490" s="108"/>
      <c r="M490" s="107"/>
      <c r="N490" s="106" t="s">
        <v>2519</v>
      </c>
      <c r="O490" s="106" t="s">
        <v>437</v>
      </c>
      <c r="P490" s="106" t="s">
        <v>2412</v>
      </c>
      <c r="Q490" s="110" t="s">
        <v>2867</v>
      </c>
      <c r="R490" s="110" t="s">
        <v>163</v>
      </c>
      <c r="S490" s="119" t="s">
        <v>163</v>
      </c>
      <c r="T490" s="106" t="s">
        <v>171</v>
      </c>
      <c r="U490" s="168"/>
      <c r="V490" s="168"/>
      <c r="W490" s="112" t="str">
        <f>VLOOKUP(TRIM(X490),X10:Y88,2,FALSE)</f>
        <v>LaeYoung</v>
      </c>
      <c r="X490" s="203" t="str">
        <f t="shared" si="32"/>
        <v>6.6</v>
      </c>
      <c r="Y490" s="213">
        <f t="shared" si="30"/>
        <v>0</v>
      </c>
      <c r="Z490" s="203">
        <f t="shared" si="31"/>
        <v>0</v>
      </c>
      <c r="AA490" s="203">
        <f t="shared" si="33"/>
        <v>4</v>
      </c>
    </row>
    <row r="491" spans="1:27" ht="35.25" customHeight="1" x14ac:dyDescent="0.25">
      <c r="A491" s="101" t="s">
        <v>127</v>
      </c>
      <c r="B491" s="237" t="s">
        <v>5863</v>
      </c>
      <c r="C491" s="103" t="s">
        <v>128</v>
      </c>
      <c r="D491" s="103" t="s">
        <v>108</v>
      </c>
      <c r="E491" s="210" t="s">
        <v>1362</v>
      </c>
      <c r="F491" s="104" t="s">
        <v>23</v>
      </c>
      <c r="G491" s="104" t="s">
        <v>129</v>
      </c>
      <c r="H491" s="104" t="s">
        <v>2966</v>
      </c>
      <c r="I491" s="167" t="s">
        <v>208</v>
      </c>
      <c r="J491" s="108" t="s">
        <v>147</v>
      </c>
      <c r="K491" s="107">
        <v>829</v>
      </c>
      <c r="L491" s="108"/>
      <c r="M491" s="107" t="s">
        <v>188</v>
      </c>
      <c r="N491" s="106" t="s">
        <v>548</v>
      </c>
      <c r="O491" s="106" t="s">
        <v>437</v>
      </c>
      <c r="P491" s="106" t="s">
        <v>2521</v>
      </c>
      <c r="Q491" s="110" t="s">
        <v>3595</v>
      </c>
      <c r="R491" s="110" t="s">
        <v>4402</v>
      </c>
      <c r="S491" s="111" t="s">
        <v>156</v>
      </c>
      <c r="T491" s="106" t="s">
        <v>171</v>
      </c>
      <c r="U491" s="168"/>
      <c r="V491" s="168"/>
      <c r="W491" s="112" t="str">
        <f>VLOOKUP(TRIM(X491),X10:Y88,2,FALSE)</f>
        <v>Puneet</v>
      </c>
      <c r="X491" s="203" t="str">
        <f t="shared" si="32"/>
        <v>6.9</v>
      </c>
      <c r="Y491" s="213">
        <f t="shared" si="30"/>
        <v>0</v>
      </c>
      <c r="Z491" s="203">
        <f t="shared" si="31"/>
        <v>0</v>
      </c>
      <c r="AA491" s="203">
        <f t="shared" si="33"/>
        <v>4</v>
      </c>
    </row>
    <row r="492" spans="1:27" ht="37.15" customHeight="1" x14ac:dyDescent="0.25">
      <c r="A492" s="101" t="s">
        <v>127</v>
      </c>
      <c r="B492" s="237" t="s">
        <v>5864</v>
      </c>
      <c r="C492" s="103" t="s">
        <v>128</v>
      </c>
      <c r="D492" s="103" t="s">
        <v>108</v>
      </c>
      <c r="E492" s="210" t="s">
        <v>1363</v>
      </c>
      <c r="F492" s="104" t="s">
        <v>23</v>
      </c>
      <c r="G492" s="104" t="s">
        <v>129</v>
      </c>
      <c r="H492" s="104" t="s">
        <v>2967</v>
      </c>
      <c r="I492" s="167" t="s">
        <v>208</v>
      </c>
      <c r="J492" s="108" t="s">
        <v>157</v>
      </c>
      <c r="K492" s="107">
        <v>928</v>
      </c>
      <c r="L492" s="108"/>
      <c r="M492" s="107" t="s">
        <v>188</v>
      </c>
      <c r="N492" s="106" t="s">
        <v>2497</v>
      </c>
      <c r="O492" s="106" t="s">
        <v>437</v>
      </c>
      <c r="P492" s="106" t="s">
        <v>2521</v>
      </c>
      <c r="Q492" s="110" t="s">
        <v>3596</v>
      </c>
      <c r="R492" s="110" t="s">
        <v>4065</v>
      </c>
      <c r="S492" s="111" t="s">
        <v>3796</v>
      </c>
      <c r="T492" s="106" t="s">
        <v>171</v>
      </c>
      <c r="U492" s="168"/>
      <c r="V492" s="168"/>
      <c r="W492" s="112" t="str">
        <f>VLOOKUP(TRIM(X492),X10:Y88,2,FALSE)</f>
        <v>Puneet</v>
      </c>
      <c r="X492" s="203" t="str">
        <f t="shared" si="32"/>
        <v>6.9</v>
      </c>
      <c r="Y492" s="213">
        <f t="shared" si="30"/>
        <v>0</v>
      </c>
      <c r="Z492" s="203">
        <f t="shared" si="31"/>
        <v>0</v>
      </c>
      <c r="AA492" s="203">
        <f t="shared" si="33"/>
        <v>4</v>
      </c>
    </row>
    <row r="493" spans="1:27" ht="35.25" customHeight="1" x14ac:dyDescent="0.25">
      <c r="A493" s="101" t="s">
        <v>127</v>
      </c>
      <c r="B493" s="237"/>
      <c r="C493" s="103" t="s">
        <v>128</v>
      </c>
      <c r="D493" s="103" t="s">
        <v>673</v>
      </c>
      <c r="E493" s="210" t="s">
        <v>1364</v>
      </c>
      <c r="F493" s="104" t="s">
        <v>145</v>
      </c>
      <c r="G493" s="104" t="s">
        <v>191</v>
      </c>
      <c r="H493" s="104" t="s">
        <v>2868</v>
      </c>
      <c r="I493" s="167" t="s">
        <v>194</v>
      </c>
      <c r="J493" s="108" t="s">
        <v>147</v>
      </c>
      <c r="K493" s="107"/>
      <c r="L493" s="108"/>
      <c r="M493" s="107"/>
      <c r="N493" s="106"/>
      <c r="O493" s="106" t="s">
        <v>437</v>
      </c>
      <c r="P493" s="106"/>
      <c r="Q493" s="110" t="s">
        <v>3784</v>
      </c>
      <c r="R493" s="110" t="s">
        <v>3846</v>
      </c>
      <c r="S493" s="111" t="s">
        <v>142</v>
      </c>
      <c r="T493" s="106" t="s">
        <v>649</v>
      </c>
      <c r="U493" s="168"/>
      <c r="V493" s="168"/>
      <c r="W493" s="112" t="str">
        <f>VLOOKUP(TRIM(X493),X10:Y88,2,FALSE)</f>
        <v>Frank</v>
      </c>
      <c r="X493" s="203" t="str">
        <f t="shared" si="32"/>
        <v>6.15.2</v>
      </c>
      <c r="Y493" s="213">
        <f t="shared" si="30"/>
        <v>0</v>
      </c>
      <c r="Z493" s="203">
        <f t="shared" si="31"/>
        <v>0</v>
      </c>
      <c r="AA493" s="203">
        <f t="shared" si="33"/>
        <v>7</v>
      </c>
    </row>
    <row r="494" spans="1:27" ht="35.25" customHeight="1" x14ac:dyDescent="0.25">
      <c r="A494" s="101" t="s">
        <v>127</v>
      </c>
      <c r="B494" s="237"/>
      <c r="C494" s="103" t="s">
        <v>128</v>
      </c>
      <c r="D494" s="103" t="s">
        <v>238</v>
      </c>
      <c r="E494" s="210" t="s">
        <v>1365</v>
      </c>
      <c r="F494" s="104" t="s">
        <v>20</v>
      </c>
      <c r="G494" s="104" t="s">
        <v>129</v>
      </c>
      <c r="H494" s="104" t="s">
        <v>2968</v>
      </c>
      <c r="I494" s="167" t="s">
        <v>565</v>
      </c>
      <c r="J494" s="108" t="s">
        <v>2530</v>
      </c>
      <c r="K494" s="107"/>
      <c r="L494" s="108"/>
      <c r="M494" s="107"/>
      <c r="N494" s="106" t="s">
        <v>417</v>
      </c>
      <c r="O494" s="106" t="s">
        <v>437</v>
      </c>
      <c r="P494" s="106" t="s">
        <v>2456</v>
      </c>
      <c r="Q494" s="110" t="s">
        <v>2869</v>
      </c>
      <c r="R494" s="110" t="s">
        <v>3975</v>
      </c>
      <c r="S494" s="111" t="s">
        <v>3796</v>
      </c>
      <c r="T494" s="106" t="s">
        <v>222</v>
      </c>
      <c r="U494" s="168"/>
      <c r="V494" s="168"/>
      <c r="W494" s="112" t="str">
        <f>VLOOKUP(TRIM(X494),X10:Y88,2,FALSE)</f>
        <v>Puneet</v>
      </c>
      <c r="X494" s="203" t="str">
        <f t="shared" si="32"/>
        <v>6.11</v>
      </c>
      <c r="Y494" s="213">
        <f t="shared" si="30"/>
        <v>0</v>
      </c>
      <c r="Z494" s="203">
        <f t="shared" si="31"/>
        <v>0</v>
      </c>
      <c r="AA494" s="203">
        <f t="shared" si="33"/>
        <v>19</v>
      </c>
    </row>
    <row r="495" spans="1:27" ht="35.25" customHeight="1" x14ac:dyDescent="0.25">
      <c r="A495" s="101" t="s">
        <v>127</v>
      </c>
      <c r="B495" s="237" t="s">
        <v>5866</v>
      </c>
      <c r="C495" s="103" t="s">
        <v>128</v>
      </c>
      <c r="D495" s="103" t="s">
        <v>673</v>
      </c>
      <c r="E495" s="210" t="s">
        <v>1366</v>
      </c>
      <c r="F495" s="104" t="s">
        <v>23</v>
      </c>
      <c r="G495" s="104" t="s">
        <v>129</v>
      </c>
      <c r="H495" s="104" t="s">
        <v>2969</v>
      </c>
      <c r="I495" s="167" t="s">
        <v>194</v>
      </c>
      <c r="J495" s="108" t="s">
        <v>147</v>
      </c>
      <c r="K495" s="107">
        <v>830</v>
      </c>
      <c r="L495" s="108"/>
      <c r="M495" s="107" t="s">
        <v>188</v>
      </c>
      <c r="N495" s="106" t="s">
        <v>548</v>
      </c>
      <c r="O495" s="106" t="s">
        <v>437</v>
      </c>
      <c r="P495" s="106" t="s">
        <v>2496</v>
      </c>
      <c r="Q495" s="110" t="s">
        <v>5865</v>
      </c>
      <c r="R495" s="110" t="s">
        <v>4169</v>
      </c>
      <c r="S495" s="111" t="s">
        <v>3796</v>
      </c>
      <c r="T495" s="106" t="s">
        <v>649</v>
      </c>
      <c r="U495" s="168"/>
      <c r="V495" s="168"/>
      <c r="W495" s="112" t="str">
        <f>VLOOKUP(TRIM(X495),X10:Y88,2,FALSE)</f>
        <v>Frank</v>
      </c>
      <c r="X495" s="203" t="str">
        <f t="shared" si="32"/>
        <v>6.15.2</v>
      </c>
      <c r="Y495" s="213">
        <f t="shared" si="30"/>
        <v>0</v>
      </c>
      <c r="Z495" s="203">
        <f t="shared" si="31"/>
        <v>0</v>
      </c>
      <c r="AA495" s="203">
        <f t="shared" si="33"/>
        <v>7</v>
      </c>
    </row>
    <row r="496" spans="1:27" ht="37.15" customHeight="1" x14ac:dyDescent="0.25">
      <c r="A496" s="101" t="s">
        <v>127</v>
      </c>
      <c r="B496" s="237" t="s">
        <v>5868</v>
      </c>
      <c r="C496" s="103" t="s">
        <v>128</v>
      </c>
      <c r="D496" s="103" t="s">
        <v>673</v>
      </c>
      <c r="E496" s="210" t="s">
        <v>1367</v>
      </c>
      <c r="F496" s="104" t="s">
        <v>23</v>
      </c>
      <c r="G496" s="104" t="s">
        <v>129</v>
      </c>
      <c r="H496" s="104" t="s">
        <v>2970</v>
      </c>
      <c r="I496" s="167" t="s">
        <v>194</v>
      </c>
      <c r="J496" s="108" t="s">
        <v>620</v>
      </c>
      <c r="K496" s="107">
        <v>2</v>
      </c>
      <c r="L496" s="108"/>
      <c r="M496" s="107" t="s">
        <v>188</v>
      </c>
      <c r="N496" s="106" t="s">
        <v>506</v>
      </c>
      <c r="O496" s="106" t="s">
        <v>437</v>
      </c>
      <c r="P496" s="106" t="s">
        <v>621</v>
      </c>
      <c r="Q496" s="110" t="s">
        <v>5867</v>
      </c>
      <c r="R496" s="110" t="s">
        <v>4153</v>
      </c>
      <c r="S496" s="111" t="s">
        <v>3796</v>
      </c>
      <c r="T496" s="106" t="s">
        <v>649</v>
      </c>
      <c r="U496" s="168"/>
      <c r="V496" s="168"/>
      <c r="W496" s="112" t="str">
        <f>VLOOKUP(TRIM(X496),X10:Y88,2,FALSE)</f>
        <v>Frank</v>
      </c>
      <c r="X496" s="203" t="str">
        <f t="shared" si="32"/>
        <v>6.15.2</v>
      </c>
      <c r="Y496" s="213">
        <f t="shared" si="30"/>
        <v>0</v>
      </c>
      <c r="Z496" s="203">
        <f t="shared" si="31"/>
        <v>0</v>
      </c>
      <c r="AA496" s="203">
        <f t="shared" si="33"/>
        <v>7</v>
      </c>
    </row>
    <row r="497" spans="1:27" ht="35.25" customHeight="1" x14ac:dyDescent="0.25">
      <c r="A497" s="101" t="s">
        <v>127</v>
      </c>
      <c r="B497" s="237"/>
      <c r="C497" s="103" t="s">
        <v>128</v>
      </c>
      <c r="D497" s="103" t="s">
        <v>107</v>
      </c>
      <c r="E497" s="210" t="s">
        <v>1368</v>
      </c>
      <c r="F497" s="104" t="s">
        <v>145</v>
      </c>
      <c r="G497" s="104" t="s">
        <v>191</v>
      </c>
      <c r="H497" s="104" t="s">
        <v>2870</v>
      </c>
      <c r="I497" s="167" t="s">
        <v>695</v>
      </c>
      <c r="J497" s="108"/>
      <c r="K497" s="107"/>
      <c r="L497" s="108"/>
      <c r="M497" s="107"/>
      <c r="N497" s="106"/>
      <c r="O497" s="106" t="s">
        <v>437</v>
      </c>
      <c r="P497" s="106" t="s">
        <v>2498</v>
      </c>
      <c r="Q497" s="110" t="s">
        <v>2871</v>
      </c>
      <c r="R497" s="110" t="s">
        <v>143</v>
      </c>
      <c r="S497" s="111" t="s">
        <v>142</v>
      </c>
      <c r="T497" s="106" t="s">
        <v>529</v>
      </c>
      <c r="U497" s="168"/>
      <c r="V497" s="168"/>
      <c r="W497" s="112" t="str">
        <f>VLOOKUP(TRIM(X497),X10:Y88,2,FALSE)</f>
        <v>Krisztian</v>
      </c>
      <c r="X497" s="203" t="str">
        <f t="shared" si="32"/>
        <v>6.8</v>
      </c>
      <c r="Y497" s="213">
        <f t="shared" si="30"/>
        <v>0</v>
      </c>
      <c r="Z497" s="203">
        <f t="shared" si="31"/>
        <v>0</v>
      </c>
      <c r="AA497" s="203">
        <f t="shared" si="33"/>
        <v>5</v>
      </c>
    </row>
    <row r="498" spans="1:27" ht="35.25" customHeight="1" x14ac:dyDescent="0.25">
      <c r="A498" s="101" t="s">
        <v>127</v>
      </c>
      <c r="B498" s="237"/>
      <c r="C498" s="103" t="s">
        <v>128</v>
      </c>
      <c r="D498" s="103" t="s">
        <v>238</v>
      </c>
      <c r="E498" s="210" t="s">
        <v>1369</v>
      </c>
      <c r="F498" s="104" t="s">
        <v>20</v>
      </c>
      <c r="G498" s="104" t="s">
        <v>129</v>
      </c>
      <c r="H498" s="104" t="s">
        <v>2971</v>
      </c>
      <c r="I498" s="167" t="s">
        <v>160</v>
      </c>
      <c r="J498" s="108" t="s">
        <v>2530</v>
      </c>
      <c r="K498" s="107"/>
      <c r="L498" s="108"/>
      <c r="M498" s="107"/>
      <c r="N498" s="106" t="s">
        <v>2519</v>
      </c>
      <c r="O498" s="106" t="s">
        <v>437</v>
      </c>
      <c r="P498" s="106" t="s">
        <v>2456</v>
      </c>
      <c r="Q498" s="110" t="s">
        <v>3597</v>
      </c>
      <c r="R498" s="110" t="s">
        <v>3917</v>
      </c>
      <c r="S498" s="111" t="s">
        <v>3796</v>
      </c>
      <c r="T498" s="106" t="s">
        <v>159</v>
      </c>
      <c r="U498" s="168"/>
      <c r="V498" s="168"/>
      <c r="W498" s="112" t="str">
        <f>VLOOKUP(TRIM(X498),X10:Y88,2,FALSE)</f>
        <v>Puneet</v>
      </c>
      <c r="X498" s="203" t="str">
        <f t="shared" si="32"/>
        <v>6.11</v>
      </c>
      <c r="Y498" s="213">
        <f t="shared" si="30"/>
        <v>0</v>
      </c>
      <c r="Z498" s="203">
        <f t="shared" si="31"/>
        <v>0</v>
      </c>
      <c r="AA498" s="203">
        <f t="shared" si="33"/>
        <v>17</v>
      </c>
    </row>
    <row r="499" spans="1:27" ht="35.25" customHeight="1" x14ac:dyDescent="0.25">
      <c r="A499" s="101" t="s">
        <v>127</v>
      </c>
      <c r="B499" s="237" t="s">
        <v>5869</v>
      </c>
      <c r="C499" s="103" t="s">
        <v>128</v>
      </c>
      <c r="D499" s="103" t="s">
        <v>238</v>
      </c>
      <c r="E499" s="210" t="s">
        <v>1370</v>
      </c>
      <c r="F499" s="104" t="s">
        <v>23</v>
      </c>
      <c r="G499" s="104" t="s">
        <v>129</v>
      </c>
      <c r="H499" s="104" t="s">
        <v>2972</v>
      </c>
      <c r="I499" s="167" t="s">
        <v>172</v>
      </c>
      <c r="J499" s="106" t="s">
        <v>147</v>
      </c>
      <c r="K499" s="169">
        <v>831</v>
      </c>
      <c r="L499" s="106"/>
      <c r="M499" s="169" t="s">
        <v>188</v>
      </c>
      <c r="N499" s="106" t="s">
        <v>548</v>
      </c>
      <c r="O499" s="106" t="s">
        <v>437</v>
      </c>
      <c r="P499" s="106" t="s">
        <v>2456</v>
      </c>
      <c r="Q499" s="110" t="s">
        <v>3598</v>
      </c>
      <c r="R499" s="110" t="s">
        <v>3918</v>
      </c>
      <c r="S499" s="111" t="s">
        <v>3796</v>
      </c>
      <c r="T499" s="106" t="s">
        <v>159</v>
      </c>
      <c r="U499" s="168"/>
      <c r="V499" s="168"/>
      <c r="W499" s="112" t="str">
        <f>VLOOKUP(TRIM(X499),X10:Y88,2,FALSE)</f>
        <v>Puneet</v>
      </c>
      <c r="X499" s="203" t="str">
        <f t="shared" si="32"/>
        <v>6.11</v>
      </c>
      <c r="Y499" s="213">
        <f t="shared" si="30"/>
        <v>0</v>
      </c>
      <c r="Z499" s="203">
        <f t="shared" si="31"/>
        <v>0</v>
      </c>
      <c r="AA499" s="203">
        <f t="shared" si="33"/>
        <v>17</v>
      </c>
    </row>
    <row r="500" spans="1:27" ht="35.25" customHeight="1" x14ac:dyDescent="0.25">
      <c r="A500" s="101" t="s">
        <v>127</v>
      </c>
      <c r="B500" s="237" t="s">
        <v>5870</v>
      </c>
      <c r="C500" s="103" t="s">
        <v>128</v>
      </c>
      <c r="D500" s="103" t="s">
        <v>238</v>
      </c>
      <c r="E500" s="210" t="s">
        <v>1371</v>
      </c>
      <c r="F500" s="104" t="s">
        <v>23</v>
      </c>
      <c r="G500" s="104" t="s">
        <v>129</v>
      </c>
      <c r="H500" s="104" t="s">
        <v>2973</v>
      </c>
      <c r="I500" s="167" t="s">
        <v>160</v>
      </c>
      <c r="J500" s="108" t="s">
        <v>157</v>
      </c>
      <c r="K500" s="107">
        <v>929</v>
      </c>
      <c r="L500" s="108"/>
      <c r="M500" s="107" t="s">
        <v>188</v>
      </c>
      <c r="N500" s="106" t="s">
        <v>2497</v>
      </c>
      <c r="O500" s="106" t="s">
        <v>437</v>
      </c>
      <c r="P500" s="106" t="s">
        <v>2456</v>
      </c>
      <c r="Q500" s="110" t="s">
        <v>3599</v>
      </c>
      <c r="R500" s="110" t="s">
        <v>3920</v>
      </c>
      <c r="S500" s="111" t="s">
        <v>3796</v>
      </c>
      <c r="T500" s="106" t="s">
        <v>159</v>
      </c>
      <c r="U500" s="168"/>
      <c r="V500" s="168"/>
      <c r="W500" s="112" t="str">
        <f>VLOOKUP(TRIM(X500),X10:Y88,2,FALSE)</f>
        <v>Puneet</v>
      </c>
      <c r="X500" s="203" t="str">
        <f t="shared" si="32"/>
        <v>6.11</v>
      </c>
      <c r="Y500" s="213">
        <f t="shared" si="30"/>
        <v>0</v>
      </c>
      <c r="Z500" s="203">
        <f t="shared" si="31"/>
        <v>0</v>
      </c>
      <c r="AA500" s="203">
        <f t="shared" si="33"/>
        <v>17</v>
      </c>
    </row>
    <row r="501" spans="1:27" ht="37.15" customHeight="1" x14ac:dyDescent="0.25">
      <c r="A501" s="101" t="s">
        <v>127</v>
      </c>
      <c r="B501" s="237"/>
      <c r="C501" s="103" t="s">
        <v>128</v>
      </c>
      <c r="D501" s="103" t="s">
        <v>238</v>
      </c>
      <c r="E501" s="210" t="s">
        <v>1372</v>
      </c>
      <c r="F501" s="104" t="s">
        <v>20</v>
      </c>
      <c r="G501" s="104" t="s">
        <v>129</v>
      </c>
      <c r="H501" s="104" t="s">
        <v>2974</v>
      </c>
      <c r="I501" s="167" t="s">
        <v>160</v>
      </c>
      <c r="J501" s="108" t="s">
        <v>2530</v>
      </c>
      <c r="K501" s="107"/>
      <c r="L501" s="108"/>
      <c r="M501" s="107"/>
      <c r="N501" s="106" t="s">
        <v>2519</v>
      </c>
      <c r="O501" s="106" t="s">
        <v>437</v>
      </c>
      <c r="P501" s="106" t="s">
        <v>2456</v>
      </c>
      <c r="Q501" s="110" t="s">
        <v>2872</v>
      </c>
      <c r="R501" s="110" t="s">
        <v>3922</v>
      </c>
      <c r="S501" s="111" t="s">
        <v>3796</v>
      </c>
      <c r="T501" s="106" t="s">
        <v>159</v>
      </c>
      <c r="U501" s="168"/>
      <c r="V501" s="168"/>
      <c r="W501" s="112" t="str">
        <f>VLOOKUP(TRIM(X501),X10:Y88,2,FALSE)</f>
        <v>Puneet</v>
      </c>
      <c r="X501" s="203" t="str">
        <f t="shared" si="32"/>
        <v>6.11</v>
      </c>
      <c r="Y501" s="213">
        <f t="shared" si="30"/>
        <v>0</v>
      </c>
      <c r="Z501" s="203">
        <f t="shared" si="31"/>
        <v>0</v>
      </c>
      <c r="AA501" s="203">
        <f t="shared" si="33"/>
        <v>17</v>
      </c>
    </row>
    <row r="502" spans="1:27" ht="35.25" customHeight="1" x14ac:dyDescent="0.25">
      <c r="A502" s="101" t="s">
        <v>127</v>
      </c>
      <c r="B502" s="237"/>
      <c r="C502" s="103" t="s">
        <v>128</v>
      </c>
      <c r="D502" s="103" t="s">
        <v>238</v>
      </c>
      <c r="E502" s="210" t="s">
        <v>1373</v>
      </c>
      <c r="F502" s="104" t="s">
        <v>20</v>
      </c>
      <c r="G502" s="104" t="s">
        <v>129</v>
      </c>
      <c r="H502" s="104" t="s">
        <v>2975</v>
      </c>
      <c r="I502" s="167" t="s">
        <v>160</v>
      </c>
      <c r="J502" s="108" t="s">
        <v>2530</v>
      </c>
      <c r="K502" s="107"/>
      <c r="L502" s="108"/>
      <c r="M502" s="107"/>
      <c r="N502" s="106" t="s">
        <v>2519</v>
      </c>
      <c r="O502" s="106" t="s">
        <v>437</v>
      </c>
      <c r="P502" s="106" t="s">
        <v>2456</v>
      </c>
      <c r="Q502" s="110" t="s">
        <v>2873</v>
      </c>
      <c r="R502" s="110" t="s">
        <v>3923</v>
      </c>
      <c r="S502" s="111" t="s">
        <v>3796</v>
      </c>
      <c r="T502" s="106" t="s">
        <v>159</v>
      </c>
      <c r="U502" s="168"/>
      <c r="V502" s="168"/>
      <c r="W502" s="112" t="str">
        <f>VLOOKUP(TRIM(X502),X10:Y88,2,FALSE)</f>
        <v>Puneet</v>
      </c>
      <c r="X502" s="203" t="str">
        <f t="shared" si="32"/>
        <v>6.11</v>
      </c>
      <c r="Y502" s="213">
        <f t="shared" si="30"/>
        <v>0</v>
      </c>
      <c r="Z502" s="203">
        <f t="shared" si="31"/>
        <v>0</v>
      </c>
      <c r="AA502" s="203">
        <f t="shared" si="33"/>
        <v>17</v>
      </c>
    </row>
    <row r="503" spans="1:27" ht="35.25" customHeight="1" x14ac:dyDescent="0.25">
      <c r="A503" s="101" t="s">
        <v>127</v>
      </c>
      <c r="B503" s="237"/>
      <c r="C503" s="103" t="s">
        <v>128</v>
      </c>
      <c r="D503" s="103" t="s">
        <v>238</v>
      </c>
      <c r="E503" s="210" t="s">
        <v>1374</v>
      </c>
      <c r="F503" s="104" t="s">
        <v>20</v>
      </c>
      <c r="G503" s="104" t="s">
        <v>129</v>
      </c>
      <c r="H503" s="104" t="s">
        <v>2976</v>
      </c>
      <c r="I503" s="167" t="s">
        <v>160</v>
      </c>
      <c r="J503" s="108" t="s">
        <v>2530</v>
      </c>
      <c r="K503" s="107"/>
      <c r="L503" s="108"/>
      <c r="M503" s="107"/>
      <c r="N503" s="106" t="s">
        <v>2519</v>
      </c>
      <c r="O503" s="106" t="s">
        <v>437</v>
      </c>
      <c r="P503" s="106" t="s">
        <v>2456</v>
      </c>
      <c r="Q503" s="110" t="s">
        <v>2874</v>
      </c>
      <c r="R503" s="110" t="s">
        <v>3928</v>
      </c>
      <c r="S503" s="111" t="s">
        <v>3796</v>
      </c>
      <c r="T503" s="106" t="s">
        <v>159</v>
      </c>
      <c r="U503" s="168"/>
      <c r="V503" s="168"/>
      <c r="W503" s="112" t="str">
        <f>VLOOKUP(TRIM(X503),X10:Y88,2,FALSE)</f>
        <v>Puneet</v>
      </c>
      <c r="X503" s="203" t="str">
        <f t="shared" si="32"/>
        <v>6.11</v>
      </c>
      <c r="Y503" s="213">
        <f t="shared" si="30"/>
        <v>0</v>
      </c>
      <c r="Z503" s="203">
        <f t="shared" si="31"/>
        <v>0</v>
      </c>
      <c r="AA503" s="203">
        <f t="shared" si="33"/>
        <v>17</v>
      </c>
    </row>
    <row r="504" spans="1:27" ht="35.25" customHeight="1" x14ac:dyDescent="0.25">
      <c r="A504" s="101" t="s">
        <v>127</v>
      </c>
      <c r="B504" s="237"/>
      <c r="C504" s="103" t="s">
        <v>128</v>
      </c>
      <c r="D504" s="103" t="s">
        <v>238</v>
      </c>
      <c r="E504" s="210" t="s">
        <v>1375</v>
      </c>
      <c r="F504" s="104" t="s">
        <v>20</v>
      </c>
      <c r="G504" s="104" t="s">
        <v>129</v>
      </c>
      <c r="H504" s="104" t="s">
        <v>2977</v>
      </c>
      <c r="I504" s="167" t="s">
        <v>160</v>
      </c>
      <c r="J504" s="108" t="s">
        <v>2530</v>
      </c>
      <c r="K504" s="107"/>
      <c r="L504" s="108"/>
      <c r="M504" s="107"/>
      <c r="N504" s="106" t="s">
        <v>2519</v>
      </c>
      <c r="O504" s="106" t="s">
        <v>437</v>
      </c>
      <c r="P504" s="106" t="s">
        <v>2456</v>
      </c>
      <c r="Q504" s="110" t="s">
        <v>2875</v>
      </c>
      <c r="R504" s="110" t="s">
        <v>3987</v>
      </c>
      <c r="S504" s="111" t="s">
        <v>156</v>
      </c>
      <c r="T504" s="106" t="s">
        <v>159</v>
      </c>
      <c r="U504" s="168"/>
      <c r="V504" s="168"/>
      <c r="W504" s="112" t="str">
        <f>VLOOKUP(TRIM(X504),X10:Y88,2,FALSE)</f>
        <v>Puneet</v>
      </c>
      <c r="X504" s="203" t="str">
        <f t="shared" si="32"/>
        <v>6.11</v>
      </c>
      <c r="Y504" s="213">
        <f t="shared" si="30"/>
        <v>0</v>
      </c>
      <c r="Z504" s="203">
        <f t="shared" si="31"/>
        <v>0</v>
      </c>
      <c r="AA504" s="203">
        <f t="shared" si="33"/>
        <v>17</v>
      </c>
    </row>
    <row r="505" spans="1:27" ht="35.25" customHeight="1" x14ac:dyDescent="0.25">
      <c r="A505" s="101" t="s">
        <v>127</v>
      </c>
      <c r="B505" s="237"/>
      <c r="C505" s="103" t="s">
        <v>128</v>
      </c>
      <c r="D505" s="103" t="s">
        <v>238</v>
      </c>
      <c r="E505" s="210" t="s">
        <v>1376</v>
      </c>
      <c r="F505" s="104" t="s">
        <v>145</v>
      </c>
      <c r="G505" s="104" t="s">
        <v>46</v>
      </c>
      <c r="H505" s="104" t="s">
        <v>2876</v>
      </c>
      <c r="I505" s="167" t="s">
        <v>160</v>
      </c>
      <c r="J505" s="108" t="s">
        <v>2530</v>
      </c>
      <c r="K505" s="107"/>
      <c r="L505" s="108"/>
      <c r="M505" s="107"/>
      <c r="N505" s="106"/>
      <c r="O505" s="106" t="s">
        <v>437</v>
      </c>
      <c r="P505" s="106" t="s">
        <v>2456</v>
      </c>
      <c r="Q505" s="110" t="s">
        <v>2877</v>
      </c>
      <c r="R505" s="110" t="s">
        <v>143</v>
      </c>
      <c r="S505" s="111" t="s">
        <v>142</v>
      </c>
      <c r="T505" s="106" t="s">
        <v>159</v>
      </c>
      <c r="U505" s="168"/>
      <c r="V505" s="168"/>
      <c r="W505" s="112" t="str">
        <f>VLOOKUP(TRIM(X505),X10:Y88,2,FALSE)</f>
        <v>Puneet</v>
      </c>
      <c r="X505" s="203" t="str">
        <f t="shared" si="32"/>
        <v>6.11</v>
      </c>
      <c r="Y505" s="213">
        <f t="shared" si="30"/>
        <v>0</v>
      </c>
      <c r="Z505" s="203">
        <f t="shared" si="31"/>
        <v>0</v>
      </c>
      <c r="AA505" s="203">
        <f t="shared" si="33"/>
        <v>17</v>
      </c>
    </row>
    <row r="506" spans="1:27" ht="35.25" customHeight="1" x14ac:dyDescent="0.25">
      <c r="A506" s="101" t="s">
        <v>127</v>
      </c>
      <c r="B506" s="237" t="s">
        <v>5871</v>
      </c>
      <c r="C506" s="103" t="s">
        <v>128</v>
      </c>
      <c r="D506" s="103" t="s">
        <v>107</v>
      </c>
      <c r="E506" s="210" t="s">
        <v>1377</v>
      </c>
      <c r="F506" s="104" t="s">
        <v>23</v>
      </c>
      <c r="G506" s="104" t="s">
        <v>129</v>
      </c>
      <c r="H506" s="104" t="s">
        <v>2978</v>
      </c>
      <c r="I506" s="167" t="s">
        <v>695</v>
      </c>
      <c r="J506" s="108" t="s">
        <v>147</v>
      </c>
      <c r="K506" s="107">
        <v>832</v>
      </c>
      <c r="L506" s="108"/>
      <c r="M506" s="107" t="s">
        <v>188</v>
      </c>
      <c r="N506" s="106" t="s">
        <v>548</v>
      </c>
      <c r="O506" s="106" t="s">
        <v>437</v>
      </c>
      <c r="P506" s="106" t="s">
        <v>2498</v>
      </c>
      <c r="Q506" s="110" t="s">
        <v>3600</v>
      </c>
      <c r="R506" s="110" t="s">
        <v>3954</v>
      </c>
      <c r="S506" s="111" t="s">
        <v>156</v>
      </c>
      <c r="T506" s="106" t="s">
        <v>529</v>
      </c>
      <c r="U506" s="168"/>
      <c r="V506" s="168"/>
      <c r="W506" s="112" t="str">
        <f>VLOOKUP(TRIM(X506),X10:Y88,2,FALSE)</f>
        <v>Krisztian</v>
      </c>
      <c r="X506" s="203" t="str">
        <f t="shared" si="32"/>
        <v>6.8</v>
      </c>
      <c r="Y506" s="213">
        <f t="shared" si="30"/>
        <v>0</v>
      </c>
      <c r="Z506" s="203">
        <f t="shared" si="31"/>
        <v>0</v>
      </c>
      <c r="AA506" s="203">
        <f t="shared" si="33"/>
        <v>5</v>
      </c>
    </row>
    <row r="507" spans="1:27" ht="35.25" customHeight="1" x14ac:dyDescent="0.25">
      <c r="A507" s="101" t="s">
        <v>127</v>
      </c>
      <c r="B507" s="237" t="s">
        <v>5555</v>
      </c>
      <c r="C507" s="103" t="s">
        <v>128</v>
      </c>
      <c r="D507" s="103" t="s">
        <v>86</v>
      </c>
      <c r="E507" s="210" t="s">
        <v>1378</v>
      </c>
      <c r="F507" s="104" t="s">
        <v>22</v>
      </c>
      <c r="G507" s="104" t="s">
        <v>129</v>
      </c>
      <c r="H507" s="104" t="s">
        <v>2979</v>
      </c>
      <c r="I507" s="167" t="s">
        <v>2878</v>
      </c>
      <c r="J507" s="108" t="s">
        <v>147</v>
      </c>
      <c r="K507" s="107">
        <v>833</v>
      </c>
      <c r="L507" s="108"/>
      <c r="M507" s="107" t="s">
        <v>162</v>
      </c>
      <c r="N507" s="106" t="s">
        <v>548</v>
      </c>
      <c r="O507" s="106" t="s">
        <v>144</v>
      </c>
      <c r="P507" s="106" t="s">
        <v>155</v>
      </c>
      <c r="Q507" s="110" t="s">
        <v>3601</v>
      </c>
      <c r="R507" s="110" t="s">
        <v>5138</v>
      </c>
      <c r="S507" s="111" t="s">
        <v>132</v>
      </c>
      <c r="T507" s="106" t="s">
        <v>184</v>
      </c>
      <c r="U507" s="168"/>
      <c r="V507" s="168" t="s">
        <v>197</v>
      </c>
      <c r="W507" s="112" t="str">
        <f>VLOOKUP(TRIM(X507),X10:Y88,2,FALSE)</f>
        <v>Frank</v>
      </c>
      <c r="X507" s="203" t="str">
        <f t="shared" si="32"/>
        <v>6.5.1</v>
      </c>
      <c r="Y507" s="213">
        <f t="shared" si="30"/>
        <v>1</v>
      </c>
      <c r="Z507" s="203">
        <f t="shared" si="31"/>
        <v>0</v>
      </c>
      <c r="AA507" s="203">
        <f t="shared" si="33"/>
        <v>28</v>
      </c>
    </row>
    <row r="508" spans="1:27" ht="35.25" customHeight="1" x14ac:dyDescent="0.25">
      <c r="A508" s="101" t="s">
        <v>127</v>
      </c>
      <c r="B508" s="237" t="s">
        <v>5872</v>
      </c>
      <c r="C508" s="103" t="s">
        <v>128</v>
      </c>
      <c r="D508" s="103" t="s">
        <v>88</v>
      </c>
      <c r="E508" s="210" t="s">
        <v>1379</v>
      </c>
      <c r="F508" s="104" t="s">
        <v>23</v>
      </c>
      <c r="G508" s="104" t="s">
        <v>129</v>
      </c>
      <c r="H508" s="104" t="s">
        <v>2980</v>
      </c>
      <c r="I508" s="167" t="s">
        <v>183</v>
      </c>
      <c r="J508" s="108" t="s">
        <v>147</v>
      </c>
      <c r="K508" s="107">
        <v>834</v>
      </c>
      <c r="L508" s="108"/>
      <c r="M508" s="107" t="s">
        <v>162</v>
      </c>
      <c r="N508" s="106" t="s">
        <v>548</v>
      </c>
      <c r="O508" s="106" t="s">
        <v>144</v>
      </c>
      <c r="P508" s="106" t="s">
        <v>155</v>
      </c>
      <c r="Q508" s="110" t="s">
        <v>3602</v>
      </c>
      <c r="R508" s="110" t="s">
        <v>3836</v>
      </c>
      <c r="S508" s="111" t="s">
        <v>3796</v>
      </c>
      <c r="T508" s="106" t="s">
        <v>184</v>
      </c>
      <c r="U508" s="168"/>
      <c r="V508" s="168"/>
      <c r="W508" s="112" t="str">
        <f>VLOOKUP(TRIM(X508),X10:Y88,2,FALSE)</f>
        <v>Frank</v>
      </c>
      <c r="X508" s="203" t="str">
        <f t="shared" si="32"/>
        <v>6.5.2</v>
      </c>
      <c r="Y508" s="213">
        <f t="shared" si="30"/>
        <v>0</v>
      </c>
      <c r="Z508" s="203">
        <f t="shared" si="31"/>
        <v>0</v>
      </c>
      <c r="AA508" s="203">
        <f t="shared" si="33"/>
        <v>5</v>
      </c>
    </row>
    <row r="509" spans="1:27" ht="35.25" customHeight="1" x14ac:dyDescent="0.25">
      <c r="A509" s="101" t="s">
        <v>127</v>
      </c>
      <c r="B509" s="237" t="s">
        <v>6089</v>
      </c>
      <c r="C509" s="103" t="s">
        <v>128</v>
      </c>
      <c r="D509" s="103" t="s">
        <v>88</v>
      </c>
      <c r="E509" s="210" t="s">
        <v>1380</v>
      </c>
      <c r="F509" s="104" t="s">
        <v>152</v>
      </c>
      <c r="G509" s="104" t="s">
        <v>129</v>
      </c>
      <c r="H509" s="104" t="s">
        <v>910</v>
      </c>
      <c r="I509" s="167" t="s">
        <v>183</v>
      </c>
      <c r="J509" s="106"/>
      <c r="K509" s="169"/>
      <c r="L509" s="106"/>
      <c r="M509" s="169"/>
      <c r="N509" s="106"/>
      <c r="O509" s="106" t="s">
        <v>144</v>
      </c>
      <c r="P509" s="106" t="s">
        <v>155</v>
      </c>
      <c r="Q509" s="110" t="s">
        <v>3828</v>
      </c>
      <c r="R509" s="110" t="s">
        <v>3833</v>
      </c>
      <c r="S509" s="111" t="s">
        <v>3796</v>
      </c>
      <c r="T509" s="106" t="s">
        <v>184</v>
      </c>
      <c r="U509" s="168"/>
      <c r="V509" s="168"/>
      <c r="W509" s="112" t="str">
        <f>VLOOKUP(TRIM(X509),X10:Y88,2,FALSE)</f>
        <v>Frank</v>
      </c>
      <c r="X509" s="203" t="str">
        <f t="shared" si="32"/>
        <v>6.5.2</v>
      </c>
      <c r="Y509" s="213">
        <f t="shared" si="30"/>
        <v>0</v>
      </c>
      <c r="Z509" s="203">
        <f t="shared" si="31"/>
        <v>0</v>
      </c>
      <c r="AA509" s="203">
        <f t="shared" si="33"/>
        <v>5</v>
      </c>
    </row>
    <row r="510" spans="1:27" ht="35.25" customHeight="1" x14ac:dyDescent="0.25">
      <c r="A510" s="101" t="s">
        <v>127</v>
      </c>
      <c r="B510" s="237" t="s">
        <v>5621</v>
      </c>
      <c r="C510" s="103" t="s">
        <v>128</v>
      </c>
      <c r="D510" s="103" t="s">
        <v>96</v>
      </c>
      <c r="E510" s="210" t="s">
        <v>1381</v>
      </c>
      <c r="F510" s="104" t="s">
        <v>23</v>
      </c>
      <c r="G510" s="104" t="s">
        <v>129</v>
      </c>
      <c r="H510" s="104" t="s">
        <v>2981</v>
      </c>
      <c r="I510" s="167" t="s">
        <v>2879</v>
      </c>
      <c r="J510" s="108" t="s">
        <v>157</v>
      </c>
      <c r="K510" s="107">
        <v>930</v>
      </c>
      <c r="L510" s="108"/>
      <c r="M510" s="107" t="s">
        <v>162</v>
      </c>
      <c r="N510" s="106" t="s">
        <v>548</v>
      </c>
      <c r="O510" s="106" t="s">
        <v>144</v>
      </c>
      <c r="P510" s="106" t="s">
        <v>155</v>
      </c>
      <c r="Q510" s="110" t="s">
        <v>3603</v>
      </c>
      <c r="R510" s="110" t="s">
        <v>4027</v>
      </c>
      <c r="S510" s="111" t="s">
        <v>3796</v>
      </c>
      <c r="T510" s="106" t="s">
        <v>184</v>
      </c>
      <c r="U510" s="168"/>
      <c r="V510" s="168"/>
      <c r="W510" s="112" t="str">
        <f>VLOOKUP(TRIM(X510),X10:Y88,2,FALSE)</f>
        <v>Frank</v>
      </c>
      <c r="X510" s="203" t="str">
        <f t="shared" si="32"/>
        <v>6.5.6</v>
      </c>
      <c r="Y510" s="213">
        <f t="shared" si="30"/>
        <v>0</v>
      </c>
      <c r="Z510" s="203">
        <f t="shared" si="31"/>
        <v>0</v>
      </c>
      <c r="AA510" s="203">
        <f t="shared" si="33"/>
        <v>55</v>
      </c>
    </row>
    <row r="511" spans="1:27" ht="35.25" customHeight="1" x14ac:dyDescent="0.25">
      <c r="A511" s="101" t="s">
        <v>127</v>
      </c>
      <c r="B511" s="237" t="s">
        <v>5620</v>
      </c>
      <c r="C511" s="103" t="s">
        <v>128</v>
      </c>
      <c r="D511" s="103" t="s">
        <v>96</v>
      </c>
      <c r="E511" s="210" t="s">
        <v>1382</v>
      </c>
      <c r="F511" s="104" t="s">
        <v>23</v>
      </c>
      <c r="G511" s="104" t="s">
        <v>129</v>
      </c>
      <c r="H511" s="104" t="s">
        <v>2982</v>
      </c>
      <c r="I511" s="167" t="s">
        <v>2879</v>
      </c>
      <c r="J511" s="106" t="s">
        <v>456</v>
      </c>
      <c r="K511" s="169">
        <v>203</v>
      </c>
      <c r="L511" s="106"/>
      <c r="M511" s="169" t="s">
        <v>162</v>
      </c>
      <c r="N511" s="106" t="s">
        <v>548</v>
      </c>
      <c r="O511" s="106" t="s">
        <v>144</v>
      </c>
      <c r="P511" s="106" t="s">
        <v>155</v>
      </c>
      <c r="Q511" s="110" t="s">
        <v>3604</v>
      </c>
      <c r="R511" s="110" t="s">
        <v>4025</v>
      </c>
      <c r="S511" s="111" t="s">
        <v>3796</v>
      </c>
      <c r="T511" s="106" t="s">
        <v>184</v>
      </c>
      <c r="U511" s="168"/>
      <c r="V511" s="168"/>
      <c r="W511" s="112" t="str">
        <f>VLOOKUP(TRIM(X511),X10:Y88,2,FALSE)</f>
        <v>Frank</v>
      </c>
      <c r="X511" s="203" t="str">
        <f t="shared" si="32"/>
        <v>6.5.6</v>
      </c>
      <c r="Y511" s="213">
        <f t="shared" si="30"/>
        <v>0</v>
      </c>
      <c r="Z511" s="203">
        <f t="shared" si="31"/>
        <v>0</v>
      </c>
      <c r="AA511" s="203">
        <f t="shared" si="33"/>
        <v>55</v>
      </c>
    </row>
    <row r="512" spans="1:27" ht="35.25" customHeight="1" x14ac:dyDescent="0.25">
      <c r="A512" s="101" t="s">
        <v>127</v>
      </c>
      <c r="B512" s="237" t="s">
        <v>5873</v>
      </c>
      <c r="C512" s="103" t="s">
        <v>128</v>
      </c>
      <c r="D512" s="103" t="s">
        <v>105</v>
      </c>
      <c r="E512" s="210" t="s">
        <v>1383</v>
      </c>
      <c r="F512" s="104" t="s">
        <v>23</v>
      </c>
      <c r="G512" s="104" t="s">
        <v>129</v>
      </c>
      <c r="H512" s="104" t="s">
        <v>2983</v>
      </c>
      <c r="I512" s="167" t="s">
        <v>535</v>
      </c>
      <c r="J512" s="108" t="s">
        <v>147</v>
      </c>
      <c r="K512" s="107">
        <v>835</v>
      </c>
      <c r="L512" s="108"/>
      <c r="M512" s="107" t="s">
        <v>188</v>
      </c>
      <c r="N512" s="106" t="s">
        <v>548</v>
      </c>
      <c r="O512" s="106" t="s">
        <v>437</v>
      </c>
      <c r="P512" s="106" t="s">
        <v>2412</v>
      </c>
      <c r="Q512" s="110" t="s">
        <v>3605</v>
      </c>
      <c r="R512" s="110" t="s">
        <v>163</v>
      </c>
      <c r="S512" s="119" t="s">
        <v>163</v>
      </c>
      <c r="T512" s="106" t="s">
        <v>184</v>
      </c>
      <c r="U512" s="168"/>
      <c r="V512" s="168"/>
      <c r="W512" s="112" t="str">
        <f>VLOOKUP(TRIM(X512),X10:Y88,2,FALSE)</f>
        <v>LaeYoung</v>
      </c>
      <c r="X512" s="203" t="str">
        <f t="shared" si="32"/>
        <v>6.6</v>
      </c>
      <c r="Y512" s="213">
        <f t="shared" si="30"/>
        <v>0</v>
      </c>
      <c r="Z512" s="203">
        <f t="shared" si="31"/>
        <v>0</v>
      </c>
      <c r="AA512" s="203">
        <f t="shared" si="33"/>
        <v>21</v>
      </c>
    </row>
    <row r="513" spans="1:27" ht="35.25" customHeight="1" x14ac:dyDescent="0.25">
      <c r="A513" s="101" t="s">
        <v>127</v>
      </c>
      <c r="B513" s="237" t="s">
        <v>5874</v>
      </c>
      <c r="C513" s="103" t="s">
        <v>128</v>
      </c>
      <c r="D513" s="103" t="s">
        <v>105</v>
      </c>
      <c r="E513" s="210" t="s">
        <v>1384</v>
      </c>
      <c r="F513" s="104" t="s">
        <v>23</v>
      </c>
      <c r="G513" s="104" t="s">
        <v>129</v>
      </c>
      <c r="H513" s="104" t="s">
        <v>2984</v>
      </c>
      <c r="I513" s="167" t="s">
        <v>2880</v>
      </c>
      <c r="J513" s="108" t="s">
        <v>157</v>
      </c>
      <c r="K513" s="107">
        <v>931</v>
      </c>
      <c r="L513" s="108"/>
      <c r="M513" s="107" t="s">
        <v>188</v>
      </c>
      <c r="N513" s="106" t="s">
        <v>548</v>
      </c>
      <c r="O513" s="106" t="s">
        <v>437</v>
      </c>
      <c r="P513" s="106" t="s">
        <v>2412</v>
      </c>
      <c r="Q513" s="110" t="s">
        <v>3606</v>
      </c>
      <c r="R513" s="110" t="s">
        <v>163</v>
      </c>
      <c r="S513" s="119" t="s">
        <v>163</v>
      </c>
      <c r="T513" s="106" t="s">
        <v>184</v>
      </c>
      <c r="U513" s="168"/>
      <c r="V513" s="168"/>
      <c r="W513" s="112" t="str">
        <f>VLOOKUP(TRIM(X513),X10:Y88,2,FALSE)</f>
        <v>LaeYoung</v>
      </c>
      <c r="X513" s="203" t="str">
        <f t="shared" si="32"/>
        <v>6.6</v>
      </c>
      <c r="Y513" s="213">
        <f t="shared" si="30"/>
        <v>0</v>
      </c>
      <c r="Z513" s="203">
        <f t="shared" si="31"/>
        <v>0</v>
      </c>
      <c r="AA513" s="203">
        <f t="shared" si="33"/>
        <v>50</v>
      </c>
    </row>
    <row r="514" spans="1:27" ht="35.25" customHeight="1" x14ac:dyDescent="0.25">
      <c r="A514" s="101" t="s">
        <v>127</v>
      </c>
      <c r="B514" s="237"/>
      <c r="C514" s="103" t="s">
        <v>128</v>
      </c>
      <c r="D514" s="103" t="s">
        <v>105</v>
      </c>
      <c r="E514" s="210" t="s">
        <v>1385</v>
      </c>
      <c r="F514" s="104" t="s">
        <v>20</v>
      </c>
      <c r="G514" s="104" t="s">
        <v>129</v>
      </c>
      <c r="H514" s="104" t="s">
        <v>2985</v>
      </c>
      <c r="I514" s="167" t="s">
        <v>2881</v>
      </c>
      <c r="J514" s="108" t="s">
        <v>2518</v>
      </c>
      <c r="K514" s="107"/>
      <c r="L514" s="108"/>
      <c r="M514" s="107"/>
      <c r="N514" s="106" t="s">
        <v>506</v>
      </c>
      <c r="O514" s="106" t="s">
        <v>437</v>
      </c>
      <c r="P514" s="106" t="s">
        <v>2412</v>
      </c>
      <c r="Q514" s="110" t="s">
        <v>2882</v>
      </c>
      <c r="R514" s="110" t="s">
        <v>4482</v>
      </c>
      <c r="S514" s="111" t="s">
        <v>3796</v>
      </c>
      <c r="T514" s="106" t="s">
        <v>184</v>
      </c>
      <c r="U514" s="168"/>
      <c r="V514" s="168"/>
      <c r="W514" s="112" t="str">
        <f>VLOOKUP(TRIM(X514),X10:Y88,2,FALSE)</f>
        <v>LaeYoung</v>
      </c>
      <c r="X514" s="203" t="str">
        <f t="shared" si="32"/>
        <v>6.6</v>
      </c>
      <c r="Y514" s="213">
        <f t="shared" si="30"/>
        <v>0</v>
      </c>
      <c r="Z514" s="203">
        <f t="shared" si="31"/>
        <v>0</v>
      </c>
      <c r="AA514" s="203">
        <f t="shared" si="33"/>
        <v>27</v>
      </c>
    </row>
    <row r="515" spans="1:27" ht="35.25" customHeight="1" x14ac:dyDescent="0.25">
      <c r="A515" s="101" t="s">
        <v>127</v>
      </c>
      <c r="B515" s="237"/>
      <c r="C515" s="103" t="s">
        <v>128</v>
      </c>
      <c r="D515" s="103" t="s">
        <v>105</v>
      </c>
      <c r="E515" s="210" t="s">
        <v>1386</v>
      </c>
      <c r="F515" s="104" t="s">
        <v>20</v>
      </c>
      <c r="G515" s="104" t="s">
        <v>129</v>
      </c>
      <c r="H515" s="104" t="s">
        <v>2986</v>
      </c>
      <c r="I515" s="167" t="s">
        <v>2883</v>
      </c>
      <c r="J515" s="108" t="s">
        <v>419</v>
      </c>
      <c r="K515" s="107"/>
      <c r="L515" s="108"/>
      <c r="M515" s="107"/>
      <c r="N515" s="106" t="s">
        <v>417</v>
      </c>
      <c r="O515" s="106" t="s">
        <v>437</v>
      </c>
      <c r="P515" s="106" t="s">
        <v>420</v>
      </c>
      <c r="Q515" s="110" t="s">
        <v>2884</v>
      </c>
      <c r="R515" s="110" t="s">
        <v>4231</v>
      </c>
      <c r="S515" s="111" t="s">
        <v>3796</v>
      </c>
      <c r="T515" s="106" t="s">
        <v>184</v>
      </c>
      <c r="U515" s="168"/>
      <c r="V515" s="168"/>
      <c r="W515" s="112" t="str">
        <f>VLOOKUP(TRIM(X515),X10:Y88,2,FALSE)</f>
        <v>LaeYoung</v>
      </c>
      <c r="X515" s="203" t="str">
        <f t="shared" si="32"/>
        <v>6.6</v>
      </c>
      <c r="Y515" s="213">
        <f t="shared" si="30"/>
        <v>0</v>
      </c>
      <c r="Z515" s="203">
        <f t="shared" si="31"/>
        <v>0</v>
      </c>
      <c r="AA515" s="203">
        <f t="shared" si="33"/>
        <v>15</v>
      </c>
    </row>
    <row r="516" spans="1:27" ht="35.25" customHeight="1" x14ac:dyDescent="0.25">
      <c r="A516" s="101" t="s">
        <v>127</v>
      </c>
      <c r="B516" s="237"/>
      <c r="C516" s="103" t="s">
        <v>128</v>
      </c>
      <c r="D516" s="103" t="s">
        <v>427</v>
      </c>
      <c r="E516" s="210" t="s">
        <v>1387</v>
      </c>
      <c r="F516" s="104" t="s">
        <v>145</v>
      </c>
      <c r="G516" s="104" t="s">
        <v>46</v>
      </c>
      <c r="H516" s="104" t="s">
        <v>2885</v>
      </c>
      <c r="I516" s="167" t="s">
        <v>296</v>
      </c>
      <c r="J516" s="108"/>
      <c r="K516" s="107"/>
      <c r="L516" s="108"/>
      <c r="M516" s="107"/>
      <c r="N516" s="106"/>
      <c r="O516" s="106" t="s">
        <v>437</v>
      </c>
      <c r="P516" s="106"/>
      <c r="Q516" s="110" t="s">
        <v>2886</v>
      </c>
      <c r="R516" s="110" t="s">
        <v>143</v>
      </c>
      <c r="S516" s="111" t="s">
        <v>142</v>
      </c>
      <c r="T516" s="106" t="s">
        <v>2887</v>
      </c>
      <c r="U516" s="168"/>
      <c r="V516" s="168"/>
      <c r="W516" s="112" t="str">
        <f>VLOOKUP(TRIM(X516),X10:Y88,2,FALSE)</f>
        <v>Puneet</v>
      </c>
      <c r="X516" s="203" t="str">
        <f t="shared" si="32"/>
        <v>6.16</v>
      </c>
      <c r="Y516" s="213">
        <f t="shared" si="30"/>
        <v>0</v>
      </c>
      <c r="Z516" s="203">
        <f t="shared" si="31"/>
        <v>0</v>
      </c>
      <c r="AA516" s="203">
        <f t="shared" si="33"/>
        <v>3</v>
      </c>
    </row>
    <row r="517" spans="1:27" ht="35.25" customHeight="1" x14ac:dyDescent="0.25">
      <c r="A517" s="101" t="s">
        <v>127</v>
      </c>
      <c r="B517" s="237" t="s">
        <v>5875</v>
      </c>
      <c r="C517" s="103" t="s">
        <v>128</v>
      </c>
      <c r="D517" s="103" t="s">
        <v>674</v>
      </c>
      <c r="E517" s="210" t="s">
        <v>1388</v>
      </c>
      <c r="F517" s="104" t="s">
        <v>23</v>
      </c>
      <c r="G517" s="104" t="s">
        <v>129</v>
      </c>
      <c r="H517" s="104" t="s">
        <v>2987</v>
      </c>
      <c r="I517" s="167" t="s">
        <v>173</v>
      </c>
      <c r="J517" s="106" t="s">
        <v>147</v>
      </c>
      <c r="K517" s="169">
        <v>836</v>
      </c>
      <c r="L517" s="106"/>
      <c r="M517" s="169" t="s">
        <v>188</v>
      </c>
      <c r="N517" s="106" t="s">
        <v>548</v>
      </c>
      <c r="O517" s="106" t="s">
        <v>437</v>
      </c>
      <c r="P517" s="106" t="s">
        <v>2496</v>
      </c>
      <c r="Q517" s="110" t="s">
        <v>3607</v>
      </c>
      <c r="R517" s="110" t="s">
        <v>4548</v>
      </c>
      <c r="S517" s="111" t="s">
        <v>142</v>
      </c>
      <c r="T517" s="106" t="s">
        <v>547</v>
      </c>
      <c r="U517" s="168"/>
      <c r="V517" s="168"/>
      <c r="W517" s="112" t="str">
        <f>VLOOKUP(TRIM(X517),X10:Y88,2,FALSE)</f>
        <v>Frank</v>
      </c>
      <c r="X517" s="203" t="str">
        <f t="shared" si="32"/>
        <v>6.15.3</v>
      </c>
      <c r="Y517" s="213">
        <f t="shared" si="30"/>
        <v>0</v>
      </c>
      <c r="Z517" s="203">
        <f t="shared" si="31"/>
        <v>0</v>
      </c>
      <c r="AA517" s="203">
        <f t="shared" si="33"/>
        <v>21</v>
      </c>
    </row>
    <row r="518" spans="1:27" ht="35.25" customHeight="1" x14ac:dyDescent="0.25">
      <c r="A518" s="101" t="s">
        <v>127</v>
      </c>
      <c r="B518" s="237"/>
      <c r="C518" s="103" t="s">
        <v>128</v>
      </c>
      <c r="D518" s="103" t="s">
        <v>486</v>
      </c>
      <c r="E518" s="210" t="s">
        <v>1389</v>
      </c>
      <c r="F518" s="104" t="s">
        <v>145</v>
      </c>
      <c r="G518" s="104" t="s">
        <v>46</v>
      </c>
      <c r="H518" s="104" t="s">
        <v>2888</v>
      </c>
      <c r="I518" s="167" t="s">
        <v>3353</v>
      </c>
      <c r="J518" s="106"/>
      <c r="K518" s="169"/>
      <c r="L518" s="106"/>
      <c r="M518" s="169"/>
      <c r="N518" s="106"/>
      <c r="O518" s="106" t="s">
        <v>437</v>
      </c>
      <c r="P518" s="106" t="s">
        <v>2499</v>
      </c>
      <c r="Q518" s="110" t="s">
        <v>2889</v>
      </c>
      <c r="R518" s="110" t="s">
        <v>4206</v>
      </c>
      <c r="S518" s="111" t="s">
        <v>142</v>
      </c>
      <c r="T518" s="106" t="s">
        <v>2890</v>
      </c>
      <c r="U518" s="168"/>
      <c r="V518" s="168"/>
      <c r="W518" s="112" t="str">
        <f>VLOOKUP(TRIM(X518),X10:Y88,2,FALSE)</f>
        <v>Frank</v>
      </c>
      <c r="X518" s="203" t="str">
        <f t="shared" si="32"/>
        <v>6.19</v>
      </c>
      <c r="Y518" s="213">
        <f t="shared" si="30"/>
        <v>0</v>
      </c>
      <c r="Z518" s="203">
        <f t="shared" si="31"/>
        <v>0</v>
      </c>
      <c r="AA518" s="203">
        <f t="shared" si="33"/>
        <v>6</v>
      </c>
    </row>
    <row r="519" spans="1:27" ht="35.25" customHeight="1" x14ac:dyDescent="0.25">
      <c r="A519" s="101" t="s">
        <v>127</v>
      </c>
      <c r="B519" s="237" t="s">
        <v>5876</v>
      </c>
      <c r="C519" s="103" t="s">
        <v>128</v>
      </c>
      <c r="D519" s="103" t="s">
        <v>427</v>
      </c>
      <c r="E519" s="210" t="s">
        <v>1390</v>
      </c>
      <c r="F519" s="104" t="s">
        <v>23</v>
      </c>
      <c r="G519" s="104" t="s">
        <v>129</v>
      </c>
      <c r="H519" s="104" t="s">
        <v>2988</v>
      </c>
      <c r="I519" s="167" t="s">
        <v>296</v>
      </c>
      <c r="J519" s="106" t="s">
        <v>161</v>
      </c>
      <c r="K519" s="169">
        <v>3495</v>
      </c>
      <c r="L519" s="106"/>
      <c r="M519" s="169" t="s">
        <v>188</v>
      </c>
      <c r="N519" s="106" t="s">
        <v>2546</v>
      </c>
      <c r="O519" s="106" t="s">
        <v>437</v>
      </c>
      <c r="P519" s="106" t="s">
        <v>2729</v>
      </c>
      <c r="Q519" s="110" t="s">
        <v>3608</v>
      </c>
      <c r="R519" s="110" t="s">
        <v>4479</v>
      </c>
      <c r="S519" s="111" t="s">
        <v>156</v>
      </c>
      <c r="T519" s="106" t="s">
        <v>2887</v>
      </c>
      <c r="U519" s="168"/>
      <c r="V519" s="168"/>
      <c r="W519" s="112" t="str">
        <f>VLOOKUP(TRIM(X519),X10:Y88,2,FALSE)</f>
        <v>Puneet</v>
      </c>
      <c r="X519" s="203" t="str">
        <f t="shared" si="32"/>
        <v>6.16</v>
      </c>
      <c r="Y519" s="213">
        <f t="shared" si="30"/>
        <v>0</v>
      </c>
      <c r="Z519" s="203">
        <f t="shared" si="31"/>
        <v>0</v>
      </c>
      <c r="AA519" s="203">
        <f t="shared" si="33"/>
        <v>3</v>
      </c>
    </row>
    <row r="520" spans="1:27" ht="35.25" customHeight="1" x14ac:dyDescent="0.25">
      <c r="A520" s="101" t="s">
        <v>127</v>
      </c>
      <c r="B520" s="237" t="s">
        <v>5598</v>
      </c>
      <c r="C520" s="103" t="s">
        <v>128</v>
      </c>
      <c r="D520" s="103" t="s">
        <v>238</v>
      </c>
      <c r="E520" s="210" t="s">
        <v>1391</v>
      </c>
      <c r="F520" s="104" t="s">
        <v>23</v>
      </c>
      <c r="G520" s="104" t="s">
        <v>129</v>
      </c>
      <c r="H520" s="104" t="s">
        <v>3006</v>
      </c>
      <c r="I520" s="167" t="s">
        <v>194</v>
      </c>
      <c r="J520" s="108" t="s">
        <v>147</v>
      </c>
      <c r="K520" s="107">
        <v>837</v>
      </c>
      <c r="L520" s="108"/>
      <c r="M520" s="107" t="s">
        <v>188</v>
      </c>
      <c r="N520" s="106" t="s">
        <v>548</v>
      </c>
      <c r="O520" s="106" t="s">
        <v>437</v>
      </c>
      <c r="P520" s="106" t="s">
        <v>2456</v>
      </c>
      <c r="Q520" s="110" t="s">
        <v>3609</v>
      </c>
      <c r="R520" s="110" t="s">
        <v>3976</v>
      </c>
      <c r="S520" s="111" t="s">
        <v>3796</v>
      </c>
      <c r="T520" s="106" t="s">
        <v>222</v>
      </c>
      <c r="U520" s="168"/>
      <c r="V520" s="168"/>
      <c r="W520" s="112" t="str">
        <f>VLOOKUP(TRIM(X520),X10:Y88,2,FALSE)</f>
        <v>Puneet</v>
      </c>
      <c r="X520" s="203" t="str">
        <f t="shared" si="32"/>
        <v>6.11</v>
      </c>
      <c r="Y520" s="213">
        <f t="shared" si="30"/>
        <v>0</v>
      </c>
      <c r="Z520" s="203">
        <f t="shared" si="31"/>
        <v>0</v>
      </c>
      <c r="AA520" s="203">
        <f t="shared" si="33"/>
        <v>7</v>
      </c>
    </row>
    <row r="521" spans="1:27" ht="35.25" customHeight="1" x14ac:dyDescent="0.25">
      <c r="A521" s="101" t="s">
        <v>127</v>
      </c>
      <c r="B521" s="237"/>
      <c r="C521" s="103" t="s">
        <v>128</v>
      </c>
      <c r="D521" s="103" t="s">
        <v>112</v>
      </c>
      <c r="E521" s="210" t="s">
        <v>1392</v>
      </c>
      <c r="F521" s="104" t="s">
        <v>145</v>
      </c>
      <c r="G521" s="104" t="s">
        <v>191</v>
      </c>
      <c r="H521" s="104" t="s">
        <v>892</v>
      </c>
      <c r="I521" s="167" t="s">
        <v>3812</v>
      </c>
      <c r="J521" s="108"/>
      <c r="K521" s="107"/>
      <c r="L521" s="108"/>
      <c r="M521" s="107"/>
      <c r="N521" s="106"/>
      <c r="O521" s="106" t="s">
        <v>437</v>
      </c>
      <c r="P521" s="106"/>
      <c r="Q521" s="110" t="s">
        <v>3785</v>
      </c>
      <c r="R521" s="110" t="s">
        <v>3815</v>
      </c>
      <c r="S521" s="111" t="s">
        <v>3796</v>
      </c>
      <c r="T521" s="106" t="s">
        <v>182</v>
      </c>
      <c r="U521" s="168"/>
      <c r="V521" s="168"/>
      <c r="W521" s="112" t="str">
        <f>VLOOKUP(TRIM(X521),X10:Y88,2,FALSE)</f>
        <v>Frank</v>
      </c>
      <c r="X521" s="203" t="str">
        <f t="shared" si="32"/>
        <v>7.1</v>
      </c>
      <c r="Y521" s="213">
        <f t="shared" si="30"/>
        <v>0</v>
      </c>
      <c r="Z521" s="203">
        <f t="shared" si="31"/>
        <v>0</v>
      </c>
      <c r="AA521" s="203">
        <f t="shared" si="33"/>
        <v>64</v>
      </c>
    </row>
    <row r="522" spans="1:27" ht="35.25" customHeight="1" x14ac:dyDescent="0.25">
      <c r="A522" s="101" t="s">
        <v>127</v>
      </c>
      <c r="B522" s="237" t="s">
        <v>5695</v>
      </c>
      <c r="C522" s="103" t="s">
        <v>128</v>
      </c>
      <c r="D522" s="103" t="s">
        <v>112</v>
      </c>
      <c r="E522" s="210" t="s">
        <v>1393</v>
      </c>
      <c r="F522" s="104" t="s">
        <v>23</v>
      </c>
      <c r="G522" s="104" t="s">
        <v>129</v>
      </c>
      <c r="H522" s="104" t="s">
        <v>3007</v>
      </c>
      <c r="I522" s="167" t="s">
        <v>3354</v>
      </c>
      <c r="J522" s="108" t="s">
        <v>147</v>
      </c>
      <c r="K522" s="107">
        <v>838</v>
      </c>
      <c r="L522" s="108"/>
      <c r="M522" s="107" t="s">
        <v>162</v>
      </c>
      <c r="N522" s="106" t="s">
        <v>548</v>
      </c>
      <c r="O522" s="106" t="s">
        <v>437</v>
      </c>
      <c r="P522" s="106" t="s">
        <v>155</v>
      </c>
      <c r="Q522" s="110" t="s">
        <v>5877</v>
      </c>
      <c r="R522" s="110" t="s">
        <v>163</v>
      </c>
      <c r="S522" s="119" t="s">
        <v>163</v>
      </c>
      <c r="T522" s="106" t="s">
        <v>182</v>
      </c>
      <c r="U522" s="168"/>
      <c r="V522" s="168"/>
      <c r="W522" s="112" t="str">
        <f>VLOOKUP(TRIM(X522),X10:Y88,2,FALSE)</f>
        <v>Frank</v>
      </c>
      <c r="X522" s="203" t="str">
        <f t="shared" si="32"/>
        <v>7.1</v>
      </c>
      <c r="Y522" s="213">
        <f t="shared" si="30"/>
        <v>0</v>
      </c>
      <c r="Z522" s="203">
        <f t="shared" si="31"/>
        <v>0</v>
      </c>
      <c r="AA522" s="203">
        <f t="shared" si="33"/>
        <v>52</v>
      </c>
    </row>
    <row r="523" spans="1:27" ht="35.25" customHeight="1" x14ac:dyDescent="0.25">
      <c r="A523" s="101" t="s">
        <v>127</v>
      </c>
      <c r="B523" s="237" t="s">
        <v>5695</v>
      </c>
      <c r="C523" s="103" t="s">
        <v>128</v>
      </c>
      <c r="D523" s="103" t="s">
        <v>112</v>
      </c>
      <c r="E523" s="210" t="s">
        <v>1394</v>
      </c>
      <c r="F523" s="104" t="s">
        <v>23</v>
      </c>
      <c r="G523" s="104" t="s">
        <v>129</v>
      </c>
      <c r="H523" s="104" t="s">
        <v>3008</v>
      </c>
      <c r="I523" s="167" t="s">
        <v>3354</v>
      </c>
      <c r="J523" s="108" t="s">
        <v>147</v>
      </c>
      <c r="K523" s="107">
        <v>839</v>
      </c>
      <c r="L523" s="108"/>
      <c r="M523" s="107" t="s">
        <v>162</v>
      </c>
      <c r="N523" s="106" t="s">
        <v>548</v>
      </c>
      <c r="O523" s="106" t="s">
        <v>437</v>
      </c>
      <c r="P523" s="106" t="s">
        <v>155</v>
      </c>
      <c r="Q523" s="110" t="s">
        <v>5878</v>
      </c>
      <c r="R523" s="110" t="s">
        <v>163</v>
      </c>
      <c r="S523" s="119" t="s">
        <v>163</v>
      </c>
      <c r="T523" s="106" t="s">
        <v>182</v>
      </c>
      <c r="U523" s="168"/>
      <c r="V523" s="168"/>
      <c r="W523" s="112" t="str">
        <f>VLOOKUP(TRIM(X523),X10:Y88,2,FALSE)</f>
        <v>Frank</v>
      </c>
      <c r="X523" s="203" t="str">
        <f t="shared" si="32"/>
        <v>7.1</v>
      </c>
      <c r="Y523" s="213">
        <f t="shared" si="30"/>
        <v>0</v>
      </c>
      <c r="Z523" s="203">
        <f t="shared" si="31"/>
        <v>0</v>
      </c>
      <c r="AA523" s="203">
        <f t="shared" si="33"/>
        <v>52</v>
      </c>
    </row>
    <row r="524" spans="1:27" ht="35.25" customHeight="1" x14ac:dyDescent="0.25">
      <c r="A524" s="101" t="s">
        <v>127</v>
      </c>
      <c r="B524" s="237" t="s">
        <v>5879</v>
      </c>
      <c r="C524" s="103" t="s">
        <v>128</v>
      </c>
      <c r="D524" s="103" t="s">
        <v>427</v>
      </c>
      <c r="E524" s="210" t="s">
        <v>1395</v>
      </c>
      <c r="F524" s="104" t="s">
        <v>23</v>
      </c>
      <c r="G524" s="104" t="s">
        <v>129</v>
      </c>
      <c r="H524" s="104" t="s">
        <v>3009</v>
      </c>
      <c r="I524" s="167" t="s">
        <v>194</v>
      </c>
      <c r="J524" s="108" t="s">
        <v>161</v>
      </c>
      <c r="K524" s="107">
        <v>3496</v>
      </c>
      <c r="L524" s="108"/>
      <c r="M524" s="107" t="s">
        <v>188</v>
      </c>
      <c r="N524" s="106" t="s">
        <v>2546</v>
      </c>
      <c r="O524" s="106" t="s">
        <v>437</v>
      </c>
      <c r="P524" s="106" t="s">
        <v>2448</v>
      </c>
      <c r="Q524" s="110" t="s">
        <v>3610</v>
      </c>
      <c r="R524" s="110" t="s">
        <v>143</v>
      </c>
      <c r="S524" s="111" t="s">
        <v>142</v>
      </c>
      <c r="T524" s="106" t="s">
        <v>211</v>
      </c>
      <c r="U524" s="168"/>
      <c r="V524" s="168"/>
      <c r="W524" s="112" t="str">
        <f>VLOOKUP(TRIM(X524),X10:Y88,2,FALSE)</f>
        <v>Puneet</v>
      </c>
      <c r="X524" s="203" t="str">
        <f t="shared" si="32"/>
        <v>6.16</v>
      </c>
      <c r="Y524" s="213">
        <f t="shared" si="30"/>
        <v>0</v>
      </c>
      <c r="Z524" s="203">
        <f t="shared" si="31"/>
        <v>0</v>
      </c>
      <c r="AA524" s="203">
        <f t="shared" si="33"/>
        <v>7</v>
      </c>
    </row>
    <row r="525" spans="1:27" ht="35.25" customHeight="1" x14ac:dyDescent="0.25">
      <c r="A525" s="101" t="s">
        <v>127</v>
      </c>
      <c r="B525" s="237" t="s">
        <v>5880</v>
      </c>
      <c r="C525" s="103" t="s">
        <v>128</v>
      </c>
      <c r="D525" s="103" t="s">
        <v>88</v>
      </c>
      <c r="E525" s="210" t="s">
        <v>1396</v>
      </c>
      <c r="F525" s="104" t="s">
        <v>23</v>
      </c>
      <c r="G525" s="104" t="s">
        <v>129</v>
      </c>
      <c r="H525" s="104" t="s">
        <v>3010</v>
      </c>
      <c r="I525" s="167" t="s">
        <v>178</v>
      </c>
      <c r="J525" s="108" t="s">
        <v>147</v>
      </c>
      <c r="K525" s="107">
        <v>840</v>
      </c>
      <c r="L525" s="108"/>
      <c r="M525" s="107" t="s">
        <v>162</v>
      </c>
      <c r="N525" s="106" t="s">
        <v>548</v>
      </c>
      <c r="O525" s="106" t="s">
        <v>144</v>
      </c>
      <c r="P525" s="106" t="s">
        <v>155</v>
      </c>
      <c r="Q525" s="110" t="s">
        <v>3611</v>
      </c>
      <c r="R525" s="110" t="s">
        <v>3846</v>
      </c>
      <c r="S525" s="111" t="s">
        <v>142</v>
      </c>
      <c r="T525" s="106" t="s">
        <v>182</v>
      </c>
      <c r="U525" s="168"/>
      <c r="V525" s="168"/>
      <c r="W525" s="112" t="str">
        <f>VLOOKUP(TRIM(X525),X10:Y88,2,FALSE)</f>
        <v>Frank</v>
      </c>
      <c r="X525" s="203" t="str">
        <f t="shared" si="32"/>
        <v>6.5.2</v>
      </c>
      <c r="Y525" s="213">
        <f t="shared" si="30"/>
        <v>0</v>
      </c>
      <c r="Z525" s="203">
        <f t="shared" si="31"/>
        <v>0</v>
      </c>
      <c r="AA525" s="203">
        <f t="shared" si="33"/>
        <v>3</v>
      </c>
    </row>
    <row r="526" spans="1:27" ht="35.25" customHeight="1" x14ac:dyDescent="0.25">
      <c r="A526" s="101" t="s">
        <v>127</v>
      </c>
      <c r="B526" s="237" t="s">
        <v>5694</v>
      </c>
      <c r="C526" s="103" t="s">
        <v>128</v>
      </c>
      <c r="D526" s="103" t="s">
        <v>674</v>
      </c>
      <c r="E526" s="210" t="s">
        <v>1397</v>
      </c>
      <c r="F526" s="104" t="s">
        <v>23</v>
      </c>
      <c r="G526" s="104" t="s">
        <v>129</v>
      </c>
      <c r="H526" s="104" t="s">
        <v>3011</v>
      </c>
      <c r="I526" s="167" t="s">
        <v>194</v>
      </c>
      <c r="J526" s="108" t="s">
        <v>147</v>
      </c>
      <c r="K526" s="107">
        <v>841</v>
      </c>
      <c r="L526" s="108"/>
      <c r="M526" s="107" t="s">
        <v>188</v>
      </c>
      <c r="N526" s="106" t="s">
        <v>548</v>
      </c>
      <c r="O526" s="106" t="s">
        <v>437</v>
      </c>
      <c r="P526" s="106" t="s">
        <v>2496</v>
      </c>
      <c r="Q526" s="110" t="s">
        <v>3612</v>
      </c>
      <c r="R526" s="110" t="s">
        <v>4549</v>
      </c>
      <c r="S526" s="111" t="s">
        <v>3796</v>
      </c>
      <c r="T526" s="106" t="s">
        <v>211</v>
      </c>
      <c r="U526" s="168"/>
      <c r="V526" s="168"/>
      <c r="W526" s="112" t="str">
        <f>VLOOKUP(TRIM(X526),X10:Y88,2,FALSE)</f>
        <v>Frank</v>
      </c>
      <c r="X526" s="203" t="str">
        <f t="shared" si="32"/>
        <v>6.15.3</v>
      </c>
      <c r="Y526" s="213">
        <f t="shared" si="30"/>
        <v>0</v>
      </c>
      <c r="Z526" s="203">
        <f t="shared" si="31"/>
        <v>0</v>
      </c>
      <c r="AA526" s="203">
        <f t="shared" si="33"/>
        <v>7</v>
      </c>
    </row>
    <row r="527" spans="1:27" ht="35.25" customHeight="1" x14ac:dyDescent="0.25">
      <c r="A527" s="101" t="s">
        <v>127</v>
      </c>
      <c r="B527" s="237">
        <v>7.1</v>
      </c>
      <c r="C527" s="103" t="s">
        <v>128</v>
      </c>
      <c r="D527" s="103" t="s">
        <v>486</v>
      </c>
      <c r="E527" s="210" t="s">
        <v>1398</v>
      </c>
      <c r="F527" s="104" t="s">
        <v>23</v>
      </c>
      <c r="G527" s="104" t="s">
        <v>129</v>
      </c>
      <c r="H527" s="104" t="s">
        <v>3943</v>
      </c>
      <c r="I527" s="167" t="s">
        <v>153</v>
      </c>
      <c r="J527" s="108" t="s">
        <v>147</v>
      </c>
      <c r="K527" s="107">
        <v>842</v>
      </c>
      <c r="L527" s="108"/>
      <c r="M527" s="107" t="s">
        <v>188</v>
      </c>
      <c r="N527" s="106" t="s">
        <v>548</v>
      </c>
      <c r="O527" s="106" t="s">
        <v>437</v>
      </c>
      <c r="P527" s="106" t="s">
        <v>2499</v>
      </c>
      <c r="Q527" s="110" t="s">
        <v>5881</v>
      </c>
      <c r="R527" s="110" t="s">
        <v>3947</v>
      </c>
      <c r="S527" s="111" t="s">
        <v>142</v>
      </c>
      <c r="T527" s="106" t="s">
        <v>151</v>
      </c>
      <c r="U527" s="168"/>
      <c r="V527" s="168"/>
      <c r="W527" s="112" t="str">
        <f>VLOOKUP(TRIM(X527),X10:Y88,2,FALSE)</f>
        <v>Frank</v>
      </c>
      <c r="X527" s="203" t="str">
        <f t="shared" si="32"/>
        <v>6.19</v>
      </c>
      <c r="Y527" s="213">
        <f t="shared" si="30"/>
        <v>0</v>
      </c>
      <c r="Z527" s="203">
        <f t="shared" si="31"/>
        <v>0</v>
      </c>
      <c r="AA527" s="203">
        <f t="shared" si="33"/>
        <v>12</v>
      </c>
    </row>
    <row r="528" spans="1:27" ht="35.25" customHeight="1" x14ac:dyDescent="0.25">
      <c r="A528" s="101" t="s">
        <v>127</v>
      </c>
      <c r="B528" s="237" t="s">
        <v>5571</v>
      </c>
      <c r="C528" s="103" t="s">
        <v>128</v>
      </c>
      <c r="D528" s="103" t="s">
        <v>322</v>
      </c>
      <c r="E528" s="210" t="s">
        <v>1399</v>
      </c>
      <c r="F528" s="104" t="s">
        <v>23</v>
      </c>
      <c r="G528" s="104" t="s">
        <v>129</v>
      </c>
      <c r="H528" s="104" t="s">
        <v>3012</v>
      </c>
      <c r="I528" s="167" t="s">
        <v>432</v>
      </c>
      <c r="J528" s="108" t="s">
        <v>147</v>
      </c>
      <c r="K528" s="107">
        <v>843</v>
      </c>
      <c r="L528" s="108"/>
      <c r="M528" s="107" t="s">
        <v>162</v>
      </c>
      <c r="N528" s="106" t="s">
        <v>548</v>
      </c>
      <c r="O528" s="106" t="s">
        <v>437</v>
      </c>
      <c r="P528" s="106" t="s">
        <v>2537</v>
      </c>
      <c r="Q528" s="110" t="s">
        <v>3613</v>
      </c>
      <c r="R528" s="110" t="s">
        <v>4123</v>
      </c>
      <c r="S528" s="111" t="s">
        <v>3796</v>
      </c>
      <c r="T528" s="106" t="s">
        <v>245</v>
      </c>
      <c r="U528" s="168"/>
      <c r="V528" s="168"/>
      <c r="W528" s="112" t="str">
        <f>VLOOKUP(TRIM(X528),X10:Y88,2,FALSE)</f>
        <v>Krisztian</v>
      </c>
      <c r="X528" s="203" t="str">
        <f t="shared" si="32"/>
        <v>6.13</v>
      </c>
      <c r="Y528" s="213">
        <f t="shared" si="30"/>
        <v>0</v>
      </c>
      <c r="Z528" s="203">
        <f t="shared" si="31"/>
        <v>0</v>
      </c>
      <c r="AA528" s="203">
        <f t="shared" si="33"/>
        <v>26</v>
      </c>
    </row>
    <row r="529" spans="1:27" ht="35.25" customHeight="1" x14ac:dyDescent="0.25">
      <c r="A529" s="101" t="s">
        <v>127</v>
      </c>
      <c r="B529" s="237" t="s">
        <v>5882</v>
      </c>
      <c r="C529" s="103" t="s">
        <v>128</v>
      </c>
      <c r="D529" s="103" t="s">
        <v>486</v>
      </c>
      <c r="E529" s="210" t="s">
        <v>1400</v>
      </c>
      <c r="F529" s="104" t="s">
        <v>23</v>
      </c>
      <c r="G529" s="104" t="s">
        <v>129</v>
      </c>
      <c r="H529" s="104" t="s">
        <v>3013</v>
      </c>
      <c r="I529" s="167" t="s">
        <v>160</v>
      </c>
      <c r="J529" s="108" t="s">
        <v>147</v>
      </c>
      <c r="K529" s="107">
        <v>844</v>
      </c>
      <c r="L529" s="108"/>
      <c r="M529" s="107" t="s">
        <v>188</v>
      </c>
      <c r="N529" s="106" t="s">
        <v>548</v>
      </c>
      <c r="O529" s="106" t="s">
        <v>437</v>
      </c>
      <c r="P529" s="106" t="s">
        <v>2499</v>
      </c>
      <c r="Q529" s="110" t="s">
        <v>3614</v>
      </c>
      <c r="R529" s="110" t="s">
        <v>5054</v>
      </c>
      <c r="S529" s="111" t="s">
        <v>3796</v>
      </c>
      <c r="T529" s="106" t="s">
        <v>159</v>
      </c>
      <c r="U529" s="168"/>
      <c r="V529" s="168"/>
      <c r="W529" s="112" t="str">
        <f>VLOOKUP(TRIM(X529),X10:Y88,2,FALSE)</f>
        <v>Frank</v>
      </c>
      <c r="X529" s="203" t="str">
        <f t="shared" si="32"/>
        <v>6.19</v>
      </c>
      <c r="Y529" s="213">
        <f t="shared" si="30"/>
        <v>0</v>
      </c>
      <c r="Z529" s="203">
        <f t="shared" si="31"/>
        <v>0</v>
      </c>
      <c r="AA529" s="203">
        <f t="shared" si="33"/>
        <v>17</v>
      </c>
    </row>
    <row r="530" spans="1:27" ht="35.25" customHeight="1" x14ac:dyDescent="0.25">
      <c r="A530" s="101" t="s">
        <v>127</v>
      </c>
      <c r="B530" s="237" t="s">
        <v>5572</v>
      </c>
      <c r="C530" s="103" t="s">
        <v>128</v>
      </c>
      <c r="D530" s="103" t="s">
        <v>322</v>
      </c>
      <c r="E530" s="210" t="s">
        <v>1401</v>
      </c>
      <c r="F530" s="104" t="s">
        <v>23</v>
      </c>
      <c r="G530" s="104" t="s">
        <v>129</v>
      </c>
      <c r="H530" s="104" t="s">
        <v>3014</v>
      </c>
      <c r="I530" s="167" t="s">
        <v>432</v>
      </c>
      <c r="J530" s="108" t="s">
        <v>157</v>
      </c>
      <c r="K530" s="107">
        <v>932</v>
      </c>
      <c r="L530" s="108"/>
      <c r="M530" s="107" t="s">
        <v>162</v>
      </c>
      <c r="N530" s="106" t="s">
        <v>2497</v>
      </c>
      <c r="O530" s="106" t="s">
        <v>437</v>
      </c>
      <c r="P530" s="106" t="s">
        <v>2537</v>
      </c>
      <c r="Q530" s="110" t="s">
        <v>3615</v>
      </c>
      <c r="R530" s="110" t="s">
        <v>4185</v>
      </c>
      <c r="S530" s="111" t="s">
        <v>3796</v>
      </c>
      <c r="T530" s="106" t="s">
        <v>245</v>
      </c>
      <c r="U530" s="168"/>
      <c r="V530" s="168"/>
      <c r="W530" s="112" t="str">
        <f>VLOOKUP(TRIM(X530),X10:Y88,2,FALSE)</f>
        <v>Krisztian</v>
      </c>
      <c r="X530" s="203" t="str">
        <f t="shared" si="32"/>
        <v>6.13</v>
      </c>
      <c r="Y530" s="213">
        <f t="shared" ref="Y530:Y593" si="34">IF(F530="CR", IF(S530="Approved", 1, IF(S530="Block approved", 1, 0)),0)</f>
        <v>0</v>
      </c>
      <c r="Z530" s="203">
        <f t="shared" ref="Z530:Z593" si="35">IF(F530="P-CR", IF(S530="Approved", 1, IF(S530="Block approved", 1, 0)),0)</f>
        <v>0</v>
      </c>
      <c r="AA530" s="203">
        <f t="shared" si="33"/>
        <v>26</v>
      </c>
    </row>
    <row r="531" spans="1:27" ht="35.25" customHeight="1" x14ac:dyDescent="0.25">
      <c r="A531" s="101" t="s">
        <v>127</v>
      </c>
      <c r="B531" s="237" t="s">
        <v>5658</v>
      </c>
      <c r="C531" s="103" t="s">
        <v>128</v>
      </c>
      <c r="D531" s="103" t="s">
        <v>86</v>
      </c>
      <c r="E531" s="210" t="s">
        <v>1402</v>
      </c>
      <c r="F531" s="104" t="s">
        <v>23</v>
      </c>
      <c r="G531" s="104" t="s">
        <v>129</v>
      </c>
      <c r="H531" s="104" t="s">
        <v>3015</v>
      </c>
      <c r="I531" s="167" t="s">
        <v>160</v>
      </c>
      <c r="J531" s="108" t="s">
        <v>157</v>
      </c>
      <c r="K531" s="107">
        <v>933</v>
      </c>
      <c r="L531" s="108"/>
      <c r="M531" s="107" t="s">
        <v>162</v>
      </c>
      <c r="N531" s="106" t="s">
        <v>2497</v>
      </c>
      <c r="O531" s="106" t="s">
        <v>144</v>
      </c>
      <c r="P531" s="106" t="s">
        <v>155</v>
      </c>
      <c r="Q531" s="110" t="s">
        <v>3616</v>
      </c>
      <c r="R531" s="110" t="s">
        <v>4092</v>
      </c>
      <c r="S531" s="111" t="s">
        <v>3796</v>
      </c>
      <c r="T531" s="106" t="s">
        <v>159</v>
      </c>
      <c r="U531" s="168"/>
      <c r="V531" s="168"/>
      <c r="W531" s="112" t="str">
        <f>VLOOKUP(TRIM(X531),X10:Y88,2,FALSE)</f>
        <v>Frank</v>
      </c>
      <c r="X531" s="203" t="str">
        <f t="shared" si="32"/>
        <v>6.5.1</v>
      </c>
      <c r="Y531" s="213">
        <f t="shared" si="34"/>
        <v>0</v>
      </c>
      <c r="Z531" s="203">
        <f t="shared" si="35"/>
        <v>0</v>
      </c>
      <c r="AA531" s="203">
        <f t="shared" si="33"/>
        <v>17</v>
      </c>
    </row>
    <row r="532" spans="1:27" ht="35.25" customHeight="1" x14ac:dyDescent="0.25">
      <c r="A532" s="101" t="s">
        <v>127</v>
      </c>
      <c r="B532" s="237" t="s">
        <v>5883</v>
      </c>
      <c r="C532" s="103" t="s">
        <v>128</v>
      </c>
      <c r="D532" s="103" t="s">
        <v>88</v>
      </c>
      <c r="E532" s="210" t="s">
        <v>1403</v>
      </c>
      <c r="F532" s="104" t="s">
        <v>23</v>
      </c>
      <c r="G532" s="104" t="s">
        <v>129</v>
      </c>
      <c r="H532" s="104" t="s">
        <v>3016</v>
      </c>
      <c r="I532" s="167" t="s">
        <v>160</v>
      </c>
      <c r="J532" s="108" t="s">
        <v>147</v>
      </c>
      <c r="K532" s="107">
        <v>845</v>
      </c>
      <c r="L532" s="108"/>
      <c r="M532" s="107" t="s">
        <v>162</v>
      </c>
      <c r="N532" s="106" t="s">
        <v>548</v>
      </c>
      <c r="O532" s="106" t="s">
        <v>144</v>
      </c>
      <c r="P532" s="106" t="s">
        <v>155</v>
      </c>
      <c r="Q532" s="110" t="s">
        <v>3617</v>
      </c>
      <c r="R532" s="110" t="s">
        <v>3847</v>
      </c>
      <c r="S532" s="111" t="s">
        <v>3796</v>
      </c>
      <c r="T532" s="106" t="s">
        <v>159</v>
      </c>
      <c r="U532" s="168"/>
      <c r="V532" s="168"/>
      <c r="W532" s="112" t="str">
        <f>VLOOKUP(TRIM(X532),X10:Y88,2,FALSE)</f>
        <v>Frank</v>
      </c>
      <c r="X532" s="203" t="str">
        <f t="shared" si="32"/>
        <v>6.5.2</v>
      </c>
      <c r="Y532" s="213">
        <f t="shared" si="34"/>
        <v>0</v>
      </c>
      <c r="Z532" s="203">
        <f t="shared" si="35"/>
        <v>0</v>
      </c>
      <c r="AA532" s="203">
        <f t="shared" si="33"/>
        <v>17</v>
      </c>
    </row>
    <row r="533" spans="1:27" ht="35.25" customHeight="1" x14ac:dyDescent="0.25">
      <c r="A533" s="101" t="s">
        <v>127</v>
      </c>
      <c r="B533" s="237" t="s">
        <v>5884</v>
      </c>
      <c r="C533" s="103" t="s">
        <v>128</v>
      </c>
      <c r="D533" s="103" t="s">
        <v>88</v>
      </c>
      <c r="E533" s="210" t="s">
        <v>1404</v>
      </c>
      <c r="F533" s="104" t="s">
        <v>23</v>
      </c>
      <c r="G533" s="104" t="s">
        <v>129</v>
      </c>
      <c r="H533" s="104" t="s">
        <v>3017</v>
      </c>
      <c r="I533" s="167" t="s">
        <v>160</v>
      </c>
      <c r="J533" s="108" t="s">
        <v>157</v>
      </c>
      <c r="K533" s="107">
        <v>934</v>
      </c>
      <c r="L533" s="108"/>
      <c r="M533" s="107" t="s">
        <v>162</v>
      </c>
      <c r="N533" s="106" t="s">
        <v>2497</v>
      </c>
      <c r="O533" s="106" t="s">
        <v>144</v>
      </c>
      <c r="P533" s="106" t="s">
        <v>155</v>
      </c>
      <c r="Q533" s="110" t="s">
        <v>3618</v>
      </c>
      <c r="R533" s="110" t="s">
        <v>3849</v>
      </c>
      <c r="S533" s="111" t="s">
        <v>3796</v>
      </c>
      <c r="T533" s="106" t="s">
        <v>159</v>
      </c>
      <c r="U533" s="168"/>
      <c r="V533" s="168"/>
      <c r="W533" s="112" t="str">
        <f>VLOOKUP(TRIM(X533),X10:Y88,2,FALSE)</f>
        <v>Frank</v>
      </c>
      <c r="X533" s="203" t="str">
        <f t="shared" si="32"/>
        <v>6.5.2</v>
      </c>
      <c r="Y533" s="213">
        <f t="shared" si="34"/>
        <v>0</v>
      </c>
      <c r="Z533" s="203">
        <f t="shared" si="35"/>
        <v>0</v>
      </c>
      <c r="AA533" s="203">
        <f t="shared" si="33"/>
        <v>17</v>
      </c>
    </row>
    <row r="534" spans="1:27" ht="35.25" customHeight="1" x14ac:dyDescent="0.25">
      <c r="A534" s="101" t="s">
        <v>127</v>
      </c>
      <c r="B534" s="237" t="s">
        <v>5885</v>
      </c>
      <c r="C534" s="103" t="s">
        <v>128</v>
      </c>
      <c r="D534" s="103" t="s">
        <v>89</v>
      </c>
      <c r="E534" s="210" t="s">
        <v>1405</v>
      </c>
      <c r="F534" s="104" t="s">
        <v>23</v>
      </c>
      <c r="G534" s="104" t="s">
        <v>129</v>
      </c>
      <c r="H534" s="104" t="s">
        <v>3018</v>
      </c>
      <c r="I534" s="167" t="s">
        <v>160</v>
      </c>
      <c r="J534" s="108" t="s">
        <v>157</v>
      </c>
      <c r="K534" s="107">
        <v>935</v>
      </c>
      <c r="L534" s="108"/>
      <c r="M534" s="107" t="s">
        <v>162</v>
      </c>
      <c r="N534" s="106" t="s">
        <v>2497</v>
      </c>
      <c r="O534" s="106" t="s">
        <v>144</v>
      </c>
      <c r="P534" s="106" t="s">
        <v>155</v>
      </c>
      <c r="Q534" s="110" t="s">
        <v>3619</v>
      </c>
      <c r="R534" s="110" t="s">
        <v>3878</v>
      </c>
      <c r="S534" s="111" t="s">
        <v>3796</v>
      </c>
      <c r="T534" s="106" t="s">
        <v>159</v>
      </c>
      <c r="U534" s="168"/>
      <c r="V534" s="168"/>
      <c r="W534" s="112" t="str">
        <f>VLOOKUP(TRIM(X534),X10:Y88,2,FALSE)</f>
        <v>Krisztian</v>
      </c>
      <c r="X534" s="203" t="str">
        <f t="shared" si="32"/>
        <v>6.5.3</v>
      </c>
      <c r="Y534" s="213">
        <f t="shared" si="34"/>
        <v>0</v>
      </c>
      <c r="Z534" s="203">
        <f t="shared" si="35"/>
        <v>0</v>
      </c>
      <c r="AA534" s="203">
        <f t="shared" si="33"/>
        <v>17</v>
      </c>
    </row>
    <row r="535" spans="1:27" ht="35.25" customHeight="1" x14ac:dyDescent="0.25">
      <c r="A535" s="101" t="s">
        <v>127</v>
      </c>
      <c r="B535" s="237" t="s">
        <v>5556</v>
      </c>
      <c r="C535" s="103" t="s">
        <v>128</v>
      </c>
      <c r="D535" s="103" t="s">
        <v>99</v>
      </c>
      <c r="E535" s="210" t="s">
        <v>1406</v>
      </c>
      <c r="F535" s="104" t="s">
        <v>22</v>
      </c>
      <c r="G535" s="104" t="s">
        <v>129</v>
      </c>
      <c r="H535" s="104" t="s">
        <v>3019</v>
      </c>
      <c r="I535" s="167" t="s">
        <v>160</v>
      </c>
      <c r="J535" s="108" t="s">
        <v>157</v>
      </c>
      <c r="K535" s="107">
        <v>936</v>
      </c>
      <c r="L535" s="108"/>
      <c r="M535" s="107" t="s">
        <v>162</v>
      </c>
      <c r="N535" s="106" t="s">
        <v>2497</v>
      </c>
      <c r="O535" s="106" t="s">
        <v>144</v>
      </c>
      <c r="P535" s="106" t="s">
        <v>155</v>
      </c>
      <c r="Q535" s="110" t="s">
        <v>3620</v>
      </c>
      <c r="R535" s="110" t="s">
        <v>5135</v>
      </c>
      <c r="S535" s="111" t="s">
        <v>132</v>
      </c>
      <c r="T535" s="106" t="s">
        <v>159</v>
      </c>
      <c r="U535" s="168"/>
      <c r="V535" s="168" t="s">
        <v>197</v>
      </c>
      <c r="W535" s="112" t="str">
        <f>VLOOKUP(TRIM(X535),X10:Y88,2,FALSE)</f>
        <v>Irfan</v>
      </c>
      <c r="X535" s="203" t="str">
        <f t="shared" si="32"/>
        <v>6.5.9</v>
      </c>
      <c r="Y535" s="213">
        <f t="shared" si="34"/>
        <v>1</v>
      </c>
      <c r="Z535" s="203">
        <f t="shared" si="35"/>
        <v>0</v>
      </c>
      <c r="AA535" s="203">
        <f t="shared" si="33"/>
        <v>17</v>
      </c>
    </row>
    <row r="536" spans="1:27" ht="35.25" customHeight="1" x14ac:dyDescent="0.25">
      <c r="A536" s="101" t="s">
        <v>127</v>
      </c>
      <c r="B536" s="237" t="s">
        <v>5886</v>
      </c>
      <c r="C536" s="103" t="s">
        <v>128</v>
      </c>
      <c r="D536" s="103" t="s">
        <v>239</v>
      </c>
      <c r="E536" s="210" t="s">
        <v>1407</v>
      </c>
      <c r="F536" s="104" t="s">
        <v>23</v>
      </c>
      <c r="G536" s="104" t="s">
        <v>129</v>
      </c>
      <c r="H536" s="104" t="s">
        <v>3020</v>
      </c>
      <c r="I536" s="167" t="s">
        <v>3355</v>
      </c>
      <c r="J536" s="108" t="s">
        <v>147</v>
      </c>
      <c r="K536" s="107">
        <v>846</v>
      </c>
      <c r="L536" s="108"/>
      <c r="M536" s="107" t="s">
        <v>188</v>
      </c>
      <c r="N536" s="106" t="s">
        <v>548</v>
      </c>
      <c r="O536" s="106" t="s">
        <v>437</v>
      </c>
      <c r="P536" s="106" t="s">
        <v>2491</v>
      </c>
      <c r="Q536" s="110" t="s">
        <v>3621</v>
      </c>
      <c r="R536" s="110" t="s">
        <v>4002</v>
      </c>
      <c r="S536" s="111" t="s">
        <v>156</v>
      </c>
      <c r="T536" s="106" t="s">
        <v>159</v>
      </c>
      <c r="U536" s="168"/>
      <c r="V536" s="168"/>
      <c r="W536" s="112" t="str">
        <f>VLOOKUP(TRIM(X536),X10:Y88,2,FALSE)</f>
        <v>Krisztian</v>
      </c>
      <c r="X536" s="203" t="str">
        <f t="shared" si="32"/>
        <v>6.12</v>
      </c>
      <c r="Y536" s="213">
        <f t="shared" si="34"/>
        <v>0</v>
      </c>
      <c r="Z536" s="203">
        <f t="shared" si="35"/>
        <v>0</v>
      </c>
      <c r="AA536" s="203">
        <f t="shared" si="33"/>
        <v>32</v>
      </c>
    </row>
    <row r="537" spans="1:27" ht="37.15" customHeight="1" x14ac:dyDescent="0.25">
      <c r="A537" s="101" t="s">
        <v>127</v>
      </c>
      <c r="B537" s="237" t="s">
        <v>5887</v>
      </c>
      <c r="C537" s="103" t="s">
        <v>128</v>
      </c>
      <c r="D537" s="103" t="s">
        <v>239</v>
      </c>
      <c r="E537" s="210" t="s">
        <v>1408</v>
      </c>
      <c r="F537" s="104" t="s">
        <v>23</v>
      </c>
      <c r="G537" s="104" t="s">
        <v>129</v>
      </c>
      <c r="H537" s="104" t="s">
        <v>3021</v>
      </c>
      <c r="I537" s="167" t="s">
        <v>3355</v>
      </c>
      <c r="J537" s="108" t="s">
        <v>147</v>
      </c>
      <c r="K537" s="107">
        <v>847</v>
      </c>
      <c r="L537" s="108"/>
      <c r="M537" s="107" t="s">
        <v>188</v>
      </c>
      <c r="N537" s="106" t="s">
        <v>548</v>
      </c>
      <c r="O537" s="106" t="s">
        <v>437</v>
      </c>
      <c r="P537" s="106" t="s">
        <v>2491</v>
      </c>
      <c r="Q537" s="110" t="s">
        <v>3622</v>
      </c>
      <c r="R537" s="110" t="s">
        <v>4002</v>
      </c>
      <c r="S537" s="111" t="s">
        <v>156</v>
      </c>
      <c r="T537" s="106" t="s">
        <v>159</v>
      </c>
      <c r="U537" s="168"/>
      <c r="V537" s="168"/>
      <c r="W537" s="112" t="str">
        <f>VLOOKUP(TRIM(X537),X10:Y88,2,FALSE)</f>
        <v>Krisztian</v>
      </c>
      <c r="X537" s="203" t="str">
        <f t="shared" ref="X537:X600" si="36">IF(ISNONTEXT(D537),"" &amp; D537 &amp;"",T(D537))</f>
        <v>6.12</v>
      </c>
      <c r="Y537" s="213">
        <f t="shared" si="34"/>
        <v>0</v>
      </c>
      <c r="Z537" s="203">
        <f t="shared" si="35"/>
        <v>0</v>
      </c>
      <c r="AA537" s="203">
        <f t="shared" ref="AA537:AA600" si="37">LEN(I537)</f>
        <v>32</v>
      </c>
    </row>
    <row r="538" spans="1:27" ht="35.25" customHeight="1" x14ac:dyDescent="0.25">
      <c r="A538" s="101" t="s">
        <v>127</v>
      </c>
      <c r="B538" s="237" t="s">
        <v>5584</v>
      </c>
      <c r="C538" s="103" t="s">
        <v>128</v>
      </c>
      <c r="D538" s="103" t="s">
        <v>239</v>
      </c>
      <c r="E538" s="210" t="s">
        <v>1409</v>
      </c>
      <c r="F538" s="104" t="s">
        <v>23</v>
      </c>
      <c r="G538" s="104" t="s">
        <v>129</v>
      </c>
      <c r="H538" s="104" t="s">
        <v>3022</v>
      </c>
      <c r="I538" s="167" t="s">
        <v>3355</v>
      </c>
      <c r="J538" s="106" t="s">
        <v>147</v>
      </c>
      <c r="K538" s="169">
        <v>848</v>
      </c>
      <c r="L538" s="106"/>
      <c r="M538" s="169" t="s">
        <v>188</v>
      </c>
      <c r="N538" s="106" t="s">
        <v>548</v>
      </c>
      <c r="O538" s="106" t="s">
        <v>437</v>
      </c>
      <c r="P538" s="106" t="s">
        <v>2491</v>
      </c>
      <c r="Q538" s="110" t="s">
        <v>3623</v>
      </c>
      <c r="R538" s="110" t="s">
        <v>3998</v>
      </c>
      <c r="S538" s="111" t="s">
        <v>3796</v>
      </c>
      <c r="T538" s="106" t="s">
        <v>159</v>
      </c>
      <c r="U538" s="168"/>
      <c r="V538" s="168"/>
      <c r="W538" s="112" t="str">
        <f>VLOOKUP(TRIM(X538),X10:Y88,2,FALSE)</f>
        <v>Krisztian</v>
      </c>
      <c r="X538" s="203" t="str">
        <f t="shared" si="36"/>
        <v>6.12</v>
      </c>
      <c r="Y538" s="213">
        <f t="shared" si="34"/>
        <v>0</v>
      </c>
      <c r="Z538" s="203">
        <f t="shared" si="35"/>
        <v>0</v>
      </c>
      <c r="AA538" s="203">
        <f t="shared" si="37"/>
        <v>32</v>
      </c>
    </row>
    <row r="539" spans="1:27" ht="35.25" customHeight="1" x14ac:dyDescent="0.25">
      <c r="A539" s="101" t="s">
        <v>127</v>
      </c>
      <c r="B539" s="237" t="s">
        <v>5888</v>
      </c>
      <c r="C539" s="103" t="s">
        <v>128</v>
      </c>
      <c r="D539" s="103" t="s">
        <v>239</v>
      </c>
      <c r="E539" s="210" t="s">
        <v>1410</v>
      </c>
      <c r="F539" s="104" t="s">
        <v>23</v>
      </c>
      <c r="G539" s="104" t="s">
        <v>129</v>
      </c>
      <c r="H539" s="104" t="s">
        <v>3023</v>
      </c>
      <c r="I539" s="167" t="s">
        <v>160</v>
      </c>
      <c r="J539" s="108" t="s">
        <v>147</v>
      </c>
      <c r="K539" s="107">
        <v>849</v>
      </c>
      <c r="L539" s="108"/>
      <c r="M539" s="107" t="s">
        <v>188</v>
      </c>
      <c r="N539" s="106" t="s">
        <v>548</v>
      </c>
      <c r="O539" s="106" t="s">
        <v>437</v>
      </c>
      <c r="P539" s="106" t="s">
        <v>2491</v>
      </c>
      <c r="Q539" s="110" t="s">
        <v>3624</v>
      </c>
      <c r="R539" s="110" t="s">
        <v>388</v>
      </c>
      <c r="S539" s="113" t="s">
        <v>136</v>
      </c>
      <c r="T539" s="106" t="s">
        <v>159</v>
      </c>
      <c r="U539" s="168"/>
      <c r="V539" s="168"/>
      <c r="W539" s="112" t="str">
        <f>VLOOKUP(TRIM(X539),X10:Y88,2,FALSE)</f>
        <v>Krisztian</v>
      </c>
      <c r="X539" s="203" t="str">
        <f t="shared" si="36"/>
        <v>6.12</v>
      </c>
      <c r="Y539" s="213">
        <f t="shared" si="34"/>
        <v>0</v>
      </c>
      <c r="Z539" s="203">
        <f t="shared" si="35"/>
        <v>0</v>
      </c>
      <c r="AA539" s="203">
        <f t="shared" si="37"/>
        <v>17</v>
      </c>
    </row>
    <row r="540" spans="1:27" ht="35.25" customHeight="1" x14ac:dyDescent="0.25">
      <c r="A540" s="101" t="s">
        <v>127</v>
      </c>
      <c r="B540" s="237" t="s">
        <v>5585</v>
      </c>
      <c r="C540" s="103" t="s">
        <v>128</v>
      </c>
      <c r="D540" s="103" t="s">
        <v>239</v>
      </c>
      <c r="E540" s="210" t="s">
        <v>1411</v>
      </c>
      <c r="F540" s="104" t="s">
        <v>23</v>
      </c>
      <c r="G540" s="104" t="s">
        <v>129</v>
      </c>
      <c r="H540" s="104" t="s">
        <v>3024</v>
      </c>
      <c r="I540" s="167" t="s">
        <v>160</v>
      </c>
      <c r="J540" s="108" t="s">
        <v>157</v>
      </c>
      <c r="K540" s="107">
        <v>937</v>
      </c>
      <c r="L540" s="108"/>
      <c r="M540" s="107" t="s">
        <v>188</v>
      </c>
      <c r="N540" s="106" t="s">
        <v>2497</v>
      </c>
      <c r="O540" s="106" t="s">
        <v>437</v>
      </c>
      <c r="P540" s="106" t="s">
        <v>2491</v>
      </c>
      <c r="Q540" s="110" t="s">
        <v>3625</v>
      </c>
      <c r="R540" s="110" t="s">
        <v>4004</v>
      </c>
      <c r="S540" s="111" t="s">
        <v>3796</v>
      </c>
      <c r="T540" s="106" t="s">
        <v>159</v>
      </c>
      <c r="U540" s="168"/>
      <c r="V540" s="168"/>
      <c r="W540" s="112" t="str">
        <f>VLOOKUP(TRIM(X540),X10:Y88,2,FALSE)</f>
        <v>Krisztian</v>
      </c>
      <c r="X540" s="203" t="str">
        <f t="shared" si="36"/>
        <v>6.12</v>
      </c>
      <c r="Y540" s="213">
        <f t="shared" si="34"/>
        <v>0</v>
      </c>
      <c r="Z540" s="203">
        <f t="shared" si="35"/>
        <v>0</v>
      </c>
      <c r="AA540" s="203">
        <f t="shared" si="37"/>
        <v>17</v>
      </c>
    </row>
    <row r="541" spans="1:27" ht="35.25" customHeight="1" x14ac:dyDescent="0.25">
      <c r="A541" s="101" t="s">
        <v>127</v>
      </c>
      <c r="B541" s="237" t="s">
        <v>5641</v>
      </c>
      <c r="C541" s="103" t="s">
        <v>128</v>
      </c>
      <c r="D541" s="103" t="s">
        <v>415</v>
      </c>
      <c r="E541" s="210" t="s">
        <v>1412</v>
      </c>
      <c r="F541" s="104" t="s">
        <v>23</v>
      </c>
      <c r="G541" s="104" t="s">
        <v>129</v>
      </c>
      <c r="H541" s="104" t="s">
        <v>3025</v>
      </c>
      <c r="I541" s="167" t="s">
        <v>160</v>
      </c>
      <c r="J541" s="108" t="s">
        <v>147</v>
      </c>
      <c r="K541" s="107">
        <v>850</v>
      </c>
      <c r="L541" s="108"/>
      <c r="M541" s="107" t="s">
        <v>188</v>
      </c>
      <c r="N541" s="106" t="s">
        <v>548</v>
      </c>
      <c r="O541" s="106" t="s">
        <v>437</v>
      </c>
      <c r="P541" s="106" t="s">
        <v>2710</v>
      </c>
      <c r="Q541" s="110" t="s">
        <v>3626</v>
      </c>
      <c r="R541" s="110" t="s">
        <v>4337</v>
      </c>
      <c r="S541" s="111" t="s">
        <v>3796</v>
      </c>
      <c r="T541" s="106" t="s">
        <v>159</v>
      </c>
      <c r="U541" s="168"/>
      <c r="V541" s="168"/>
      <c r="W541" s="112" t="str">
        <f>VLOOKUP(TRIM(X541),X10:Y88,2,FALSE)</f>
        <v>Frank</v>
      </c>
      <c r="X541" s="203" t="str">
        <f t="shared" si="36"/>
        <v>6.21</v>
      </c>
      <c r="Y541" s="213">
        <f t="shared" si="34"/>
        <v>0</v>
      </c>
      <c r="Z541" s="203">
        <f t="shared" si="35"/>
        <v>0</v>
      </c>
      <c r="AA541" s="203">
        <f t="shared" si="37"/>
        <v>17</v>
      </c>
    </row>
    <row r="542" spans="1:27" ht="35.25" customHeight="1" x14ac:dyDescent="0.25">
      <c r="A542" s="101" t="s">
        <v>127</v>
      </c>
      <c r="B542" s="237" t="s">
        <v>5642</v>
      </c>
      <c r="C542" s="103" t="s">
        <v>128</v>
      </c>
      <c r="D542" s="103" t="s">
        <v>415</v>
      </c>
      <c r="E542" s="210" t="s">
        <v>1413</v>
      </c>
      <c r="F542" s="104" t="s">
        <v>23</v>
      </c>
      <c r="G542" s="104" t="s">
        <v>129</v>
      </c>
      <c r="H542" s="104" t="s">
        <v>3026</v>
      </c>
      <c r="I542" s="167" t="s">
        <v>160</v>
      </c>
      <c r="J542" s="108" t="s">
        <v>157</v>
      </c>
      <c r="K542" s="107">
        <v>938</v>
      </c>
      <c r="L542" s="108"/>
      <c r="M542" s="107" t="s">
        <v>188</v>
      </c>
      <c r="N542" s="106" t="s">
        <v>2497</v>
      </c>
      <c r="O542" s="106" t="s">
        <v>437</v>
      </c>
      <c r="P542" s="106" t="s">
        <v>2710</v>
      </c>
      <c r="Q542" s="110" t="s">
        <v>3627</v>
      </c>
      <c r="R542" s="110" t="s">
        <v>4339</v>
      </c>
      <c r="S542" s="111" t="s">
        <v>156</v>
      </c>
      <c r="T542" s="106" t="s">
        <v>159</v>
      </c>
      <c r="U542" s="168"/>
      <c r="V542" s="168"/>
      <c r="W542" s="112" t="str">
        <f>VLOOKUP(TRIM(X542),X10:Y88,2,FALSE)</f>
        <v>Frank</v>
      </c>
      <c r="X542" s="203" t="str">
        <f t="shared" si="36"/>
        <v>6.21</v>
      </c>
      <c r="Y542" s="213">
        <f t="shared" si="34"/>
        <v>0</v>
      </c>
      <c r="Z542" s="203">
        <f t="shared" si="35"/>
        <v>0</v>
      </c>
      <c r="AA542" s="203">
        <f t="shared" si="37"/>
        <v>17</v>
      </c>
    </row>
    <row r="543" spans="1:27" ht="35.25" customHeight="1" x14ac:dyDescent="0.25">
      <c r="A543" s="101" t="s">
        <v>127</v>
      </c>
      <c r="B543" s="237"/>
      <c r="C543" s="103" t="s">
        <v>128</v>
      </c>
      <c r="D543" s="103" t="s">
        <v>112</v>
      </c>
      <c r="E543" s="210" t="s">
        <v>1414</v>
      </c>
      <c r="F543" s="104" t="s">
        <v>145</v>
      </c>
      <c r="G543" s="104" t="s">
        <v>46</v>
      </c>
      <c r="H543" s="104" t="s">
        <v>2990</v>
      </c>
      <c r="I543" s="167" t="s">
        <v>3356</v>
      </c>
      <c r="J543" s="106" t="s">
        <v>168</v>
      </c>
      <c r="K543" s="169"/>
      <c r="L543" s="106"/>
      <c r="M543" s="169"/>
      <c r="N543" s="106"/>
      <c r="O543" s="106"/>
      <c r="P543" s="106" t="s">
        <v>536</v>
      </c>
      <c r="Q543" s="110" t="s">
        <v>2991</v>
      </c>
      <c r="R543" s="110" t="s">
        <v>5355</v>
      </c>
      <c r="S543" s="111" t="s">
        <v>142</v>
      </c>
      <c r="T543" s="106" t="s">
        <v>159</v>
      </c>
      <c r="U543" s="168"/>
      <c r="V543" s="168"/>
      <c r="W543" s="112" t="str">
        <f>VLOOKUP(TRIM(X543),X10:Y88,2,FALSE)</f>
        <v>Frank</v>
      </c>
      <c r="X543" s="203" t="str">
        <f t="shared" si="36"/>
        <v>7.1</v>
      </c>
      <c r="Y543" s="213">
        <f t="shared" si="34"/>
        <v>0</v>
      </c>
      <c r="Z543" s="203">
        <f t="shared" si="35"/>
        <v>0</v>
      </c>
      <c r="AA543" s="203">
        <f t="shared" si="37"/>
        <v>51</v>
      </c>
    </row>
    <row r="544" spans="1:27" ht="35.25" customHeight="1" x14ac:dyDescent="0.25">
      <c r="A544" s="101" t="s">
        <v>127</v>
      </c>
      <c r="B544" s="237" t="s">
        <v>5890</v>
      </c>
      <c r="C544" s="103" t="s">
        <v>128</v>
      </c>
      <c r="D544" s="103" t="s">
        <v>112</v>
      </c>
      <c r="E544" s="210" t="s">
        <v>1415</v>
      </c>
      <c r="F544" s="104" t="s">
        <v>23</v>
      </c>
      <c r="G544" s="104" t="s">
        <v>129</v>
      </c>
      <c r="H544" s="104" t="s">
        <v>3027</v>
      </c>
      <c r="I544" s="167" t="s">
        <v>3357</v>
      </c>
      <c r="J544" s="108" t="s">
        <v>168</v>
      </c>
      <c r="K544" s="107">
        <v>426</v>
      </c>
      <c r="L544" s="108"/>
      <c r="M544" s="107" t="s">
        <v>188</v>
      </c>
      <c r="N544" s="106" t="s">
        <v>2546</v>
      </c>
      <c r="O544" s="106" t="s">
        <v>437</v>
      </c>
      <c r="P544" s="106" t="s">
        <v>536</v>
      </c>
      <c r="Q544" s="110" t="s">
        <v>5889</v>
      </c>
      <c r="R544" s="110" t="s">
        <v>163</v>
      </c>
      <c r="S544" s="119" t="s">
        <v>163</v>
      </c>
      <c r="T544" s="106" t="s">
        <v>159</v>
      </c>
      <c r="U544" s="168"/>
      <c r="V544" s="168"/>
      <c r="W544" s="112" t="str">
        <f>VLOOKUP(TRIM(X544),X10:Y88,2,FALSE)</f>
        <v>Frank</v>
      </c>
      <c r="X544" s="203" t="str">
        <f t="shared" si="36"/>
        <v>7.1</v>
      </c>
      <c r="Y544" s="213">
        <f t="shared" si="34"/>
        <v>0</v>
      </c>
      <c r="Z544" s="203">
        <f t="shared" si="35"/>
        <v>0</v>
      </c>
      <c r="AA544" s="203">
        <f t="shared" si="37"/>
        <v>53</v>
      </c>
    </row>
    <row r="545" spans="1:27" ht="35.25" customHeight="1" x14ac:dyDescent="0.25">
      <c r="A545" s="101" t="s">
        <v>127</v>
      </c>
      <c r="B545" s="237"/>
      <c r="C545" s="103" t="s">
        <v>128</v>
      </c>
      <c r="D545" s="103" t="s">
        <v>486</v>
      </c>
      <c r="E545" s="210" t="s">
        <v>1416</v>
      </c>
      <c r="F545" s="104" t="s">
        <v>145</v>
      </c>
      <c r="G545" s="104" t="s">
        <v>141</v>
      </c>
      <c r="H545" s="104" t="s">
        <v>2992</v>
      </c>
      <c r="I545" s="167" t="s">
        <v>153</v>
      </c>
      <c r="J545" s="108"/>
      <c r="K545" s="107"/>
      <c r="L545" s="108"/>
      <c r="M545" s="107"/>
      <c r="N545" s="106"/>
      <c r="O545" s="106" t="s">
        <v>437</v>
      </c>
      <c r="P545" s="106" t="s">
        <v>551</v>
      </c>
      <c r="Q545" s="110" t="s">
        <v>2993</v>
      </c>
      <c r="R545" s="110" t="s">
        <v>3879</v>
      </c>
      <c r="S545" s="111" t="s">
        <v>142</v>
      </c>
      <c r="T545" s="106" t="s">
        <v>151</v>
      </c>
      <c r="U545" s="168"/>
      <c r="V545" s="168"/>
      <c r="W545" s="112" t="str">
        <f>VLOOKUP(TRIM(X545),X10:Y88,2,FALSE)</f>
        <v>Frank</v>
      </c>
      <c r="X545" s="203" t="str">
        <f t="shared" si="36"/>
        <v>6.19</v>
      </c>
      <c r="Y545" s="213">
        <f t="shared" si="34"/>
        <v>0</v>
      </c>
      <c r="Z545" s="203">
        <f t="shared" si="35"/>
        <v>0</v>
      </c>
      <c r="AA545" s="203">
        <f t="shared" si="37"/>
        <v>12</v>
      </c>
    </row>
    <row r="546" spans="1:27" ht="37.15" customHeight="1" x14ac:dyDescent="0.25">
      <c r="A546" s="101" t="s">
        <v>127</v>
      </c>
      <c r="B546" s="237" t="s">
        <v>5891</v>
      </c>
      <c r="C546" s="103" t="s">
        <v>128</v>
      </c>
      <c r="D546" s="103" t="s">
        <v>88</v>
      </c>
      <c r="E546" s="210" t="s">
        <v>1417</v>
      </c>
      <c r="F546" s="104" t="s">
        <v>23</v>
      </c>
      <c r="G546" s="104" t="s">
        <v>129</v>
      </c>
      <c r="H546" s="104" t="s">
        <v>3028</v>
      </c>
      <c r="I546" s="167" t="s">
        <v>173</v>
      </c>
      <c r="J546" s="108" t="s">
        <v>147</v>
      </c>
      <c r="K546" s="107">
        <v>851</v>
      </c>
      <c r="L546" s="108"/>
      <c r="M546" s="107" t="s">
        <v>162</v>
      </c>
      <c r="N546" s="106" t="s">
        <v>548</v>
      </c>
      <c r="O546" s="106" t="s">
        <v>144</v>
      </c>
      <c r="P546" s="106" t="s">
        <v>155</v>
      </c>
      <c r="Q546" s="110" t="s">
        <v>3628</v>
      </c>
      <c r="R546" s="110" t="s">
        <v>3838</v>
      </c>
      <c r="S546" s="111" t="s">
        <v>156</v>
      </c>
      <c r="T546" s="106" t="s">
        <v>210</v>
      </c>
      <c r="U546" s="168"/>
      <c r="V546" s="168"/>
      <c r="W546" s="112" t="str">
        <f>VLOOKUP(TRIM(X546),X10:Y88,2,FALSE)</f>
        <v>Frank</v>
      </c>
      <c r="X546" s="203" t="str">
        <f t="shared" si="36"/>
        <v>6.5.2</v>
      </c>
      <c r="Y546" s="213">
        <f t="shared" si="34"/>
        <v>0</v>
      </c>
      <c r="Z546" s="203">
        <f t="shared" si="35"/>
        <v>0</v>
      </c>
      <c r="AA546" s="203">
        <f t="shared" si="37"/>
        <v>21</v>
      </c>
    </row>
    <row r="547" spans="1:27" ht="35.25" customHeight="1" x14ac:dyDescent="0.25">
      <c r="A547" s="101" t="s">
        <v>127</v>
      </c>
      <c r="B547" s="237">
        <v>8.1300000000000008</v>
      </c>
      <c r="C547" s="103" t="s">
        <v>128</v>
      </c>
      <c r="D547" s="103" t="s">
        <v>238</v>
      </c>
      <c r="E547" s="210" t="s">
        <v>1418</v>
      </c>
      <c r="F547" s="104" t="s">
        <v>23</v>
      </c>
      <c r="G547" s="104" t="s">
        <v>129</v>
      </c>
      <c r="H547" s="104" t="s">
        <v>3029</v>
      </c>
      <c r="I547" s="167" t="s">
        <v>173</v>
      </c>
      <c r="J547" s="108" t="s">
        <v>502</v>
      </c>
      <c r="K547" s="107">
        <v>3</v>
      </c>
      <c r="L547" s="108"/>
      <c r="M547" s="107" t="s">
        <v>162</v>
      </c>
      <c r="N547" s="106" t="s">
        <v>506</v>
      </c>
      <c r="O547" s="106" t="s">
        <v>437</v>
      </c>
      <c r="P547" s="106" t="s">
        <v>503</v>
      </c>
      <c r="Q547" s="110" t="s">
        <v>3629</v>
      </c>
      <c r="R547" s="110" t="s">
        <v>143</v>
      </c>
      <c r="S547" s="111" t="s">
        <v>142</v>
      </c>
      <c r="T547" s="106" t="s">
        <v>210</v>
      </c>
      <c r="U547" s="168"/>
      <c r="V547" s="168"/>
      <c r="W547" s="112" t="str">
        <f>VLOOKUP(TRIM(X547),X10:Y88,2,FALSE)</f>
        <v>Puneet</v>
      </c>
      <c r="X547" s="203" t="str">
        <f t="shared" si="36"/>
        <v>6.11</v>
      </c>
      <c r="Y547" s="213">
        <f t="shared" si="34"/>
        <v>0</v>
      </c>
      <c r="Z547" s="203">
        <f t="shared" si="35"/>
        <v>0</v>
      </c>
      <c r="AA547" s="203">
        <f t="shared" si="37"/>
        <v>21</v>
      </c>
    </row>
    <row r="548" spans="1:27" ht="35.25" customHeight="1" x14ac:dyDescent="0.25">
      <c r="A548" s="101" t="s">
        <v>127</v>
      </c>
      <c r="B548" s="237"/>
      <c r="C548" s="103" t="s">
        <v>128</v>
      </c>
      <c r="D548" s="103" t="s">
        <v>112</v>
      </c>
      <c r="E548" s="210" t="s">
        <v>1419</v>
      </c>
      <c r="F548" s="104" t="s">
        <v>145</v>
      </c>
      <c r="G548" s="104" t="s">
        <v>129</v>
      </c>
      <c r="H548" s="104" t="s">
        <v>2995</v>
      </c>
      <c r="I548" s="167" t="s">
        <v>3358</v>
      </c>
      <c r="J548" s="108"/>
      <c r="K548" s="107"/>
      <c r="L548" s="108"/>
      <c r="M548" s="107"/>
      <c r="N548" s="106"/>
      <c r="O548" s="106" t="s">
        <v>437</v>
      </c>
      <c r="P548" s="106"/>
      <c r="Q548" s="110" t="s">
        <v>2996</v>
      </c>
      <c r="R548" s="110" t="s">
        <v>3816</v>
      </c>
      <c r="S548" s="111" t="s">
        <v>3796</v>
      </c>
      <c r="T548" s="106" t="s">
        <v>159</v>
      </c>
      <c r="U548" s="168"/>
      <c r="V548" s="168"/>
      <c r="W548" s="112" t="str">
        <f>VLOOKUP(TRIM(X548),X10:Y88,2,FALSE)</f>
        <v>Frank</v>
      </c>
      <c r="X548" s="203" t="str">
        <f t="shared" si="36"/>
        <v>7.1</v>
      </c>
      <c r="Y548" s="213">
        <f t="shared" si="34"/>
        <v>0</v>
      </c>
      <c r="Z548" s="203">
        <f t="shared" si="35"/>
        <v>0</v>
      </c>
      <c r="AA548" s="203">
        <f t="shared" si="37"/>
        <v>52</v>
      </c>
    </row>
    <row r="549" spans="1:27" ht="35.25" customHeight="1" x14ac:dyDescent="0.25">
      <c r="A549" s="101" t="s">
        <v>127</v>
      </c>
      <c r="B549" s="237" t="s">
        <v>5892</v>
      </c>
      <c r="C549" s="103" t="s">
        <v>128</v>
      </c>
      <c r="D549" s="103" t="s">
        <v>96</v>
      </c>
      <c r="E549" s="210" t="s">
        <v>1420</v>
      </c>
      <c r="F549" s="104" t="s">
        <v>23</v>
      </c>
      <c r="G549" s="104" t="s">
        <v>129</v>
      </c>
      <c r="H549" s="104" t="s">
        <v>3030</v>
      </c>
      <c r="I549" s="167" t="s">
        <v>160</v>
      </c>
      <c r="J549" s="108" t="s">
        <v>157</v>
      </c>
      <c r="K549" s="107">
        <v>939</v>
      </c>
      <c r="L549" s="108"/>
      <c r="M549" s="107" t="s">
        <v>162</v>
      </c>
      <c r="N549" s="106" t="s">
        <v>2497</v>
      </c>
      <c r="O549" s="106" t="s">
        <v>144</v>
      </c>
      <c r="P549" s="106" t="s">
        <v>155</v>
      </c>
      <c r="Q549" s="110" t="s">
        <v>3630</v>
      </c>
      <c r="R549" s="110" t="s">
        <v>4031</v>
      </c>
      <c r="S549" s="111" t="s">
        <v>3796</v>
      </c>
      <c r="T549" s="106" t="s">
        <v>159</v>
      </c>
      <c r="U549" s="168"/>
      <c r="V549" s="168"/>
      <c r="W549" s="112" t="str">
        <f>VLOOKUP(TRIM(X549),X10:Y88,2,FALSE)</f>
        <v>Frank</v>
      </c>
      <c r="X549" s="203" t="str">
        <f t="shared" si="36"/>
        <v>6.5.6</v>
      </c>
      <c r="Y549" s="213">
        <f t="shared" si="34"/>
        <v>0</v>
      </c>
      <c r="Z549" s="203">
        <f t="shared" si="35"/>
        <v>0</v>
      </c>
      <c r="AA549" s="203">
        <f t="shared" si="37"/>
        <v>17</v>
      </c>
    </row>
    <row r="550" spans="1:27" ht="35.25" customHeight="1" x14ac:dyDescent="0.25">
      <c r="A550" s="101" t="s">
        <v>127</v>
      </c>
      <c r="B550" s="237" t="s">
        <v>5893</v>
      </c>
      <c r="C550" s="103" t="s">
        <v>128</v>
      </c>
      <c r="D550" s="103" t="s">
        <v>107</v>
      </c>
      <c r="E550" s="210" t="s">
        <v>1421</v>
      </c>
      <c r="F550" s="104" t="s">
        <v>23</v>
      </c>
      <c r="G550" s="104" t="s">
        <v>129</v>
      </c>
      <c r="H550" s="104" t="s">
        <v>3031</v>
      </c>
      <c r="I550" s="167" t="s">
        <v>3359</v>
      </c>
      <c r="J550" s="106" t="s">
        <v>147</v>
      </c>
      <c r="K550" s="169">
        <v>852</v>
      </c>
      <c r="L550" s="106"/>
      <c r="M550" s="169" t="s">
        <v>188</v>
      </c>
      <c r="N550" s="106" t="s">
        <v>548</v>
      </c>
      <c r="O550" s="106" t="s">
        <v>437</v>
      </c>
      <c r="P550" s="106" t="s">
        <v>2498</v>
      </c>
      <c r="Q550" s="110" t="s">
        <v>3631</v>
      </c>
      <c r="R550" s="110" t="s">
        <v>3952</v>
      </c>
      <c r="S550" s="111" t="s">
        <v>156</v>
      </c>
      <c r="T550" s="106" t="s">
        <v>159</v>
      </c>
      <c r="U550" s="168"/>
      <c r="V550" s="168"/>
      <c r="W550" s="112" t="str">
        <f>VLOOKUP(TRIM(X550),X10:Y88,2,FALSE)</f>
        <v>Krisztian</v>
      </c>
      <c r="X550" s="203" t="str">
        <f t="shared" si="36"/>
        <v>6.8</v>
      </c>
      <c r="Y550" s="213">
        <f t="shared" si="34"/>
        <v>0</v>
      </c>
      <c r="Z550" s="203">
        <f t="shared" si="35"/>
        <v>0</v>
      </c>
      <c r="AA550" s="203">
        <f t="shared" si="37"/>
        <v>16</v>
      </c>
    </row>
    <row r="551" spans="1:27" ht="35.25" customHeight="1" x14ac:dyDescent="0.25">
      <c r="A551" s="101" t="s">
        <v>127</v>
      </c>
      <c r="B551" s="237" t="s">
        <v>5894</v>
      </c>
      <c r="C551" s="103" t="s">
        <v>128</v>
      </c>
      <c r="D551" s="103" t="s">
        <v>107</v>
      </c>
      <c r="E551" s="210" t="s">
        <v>1422</v>
      </c>
      <c r="F551" s="104" t="s">
        <v>23</v>
      </c>
      <c r="G551" s="104" t="s">
        <v>129</v>
      </c>
      <c r="H551" s="104" t="s">
        <v>3032</v>
      </c>
      <c r="I551" s="167" t="s">
        <v>3359</v>
      </c>
      <c r="J551" s="108" t="s">
        <v>157</v>
      </c>
      <c r="K551" s="107">
        <v>940</v>
      </c>
      <c r="L551" s="108"/>
      <c r="M551" s="107" t="s">
        <v>188</v>
      </c>
      <c r="N551" s="106" t="s">
        <v>2497</v>
      </c>
      <c r="O551" s="106" t="s">
        <v>437</v>
      </c>
      <c r="P551" s="106" t="s">
        <v>2498</v>
      </c>
      <c r="Q551" s="110" t="s">
        <v>3632</v>
      </c>
      <c r="R551" s="110" t="s">
        <v>4443</v>
      </c>
      <c r="S551" s="111" t="s">
        <v>156</v>
      </c>
      <c r="T551" s="106" t="s">
        <v>159</v>
      </c>
      <c r="U551" s="168"/>
      <c r="V551" s="168"/>
      <c r="W551" s="112" t="str">
        <f>VLOOKUP(TRIM(X551),X10:Y88,2,FALSE)</f>
        <v>Krisztian</v>
      </c>
      <c r="X551" s="203" t="str">
        <f t="shared" si="36"/>
        <v>6.8</v>
      </c>
      <c r="Y551" s="213">
        <f t="shared" si="34"/>
        <v>0</v>
      </c>
      <c r="Z551" s="203">
        <f t="shared" si="35"/>
        <v>0</v>
      </c>
      <c r="AA551" s="203">
        <f t="shared" si="37"/>
        <v>16</v>
      </c>
    </row>
    <row r="552" spans="1:27" ht="35.25" customHeight="1" x14ac:dyDescent="0.25">
      <c r="A552" s="101" t="s">
        <v>127</v>
      </c>
      <c r="B552" s="237"/>
      <c r="C552" s="103" t="s">
        <v>128</v>
      </c>
      <c r="D552" s="103" t="s">
        <v>323</v>
      </c>
      <c r="E552" s="210" t="s">
        <v>1423</v>
      </c>
      <c r="F552" s="104" t="s">
        <v>20</v>
      </c>
      <c r="G552" s="104" t="s">
        <v>129</v>
      </c>
      <c r="H552" s="104" t="s">
        <v>3033</v>
      </c>
      <c r="I552" s="167" t="s">
        <v>160</v>
      </c>
      <c r="J552" s="108" t="s">
        <v>2722</v>
      </c>
      <c r="K552" s="107"/>
      <c r="L552" s="108"/>
      <c r="M552" s="107"/>
      <c r="N552" s="106" t="s">
        <v>2560</v>
      </c>
      <c r="O552" s="106" t="s">
        <v>437</v>
      </c>
      <c r="P552" s="106" t="s">
        <v>2723</v>
      </c>
      <c r="Q552" s="110" t="s">
        <v>3633</v>
      </c>
      <c r="R552" s="110" t="s">
        <v>143</v>
      </c>
      <c r="S552" s="111" t="s">
        <v>142</v>
      </c>
      <c r="T552" s="106" t="s">
        <v>159</v>
      </c>
      <c r="U552" s="168"/>
      <c r="V552" s="168"/>
      <c r="W552" s="112" t="str">
        <f>VLOOKUP(TRIM(X552),X10:Y88,2,FALSE)</f>
        <v>Krisztian</v>
      </c>
      <c r="X552" s="203" t="str">
        <f t="shared" si="36"/>
        <v>6.14</v>
      </c>
      <c r="Y552" s="213">
        <f t="shared" si="34"/>
        <v>0</v>
      </c>
      <c r="Z552" s="203">
        <f t="shared" si="35"/>
        <v>0</v>
      </c>
      <c r="AA552" s="203">
        <f t="shared" si="37"/>
        <v>17</v>
      </c>
    </row>
    <row r="553" spans="1:27" ht="35.25" customHeight="1" x14ac:dyDescent="0.25">
      <c r="A553" s="101" t="s">
        <v>127</v>
      </c>
      <c r="B553" s="237"/>
      <c r="C553" s="103" t="s">
        <v>128</v>
      </c>
      <c r="D553" s="103" t="s">
        <v>323</v>
      </c>
      <c r="E553" s="210" t="s">
        <v>1424</v>
      </c>
      <c r="F553" s="104" t="s">
        <v>20</v>
      </c>
      <c r="G553" s="104" t="s">
        <v>129</v>
      </c>
      <c r="H553" s="104" t="s">
        <v>3034</v>
      </c>
      <c r="I553" s="167" t="s">
        <v>160</v>
      </c>
      <c r="J553" s="108" t="s">
        <v>2722</v>
      </c>
      <c r="K553" s="107"/>
      <c r="L553" s="108"/>
      <c r="M553" s="107"/>
      <c r="N553" s="106" t="s">
        <v>2560</v>
      </c>
      <c r="O553" s="106" t="s">
        <v>437</v>
      </c>
      <c r="P553" s="106" t="s">
        <v>2723</v>
      </c>
      <c r="Q553" s="110" t="s">
        <v>3634</v>
      </c>
      <c r="R553" s="110" t="s">
        <v>143</v>
      </c>
      <c r="S553" s="111" t="s">
        <v>142</v>
      </c>
      <c r="T553" s="106" t="s">
        <v>159</v>
      </c>
      <c r="U553" s="168"/>
      <c r="V553" s="168"/>
      <c r="W553" s="112" t="str">
        <f>VLOOKUP(TRIM(X553),X10:Y88,2,FALSE)</f>
        <v>Krisztian</v>
      </c>
      <c r="X553" s="203" t="str">
        <f t="shared" si="36"/>
        <v>6.14</v>
      </c>
      <c r="Y553" s="213">
        <f t="shared" si="34"/>
        <v>0</v>
      </c>
      <c r="Z553" s="203">
        <f t="shared" si="35"/>
        <v>0</v>
      </c>
      <c r="AA553" s="203">
        <f t="shared" si="37"/>
        <v>17</v>
      </c>
    </row>
    <row r="554" spans="1:27" ht="35.25" customHeight="1" x14ac:dyDescent="0.25">
      <c r="A554" s="101" t="s">
        <v>127</v>
      </c>
      <c r="B554" s="237"/>
      <c r="C554" s="103" t="s">
        <v>128</v>
      </c>
      <c r="D554" s="103" t="s">
        <v>323</v>
      </c>
      <c r="E554" s="210" t="s">
        <v>1425</v>
      </c>
      <c r="F554" s="104" t="s">
        <v>20</v>
      </c>
      <c r="G554" s="104" t="s">
        <v>129</v>
      </c>
      <c r="H554" s="104" t="s">
        <v>3035</v>
      </c>
      <c r="I554" s="167" t="s">
        <v>160</v>
      </c>
      <c r="J554" s="108" t="s">
        <v>2722</v>
      </c>
      <c r="K554" s="107"/>
      <c r="L554" s="108"/>
      <c r="M554" s="107"/>
      <c r="N554" s="106" t="s">
        <v>2560</v>
      </c>
      <c r="O554" s="106" t="s">
        <v>437</v>
      </c>
      <c r="P554" s="106" t="s">
        <v>2723</v>
      </c>
      <c r="Q554" s="110" t="s">
        <v>3635</v>
      </c>
      <c r="R554" s="110" t="s">
        <v>163</v>
      </c>
      <c r="S554" s="119" t="s">
        <v>163</v>
      </c>
      <c r="T554" s="106" t="s">
        <v>159</v>
      </c>
      <c r="U554" s="168"/>
      <c r="V554" s="168"/>
      <c r="W554" s="112" t="str">
        <f>VLOOKUP(TRIM(X554),X10:Y88,2,FALSE)</f>
        <v>Krisztian</v>
      </c>
      <c r="X554" s="203" t="str">
        <f t="shared" si="36"/>
        <v>6.14</v>
      </c>
      <c r="Y554" s="213">
        <f t="shared" si="34"/>
        <v>0</v>
      </c>
      <c r="Z554" s="203">
        <f t="shared" si="35"/>
        <v>0</v>
      </c>
      <c r="AA554" s="203">
        <f t="shared" si="37"/>
        <v>17</v>
      </c>
    </row>
    <row r="555" spans="1:27" ht="35.25" customHeight="1" x14ac:dyDescent="0.25">
      <c r="A555" s="101" t="s">
        <v>127</v>
      </c>
      <c r="B555" s="237"/>
      <c r="C555" s="103" t="s">
        <v>128</v>
      </c>
      <c r="D555" s="103" t="s">
        <v>323</v>
      </c>
      <c r="E555" s="210" t="s">
        <v>1426</v>
      </c>
      <c r="F555" s="104" t="s">
        <v>20</v>
      </c>
      <c r="G555" s="104" t="s">
        <v>129</v>
      </c>
      <c r="H555" s="104" t="s">
        <v>3036</v>
      </c>
      <c r="I555" s="167" t="s">
        <v>160</v>
      </c>
      <c r="J555" s="108" t="s">
        <v>2722</v>
      </c>
      <c r="K555" s="107"/>
      <c r="L555" s="108"/>
      <c r="M555" s="107"/>
      <c r="N555" s="106" t="s">
        <v>2560</v>
      </c>
      <c r="O555" s="106" t="s">
        <v>437</v>
      </c>
      <c r="P555" s="106" t="s">
        <v>2723</v>
      </c>
      <c r="Q555" s="110" t="s">
        <v>3636</v>
      </c>
      <c r="R555" s="110" t="s">
        <v>4346</v>
      </c>
      <c r="S555" s="111" t="s">
        <v>3796</v>
      </c>
      <c r="T555" s="106" t="s">
        <v>159</v>
      </c>
      <c r="U555" s="168"/>
      <c r="V555" s="168"/>
      <c r="W555" s="112" t="str">
        <f>VLOOKUP(TRIM(X555),X10:Y88,2,FALSE)</f>
        <v>Krisztian</v>
      </c>
      <c r="X555" s="203" t="str">
        <f t="shared" si="36"/>
        <v>6.14</v>
      </c>
      <c r="Y555" s="213">
        <f t="shared" si="34"/>
        <v>0</v>
      </c>
      <c r="Z555" s="203">
        <f t="shared" si="35"/>
        <v>0</v>
      </c>
      <c r="AA555" s="203">
        <f t="shared" si="37"/>
        <v>17</v>
      </c>
    </row>
    <row r="556" spans="1:27" ht="35.25" customHeight="1" x14ac:dyDescent="0.25">
      <c r="A556" s="101" t="s">
        <v>127</v>
      </c>
      <c r="B556" s="237"/>
      <c r="C556" s="103" t="s">
        <v>128</v>
      </c>
      <c r="D556" s="103" t="s">
        <v>323</v>
      </c>
      <c r="E556" s="210" t="s">
        <v>1427</v>
      </c>
      <c r="F556" s="104" t="s">
        <v>20</v>
      </c>
      <c r="G556" s="104" t="s">
        <v>129</v>
      </c>
      <c r="H556" s="104" t="s">
        <v>3037</v>
      </c>
      <c r="I556" s="167" t="s">
        <v>160</v>
      </c>
      <c r="J556" s="108" t="s">
        <v>2722</v>
      </c>
      <c r="K556" s="107"/>
      <c r="L556" s="108"/>
      <c r="M556" s="107"/>
      <c r="N556" s="106" t="s">
        <v>2560</v>
      </c>
      <c r="O556" s="106" t="s">
        <v>437</v>
      </c>
      <c r="P556" s="106" t="s">
        <v>2723</v>
      </c>
      <c r="Q556" s="110" t="s">
        <v>3637</v>
      </c>
      <c r="R556" s="110" t="s">
        <v>4347</v>
      </c>
      <c r="S556" s="111" t="s">
        <v>3796</v>
      </c>
      <c r="T556" s="106" t="s">
        <v>159</v>
      </c>
      <c r="U556" s="168"/>
      <c r="V556" s="168"/>
      <c r="W556" s="112" t="str">
        <f>VLOOKUP(TRIM(X556),X10:Y88,2,FALSE)</f>
        <v>Krisztian</v>
      </c>
      <c r="X556" s="203" t="str">
        <f t="shared" si="36"/>
        <v>6.14</v>
      </c>
      <c r="Y556" s="213">
        <f t="shared" si="34"/>
        <v>0</v>
      </c>
      <c r="Z556" s="203">
        <f t="shared" si="35"/>
        <v>0</v>
      </c>
      <c r="AA556" s="203">
        <f t="shared" si="37"/>
        <v>17</v>
      </c>
    </row>
    <row r="557" spans="1:27" ht="35.25" customHeight="1" x14ac:dyDescent="0.25">
      <c r="A557" s="101" t="s">
        <v>127</v>
      </c>
      <c r="B557" s="237"/>
      <c r="C557" s="103" t="s">
        <v>128</v>
      </c>
      <c r="D557" s="103" t="s">
        <v>323</v>
      </c>
      <c r="E557" s="210" t="s">
        <v>1428</v>
      </c>
      <c r="F557" s="104" t="s">
        <v>20</v>
      </c>
      <c r="G557" s="104" t="s">
        <v>129</v>
      </c>
      <c r="H557" s="104" t="s">
        <v>3038</v>
      </c>
      <c r="I557" s="167" t="s">
        <v>160</v>
      </c>
      <c r="J557" s="108" t="s">
        <v>2722</v>
      </c>
      <c r="K557" s="107"/>
      <c r="L557" s="108"/>
      <c r="M557" s="107"/>
      <c r="N557" s="106" t="s">
        <v>2560</v>
      </c>
      <c r="O557" s="106" t="s">
        <v>437</v>
      </c>
      <c r="P557" s="106" t="s">
        <v>2723</v>
      </c>
      <c r="Q557" s="110" t="s">
        <v>3638</v>
      </c>
      <c r="R557" s="110" t="s">
        <v>163</v>
      </c>
      <c r="S557" s="119" t="s">
        <v>163</v>
      </c>
      <c r="T557" s="106" t="s">
        <v>159</v>
      </c>
      <c r="U557" s="168"/>
      <c r="V557" s="168"/>
      <c r="W557" s="112" t="str">
        <f>VLOOKUP(TRIM(X557),X10:Y88,2,FALSE)</f>
        <v>Krisztian</v>
      </c>
      <c r="X557" s="203" t="str">
        <f t="shared" si="36"/>
        <v>6.14</v>
      </c>
      <c r="Y557" s="213">
        <f t="shared" si="34"/>
        <v>0</v>
      </c>
      <c r="Z557" s="203">
        <f t="shared" si="35"/>
        <v>0</v>
      </c>
      <c r="AA557" s="203">
        <f t="shared" si="37"/>
        <v>17</v>
      </c>
    </row>
    <row r="558" spans="1:27" ht="35.25" customHeight="1" x14ac:dyDescent="0.25">
      <c r="A558" s="101" t="s">
        <v>127</v>
      </c>
      <c r="B558" s="237"/>
      <c r="C558" s="103" t="s">
        <v>128</v>
      </c>
      <c r="D558" s="103" t="s">
        <v>539</v>
      </c>
      <c r="E558" s="210" t="s">
        <v>1429</v>
      </c>
      <c r="F558" s="104" t="s">
        <v>145</v>
      </c>
      <c r="G558" s="104" t="s">
        <v>191</v>
      </c>
      <c r="H558" s="104" t="s">
        <v>2997</v>
      </c>
      <c r="I558" s="167" t="s">
        <v>3355</v>
      </c>
      <c r="J558" s="108" t="s">
        <v>552</v>
      </c>
      <c r="K558" s="107"/>
      <c r="L558" s="108"/>
      <c r="M558" s="107"/>
      <c r="N558" s="106"/>
      <c r="O558" s="106" t="s">
        <v>437</v>
      </c>
      <c r="P558" s="106" t="s">
        <v>553</v>
      </c>
      <c r="Q558" s="110" t="s">
        <v>2998</v>
      </c>
      <c r="R558" s="110" t="s">
        <v>143</v>
      </c>
      <c r="S558" s="111" t="s">
        <v>142</v>
      </c>
      <c r="T558" s="106" t="s">
        <v>159</v>
      </c>
      <c r="U558" s="168"/>
      <c r="V558" s="168"/>
      <c r="W558" s="112" t="str">
        <f>VLOOKUP(TRIM(X558),X10:Y88,2,FALSE)</f>
        <v>Frank</v>
      </c>
      <c r="X558" s="203" t="str">
        <f t="shared" si="36"/>
        <v>6.20</v>
      </c>
      <c r="Y558" s="213">
        <f t="shared" si="34"/>
        <v>0</v>
      </c>
      <c r="Z558" s="203">
        <f t="shared" si="35"/>
        <v>0</v>
      </c>
      <c r="AA558" s="203">
        <f t="shared" si="37"/>
        <v>32</v>
      </c>
    </row>
    <row r="559" spans="1:27" ht="35.25" customHeight="1" x14ac:dyDescent="0.25">
      <c r="A559" s="101" t="s">
        <v>127</v>
      </c>
      <c r="B559" s="237">
        <v>6.8</v>
      </c>
      <c r="C559" s="103" t="s">
        <v>128</v>
      </c>
      <c r="D559" s="103" t="s">
        <v>539</v>
      </c>
      <c r="E559" s="210" t="s">
        <v>1430</v>
      </c>
      <c r="F559" s="104" t="s">
        <v>23</v>
      </c>
      <c r="G559" s="104" t="s">
        <v>129</v>
      </c>
      <c r="H559" s="104" t="s">
        <v>3039</v>
      </c>
      <c r="I559" s="167" t="s">
        <v>3355</v>
      </c>
      <c r="J559" s="108" t="s">
        <v>552</v>
      </c>
      <c r="K559" s="107">
        <v>4</v>
      </c>
      <c r="L559" s="108"/>
      <c r="M559" s="107" t="s">
        <v>188</v>
      </c>
      <c r="N559" s="106" t="s">
        <v>506</v>
      </c>
      <c r="O559" s="106" t="s">
        <v>437</v>
      </c>
      <c r="P559" s="106" t="s">
        <v>553</v>
      </c>
      <c r="Q559" s="110" t="s">
        <v>3639</v>
      </c>
      <c r="R559" s="110" t="s">
        <v>4304</v>
      </c>
      <c r="S559" s="111" t="s">
        <v>3796</v>
      </c>
      <c r="T559" s="106" t="s">
        <v>159</v>
      </c>
      <c r="U559" s="168"/>
      <c r="V559" s="168"/>
      <c r="W559" s="112" t="str">
        <f>VLOOKUP(TRIM(X559),X10:Y88,2,FALSE)</f>
        <v>Frank</v>
      </c>
      <c r="X559" s="203" t="str">
        <f t="shared" si="36"/>
        <v>6.20</v>
      </c>
      <c r="Y559" s="213">
        <f t="shared" si="34"/>
        <v>0</v>
      </c>
      <c r="Z559" s="203">
        <f t="shared" si="35"/>
        <v>0</v>
      </c>
      <c r="AA559" s="203">
        <f t="shared" si="37"/>
        <v>32</v>
      </c>
    </row>
    <row r="560" spans="1:27" ht="35.25" customHeight="1" x14ac:dyDescent="0.25">
      <c r="A560" s="101" t="s">
        <v>127</v>
      </c>
      <c r="B560" s="237">
        <v>8</v>
      </c>
      <c r="C560" s="103" t="s">
        <v>128</v>
      </c>
      <c r="D560" s="103" t="s">
        <v>539</v>
      </c>
      <c r="E560" s="210" t="s">
        <v>1431</v>
      </c>
      <c r="F560" s="104" t="s">
        <v>23</v>
      </c>
      <c r="G560" s="104" t="s">
        <v>129</v>
      </c>
      <c r="H560" s="104" t="s">
        <v>3040</v>
      </c>
      <c r="I560" s="167" t="s">
        <v>3360</v>
      </c>
      <c r="J560" s="108" t="s">
        <v>552</v>
      </c>
      <c r="K560" s="107">
        <v>5</v>
      </c>
      <c r="L560" s="108"/>
      <c r="M560" s="107" t="s">
        <v>188</v>
      </c>
      <c r="N560" s="106" t="s">
        <v>506</v>
      </c>
      <c r="O560" s="106" t="s">
        <v>437</v>
      </c>
      <c r="P560" s="106" t="s">
        <v>553</v>
      </c>
      <c r="Q560" s="110" t="s">
        <v>3640</v>
      </c>
      <c r="R560" s="110" t="s">
        <v>5444</v>
      </c>
      <c r="S560" s="119" t="s">
        <v>3796</v>
      </c>
      <c r="T560" s="106" t="s">
        <v>159</v>
      </c>
      <c r="U560" s="168"/>
      <c r="V560" s="168"/>
      <c r="W560" s="112" t="str">
        <f>VLOOKUP(TRIM(X560),X10:Y88,2,FALSE)</f>
        <v>Frank</v>
      </c>
      <c r="X560" s="203" t="str">
        <f t="shared" si="36"/>
        <v>6.20</v>
      </c>
      <c r="Y560" s="213">
        <f t="shared" si="34"/>
        <v>0</v>
      </c>
      <c r="Z560" s="203">
        <f t="shared" si="35"/>
        <v>0</v>
      </c>
      <c r="AA560" s="203">
        <f t="shared" si="37"/>
        <v>61</v>
      </c>
    </row>
    <row r="561" spans="1:27" ht="35.25" customHeight="1" x14ac:dyDescent="0.25">
      <c r="A561" s="101" t="s">
        <v>127</v>
      </c>
      <c r="B561" s="237" t="s">
        <v>5714</v>
      </c>
      <c r="C561" s="103" t="s">
        <v>128</v>
      </c>
      <c r="D561" s="103" t="s">
        <v>539</v>
      </c>
      <c r="E561" s="210" t="s">
        <v>1432</v>
      </c>
      <c r="F561" s="104" t="s">
        <v>23</v>
      </c>
      <c r="G561" s="104" t="s">
        <v>129</v>
      </c>
      <c r="H561" s="104" t="s">
        <v>3041</v>
      </c>
      <c r="I561" s="167" t="s">
        <v>160</v>
      </c>
      <c r="J561" s="108" t="s">
        <v>157</v>
      </c>
      <c r="K561" s="107">
        <v>941</v>
      </c>
      <c r="L561" s="108"/>
      <c r="M561" s="107" t="s">
        <v>188</v>
      </c>
      <c r="N561" s="106" t="s">
        <v>2497</v>
      </c>
      <c r="O561" s="106" t="s">
        <v>437</v>
      </c>
      <c r="P561" s="106" t="s">
        <v>2520</v>
      </c>
      <c r="Q561" s="110" t="s">
        <v>3641</v>
      </c>
      <c r="R561" s="110" t="s">
        <v>4534</v>
      </c>
      <c r="S561" s="111" t="s">
        <v>156</v>
      </c>
      <c r="T561" s="106" t="s">
        <v>159</v>
      </c>
      <c r="U561" s="168"/>
      <c r="V561" s="168"/>
      <c r="W561" s="112" t="str">
        <f>VLOOKUP(TRIM(X561),X10:Y88,2,FALSE)</f>
        <v>Frank</v>
      </c>
      <c r="X561" s="203" t="str">
        <f t="shared" si="36"/>
        <v>6.20</v>
      </c>
      <c r="Y561" s="213">
        <f t="shared" si="34"/>
        <v>0</v>
      </c>
      <c r="Z561" s="203">
        <f t="shared" si="35"/>
        <v>0</v>
      </c>
      <c r="AA561" s="203">
        <f t="shared" si="37"/>
        <v>17</v>
      </c>
    </row>
    <row r="562" spans="1:27" ht="35.25" customHeight="1" x14ac:dyDescent="0.25">
      <c r="A562" s="101" t="s">
        <v>127</v>
      </c>
      <c r="B562" s="237" t="s">
        <v>5696</v>
      </c>
      <c r="C562" s="103" t="s">
        <v>128</v>
      </c>
      <c r="D562" s="103" t="s">
        <v>88</v>
      </c>
      <c r="E562" s="210" t="s">
        <v>1433</v>
      </c>
      <c r="F562" s="104" t="s">
        <v>23</v>
      </c>
      <c r="G562" s="104" t="s">
        <v>129</v>
      </c>
      <c r="H562" s="104" t="s">
        <v>3042</v>
      </c>
      <c r="I562" s="167" t="s">
        <v>173</v>
      </c>
      <c r="J562" s="108" t="s">
        <v>147</v>
      </c>
      <c r="K562" s="107">
        <v>853</v>
      </c>
      <c r="L562" s="108"/>
      <c r="M562" s="107" t="s">
        <v>162</v>
      </c>
      <c r="N562" s="106" t="s">
        <v>548</v>
      </c>
      <c r="O562" s="106" t="s">
        <v>144</v>
      </c>
      <c r="P562" s="106" t="s">
        <v>155</v>
      </c>
      <c r="Q562" s="110" t="s">
        <v>3642</v>
      </c>
      <c r="R562" s="110" t="s">
        <v>3839</v>
      </c>
      <c r="S562" s="111" t="s">
        <v>3796</v>
      </c>
      <c r="T562" s="106" t="s">
        <v>210</v>
      </c>
      <c r="U562" s="168"/>
      <c r="V562" s="168"/>
      <c r="W562" s="112" t="str">
        <f>VLOOKUP(TRIM(X562),X10:Y88,2,FALSE)</f>
        <v>Frank</v>
      </c>
      <c r="X562" s="203" t="str">
        <f t="shared" si="36"/>
        <v>6.5.2</v>
      </c>
      <c r="Y562" s="213">
        <f t="shared" si="34"/>
        <v>0</v>
      </c>
      <c r="Z562" s="203">
        <f t="shared" si="35"/>
        <v>0</v>
      </c>
      <c r="AA562" s="203">
        <f t="shared" si="37"/>
        <v>21</v>
      </c>
    </row>
    <row r="563" spans="1:27" ht="35.25" customHeight="1" x14ac:dyDescent="0.25">
      <c r="A563" s="101" t="s">
        <v>127</v>
      </c>
      <c r="B563" s="237"/>
      <c r="C563" s="103" t="s">
        <v>128</v>
      </c>
      <c r="D563" s="103" t="s">
        <v>539</v>
      </c>
      <c r="E563" s="210" t="s">
        <v>1434</v>
      </c>
      <c r="F563" s="104" t="s">
        <v>2845</v>
      </c>
      <c r="G563" s="104" t="s">
        <v>129</v>
      </c>
      <c r="H563" s="104" t="s">
        <v>3043</v>
      </c>
      <c r="I563" s="167" t="s">
        <v>208</v>
      </c>
      <c r="J563" s="108" t="s">
        <v>147</v>
      </c>
      <c r="K563" s="107">
        <v>0</v>
      </c>
      <c r="L563" s="108"/>
      <c r="M563" s="107"/>
      <c r="N563" s="106" t="s">
        <v>548</v>
      </c>
      <c r="O563" s="106" t="s">
        <v>437</v>
      </c>
      <c r="P563" s="106" t="s">
        <v>2520</v>
      </c>
      <c r="Q563" s="110" t="s">
        <v>2999</v>
      </c>
      <c r="R563" s="110" t="s">
        <v>163</v>
      </c>
      <c r="S563" s="119" t="s">
        <v>163</v>
      </c>
      <c r="T563" s="106" t="s">
        <v>215</v>
      </c>
      <c r="U563" s="168"/>
      <c r="V563" s="168"/>
      <c r="W563" s="112" t="str">
        <f>VLOOKUP(TRIM(X563),X10:Y88,2,FALSE)</f>
        <v>Frank</v>
      </c>
      <c r="X563" s="203" t="str">
        <f t="shared" si="36"/>
        <v>6.20</v>
      </c>
      <c r="Y563" s="213">
        <f t="shared" si="34"/>
        <v>0</v>
      </c>
      <c r="Z563" s="203">
        <f t="shared" si="35"/>
        <v>0</v>
      </c>
      <c r="AA563" s="203">
        <f t="shared" si="37"/>
        <v>4</v>
      </c>
    </row>
    <row r="564" spans="1:27" ht="35.25" customHeight="1" x14ac:dyDescent="0.25">
      <c r="A564" s="101" t="s">
        <v>127</v>
      </c>
      <c r="B564" s="237" t="s">
        <v>5895</v>
      </c>
      <c r="C564" s="103" t="s">
        <v>128</v>
      </c>
      <c r="D564" s="103" t="s">
        <v>427</v>
      </c>
      <c r="E564" s="210" t="s">
        <v>1435</v>
      </c>
      <c r="F564" s="104" t="s">
        <v>23</v>
      </c>
      <c r="G564" s="104" t="s">
        <v>129</v>
      </c>
      <c r="H564" s="104" t="s">
        <v>3044</v>
      </c>
      <c r="I564" s="167" t="s">
        <v>194</v>
      </c>
      <c r="J564" s="108" t="s">
        <v>161</v>
      </c>
      <c r="K564" s="107">
        <v>3497</v>
      </c>
      <c r="L564" s="108"/>
      <c r="M564" s="107" t="s">
        <v>188</v>
      </c>
      <c r="N564" s="106" t="s">
        <v>2546</v>
      </c>
      <c r="O564" s="106" t="s">
        <v>437</v>
      </c>
      <c r="P564" s="106" t="s">
        <v>2448</v>
      </c>
      <c r="Q564" s="110" t="s">
        <v>3643</v>
      </c>
      <c r="R564" s="110" t="s">
        <v>4479</v>
      </c>
      <c r="S564" s="111" t="s">
        <v>156</v>
      </c>
      <c r="T564" s="106" t="s">
        <v>211</v>
      </c>
      <c r="U564" s="168"/>
      <c r="V564" s="168"/>
      <c r="W564" s="112" t="str">
        <f>VLOOKUP(TRIM(X564),X10:Y88,2,FALSE)</f>
        <v>Puneet</v>
      </c>
      <c r="X564" s="203" t="str">
        <f t="shared" si="36"/>
        <v>6.16</v>
      </c>
      <c r="Y564" s="213">
        <f t="shared" si="34"/>
        <v>0</v>
      </c>
      <c r="Z564" s="203">
        <f t="shared" si="35"/>
        <v>0</v>
      </c>
      <c r="AA564" s="203">
        <f t="shared" si="37"/>
        <v>7</v>
      </c>
    </row>
    <row r="565" spans="1:27" ht="35.25" customHeight="1" x14ac:dyDescent="0.25">
      <c r="A565" s="101" t="s">
        <v>127</v>
      </c>
      <c r="B565" s="237" t="s">
        <v>5654</v>
      </c>
      <c r="C565" s="103" t="s">
        <v>128</v>
      </c>
      <c r="D565" s="103" t="s">
        <v>108</v>
      </c>
      <c r="E565" s="210" t="s">
        <v>1436</v>
      </c>
      <c r="F565" s="104" t="s">
        <v>23</v>
      </c>
      <c r="G565" s="104" t="s">
        <v>129</v>
      </c>
      <c r="H565" s="104" t="s">
        <v>4496</v>
      </c>
      <c r="I565" s="167" t="s">
        <v>3361</v>
      </c>
      <c r="J565" s="108" t="s">
        <v>157</v>
      </c>
      <c r="K565" s="107">
        <v>942</v>
      </c>
      <c r="L565" s="108"/>
      <c r="M565" s="107" t="s">
        <v>188</v>
      </c>
      <c r="N565" s="106" t="s">
        <v>2497</v>
      </c>
      <c r="O565" s="106" t="s">
        <v>437</v>
      </c>
      <c r="P565" s="106" t="s">
        <v>2521</v>
      </c>
      <c r="Q565" s="110" t="s">
        <v>3644</v>
      </c>
      <c r="R565" s="110" t="s">
        <v>4129</v>
      </c>
      <c r="S565" s="111" t="s">
        <v>3796</v>
      </c>
      <c r="T565" s="106" t="s">
        <v>622</v>
      </c>
      <c r="U565" s="168"/>
      <c r="V565" s="168"/>
      <c r="W565" s="112" t="str">
        <f>VLOOKUP(TRIM(X565),X10:Y88,2,FALSE)</f>
        <v>Puneet</v>
      </c>
      <c r="X565" s="203" t="str">
        <f t="shared" si="36"/>
        <v>6.9</v>
      </c>
      <c r="Y565" s="213">
        <f t="shared" si="34"/>
        <v>0</v>
      </c>
      <c r="Z565" s="203">
        <f t="shared" si="35"/>
        <v>0</v>
      </c>
      <c r="AA565" s="203">
        <f t="shared" si="37"/>
        <v>43</v>
      </c>
    </row>
    <row r="566" spans="1:27" ht="35.25" customHeight="1" x14ac:dyDescent="0.25">
      <c r="A566" s="101" t="s">
        <v>127</v>
      </c>
      <c r="B566" s="237" t="s">
        <v>6090</v>
      </c>
      <c r="C566" s="103" t="s">
        <v>128</v>
      </c>
      <c r="D566" s="103" t="s">
        <v>88</v>
      </c>
      <c r="E566" s="210" t="s">
        <v>1437</v>
      </c>
      <c r="F566" s="104" t="s">
        <v>19</v>
      </c>
      <c r="G566" s="104" t="s">
        <v>129</v>
      </c>
      <c r="H566" s="104" t="s">
        <v>2567</v>
      </c>
      <c r="I566" s="167" t="s">
        <v>2994</v>
      </c>
      <c r="J566" s="108"/>
      <c r="K566" s="107"/>
      <c r="L566" s="108"/>
      <c r="M566" s="107"/>
      <c r="N566" s="106"/>
      <c r="O566" s="106" t="s">
        <v>144</v>
      </c>
      <c r="P566" s="106" t="s">
        <v>155</v>
      </c>
      <c r="Q566" s="110" t="s">
        <v>243</v>
      </c>
      <c r="R566" s="110" t="s">
        <v>3843</v>
      </c>
      <c r="S566" s="111" t="s">
        <v>156</v>
      </c>
      <c r="T566" s="106" t="s">
        <v>210</v>
      </c>
      <c r="U566" s="168"/>
      <c r="V566" s="168"/>
      <c r="W566" s="112" t="str">
        <f>VLOOKUP(TRIM(X566),X10:Y88,2,FALSE)</f>
        <v>Frank</v>
      </c>
      <c r="X566" s="203" t="str">
        <f t="shared" si="36"/>
        <v>6.5.2</v>
      </c>
      <c r="Y566" s="213">
        <f t="shared" si="34"/>
        <v>0</v>
      </c>
      <c r="Z566" s="203">
        <f t="shared" si="35"/>
        <v>0</v>
      </c>
      <c r="AA566" s="203">
        <f t="shared" si="37"/>
        <v>22</v>
      </c>
    </row>
    <row r="567" spans="1:27" ht="35.25" customHeight="1" x14ac:dyDescent="0.25">
      <c r="A567" s="101" t="s">
        <v>127</v>
      </c>
      <c r="B567" s="237"/>
      <c r="C567" s="103" t="s">
        <v>128</v>
      </c>
      <c r="D567" s="103" t="s">
        <v>238</v>
      </c>
      <c r="E567" s="210" t="s">
        <v>1438</v>
      </c>
      <c r="F567" s="104" t="s">
        <v>20</v>
      </c>
      <c r="G567" s="104" t="s">
        <v>129</v>
      </c>
      <c r="H567" s="104" t="s">
        <v>3045</v>
      </c>
      <c r="I567" s="167" t="s">
        <v>208</v>
      </c>
      <c r="J567" s="108" t="s">
        <v>2530</v>
      </c>
      <c r="K567" s="107"/>
      <c r="L567" s="108"/>
      <c r="M567" s="107"/>
      <c r="N567" s="106" t="s">
        <v>2519</v>
      </c>
      <c r="O567" s="106" t="s">
        <v>437</v>
      </c>
      <c r="P567" s="106" t="s">
        <v>2456</v>
      </c>
      <c r="Q567" s="110" t="s">
        <v>3645</v>
      </c>
      <c r="R567" s="110" t="s">
        <v>3978</v>
      </c>
      <c r="S567" s="111" t="s">
        <v>3796</v>
      </c>
      <c r="T567" s="106" t="s">
        <v>215</v>
      </c>
      <c r="U567" s="168"/>
      <c r="V567" s="168"/>
      <c r="W567" s="112" t="str">
        <f>VLOOKUP(TRIM(X567),X10:Y88,2,FALSE)</f>
        <v>Puneet</v>
      </c>
      <c r="X567" s="203" t="str">
        <f t="shared" si="36"/>
        <v>6.11</v>
      </c>
      <c r="Y567" s="213">
        <f t="shared" si="34"/>
        <v>0</v>
      </c>
      <c r="Z567" s="203">
        <f t="shared" si="35"/>
        <v>0</v>
      </c>
      <c r="AA567" s="203">
        <f t="shared" si="37"/>
        <v>4</v>
      </c>
    </row>
    <row r="568" spans="1:27" ht="35.25" customHeight="1" x14ac:dyDescent="0.25">
      <c r="A568" s="101" t="s">
        <v>127</v>
      </c>
      <c r="B568" s="237" t="s">
        <v>5812</v>
      </c>
      <c r="C568" s="103" t="s">
        <v>128</v>
      </c>
      <c r="D568" s="103" t="s">
        <v>539</v>
      </c>
      <c r="E568" s="210" t="s">
        <v>1439</v>
      </c>
      <c r="F568" s="104" t="s">
        <v>23</v>
      </c>
      <c r="G568" s="104" t="s">
        <v>129</v>
      </c>
      <c r="H568" s="104" t="s">
        <v>3046</v>
      </c>
      <c r="I568" s="167" t="s">
        <v>565</v>
      </c>
      <c r="J568" s="106" t="s">
        <v>147</v>
      </c>
      <c r="K568" s="169">
        <v>854</v>
      </c>
      <c r="L568" s="106"/>
      <c r="M568" s="169" t="s">
        <v>188</v>
      </c>
      <c r="N568" s="106" t="s">
        <v>548</v>
      </c>
      <c r="O568" s="106" t="s">
        <v>437</v>
      </c>
      <c r="P568" s="106" t="s">
        <v>2520</v>
      </c>
      <c r="Q568" s="110" t="s">
        <v>3646</v>
      </c>
      <c r="R568" s="110" t="s">
        <v>163</v>
      </c>
      <c r="S568" s="119" t="s">
        <v>3796</v>
      </c>
      <c r="T568" s="106" t="s">
        <v>622</v>
      </c>
      <c r="U568" s="168"/>
      <c r="V568" s="168"/>
      <c r="W568" s="112" t="str">
        <f>VLOOKUP(TRIM(X568),X10:Y88,2,FALSE)</f>
        <v>Frank</v>
      </c>
      <c r="X568" s="203" t="str">
        <f t="shared" si="36"/>
        <v>6.20</v>
      </c>
      <c r="Y568" s="213">
        <f t="shared" si="34"/>
        <v>0</v>
      </c>
      <c r="Z568" s="203">
        <f t="shared" si="35"/>
        <v>0</v>
      </c>
      <c r="AA568" s="203">
        <f t="shared" si="37"/>
        <v>19</v>
      </c>
    </row>
    <row r="569" spans="1:27" ht="35.25" customHeight="1" x14ac:dyDescent="0.25">
      <c r="A569" s="101" t="s">
        <v>127</v>
      </c>
      <c r="B569" s="237" t="s">
        <v>5837</v>
      </c>
      <c r="C569" s="103" t="s">
        <v>128</v>
      </c>
      <c r="D569" s="103" t="s">
        <v>88</v>
      </c>
      <c r="E569" s="210" t="s">
        <v>1440</v>
      </c>
      <c r="F569" s="104" t="s">
        <v>23</v>
      </c>
      <c r="G569" s="104" t="s">
        <v>129</v>
      </c>
      <c r="H569" s="104" t="s">
        <v>3047</v>
      </c>
      <c r="I569" s="167" t="s">
        <v>208</v>
      </c>
      <c r="J569" s="108" t="s">
        <v>147</v>
      </c>
      <c r="K569" s="107">
        <v>855</v>
      </c>
      <c r="L569" s="108"/>
      <c r="M569" s="107" t="s">
        <v>162</v>
      </c>
      <c r="N569" s="106" t="s">
        <v>548</v>
      </c>
      <c r="O569" s="106" t="s">
        <v>144</v>
      </c>
      <c r="P569" s="106" t="s">
        <v>155</v>
      </c>
      <c r="Q569" s="110" t="s">
        <v>3647</v>
      </c>
      <c r="R569" s="110" t="s">
        <v>4407</v>
      </c>
      <c r="S569" s="111" t="s">
        <v>142</v>
      </c>
      <c r="T569" s="106" t="s">
        <v>215</v>
      </c>
      <c r="U569" s="168"/>
      <c r="V569" s="168"/>
      <c r="W569" s="112" t="str">
        <f>VLOOKUP(TRIM(X569),X10:Y88,2,FALSE)</f>
        <v>Frank</v>
      </c>
      <c r="X569" s="203" t="str">
        <f t="shared" si="36"/>
        <v>6.5.2</v>
      </c>
      <c r="Y569" s="213">
        <f t="shared" si="34"/>
        <v>0</v>
      </c>
      <c r="Z569" s="203">
        <f t="shared" si="35"/>
        <v>0</v>
      </c>
      <c r="AA569" s="203">
        <f t="shared" si="37"/>
        <v>4</v>
      </c>
    </row>
    <row r="570" spans="1:27" ht="35.25" customHeight="1" x14ac:dyDescent="0.25">
      <c r="A570" s="101" t="s">
        <v>127</v>
      </c>
      <c r="B570" s="237" t="s">
        <v>5644</v>
      </c>
      <c r="C570" s="103" t="s">
        <v>128</v>
      </c>
      <c r="D570" s="103" t="s">
        <v>88</v>
      </c>
      <c r="E570" s="210" t="s">
        <v>1441</v>
      </c>
      <c r="F570" s="104" t="s">
        <v>23</v>
      </c>
      <c r="G570" s="104" t="s">
        <v>129</v>
      </c>
      <c r="H570" s="104" t="s">
        <v>3048</v>
      </c>
      <c r="I570" s="167" t="s">
        <v>208</v>
      </c>
      <c r="J570" s="108" t="s">
        <v>157</v>
      </c>
      <c r="K570" s="107">
        <v>943</v>
      </c>
      <c r="L570" s="108"/>
      <c r="M570" s="107" t="s">
        <v>162</v>
      </c>
      <c r="N570" s="106" t="s">
        <v>2497</v>
      </c>
      <c r="O570" s="106" t="s">
        <v>144</v>
      </c>
      <c r="P570" s="106" t="s">
        <v>155</v>
      </c>
      <c r="Q570" s="110" t="s">
        <v>3648</v>
      </c>
      <c r="R570" s="110" t="s">
        <v>4408</v>
      </c>
      <c r="S570" s="111" t="s">
        <v>3796</v>
      </c>
      <c r="T570" s="106" t="s">
        <v>215</v>
      </c>
      <c r="U570" s="168"/>
      <c r="V570" s="168"/>
      <c r="W570" s="112" t="str">
        <f>VLOOKUP(TRIM(X570),X10:Y88,2,FALSE)</f>
        <v>Frank</v>
      </c>
      <c r="X570" s="203" t="str">
        <f t="shared" si="36"/>
        <v>6.5.2</v>
      </c>
      <c r="Y570" s="213">
        <f t="shared" si="34"/>
        <v>0</v>
      </c>
      <c r="Z570" s="203">
        <f t="shared" si="35"/>
        <v>0</v>
      </c>
      <c r="AA570" s="203">
        <f t="shared" si="37"/>
        <v>4</v>
      </c>
    </row>
    <row r="571" spans="1:27" ht="35.25" customHeight="1" x14ac:dyDescent="0.25">
      <c r="A571" s="101" t="s">
        <v>127</v>
      </c>
      <c r="B571" s="237" t="s">
        <v>5896</v>
      </c>
      <c r="C571" s="103" t="s">
        <v>128</v>
      </c>
      <c r="D571" s="103" t="s">
        <v>600</v>
      </c>
      <c r="E571" s="210" t="s">
        <v>1442</v>
      </c>
      <c r="F571" s="104" t="s">
        <v>23</v>
      </c>
      <c r="G571" s="104" t="s">
        <v>129</v>
      </c>
      <c r="H571" s="104" t="s">
        <v>3049</v>
      </c>
      <c r="I571" s="167" t="s">
        <v>208</v>
      </c>
      <c r="J571" s="108" t="s">
        <v>147</v>
      </c>
      <c r="K571" s="107">
        <v>856</v>
      </c>
      <c r="L571" s="108"/>
      <c r="M571" s="107" t="s">
        <v>162</v>
      </c>
      <c r="N571" s="106" t="s">
        <v>548</v>
      </c>
      <c r="O571" s="106" t="s">
        <v>144</v>
      </c>
      <c r="P571" s="106" t="s">
        <v>155</v>
      </c>
      <c r="Q571" s="110" t="s">
        <v>3649</v>
      </c>
      <c r="R571" s="110" t="s">
        <v>3834</v>
      </c>
      <c r="S571" s="111" t="s">
        <v>3796</v>
      </c>
      <c r="T571" s="106" t="s">
        <v>215</v>
      </c>
      <c r="U571" s="168"/>
      <c r="V571" s="168"/>
      <c r="W571" s="112" t="str">
        <f>VLOOKUP(TRIM(X571),X10:Y88,2,FALSE)</f>
        <v>Frank</v>
      </c>
      <c r="X571" s="203" t="str">
        <f t="shared" si="36"/>
        <v>6.5.7</v>
      </c>
      <c r="Y571" s="213">
        <f t="shared" si="34"/>
        <v>0</v>
      </c>
      <c r="Z571" s="203">
        <f t="shared" si="35"/>
        <v>0</v>
      </c>
      <c r="AA571" s="203">
        <f t="shared" si="37"/>
        <v>4</v>
      </c>
    </row>
    <row r="572" spans="1:27" ht="35.25" customHeight="1" x14ac:dyDescent="0.25">
      <c r="A572" s="101" t="s">
        <v>127</v>
      </c>
      <c r="B572" s="237" t="s">
        <v>5897</v>
      </c>
      <c r="C572" s="103" t="s">
        <v>128</v>
      </c>
      <c r="D572" s="103" t="s">
        <v>600</v>
      </c>
      <c r="E572" s="210" t="s">
        <v>1443</v>
      </c>
      <c r="F572" s="104" t="s">
        <v>23</v>
      </c>
      <c r="G572" s="104" t="s">
        <v>129</v>
      </c>
      <c r="H572" s="104" t="s">
        <v>3050</v>
      </c>
      <c r="I572" s="167" t="s">
        <v>208</v>
      </c>
      <c r="J572" s="108" t="s">
        <v>157</v>
      </c>
      <c r="K572" s="107">
        <v>944</v>
      </c>
      <c r="L572" s="108"/>
      <c r="M572" s="107" t="s">
        <v>162</v>
      </c>
      <c r="N572" s="106" t="s">
        <v>2497</v>
      </c>
      <c r="O572" s="106" t="s">
        <v>144</v>
      </c>
      <c r="P572" s="106" t="s">
        <v>155</v>
      </c>
      <c r="Q572" s="110" t="s">
        <v>3650</v>
      </c>
      <c r="R572" s="110" t="s">
        <v>4877</v>
      </c>
      <c r="S572" s="111" t="s">
        <v>3796</v>
      </c>
      <c r="T572" s="106" t="s">
        <v>215</v>
      </c>
      <c r="U572" s="168"/>
      <c r="V572" s="168"/>
      <c r="W572" s="112" t="str">
        <f>VLOOKUP(TRIM(X572),X10:Y88,2,FALSE)</f>
        <v>Frank</v>
      </c>
      <c r="X572" s="203" t="str">
        <f t="shared" si="36"/>
        <v>6.5.7</v>
      </c>
      <c r="Y572" s="213">
        <f t="shared" si="34"/>
        <v>0</v>
      </c>
      <c r="Z572" s="203">
        <f t="shared" si="35"/>
        <v>0</v>
      </c>
      <c r="AA572" s="203">
        <f t="shared" si="37"/>
        <v>4</v>
      </c>
    </row>
    <row r="573" spans="1:27" ht="37.15" customHeight="1" x14ac:dyDescent="0.25">
      <c r="A573" s="101" t="s">
        <v>127</v>
      </c>
      <c r="B573" s="237" t="s">
        <v>6083</v>
      </c>
      <c r="C573" s="103" t="s">
        <v>128</v>
      </c>
      <c r="D573" s="103" t="s">
        <v>99</v>
      </c>
      <c r="E573" s="210" t="s">
        <v>1444</v>
      </c>
      <c r="F573" s="104" t="s">
        <v>152</v>
      </c>
      <c r="G573" s="104" t="s">
        <v>129</v>
      </c>
      <c r="H573" s="104" t="s">
        <v>3000</v>
      </c>
      <c r="I573" s="167" t="s">
        <v>208</v>
      </c>
      <c r="J573" s="108"/>
      <c r="K573" s="107"/>
      <c r="L573" s="108"/>
      <c r="M573" s="107"/>
      <c r="N573" s="106"/>
      <c r="O573" s="106" t="s">
        <v>144</v>
      </c>
      <c r="P573" s="106" t="s">
        <v>155</v>
      </c>
      <c r="Q573" s="110" t="s">
        <v>3001</v>
      </c>
      <c r="R573" s="110" t="s">
        <v>4360</v>
      </c>
      <c r="S573" s="111" t="s">
        <v>3796</v>
      </c>
      <c r="T573" s="106" t="s">
        <v>215</v>
      </c>
      <c r="U573" s="168"/>
      <c r="V573" s="168"/>
      <c r="W573" s="112" t="str">
        <f>VLOOKUP(TRIM(X573),X10:Y88,2,FALSE)</f>
        <v>Irfan</v>
      </c>
      <c r="X573" s="203" t="str">
        <f t="shared" si="36"/>
        <v>6.5.9</v>
      </c>
      <c r="Y573" s="213">
        <f t="shared" si="34"/>
        <v>0</v>
      </c>
      <c r="Z573" s="203">
        <f t="shared" si="35"/>
        <v>0</v>
      </c>
      <c r="AA573" s="203">
        <f t="shared" si="37"/>
        <v>4</v>
      </c>
    </row>
    <row r="574" spans="1:27" ht="35.25" customHeight="1" x14ac:dyDescent="0.25">
      <c r="A574" s="101" t="s">
        <v>127</v>
      </c>
      <c r="B574" s="237"/>
      <c r="C574" s="103" t="s">
        <v>128</v>
      </c>
      <c r="D574" s="103" t="s">
        <v>539</v>
      </c>
      <c r="E574" s="210" t="s">
        <v>1445</v>
      </c>
      <c r="F574" s="104" t="s">
        <v>2845</v>
      </c>
      <c r="G574" s="104" t="s">
        <v>129</v>
      </c>
      <c r="H574" s="104" t="s">
        <v>3051</v>
      </c>
      <c r="I574" s="167" t="s">
        <v>208</v>
      </c>
      <c r="J574" s="108" t="s">
        <v>157</v>
      </c>
      <c r="K574" s="107">
        <v>0</v>
      </c>
      <c r="L574" s="108"/>
      <c r="M574" s="107"/>
      <c r="N574" s="106" t="s">
        <v>2497</v>
      </c>
      <c r="O574" s="106" t="s">
        <v>437</v>
      </c>
      <c r="P574" s="106" t="s">
        <v>2520</v>
      </c>
      <c r="Q574" s="110" t="s">
        <v>2999</v>
      </c>
      <c r="R574" s="110" t="s">
        <v>163</v>
      </c>
      <c r="S574" s="119" t="s">
        <v>163</v>
      </c>
      <c r="T574" s="106" t="s">
        <v>215</v>
      </c>
      <c r="U574" s="168"/>
      <c r="V574" s="168"/>
      <c r="W574" s="112" t="str">
        <f>VLOOKUP(TRIM(X574),X10:Y88,2,FALSE)</f>
        <v>Frank</v>
      </c>
      <c r="X574" s="203" t="str">
        <f t="shared" si="36"/>
        <v>6.20</v>
      </c>
      <c r="Y574" s="213">
        <f t="shared" si="34"/>
        <v>0</v>
      </c>
      <c r="Z574" s="203">
        <f t="shared" si="35"/>
        <v>0</v>
      </c>
      <c r="AA574" s="203">
        <f t="shared" si="37"/>
        <v>4</v>
      </c>
    </row>
    <row r="575" spans="1:27" ht="35.25" customHeight="1" x14ac:dyDescent="0.25">
      <c r="A575" s="101" t="s">
        <v>127</v>
      </c>
      <c r="B575" s="237"/>
      <c r="C575" s="103" t="s">
        <v>128</v>
      </c>
      <c r="D575" s="103" t="s">
        <v>429</v>
      </c>
      <c r="E575" s="210" t="s">
        <v>1446</v>
      </c>
      <c r="F575" s="104" t="s">
        <v>20</v>
      </c>
      <c r="G575" s="104" t="s">
        <v>129</v>
      </c>
      <c r="H575" s="104" t="s">
        <v>3052</v>
      </c>
      <c r="I575" s="167" t="s">
        <v>208</v>
      </c>
      <c r="J575" s="108" t="s">
        <v>618</v>
      </c>
      <c r="K575" s="107"/>
      <c r="L575" s="108"/>
      <c r="M575" s="107"/>
      <c r="N575" s="106" t="s">
        <v>2560</v>
      </c>
      <c r="O575" s="106" t="s">
        <v>437</v>
      </c>
      <c r="P575" s="106" t="s">
        <v>619</v>
      </c>
      <c r="Q575" s="110" t="s">
        <v>3651</v>
      </c>
      <c r="R575" s="110" t="s">
        <v>4268</v>
      </c>
      <c r="S575" s="111" t="s">
        <v>3796</v>
      </c>
      <c r="T575" s="106" t="s">
        <v>215</v>
      </c>
      <c r="U575" s="168"/>
      <c r="V575" s="168"/>
      <c r="W575" s="112" t="str">
        <f>VLOOKUP(TRIM(X575),X10:Y88,2,FALSE)</f>
        <v>Puneet</v>
      </c>
      <c r="X575" s="203" t="str">
        <f t="shared" si="36"/>
        <v>6.24</v>
      </c>
      <c r="Y575" s="213">
        <f t="shared" si="34"/>
        <v>0</v>
      </c>
      <c r="Z575" s="203">
        <f t="shared" si="35"/>
        <v>0</v>
      </c>
      <c r="AA575" s="203">
        <f t="shared" si="37"/>
        <v>4</v>
      </c>
    </row>
    <row r="576" spans="1:27" ht="37.15" customHeight="1" x14ac:dyDescent="0.25">
      <c r="A576" s="101" t="s">
        <v>127</v>
      </c>
      <c r="B576" s="237"/>
      <c r="C576" s="103" t="s">
        <v>128</v>
      </c>
      <c r="D576" s="103" t="s">
        <v>539</v>
      </c>
      <c r="E576" s="210" t="s">
        <v>1447</v>
      </c>
      <c r="F576" s="104" t="s">
        <v>145</v>
      </c>
      <c r="G576" s="104" t="s">
        <v>46</v>
      </c>
      <c r="H576" s="104" t="s">
        <v>3002</v>
      </c>
      <c r="I576" s="167" t="s">
        <v>173</v>
      </c>
      <c r="J576" s="108" t="s">
        <v>552</v>
      </c>
      <c r="K576" s="107"/>
      <c r="L576" s="108"/>
      <c r="M576" s="107"/>
      <c r="N576" s="106"/>
      <c r="O576" s="106" t="s">
        <v>437</v>
      </c>
      <c r="P576" s="106" t="s">
        <v>2520</v>
      </c>
      <c r="Q576" s="110" t="s">
        <v>915</v>
      </c>
      <c r="R576" s="110" t="s">
        <v>143</v>
      </c>
      <c r="S576" s="111" t="s">
        <v>142</v>
      </c>
      <c r="T576" s="106" t="s">
        <v>210</v>
      </c>
      <c r="U576" s="168"/>
      <c r="V576" s="168"/>
      <c r="W576" s="112" t="str">
        <f>VLOOKUP(TRIM(X576),X10:Y88,2,FALSE)</f>
        <v>Frank</v>
      </c>
      <c r="X576" s="203" t="str">
        <f t="shared" si="36"/>
        <v>6.20</v>
      </c>
      <c r="Y576" s="213">
        <f t="shared" si="34"/>
        <v>0</v>
      </c>
      <c r="Z576" s="203">
        <f t="shared" si="35"/>
        <v>0</v>
      </c>
      <c r="AA576" s="203">
        <f t="shared" si="37"/>
        <v>21</v>
      </c>
    </row>
    <row r="577" spans="1:27" ht="35.25" customHeight="1" x14ac:dyDescent="0.25">
      <c r="A577" s="101" t="s">
        <v>127</v>
      </c>
      <c r="B577" s="237" t="s">
        <v>5898</v>
      </c>
      <c r="C577" s="103" t="s">
        <v>128</v>
      </c>
      <c r="D577" s="103" t="s">
        <v>539</v>
      </c>
      <c r="E577" s="210" t="s">
        <v>1448</v>
      </c>
      <c r="F577" s="104" t="s">
        <v>23</v>
      </c>
      <c r="G577" s="104" t="s">
        <v>129</v>
      </c>
      <c r="H577" s="104" t="s">
        <v>3053</v>
      </c>
      <c r="I577" s="167" t="s">
        <v>565</v>
      </c>
      <c r="J577" s="108" t="s">
        <v>157</v>
      </c>
      <c r="K577" s="107">
        <v>945</v>
      </c>
      <c r="L577" s="108"/>
      <c r="M577" s="107" t="s">
        <v>188</v>
      </c>
      <c r="N577" s="106" t="s">
        <v>2497</v>
      </c>
      <c r="O577" s="106" t="s">
        <v>437</v>
      </c>
      <c r="P577" s="106" t="s">
        <v>3003</v>
      </c>
      <c r="Q577" s="110" t="s">
        <v>3652</v>
      </c>
      <c r="R577" s="110" t="s">
        <v>163</v>
      </c>
      <c r="S577" s="119" t="s">
        <v>3796</v>
      </c>
      <c r="T577" s="106" t="s">
        <v>622</v>
      </c>
      <c r="U577" s="168"/>
      <c r="V577" s="168"/>
      <c r="W577" s="112" t="str">
        <f>VLOOKUP(TRIM(X577),X10:Y88,2,FALSE)</f>
        <v>Frank</v>
      </c>
      <c r="X577" s="203" t="str">
        <f t="shared" si="36"/>
        <v>6.20</v>
      </c>
      <c r="Y577" s="213">
        <f t="shared" si="34"/>
        <v>0</v>
      </c>
      <c r="Z577" s="203">
        <f t="shared" si="35"/>
        <v>0</v>
      </c>
      <c r="AA577" s="203">
        <f t="shared" si="37"/>
        <v>19</v>
      </c>
    </row>
    <row r="578" spans="1:27" ht="35.25" customHeight="1" x14ac:dyDescent="0.25">
      <c r="A578" s="101" t="s">
        <v>127</v>
      </c>
      <c r="B578" s="237" t="s">
        <v>672</v>
      </c>
      <c r="C578" s="103" t="s">
        <v>128</v>
      </c>
      <c r="D578" s="103" t="s">
        <v>539</v>
      </c>
      <c r="E578" s="210" t="s">
        <v>1449</v>
      </c>
      <c r="F578" s="104" t="s">
        <v>23</v>
      </c>
      <c r="G578" s="104" t="s">
        <v>129</v>
      </c>
      <c r="H578" s="104" t="s">
        <v>3054</v>
      </c>
      <c r="I578" s="167" t="s">
        <v>173</v>
      </c>
      <c r="J578" s="108" t="s">
        <v>552</v>
      </c>
      <c r="K578" s="107">
        <v>6</v>
      </c>
      <c r="L578" s="108"/>
      <c r="M578" s="107" t="s">
        <v>162</v>
      </c>
      <c r="N578" s="106" t="s">
        <v>506</v>
      </c>
      <c r="O578" s="106" t="s">
        <v>437</v>
      </c>
      <c r="P578" s="106" t="s">
        <v>2520</v>
      </c>
      <c r="Q578" s="110" t="s">
        <v>3653</v>
      </c>
      <c r="R578" s="110" t="s">
        <v>4533</v>
      </c>
      <c r="S578" s="111" t="s">
        <v>3796</v>
      </c>
      <c r="T578" s="106" t="s">
        <v>210</v>
      </c>
      <c r="U578" s="168"/>
      <c r="V578" s="168"/>
      <c r="W578" s="112" t="str">
        <f>VLOOKUP(TRIM(X578),X10:Y88,2,FALSE)</f>
        <v>Frank</v>
      </c>
      <c r="X578" s="203" t="str">
        <f t="shared" si="36"/>
        <v>6.20</v>
      </c>
      <c r="Y578" s="213">
        <f t="shared" si="34"/>
        <v>0</v>
      </c>
      <c r="Z578" s="203">
        <f t="shared" si="35"/>
        <v>0</v>
      </c>
      <c r="AA578" s="203">
        <f t="shared" si="37"/>
        <v>21</v>
      </c>
    </row>
    <row r="579" spans="1:27" ht="35.25" customHeight="1" x14ac:dyDescent="0.25">
      <c r="A579" s="101" t="s">
        <v>127</v>
      </c>
      <c r="B579" s="237" t="s">
        <v>5715</v>
      </c>
      <c r="C579" s="103" t="s">
        <v>128</v>
      </c>
      <c r="D579" s="103" t="s">
        <v>539</v>
      </c>
      <c r="E579" s="210" t="s">
        <v>1450</v>
      </c>
      <c r="F579" s="104" t="s">
        <v>23</v>
      </c>
      <c r="G579" s="104" t="s">
        <v>129</v>
      </c>
      <c r="H579" s="104" t="s">
        <v>3055</v>
      </c>
      <c r="I579" s="167" t="s">
        <v>173</v>
      </c>
      <c r="J579" s="108" t="s">
        <v>552</v>
      </c>
      <c r="K579" s="107">
        <v>7</v>
      </c>
      <c r="L579" s="108"/>
      <c r="M579" s="107" t="s">
        <v>188</v>
      </c>
      <c r="N579" s="106" t="s">
        <v>506</v>
      </c>
      <c r="O579" s="106" t="s">
        <v>437</v>
      </c>
      <c r="P579" s="106" t="s">
        <v>2520</v>
      </c>
      <c r="Q579" s="110" t="s">
        <v>3654</v>
      </c>
      <c r="R579" s="110" t="s">
        <v>4514</v>
      </c>
      <c r="S579" s="111" t="s">
        <v>3796</v>
      </c>
      <c r="T579" s="106" t="s">
        <v>210</v>
      </c>
      <c r="U579" s="168"/>
      <c r="V579" s="168"/>
      <c r="W579" s="112" t="str">
        <f>VLOOKUP(TRIM(X579),X10:Y88,2,FALSE)</f>
        <v>Frank</v>
      </c>
      <c r="X579" s="203" t="str">
        <f t="shared" si="36"/>
        <v>6.20</v>
      </c>
      <c r="Y579" s="213">
        <f t="shared" si="34"/>
        <v>0</v>
      </c>
      <c r="Z579" s="203">
        <f t="shared" si="35"/>
        <v>0</v>
      </c>
      <c r="AA579" s="203">
        <f t="shared" si="37"/>
        <v>21</v>
      </c>
    </row>
    <row r="580" spans="1:27" ht="35.25" customHeight="1" x14ac:dyDescent="0.25">
      <c r="A580" s="101" t="s">
        <v>127</v>
      </c>
      <c r="B580" s="237"/>
      <c r="C580" s="103" t="s">
        <v>128</v>
      </c>
      <c r="D580" s="103" t="s">
        <v>238</v>
      </c>
      <c r="E580" s="210" t="s">
        <v>1451</v>
      </c>
      <c r="F580" s="104" t="s">
        <v>20</v>
      </c>
      <c r="G580" s="104" t="s">
        <v>129</v>
      </c>
      <c r="H580" s="104" t="s">
        <v>3056</v>
      </c>
      <c r="I580" s="167" t="s">
        <v>3004</v>
      </c>
      <c r="J580" s="106" t="s">
        <v>2530</v>
      </c>
      <c r="K580" s="169"/>
      <c r="L580" s="106"/>
      <c r="M580" s="169"/>
      <c r="N580" s="106" t="s">
        <v>2519</v>
      </c>
      <c r="O580" s="106" t="s">
        <v>437</v>
      </c>
      <c r="P580" s="106" t="s">
        <v>2456</v>
      </c>
      <c r="Q580" s="110" t="s">
        <v>3005</v>
      </c>
      <c r="R580" s="110" t="s">
        <v>3926</v>
      </c>
      <c r="S580" s="111" t="s">
        <v>3796</v>
      </c>
      <c r="T580" s="106" t="s">
        <v>170</v>
      </c>
      <c r="U580" s="168"/>
      <c r="V580" s="168"/>
      <c r="W580" s="112" t="str">
        <f>VLOOKUP(TRIM(X580),X10:Y88,2,FALSE)</f>
        <v>Puneet</v>
      </c>
      <c r="X580" s="203" t="str">
        <f t="shared" si="36"/>
        <v>6.11</v>
      </c>
      <c r="Y580" s="213">
        <f t="shared" si="34"/>
        <v>0</v>
      </c>
      <c r="Z580" s="203">
        <f t="shared" si="35"/>
        <v>0</v>
      </c>
      <c r="AA580" s="203">
        <f t="shared" si="37"/>
        <v>28</v>
      </c>
    </row>
    <row r="581" spans="1:27" ht="35.25" customHeight="1" x14ac:dyDescent="0.25">
      <c r="A581" s="101" t="s">
        <v>127</v>
      </c>
      <c r="B581" s="237" t="s">
        <v>5899</v>
      </c>
      <c r="C581" s="103" t="s">
        <v>128</v>
      </c>
      <c r="D581" s="103" t="s">
        <v>539</v>
      </c>
      <c r="E581" s="210" t="s">
        <v>1452</v>
      </c>
      <c r="F581" s="104" t="s">
        <v>23</v>
      </c>
      <c r="G581" s="104" t="s">
        <v>129</v>
      </c>
      <c r="H581" s="104" t="s">
        <v>3057</v>
      </c>
      <c r="I581" s="167" t="s">
        <v>173</v>
      </c>
      <c r="J581" s="106" t="s">
        <v>552</v>
      </c>
      <c r="K581" s="169">
        <v>8</v>
      </c>
      <c r="L581" s="106"/>
      <c r="M581" s="169" t="s">
        <v>162</v>
      </c>
      <c r="N581" s="106" t="s">
        <v>506</v>
      </c>
      <c r="O581" s="106" t="s">
        <v>437</v>
      </c>
      <c r="P581" s="106" t="s">
        <v>2520</v>
      </c>
      <c r="Q581" s="110" t="s">
        <v>3655</v>
      </c>
      <c r="R581" s="110" t="s">
        <v>4306</v>
      </c>
      <c r="S581" s="111" t="s">
        <v>3796</v>
      </c>
      <c r="T581" s="106" t="s">
        <v>210</v>
      </c>
      <c r="U581" s="168"/>
      <c r="V581" s="168"/>
      <c r="W581" s="112" t="str">
        <f>VLOOKUP(TRIM(X581),X10:Y88,2,FALSE)</f>
        <v>Frank</v>
      </c>
      <c r="X581" s="203" t="str">
        <f t="shared" si="36"/>
        <v>6.20</v>
      </c>
      <c r="Y581" s="213">
        <f t="shared" si="34"/>
        <v>0</v>
      </c>
      <c r="Z581" s="203">
        <f t="shared" si="35"/>
        <v>0</v>
      </c>
      <c r="AA581" s="203">
        <f t="shared" si="37"/>
        <v>21</v>
      </c>
    </row>
    <row r="582" spans="1:27" ht="35.25" customHeight="1" x14ac:dyDescent="0.25">
      <c r="A582" s="101" t="s">
        <v>127</v>
      </c>
      <c r="B582" s="237"/>
      <c r="C582" s="103" t="s">
        <v>128</v>
      </c>
      <c r="D582" s="103" t="s">
        <v>322</v>
      </c>
      <c r="E582" s="210" t="s">
        <v>1453</v>
      </c>
      <c r="F582" s="104" t="s">
        <v>20</v>
      </c>
      <c r="G582" s="104" t="s">
        <v>129</v>
      </c>
      <c r="H582" s="104" t="s">
        <v>3058</v>
      </c>
      <c r="I582" s="167" t="s">
        <v>432</v>
      </c>
      <c r="J582" s="106" t="s">
        <v>2541</v>
      </c>
      <c r="K582" s="169"/>
      <c r="L582" s="106"/>
      <c r="M582" s="169"/>
      <c r="N582" s="106" t="s">
        <v>2519</v>
      </c>
      <c r="O582" s="106" t="s">
        <v>437</v>
      </c>
      <c r="P582" s="106" t="s">
        <v>2537</v>
      </c>
      <c r="Q582" s="110" t="s">
        <v>3656</v>
      </c>
      <c r="R582" s="110" t="s">
        <v>4181</v>
      </c>
      <c r="S582" s="111" t="s">
        <v>3796</v>
      </c>
      <c r="T582" s="106" t="s">
        <v>245</v>
      </c>
      <c r="U582" s="168"/>
      <c r="V582" s="168"/>
      <c r="W582" s="112" t="str">
        <f>VLOOKUP(TRIM(X582),X10:Y88,2,FALSE)</f>
        <v>Krisztian</v>
      </c>
      <c r="X582" s="203" t="str">
        <f t="shared" si="36"/>
        <v>6.13</v>
      </c>
      <c r="Y582" s="213">
        <f t="shared" si="34"/>
        <v>0</v>
      </c>
      <c r="Z582" s="203">
        <f t="shared" si="35"/>
        <v>0</v>
      </c>
      <c r="AA582" s="203">
        <f t="shared" si="37"/>
        <v>26</v>
      </c>
    </row>
    <row r="583" spans="1:27" ht="35.25" customHeight="1" x14ac:dyDescent="0.25">
      <c r="A583" s="101" t="s">
        <v>127</v>
      </c>
      <c r="B583" s="237">
        <v>6.16</v>
      </c>
      <c r="C583" s="103" t="s">
        <v>128</v>
      </c>
      <c r="D583" s="103" t="s">
        <v>539</v>
      </c>
      <c r="E583" s="210" t="s">
        <v>1454</v>
      </c>
      <c r="F583" s="104" t="s">
        <v>23</v>
      </c>
      <c r="G583" s="104" t="s">
        <v>129</v>
      </c>
      <c r="H583" s="104" t="s">
        <v>3059</v>
      </c>
      <c r="I583" s="167" t="s">
        <v>173</v>
      </c>
      <c r="J583" s="108" t="s">
        <v>552</v>
      </c>
      <c r="K583" s="107">
        <v>9</v>
      </c>
      <c r="L583" s="108"/>
      <c r="M583" s="107" t="s">
        <v>162</v>
      </c>
      <c r="N583" s="106" t="s">
        <v>506</v>
      </c>
      <c r="O583" s="106" t="s">
        <v>437</v>
      </c>
      <c r="P583" s="106" t="s">
        <v>2520</v>
      </c>
      <c r="Q583" s="110" t="s">
        <v>3657</v>
      </c>
      <c r="R583" s="110" t="s">
        <v>4316</v>
      </c>
      <c r="S583" s="111" t="s">
        <v>156</v>
      </c>
      <c r="T583" s="106" t="s">
        <v>210</v>
      </c>
      <c r="U583" s="168"/>
      <c r="V583" s="168"/>
      <c r="W583" s="112" t="str">
        <f>VLOOKUP(TRIM(X583),X10:Y88,2,FALSE)</f>
        <v>Frank</v>
      </c>
      <c r="X583" s="203" t="str">
        <f t="shared" si="36"/>
        <v>6.20</v>
      </c>
      <c r="Y583" s="213">
        <f t="shared" si="34"/>
        <v>0</v>
      </c>
      <c r="Z583" s="203">
        <f t="shared" si="35"/>
        <v>0</v>
      </c>
      <c r="AA583" s="203">
        <f t="shared" si="37"/>
        <v>21</v>
      </c>
    </row>
    <row r="584" spans="1:27" ht="35.25" customHeight="1" x14ac:dyDescent="0.25">
      <c r="A584" s="101" t="s">
        <v>127</v>
      </c>
      <c r="B584" s="237" t="s">
        <v>5900</v>
      </c>
      <c r="C584" s="103" t="s">
        <v>128</v>
      </c>
      <c r="D584" s="103" t="s">
        <v>539</v>
      </c>
      <c r="E584" s="210" t="s">
        <v>1455</v>
      </c>
      <c r="F584" s="104" t="s">
        <v>23</v>
      </c>
      <c r="G584" s="104" t="s">
        <v>129</v>
      </c>
      <c r="H584" s="104" t="s">
        <v>3060</v>
      </c>
      <c r="I584" s="167" t="s">
        <v>173</v>
      </c>
      <c r="J584" s="106" t="s">
        <v>552</v>
      </c>
      <c r="K584" s="169">
        <v>10</v>
      </c>
      <c r="L584" s="106"/>
      <c r="M584" s="169" t="s">
        <v>188</v>
      </c>
      <c r="N584" s="106" t="s">
        <v>506</v>
      </c>
      <c r="O584" s="106" t="s">
        <v>437</v>
      </c>
      <c r="P584" s="106" t="s">
        <v>2520</v>
      </c>
      <c r="Q584" s="110" t="s">
        <v>3658</v>
      </c>
      <c r="R584" s="110" t="s">
        <v>4516</v>
      </c>
      <c r="S584" s="111" t="s">
        <v>3796</v>
      </c>
      <c r="T584" s="106" t="s">
        <v>210</v>
      </c>
      <c r="U584" s="168"/>
      <c r="V584" s="168"/>
      <c r="W584" s="112" t="str">
        <f>VLOOKUP(TRIM(X584),X10:Y88,2,FALSE)</f>
        <v>Frank</v>
      </c>
      <c r="X584" s="203" t="str">
        <f t="shared" si="36"/>
        <v>6.20</v>
      </c>
      <c r="Y584" s="213">
        <f t="shared" si="34"/>
        <v>0</v>
      </c>
      <c r="Z584" s="203">
        <f t="shared" si="35"/>
        <v>0</v>
      </c>
      <c r="AA584" s="203">
        <f t="shared" si="37"/>
        <v>21</v>
      </c>
    </row>
    <row r="585" spans="1:27" ht="35.25" customHeight="1" x14ac:dyDescent="0.25">
      <c r="A585" s="101" t="s">
        <v>127</v>
      </c>
      <c r="B585" s="237" t="s">
        <v>5628</v>
      </c>
      <c r="C585" s="103" t="s">
        <v>128</v>
      </c>
      <c r="D585" s="103" t="s">
        <v>86</v>
      </c>
      <c r="E585" s="210" t="s">
        <v>1456</v>
      </c>
      <c r="F585" s="104" t="s">
        <v>23</v>
      </c>
      <c r="G585" s="104" t="s">
        <v>129</v>
      </c>
      <c r="H585" s="104" t="s">
        <v>3110</v>
      </c>
      <c r="I585" s="167" t="s">
        <v>241</v>
      </c>
      <c r="J585" s="106" t="s">
        <v>147</v>
      </c>
      <c r="K585" s="169">
        <v>700</v>
      </c>
      <c r="L585" s="106" t="s">
        <v>60</v>
      </c>
      <c r="M585" s="169" t="s">
        <v>162</v>
      </c>
      <c r="N585" s="106" t="s">
        <v>548</v>
      </c>
      <c r="O585" s="106" t="s">
        <v>144</v>
      </c>
      <c r="P585" s="106" t="s">
        <v>155</v>
      </c>
      <c r="Q585" s="110" t="s">
        <v>3659</v>
      </c>
      <c r="R585" s="110" t="s">
        <v>4094</v>
      </c>
      <c r="S585" s="111" t="s">
        <v>3796</v>
      </c>
      <c r="T585" s="106" t="s">
        <v>240</v>
      </c>
      <c r="U585" s="168"/>
      <c r="V585" s="168"/>
      <c r="W585" s="112" t="str">
        <f>VLOOKUP(TRIM(X585),X10:Y88,2,FALSE)</f>
        <v>Frank</v>
      </c>
      <c r="X585" s="203" t="str">
        <f t="shared" si="36"/>
        <v>6.5.1</v>
      </c>
      <c r="Y585" s="213">
        <f t="shared" si="34"/>
        <v>0</v>
      </c>
      <c r="Z585" s="203">
        <f t="shared" si="35"/>
        <v>0</v>
      </c>
      <c r="AA585" s="203">
        <f t="shared" si="37"/>
        <v>13</v>
      </c>
    </row>
    <row r="586" spans="1:27" ht="35.25" customHeight="1" x14ac:dyDescent="0.25">
      <c r="A586" s="101" t="s">
        <v>127</v>
      </c>
      <c r="B586" s="237" t="s">
        <v>5643</v>
      </c>
      <c r="C586" s="103" t="s">
        <v>128</v>
      </c>
      <c r="D586" s="103" t="s">
        <v>88</v>
      </c>
      <c r="E586" s="210" t="s">
        <v>1457</v>
      </c>
      <c r="F586" s="104" t="s">
        <v>23</v>
      </c>
      <c r="G586" s="104" t="s">
        <v>129</v>
      </c>
      <c r="H586" s="104" t="s">
        <v>3111</v>
      </c>
      <c r="I586" s="167" t="s">
        <v>3065</v>
      </c>
      <c r="J586" s="108" t="s">
        <v>147</v>
      </c>
      <c r="K586" s="107">
        <v>857</v>
      </c>
      <c r="L586" s="108"/>
      <c r="M586" s="107" t="s">
        <v>162</v>
      </c>
      <c r="N586" s="106" t="s">
        <v>548</v>
      </c>
      <c r="O586" s="106" t="s">
        <v>144</v>
      </c>
      <c r="P586" s="106" t="s">
        <v>155</v>
      </c>
      <c r="Q586" s="110" t="s">
        <v>3660</v>
      </c>
      <c r="R586" s="110" t="s">
        <v>4405</v>
      </c>
      <c r="S586" s="111" t="s">
        <v>3796</v>
      </c>
      <c r="T586" s="106" t="s">
        <v>240</v>
      </c>
      <c r="U586" s="168"/>
      <c r="V586" s="168"/>
      <c r="W586" s="112" t="str">
        <f>VLOOKUP(TRIM(X586),X10:Y88,2,FALSE)</f>
        <v>Frank</v>
      </c>
      <c r="X586" s="203" t="str">
        <f t="shared" si="36"/>
        <v>6.5.2</v>
      </c>
      <c r="Y586" s="213">
        <f t="shared" si="34"/>
        <v>0</v>
      </c>
      <c r="Z586" s="203">
        <f t="shared" si="35"/>
        <v>0</v>
      </c>
      <c r="AA586" s="203">
        <f t="shared" si="37"/>
        <v>23</v>
      </c>
    </row>
    <row r="587" spans="1:27" ht="35.25" customHeight="1" x14ac:dyDescent="0.25">
      <c r="A587" s="101" t="s">
        <v>127</v>
      </c>
      <c r="B587" s="237"/>
      <c r="C587" s="103" t="s">
        <v>128</v>
      </c>
      <c r="D587" s="103" t="s">
        <v>105</v>
      </c>
      <c r="E587" s="210" t="s">
        <v>1458</v>
      </c>
      <c r="F587" s="104" t="s">
        <v>145</v>
      </c>
      <c r="G587" s="104" t="s">
        <v>129</v>
      </c>
      <c r="H587" s="104" t="s">
        <v>3072</v>
      </c>
      <c r="I587" s="167" t="s">
        <v>3066</v>
      </c>
      <c r="J587" s="106"/>
      <c r="K587" s="169"/>
      <c r="L587" s="106"/>
      <c r="M587" s="169"/>
      <c r="N587" s="106"/>
      <c r="O587" s="106"/>
      <c r="P587" s="106"/>
      <c r="Q587" s="110" t="s">
        <v>3073</v>
      </c>
      <c r="R587" s="110" t="s">
        <v>143</v>
      </c>
      <c r="S587" s="111" t="s">
        <v>142</v>
      </c>
      <c r="T587" s="106" t="s">
        <v>240</v>
      </c>
      <c r="U587" s="168"/>
      <c r="V587" s="168"/>
      <c r="W587" s="112" t="str">
        <f>VLOOKUP(TRIM(X587),X10:Y88,2,FALSE)</f>
        <v>LaeYoung</v>
      </c>
      <c r="X587" s="203" t="str">
        <f t="shared" si="36"/>
        <v>6.6</v>
      </c>
      <c r="Y587" s="213">
        <f t="shared" si="34"/>
        <v>0</v>
      </c>
      <c r="Z587" s="203">
        <f t="shared" si="35"/>
        <v>0</v>
      </c>
      <c r="AA587" s="203">
        <f t="shared" si="37"/>
        <v>41</v>
      </c>
    </row>
    <row r="588" spans="1:27" ht="35.25" customHeight="1" x14ac:dyDescent="0.25">
      <c r="A588" s="101" t="s">
        <v>127</v>
      </c>
      <c r="B588" s="237"/>
      <c r="C588" s="103" t="s">
        <v>128</v>
      </c>
      <c r="D588" s="103" t="s">
        <v>105</v>
      </c>
      <c r="E588" s="210" t="s">
        <v>1459</v>
      </c>
      <c r="F588" s="104" t="s">
        <v>20</v>
      </c>
      <c r="G588" s="104" t="s">
        <v>129</v>
      </c>
      <c r="H588" s="104" t="s">
        <v>3112</v>
      </c>
      <c r="I588" s="167" t="s">
        <v>3067</v>
      </c>
      <c r="J588" s="106" t="s">
        <v>419</v>
      </c>
      <c r="K588" s="169"/>
      <c r="L588" s="106"/>
      <c r="M588" s="169"/>
      <c r="N588" s="106" t="s">
        <v>417</v>
      </c>
      <c r="O588" s="106" t="s">
        <v>437</v>
      </c>
      <c r="P588" s="106" t="s">
        <v>420</v>
      </c>
      <c r="Q588" s="110" t="s">
        <v>3074</v>
      </c>
      <c r="R588" s="110" t="s">
        <v>3958</v>
      </c>
      <c r="S588" s="111" t="s">
        <v>3796</v>
      </c>
      <c r="T588" s="106" t="s">
        <v>240</v>
      </c>
      <c r="U588" s="168"/>
      <c r="V588" s="168"/>
      <c r="W588" s="112" t="str">
        <f>VLOOKUP(TRIM(X588),X10:Y88,2,FALSE)</f>
        <v>LaeYoung</v>
      </c>
      <c r="X588" s="203" t="str">
        <f t="shared" si="36"/>
        <v>6.6</v>
      </c>
      <c r="Y588" s="213">
        <f t="shared" si="34"/>
        <v>0</v>
      </c>
      <c r="Z588" s="203">
        <f t="shared" si="35"/>
        <v>0</v>
      </c>
      <c r="AA588" s="203">
        <f t="shared" si="37"/>
        <v>48</v>
      </c>
    </row>
    <row r="589" spans="1:27" ht="35.25" customHeight="1" x14ac:dyDescent="0.25">
      <c r="A589" s="101" t="s">
        <v>127</v>
      </c>
      <c r="B589" s="237" t="s">
        <v>6091</v>
      </c>
      <c r="C589" s="103" t="s">
        <v>128</v>
      </c>
      <c r="D589" s="103" t="s">
        <v>105</v>
      </c>
      <c r="E589" s="210" t="s">
        <v>1460</v>
      </c>
      <c r="F589" s="104" t="s">
        <v>19</v>
      </c>
      <c r="G589" s="104" t="s">
        <v>129</v>
      </c>
      <c r="H589" s="104" t="s">
        <v>3075</v>
      </c>
      <c r="I589" s="167" t="s">
        <v>241</v>
      </c>
      <c r="J589" s="108"/>
      <c r="K589" s="107"/>
      <c r="L589" s="108"/>
      <c r="M589" s="107"/>
      <c r="N589" s="106"/>
      <c r="O589" s="106"/>
      <c r="P589" s="106" t="s">
        <v>420</v>
      </c>
      <c r="Q589" s="110" t="s">
        <v>3076</v>
      </c>
      <c r="R589" s="110" t="s">
        <v>3962</v>
      </c>
      <c r="S589" s="111" t="s">
        <v>142</v>
      </c>
      <c r="T589" s="106" t="s">
        <v>240</v>
      </c>
      <c r="U589" s="168"/>
      <c r="V589" s="168"/>
      <c r="W589" s="112" t="str">
        <f>VLOOKUP(TRIM(X589),X10:Y88,2,FALSE)</f>
        <v>LaeYoung</v>
      </c>
      <c r="X589" s="203" t="str">
        <f t="shared" si="36"/>
        <v>6.6</v>
      </c>
      <c r="Y589" s="213">
        <f t="shared" si="34"/>
        <v>0</v>
      </c>
      <c r="Z589" s="203">
        <f t="shared" si="35"/>
        <v>0</v>
      </c>
      <c r="AA589" s="203">
        <f t="shared" si="37"/>
        <v>13</v>
      </c>
    </row>
    <row r="590" spans="1:27" ht="35.25" customHeight="1" x14ac:dyDescent="0.25">
      <c r="A590" s="101" t="s">
        <v>127</v>
      </c>
      <c r="B590" s="237" t="s">
        <v>5773</v>
      </c>
      <c r="C590" s="103" t="s">
        <v>128</v>
      </c>
      <c r="D590" s="103" t="s">
        <v>486</v>
      </c>
      <c r="E590" s="210" t="s">
        <v>1461</v>
      </c>
      <c r="F590" s="104" t="s">
        <v>23</v>
      </c>
      <c r="G590" s="104" t="s">
        <v>129</v>
      </c>
      <c r="H590" s="104" t="s">
        <v>3113</v>
      </c>
      <c r="I590" s="167" t="s">
        <v>663</v>
      </c>
      <c r="J590" s="108" t="s">
        <v>147</v>
      </c>
      <c r="K590" s="107">
        <v>858</v>
      </c>
      <c r="L590" s="108"/>
      <c r="M590" s="107" t="s">
        <v>188</v>
      </c>
      <c r="N590" s="106" t="s">
        <v>548</v>
      </c>
      <c r="O590" s="106" t="s">
        <v>437</v>
      </c>
      <c r="P590" s="106" t="s">
        <v>2499</v>
      </c>
      <c r="Q590" s="110" t="s">
        <v>5901</v>
      </c>
      <c r="R590" s="110" t="s">
        <v>5052</v>
      </c>
      <c r="S590" s="111" t="s">
        <v>156</v>
      </c>
      <c r="T590" s="106" t="s">
        <v>164</v>
      </c>
      <c r="U590" s="168"/>
      <c r="V590" s="168"/>
      <c r="W590" s="112" t="str">
        <f>VLOOKUP(TRIM(X590),X10:Y88,2,FALSE)</f>
        <v>Frank</v>
      </c>
      <c r="X590" s="203" t="str">
        <f t="shared" si="36"/>
        <v>6.19</v>
      </c>
      <c r="Y590" s="213">
        <f t="shared" si="34"/>
        <v>0</v>
      </c>
      <c r="Z590" s="203">
        <f t="shared" si="35"/>
        <v>0</v>
      </c>
      <c r="AA590" s="203">
        <f t="shared" si="37"/>
        <v>7</v>
      </c>
    </row>
    <row r="591" spans="1:27" ht="35.25" customHeight="1" x14ac:dyDescent="0.25">
      <c r="A591" s="101" t="s">
        <v>127</v>
      </c>
      <c r="B591" s="237"/>
      <c r="C591" s="103" t="s">
        <v>128</v>
      </c>
      <c r="D591" s="103" t="s">
        <v>79</v>
      </c>
      <c r="E591" s="210" t="s">
        <v>1462</v>
      </c>
      <c r="F591" s="104" t="s">
        <v>145</v>
      </c>
      <c r="G591" s="104" t="s">
        <v>191</v>
      </c>
      <c r="H591" s="104" t="s">
        <v>3077</v>
      </c>
      <c r="I591" s="167" t="s">
        <v>200</v>
      </c>
      <c r="J591" s="106"/>
      <c r="K591" s="169"/>
      <c r="L591" s="106"/>
      <c r="M591" s="169"/>
      <c r="N591" s="106"/>
      <c r="O591" s="106" t="s">
        <v>3078</v>
      </c>
      <c r="P591" s="106" t="s">
        <v>3079</v>
      </c>
      <c r="Q591" s="110" t="s">
        <v>3786</v>
      </c>
      <c r="R591" s="110" t="s">
        <v>143</v>
      </c>
      <c r="S591" s="111" t="s">
        <v>142</v>
      </c>
      <c r="T591" s="106" t="s">
        <v>3080</v>
      </c>
      <c r="U591" s="168"/>
      <c r="V591" s="168"/>
      <c r="W591" s="112" t="str">
        <f>VLOOKUP(TRIM(X591),X10:Y88,2,FALSE)</f>
        <v>Krisztian</v>
      </c>
      <c r="X591" s="203" t="str">
        <f t="shared" si="36"/>
        <v>5.4</v>
      </c>
      <c r="Y591" s="213">
        <f t="shared" si="34"/>
        <v>0</v>
      </c>
      <c r="Z591" s="203">
        <f t="shared" si="35"/>
        <v>0</v>
      </c>
      <c r="AA591" s="203">
        <f t="shared" si="37"/>
        <v>10</v>
      </c>
    </row>
    <row r="592" spans="1:27" ht="35.25" customHeight="1" x14ac:dyDescent="0.25">
      <c r="A592" s="101" t="s">
        <v>127</v>
      </c>
      <c r="B592" s="237"/>
      <c r="C592" s="103" t="s">
        <v>128</v>
      </c>
      <c r="D592" s="103" t="s">
        <v>238</v>
      </c>
      <c r="E592" s="210" t="s">
        <v>1463</v>
      </c>
      <c r="F592" s="104" t="s">
        <v>20</v>
      </c>
      <c r="G592" s="104" t="s">
        <v>129</v>
      </c>
      <c r="H592" s="104" t="s">
        <v>3081</v>
      </c>
      <c r="I592" s="167" t="s">
        <v>3362</v>
      </c>
      <c r="J592" s="108" t="s">
        <v>2530</v>
      </c>
      <c r="K592" s="107"/>
      <c r="L592" s="108"/>
      <c r="M592" s="107"/>
      <c r="N592" s="106" t="s">
        <v>2519</v>
      </c>
      <c r="O592" s="106" t="s">
        <v>437</v>
      </c>
      <c r="P592" s="106" t="s">
        <v>2456</v>
      </c>
      <c r="Q592" s="110" t="s">
        <v>3082</v>
      </c>
      <c r="R592" s="110" t="s">
        <v>3986</v>
      </c>
      <c r="S592" s="111" t="s">
        <v>3796</v>
      </c>
      <c r="T592" s="106" t="s">
        <v>327</v>
      </c>
      <c r="U592" s="168"/>
      <c r="V592" s="168"/>
      <c r="W592" s="112" t="str">
        <f>VLOOKUP(TRIM(X592),X10:Y88,2,FALSE)</f>
        <v>Puneet</v>
      </c>
      <c r="X592" s="203" t="str">
        <f t="shared" si="36"/>
        <v>6.11</v>
      </c>
      <c r="Y592" s="213">
        <f t="shared" si="34"/>
        <v>0</v>
      </c>
      <c r="Z592" s="203">
        <f t="shared" si="35"/>
        <v>0</v>
      </c>
      <c r="AA592" s="203">
        <f t="shared" si="37"/>
        <v>17</v>
      </c>
    </row>
    <row r="593" spans="1:27" ht="35.25" customHeight="1" x14ac:dyDescent="0.25">
      <c r="A593" s="101" t="s">
        <v>127</v>
      </c>
      <c r="B593" s="237" t="s">
        <v>5573</v>
      </c>
      <c r="C593" s="103" t="s">
        <v>128</v>
      </c>
      <c r="D593" s="103" t="s">
        <v>414</v>
      </c>
      <c r="E593" s="210" t="s">
        <v>1464</v>
      </c>
      <c r="F593" s="104" t="s">
        <v>23</v>
      </c>
      <c r="G593" s="104" t="s">
        <v>129</v>
      </c>
      <c r="H593" s="104" t="s">
        <v>3114</v>
      </c>
      <c r="I593" s="167" t="s">
        <v>3068</v>
      </c>
      <c r="J593" s="108" t="s">
        <v>147</v>
      </c>
      <c r="K593" s="107">
        <v>859</v>
      </c>
      <c r="L593" s="108"/>
      <c r="M593" s="107" t="s">
        <v>188</v>
      </c>
      <c r="N593" s="106" t="s">
        <v>548</v>
      </c>
      <c r="O593" s="106" t="s">
        <v>437</v>
      </c>
      <c r="P593" s="106" t="s">
        <v>3083</v>
      </c>
      <c r="Q593" s="110" t="s">
        <v>3661</v>
      </c>
      <c r="R593" s="110" t="s">
        <v>4115</v>
      </c>
      <c r="S593" s="111" t="s">
        <v>3796</v>
      </c>
      <c r="T593" s="106" t="s">
        <v>246</v>
      </c>
      <c r="U593" s="168"/>
      <c r="V593" s="168"/>
      <c r="W593" s="112" t="str">
        <f>VLOOKUP(TRIM(X593),X10:Y88,2,FALSE)</f>
        <v>Krisztian</v>
      </c>
      <c r="X593" s="203" t="str">
        <f t="shared" si="36"/>
        <v>6.23</v>
      </c>
      <c r="Y593" s="213">
        <f t="shared" si="34"/>
        <v>0</v>
      </c>
      <c r="Z593" s="203">
        <f t="shared" si="35"/>
        <v>0</v>
      </c>
      <c r="AA593" s="203">
        <f t="shared" si="37"/>
        <v>30</v>
      </c>
    </row>
    <row r="594" spans="1:27" ht="35.25" customHeight="1" x14ac:dyDescent="0.25">
      <c r="A594" s="101" t="s">
        <v>127</v>
      </c>
      <c r="B594" s="237" t="s">
        <v>5902</v>
      </c>
      <c r="C594" s="103" t="s">
        <v>128</v>
      </c>
      <c r="D594" s="103" t="s">
        <v>414</v>
      </c>
      <c r="E594" s="210" t="s">
        <v>1465</v>
      </c>
      <c r="F594" s="104" t="s">
        <v>23</v>
      </c>
      <c r="G594" s="104" t="s">
        <v>129</v>
      </c>
      <c r="H594" s="104" t="s">
        <v>3115</v>
      </c>
      <c r="I594" s="167" t="s">
        <v>3068</v>
      </c>
      <c r="J594" s="108" t="s">
        <v>157</v>
      </c>
      <c r="K594" s="107">
        <v>946</v>
      </c>
      <c r="L594" s="108"/>
      <c r="M594" s="107" t="s">
        <v>188</v>
      </c>
      <c r="N594" s="106" t="s">
        <v>2497</v>
      </c>
      <c r="O594" s="106" t="s">
        <v>437</v>
      </c>
      <c r="P594" s="106" t="s">
        <v>3083</v>
      </c>
      <c r="Q594" s="110" t="s">
        <v>3662</v>
      </c>
      <c r="R594" s="110" t="s">
        <v>4117</v>
      </c>
      <c r="S594" s="111" t="s">
        <v>3796</v>
      </c>
      <c r="T594" s="106" t="s">
        <v>246</v>
      </c>
      <c r="U594" s="168"/>
      <c r="V594" s="168"/>
      <c r="W594" s="112" t="str">
        <f>VLOOKUP(TRIM(X594),X10:Y88,2,FALSE)</f>
        <v>Krisztian</v>
      </c>
      <c r="X594" s="203" t="str">
        <f t="shared" si="36"/>
        <v>6.23</v>
      </c>
      <c r="Y594" s="213">
        <f t="shared" ref="Y594:Y657" si="38">IF(F594="CR", IF(S594="Approved", 1, IF(S594="Block approved", 1, 0)),0)</f>
        <v>0</v>
      </c>
      <c r="Z594" s="203">
        <f t="shared" ref="Z594:Z657" si="39">IF(F594="P-CR", IF(S594="Approved", 1, IF(S594="Block approved", 1, 0)),0)</f>
        <v>0</v>
      </c>
      <c r="AA594" s="203">
        <f t="shared" si="37"/>
        <v>30</v>
      </c>
    </row>
    <row r="595" spans="1:27" ht="35.25" customHeight="1" x14ac:dyDescent="0.25">
      <c r="A595" s="101" t="s">
        <v>127</v>
      </c>
      <c r="B595" s="237" t="s">
        <v>5568</v>
      </c>
      <c r="C595" s="103" t="s">
        <v>128</v>
      </c>
      <c r="D595" s="103" t="s">
        <v>414</v>
      </c>
      <c r="E595" s="210" t="s">
        <v>1466</v>
      </c>
      <c r="F595" s="104" t="s">
        <v>23</v>
      </c>
      <c r="G595" s="104" t="s">
        <v>129</v>
      </c>
      <c r="H595" s="104" t="s">
        <v>3116</v>
      </c>
      <c r="I595" s="167" t="s">
        <v>3069</v>
      </c>
      <c r="J595" s="108" t="s">
        <v>3084</v>
      </c>
      <c r="K595" s="107">
        <v>352</v>
      </c>
      <c r="L595" s="108"/>
      <c r="M595" s="107" t="s">
        <v>188</v>
      </c>
      <c r="N595" s="106" t="s">
        <v>2576</v>
      </c>
      <c r="O595" s="106" t="s">
        <v>437</v>
      </c>
      <c r="P595" s="106" t="s">
        <v>3083</v>
      </c>
      <c r="Q595" s="110" t="s">
        <v>5903</v>
      </c>
      <c r="R595" s="110" t="s">
        <v>4109</v>
      </c>
      <c r="S595" s="111" t="s">
        <v>3796</v>
      </c>
      <c r="T595" s="106" t="s">
        <v>246</v>
      </c>
      <c r="U595" s="168"/>
      <c r="V595" s="168"/>
      <c r="W595" s="112" t="str">
        <f>VLOOKUP(TRIM(X595),X10:Y88,2,FALSE)</f>
        <v>Krisztian</v>
      </c>
      <c r="X595" s="203" t="str">
        <f t="shared" si="36"/>
        <v>6.23</v>
      </c>
      <c r="Y595" s="213">
        <f t="shared" si="38"/>
        <v>0</v>
      </c>
      <c r="Z595" s="203">
        <f t="shared" si="39"/>
        <v>0</v>
      </c>
      <c r="AA595" s="203">
        <f t="shared" si="37"/>
        <v>30</v>
      </c>
    </row>
    <row r="596" spans="1:27" ht="37.15" customHeight="1" x14ac:dyDescent="0.25">
      <c r="A596" s="101" t="s">
        <v>127</v>
      </c>
      <c r="B596" s="237" t="s">
        <v>5904</v>
      </c>
      <c r="C596" s="103" t="s">
        <v>128</v>
      </c>
      <c r="D596" s="103" t="s">
        <v>414</v>
      </c>
      <c r="E596" s="210" t="s">
        <v>1467</v>
      </c>
      <c r="F596" s="104" t="s">
        <v>23</v>
      </c>
      <c r="G596" s="104" t="s">
        <v>129</v>
      </c>
      <c r="H596" s="104" t="s">
        <v>3117</v>
      </c>
      <c r="I596" s="167" t="s">
        <v>3069</v>
      </c>
      <c r="J596" s="108" t="s">
        <v>3084</v>
      </c>
      <c r="K596" s="107">
        <v>353</v>
      </c>
      <c r="L596" s="108"/>
      <c r="M596" s="107" t="s">
        <v>188</v>
      </c>
      <c r="N596" s="106" t="s">
        <v>2576</v>
      </c>
      <c r="O596" s="106" t="s">
        <v>437</v>
      </c>
      <c r="P596" s="106" t="s">
        <v>3083</v>
      </c>
      <c r="Q596" s="110" t="s">
        <v>3663</v>
      </c>
      <c r="R596" s="110" t="s">
        <v>4113</v>
      </c>
      <c r="S596" s="111" t="s">
        <v>3796</v>
      </c>
      <c r="T596" s="106" t="s">
        <v>246</v>
      </c>
      <c r="U596" s="168"/>
      <c r="V596" s="168"/>
      <c r="W596" s="112" t="str">
        <f>VLOOKUP(TRIM(X596),X10:Y88,2,FALSE)</f>
        <v>Krisztian</v>
      </c>
      <c r="X596" s="203" t="str">
        <f t="shared" si="36"/>
        <v>6.23</v>
      </c>
      <c r="Y596" s="213">
        <f t="shared" si="38"/>
        <v>0</v>
      </c>
      <c r="Z596" s="203">
        <f t="shared" si="39"/>
        <v>0</v>
      </c>
      <c r="AA596" s="203">
        <f t="shared" si="37"/>
        <v>30</v>
      </c>
    </row>
    <row r="597" spans="1:27" ht="35.25" customHeight="1" x14ac:dyDescent="0.25">
      <c r="A597" s="101" t="s">
        <v>127</v>
      </c>
      <c r="B597" s="237" t="s">
        <v>5575</v>
      </c>
      <c r="C597" s="103" t="s">
        <v>128</v>
      </c>
      <c r="D597" s="103" t="s">
        <v>414</v>
      </c>
      <c r="E597" s="210" t="s">
        <v>1468</v>
      </c>
      <c r="F597" s="104" t="s">
        <v>23</v>
      </c>
      <c r="G597" s="104" t="s">
        <v>129</v>
      </c>
      <c r="H597" s="104" t="s">
        <v>3118</v>
      </c>
      <c r="I597" s="167" t="s">
        <v>3070</v>
      </c>
      <c r="J597" s="108" t="s">
        <v>3085</v>
      </c>
      <c r="K597" s="107">
        <v>507</v>
      </c>
      <c r="L597" s="108"/>
      <c r="M597" s="107" t="s">
        <v>188</v>
      </c>
      <c r="N597" s="106" t="s">
        <v>506</v>
      </c>
      <c r="O597" s="106" t="s">
        <v>437</v>
      </c>
      <c r="P597" s="106" t="s">
        <v>3083</v>
      </c>
      <c r="Q597" s="110" t="s">
        <v>5905</v>
      </c>
      <c r="R597" s="110" t="s">
        <v>4119</v>
      </c>
      <c r="S597" s="111" t="s">
        <v>3796</v>
      </c>
      <c r="T597" s="106" t="s">
        <v>246</v>
      </c>
      <c r="U597" s="168"/>
      <c r="V597" s="168"/>
      <c r="W597" s="112" t="str">
        <f>VLOOKUP(TRIM(X597),X10:Y88,2,FALSE)</f>
        <v>Krisztian</v>
      </c>
      <c r="X597" s="203" t="str">
        <f t="shared" si="36"/>
        <v>6.23</v>
      </c>
      <c r="Y597" s="213">
        <f t="shared" si="38"/>
        <v>0</v>
      </c>
      <c r="Z597" s="203">
        <f t="shared" si="39"/>
        <v>0</v>
      </c>
      <c r="AA597" s="203">
        <f t="shared" si="37"/>
        <v>17</v>
      </c>
    </row>
    <row r="598" spans="1:27" ht="35.25" customHeight="1" x14ac:dyDescent="0.25">
      <c r="A598" s="101" t="s">
        <v>127</v>
      </c>
      <c r="B598" s="237" t="s">
        <v>5557</v>
      </c>
      <c r="C598" s="103" t="s">
        <v>128</v>
      </c>
      <c r="D598" s="103" t="s">
        <v>98</v>
      </c>
      <c r="E598" s="210" t="s">
        <v>1469</v>
      </c>
      <c r="F598" s="104" t="s">
        <v>22</v>
      </c>
      <c r="G598" s="104" t="s">
        <v>129</v>
      </c>
      <c r="H598" s="104" t="s">
        <v>3119</v>
      </c>
      <c r="I598" s="167" t="s">
        <v>213</v>
      </c>
      <c r="J598" s="108" t="s">
        <v>157</v>
      </c>
      <c r="K598" s="107">
        <v>947</v>
      </c>
      <c r="L598" s="108"/>
      <c r="M598" s="107" t="s">
        <v>162</v>
      </c>
      <c r="N598" s="106" t="s">
        <v>2497</v>
      </c>
      <c r="O598" s="106" t="s">
        <v>144</v>
      </c>
      <c r="P598" s="106" t="s">
        <v>155</v>
      </c>
      <c r="Q598" s="110" t="s">
        <v>3664</v>
      </c>
      <c r="R598" s="110" t="s">
        <v>5135</v>
      </c>
      <c r="S598" s="111" t="s">
        <v>132</v>
      </c>
      <c r="T598" s="106" t="s">
        <v>246</v>
      </c>
      <c r="U598" s="168"/>
      <c r="V598" s="168" t="s">
        <v>197</v>
      </c>
      <c r="W598" s="112" t="str">
        <f>VLOOKUP(TRIM(X598),X10:Y88,2,FALSE)</f>
        <v>Frank</v>
      </c>
      <c r="X598" s="203" t="str">
        <f t="shared" si="36"/>
        <v>6.5.8</v>
      </c>
      <c r="Y598" s="213">
        <f t="shared" si="38"/>
        <v>1</v>
      </c>
      <c r="Z598" s="203">
        <f t="shared" si="39"/>
        <v>0</v>
      </c>
      <c r="AA598" s="203">
        <f t="shared" si="37"/>
        <v>3</v>
      </c>
    </row>
    <row r="599" spans="1:27" ht="35.25" customHeight="1" x14ac:dyDescent="0.25">
      <c r="A599" s="101" t="s">
        <v>127</v>
      </c>
      <c r="B599" s="237" t="s">
        <v>5906</v>
      </c>
      <c r="C599" s="103" t="s">
        <v>128</v>
      </c>
      <c r="D599" s="103" t="s">
        <v>99</v>
      </c>
      <c r="E599" s="210" t="s">
        <v>1470</v>
      </c>
      <c r="F599" s="104" t="s">
        <v>23</v>
      </c>
      <c r="G599" s="104" t="s">
        <v>129</v>
      </c>
      <c r="H599" s="104" t="s">
        <v>3120</v>
      </c>
      <c r="I599" s="167" t="s">
        <v>213</v>
      </c>
      <c r="J599" s="108" t="s">
        <v>157</v>
      </c>
      <c r="K599" s="107">
        <v>948</v>
      </c>
      <c r="L599" s="108"/>
      <c r="M599" s="107" t="s">
        <v>162</v>
      </c>
      <c r="N599" s="106" t="s">
        <v>2497</v>
      </c>
      <c r="O599" s="106" t="s">
        <v>144</v>
      </c>
      <c r="P599" s="106" t="s">
        <v>155</v>
      </c>
      <c r="Q599" s="110" t="s">
        <v>3665</v>
      </c>
      <c r="R599" s="110" t="s">
        <v>143</v>
      </c>
      <c r="S599" s="111" t="s">
        <v>142</v>
      </c>
      <c r="T599" s="106" t="s">
        <v>246</v>
      </c>
      <c r="U599" s="168"/>
      <c r="V599" s="168"/>
      <c r="W599" s="112" t="str">
        <f>VLOOKUP(TRIM(X599),X10:Y88,2,FALSE)</f>
        <v>Irfan</v>
      </c>
      <c r="X599" s="203" t="str">
        <f t="shared" si="36"/>
        <v>6.5.9</v>
      </c>
      <c r="Y599" s="213">
        <f t="shared" si="38"/>
        <v>0</v>
      </c>
      <c r="Z599" s="203">
        <f t="shared" si="39"/>
        <v>0</v>
      </c>
      <c r="AA599" s="203">
        <f t="shared" si="37"/>
        <v>3</v>
      </c>
    </row>
    <row r="600" spans="1:27" ht="35.25" customHeight="1" x14ac:dyDescent="0.25">
      <c r="A600" s="101" t="s">
        <v>127</v>
      </c>
      <c r="B600" s="237"/>
      <c r="C600" s="103" t="s">
        <v>128</v>
      </c>
      <c r="D600" s="103" t="s">
        <v>99</v>
      </c>
      <c r="E600" s="210" t="s">
        <v>1471</v>
      </c>
      <c r="F600" s="104" t="s">
        <v>145</v>
      </c>
      <c r="G600" s="104" t="s">
        <v>46</v>
      </c>
      <c r="H600" s="104" t="s">
        <v>3086</v>
      </c>
      <c r="I600" s="167" t="s">
        <v>213</v>
      </c>
      <c r="J600" s="108"/>
      <c r="K600" s="107"/>
      <c r="L600" s="108"/>
      <c r="M600" s="107"/>
      <c r="N600" s="106"/>
      <c r="O600" s="106" t="s">
        <v>144</v>
      </c>
      <c r="P600" s="106"/>
      <c r="Q600" s="110" t="s">
        <v>3087</v>
      </c>
      <c r="R600" s="110" t="s">
        <v>143</v>
      </c>
      <c r="S600" s="111" t="s">
        <v>142</v>
      </c>
      <c r="T600" s="106" t="s">
        <v>246</v>
      </c>
      <c r="U600" s="168"/>
      <c r="V600" s="168"/>
      <c r="W600" s="112" t="str">
        <f>VLOOKUP(TRIM(X600),X10:Y88,2,FALSE)</f>
        <v>Irfan</v>
      </c>
      <c r="X600" s="203" t="str">
        <f t="shared" si="36"/>
        <v>6.5.9</v>
      </c>
      <c r="Y600" s="213">
        <f t="shared" si="38"/>
        <v>0</v>
      </c>
      <c r="Z600" s="203">
        <f t="shared" si="39"/>
        <v>0</v>
      </c>
      <c r="AA600" s="203">
        <f t="shared" si="37"/>
        <v>3</v>
      </c>
    </row>
    <row r="601" spans="1:27" ht="35.25" customHeight="1" x14ac:dyDescent="0.25">
      <c r="A601" s="101" t="s">
        <v>127</v>
      </c>
      <c r="B601" s="237" t="s">
        <v>5907</v>
      </c>
      <c r="C601" s="103" t="s">
        <v>128</v>
      </c>
      <c r="D601" s="103" t="s">
        <v>99</v>
      </c>
      <c r="E601" s="210" t="s">
        <v>1472</v>
      </c>
      <c r="F601" s="104" t="s">
        <v>23</v>
      </c>
      <c r="G601" s="104" t="s">
        <v>129</v>
      </c>
      <c r="H601" s="104" t="s">
        <v>3121</v>
      </c>
      <c r="I601" s="167" t="s">
        <v>213</v>
      </c>
      <c r="J601" s="108" t="s">
        <v>157</v>
      </c>
      <c r="K601" s="107">
        <v>949</v>
      </c>
      <c r="L601" s="108"/>
      <c r="M601" s="107" t="s">
        <v>162</v>
      </c>
      <c r="N601" s="106" t="s">
        <v>2497</v>
      </c>
      <c r="O601" s="106" t="s">
        <v>144</v>
      </c>
      <c r="P601" s="106" t="s">
        <v>155</v>
      </c>
      <c r="Q601" s="110" t="s">
        <v>3666</v>
      </c>
      <c r="R601" s="110" t="s">
        <v>4371</v>
      </c>
      <c r="S601" s="111" t="s">
        <v>156</v>
      </c>
      <c r="T601" s="106" t="s">
        <v>246</v>
      </c>
      <c r="U601" s="168"/>
      <c r="V601" s="168"/>
      <c r="W601" s="112" t="str">
        <f>VLOOKUP(TRIM(X601),X10:Y88,2,FALSE)</f>
        <v>Irfan</v>
      </c>
      <c r="X601" s="203" t="str">
        <f t="shared" ref="X601:X664" si="40">IF(ISNONTEXT(D601),"" &amp; D601 &amp;"",T(D601))</f>
        <v>6.5.9</v>
      </c>
      <c r="Y601" s="213">
        <f t="shared" si="38"/>
        <v>0</v>
      </c>
      <c r="Z601" s="203">
        <f t="shared" si="39"/>
        <v>0</v>
      </c>
      <c r="AA601" s="203">
        <f t="shared" ref="AA601:AA664" si="41">LEN(I601)</f>
        <v>3</v>
      </c>
    </row>
    <row r="602" spans="1:27" ht="35.25" customHeight="1" x14ac:dyDescent="0.25">
      <c r="A602" s="101" t="s">
        <v>127</v>
      </c>
      <c r="B602" s="237"/>
      <c r="C602" s="103" t="s">
        <v>128</v>
      </c>
      <c r="D602" s="103" t="s">
        <v>101</v>
      </c>
      <c r="E602" s="210" t="s">
        <v>1473</v>
      </c>
      <c r="F602" s="104" t="s">
        <v>145</v>
      </c>
      <c r="G602" s="104" t="s">
        <v>46</v>
      </c>
      <c r="H602" s="104" t="s">
        <v>3088</v>
      </c>
      <c r="I602" s="167" t="s">
        <v>213</v>
      </c>
      <c r="J602" s="106"/>
      <c r="K602" s="169"/>
      <c r="L602" s="106"/>
      <c r="M602" s="169"/>
      <c r="N602" s="106"/>
      <c r="O602" s="106" t="s">
        <v>144</v>
      </c>
      <c r="P602" s="106"/>
      <c r="Q602" s="110" t="s">
        <v>3089</v>
      </c>
      <c r="R602" s="110" t="s">
        <v>143</v>
      </c>
      <c r="S602" s="111" t="s">
        <v>142</v>
      </c>
      <c r="T602" s="106" t="s">
        <v>246</v>
      </c>
      <c r="U602" s="168"/>
      <c r="V602" s="168"/>
      <c r="W602" s="112" t="str">
        <f>VLOOKUP(TRIM(X602),X10:Y88,2,FALSE)</f>
        <v>Krisztian</v>
      </c>
      <c r="X602" s="203" t="str">
        <f t="shared" si="40"/>
        <v>6.5.10</v>
      </c>
      <c r="Y602" s="213">
        <f t="shared" si="38"/>
        <v>0</v>
      </c>
      <c r="Z602" s="203">
        <f t="shared" si="39"/>
        <v>0</v>
      </c>
      <c r="AA602" s="203">
        <f t="shared" si="41"/>
        <v>3</v>
      </c>
    </row>
    <row r="603" spans="1:27" ht="35.25" customHeight="1" x14ac:dyDescent="0.25">
      <c r="A603" s="101" t="s">
        <v>127</v>
      </c>
      <c r="B603" s="237" t="s">
        <v>5908</v>
      </c>
      <c r="C603" s="103" t="s">
        <v>128</v>
      </c>
      <c r="D603" s="103" t="s">
        <v>101</v>
      </c>
      <c r="E603" s="210" t="s">
        <v>1474</v>
      </c>
      <c r="F603" s="104" t="s">
        <v>23</v>
      </c>
      <c r="G603" s="104" t="s">
        <v>129</v>
      </c>
      <c r="H603" s="104" t="s">
        <v>3122</v>
      </c>
      <c r="I603" s="167" t="s">
        <v>213</v>
      </c>
      <c r="J603" s="108" t="s">
        <v>157</v>
      </c>
      <c r="K603" s="107">
        <v>950</v>
      </c>
      <c r="L603" s="108"/>
      <c r="M603" s="107" t="s">
        <v>162</v>
      </c>
      <c r="N603" s="106" t="s">
        <v>2497</v>
      </c>
      <c r="O603" s="106" t="s">
        <v>144</v>
      </c>
      <c r="P603" s="106" t="s">
        <v>155</v>
      </c>
      <c r="Q603" s="110" t="s">
        <v>3667</v>
      </c>
      <c r="R603" s="110" t="s">
        <v>3995</v>
      </c>
      <c r="S603" s="111" t="s">
        <v>156</v>
      </c>
      <c r="T603" s="106" t="s">
        <v>246</v>
      </c>
      <c r="U603" s="168"/>
      <c r="V603" s="168"/>
      <c r="W603" s="112" t="str">
        <f>VLOOKUP(TRIM(X603),X10:Y88,2,FALSE)</f>
        <v>Krisztian</v>
      </c>
      <c r="X603" s="203" t="str">
        <f t="shared" si="40"/>
        <v>6.5.10</v>
      </c>
      <c r="Y603" s="213">
        <f t="shared" si="38"/>
        <v>0</v>
      </c>
      <c r="Z603" s="203">
        <f t="shared" si="39"/>
        <v>0</v>
      </c>
      <c r="AA603" s="203">
        <f t="shared" si="41"/>
        <v>3</v>
      </c>
    </row>
    <row r="604" spans="1:27" ht="35.25" customHeight="1" x14ac:dyDescent="0.25">
      <c r="A604" s="101" t="s">
        <v>127</v>
      </c>
      <c r="B604" s="237" t="s">
        <v>5909</v>
      </c>
      <c r="C604" s="103" t="s">
        <v>128</v>
      </c>
      <c r="D604" s="103" t="s">
        <v>101</v>
      </c>
      <c r="E604" s="210" t="s">
        <v>1475</v>
      </c>
      <c r="F604" s="104" t="s">
        <v>23</v>
      </c>
      <c r="G604" s="104" t="s">
        <v>129</v>
      </c>
      <c r="H604" s="104" t="s">
        <v>3123</v>
      </c>
      <c r="I604" s="167" t="s">
        <v>213</v>
      </c>
      <c r="J604" s="108" t="s">
        <v>157</v>
      </c>
      <c r="K604" s="107">
        <v>951</v>
      </c>
      <c r="L604" s="108"/>
      <c r="M604" s="107" t="s">
        <v>162</v>
      </c>
      <c r="N604" s="106" t="s">
        <v>2497</v>
      </c>
      <c r="O604" s="106" t="s">
        <v>144</v>
      </c>
      <c r="P604" s="106" t="s">
        <v>155</v>
      </c>
      <c r="Q604" s="110" t="s">
        <v>3668</v>
      </c>
      <c r="R604" s="110" t="s">
        <v>163</v>
      </c>
      <c r="S604" s="119" t="s">
        <v>163</v>
      </c>
      <c r="T604" s="106" t="s">
        <v>246</v>
      </c>
      <c r="U604" s="168"/>
      <c r="V604" s="168"/>
      <c r="W604" s="112" t="str">
        <f>VLOOKUP(TRIM(X604),X10:Y88,2,FALSE)</f>
        <v>Krisztian</v>
      </c>
      <c r="X604" s="203" t="str">
        <f t="shared" si="40"/>
        <v>6.5.10</v>
      </c>
      <c r="Y604" s="213">
        <f t="shared" si="38"/>
        <v>0</v>
      </c>
      <c r="Z604" s="203">
        <f t="shared" si="39"/>
        <v>0</v>
      </c>
      <c r="AA604" s="203">
        <f t="shared" si="41"/>
        <v>3</v>
      </c>
    </row>
    <row r="605" spans="1:27" ht="35.25" customHeight="1" x14ac:dyDescent="0.25">
      <c r="A605" s="101" t="s">
        <v>127</v>
      </c>
      <c r="B605" s="237"/>
      <c r="C605" s="103" t="s">
        <v>128</v>
      </c>
      <c r="D605" s="103" t="s">
        <v>673</v>
      </c>
      <c r="E605" s="210" t="s">
        <v>1476</v>
      </c>
      <c r="F605" s="104" t="s">
        <v>145</v>
      </c>
      <c r="G605" s="104" t="s">
        <v>46</v>
      </c>
      <c r="H605" s="104" t="s">
        <v>3090</v>
      </c>
      <c r="I605" s="167" t="s">
        <v>213</v>
      </c>
      <c r="J605" s="108"/>
      <c r="K605" s="107"/>
      <c r="L605" s="108"/>
      <c r="M605" s="107"/>
      <c r="N605" s="106"/>
      <c r="O605" s="106" t="s">
        <v>437</v>
      </c>
      <c r="P605" s="106" t="s">
        <v>2496</v>
      </c>
      <c r="Q605" s="110" t="s">
        <v>3091</v>
      </c>
      <c r="R605" s="110" t="s">
        <v>4167</v>
      </c>
      <c r="S605" s="111" t="s">
        <v>142</v>
      </c>
      <c r="T605" s="106" t="s">
        <v>246</v>
      </c>
      <c r="U605" s="168"/>
      <c r="V605" s="168"/>
      <c r="W605" s="112" t="str">
        <f>VLOOKUP(TRIM(X605),X10:Y88,2,FALSE)</f>
        <v>Frank</v>
      </c>
      <c r="X605" s="203" t="str">
        <f t="shared" si="40"/>
        <v>6.15.2</v>
      </c>
      <c r="Y605" s="213">
        <f t="shared" si="38"/>
        <v>0</v>
      </c>
      <c r="Z605" s="203">
        <f t="shared" si="39"/>
        <v>0</v>
      </c>
      <c r="AA605" s="203">
        <f t="shared" si="41"/>
        <v>3</v>
      </c>
    </row>
    <row r="606" spans="1:27" ht="35.25" customHeight="1" x14ac:dyDescent="0.25">
      <c r="A606" s="101" t="s">
        <v>127</v>
      </c>
      <c r="B606" s="237"/>
      <c r="C606" s="103" t="s">
        <v>128</v>
      </c>
      <c r="D606" s="103" t="s">
        <v>674</v>
      </c>
      <c r="E606" s="210" t="s">
        <v>1477</v>
      </c>
      <c r="F606" s="104" t="s">
        <v>145</v>
      </c>
      <c r="G606" s="104" t="s">
        <v>46</v>
      </c>
      <c r="H606" s="104" t="s">
        <v>3092</v>
      </c>
      <c r="I606" s="167" t="s">
        <v>213</v>
      </c>
      <c r="J606" s="108"/>
      <c r="K606" s="107"/>
      <c r="L606" s="108"/>
      <c r="M606" s="107"/>
      <c r="N606" s="106"/>
      <c r="O606" s="106" t="s">
        <v>437</v>
      </c>
      <c r="P606" s="106" t="s">
        <v>2496</v>
      </c>
      <c r="Q606" s="110" t="s">
        <v>3093</v>
      </c>
      <c r="R606" s="110" t="s">
        <v>3846</v>
      </c>
      <c r="S606" s="111" t="s">
        <v>142</v>
      </c>
      <c r="T606" s="106" t="s">
        <v>246</v>
      </c>
      <c r="U606" s="168"/>
      <c r="V606" s="168"/>
      <c r="W606" s="112" t="str">
        <f>VLOOKUP(TRIM(X606),X10:Y88,2,FALSE)</f>
        <v>Frank</v>
      </c>
      <c r="X606" s="203" t="str">
        <f t="shared" si="40"/>
        <v>6.15.3</v>
      </c>
      <c r="Y606" s="213">
        <f t="shared" si="38"/>
        <v>0</v>
      </c>
      <c r="Z606" s="203">
        <f t="shared" si="39"/>
        <v>0</v>
      </c>
      <c r="AA606" s="203">
        <f t="shared" si="41"/>
        <v>3</v>
      </c>
    </row>
    <row r="607" spans="1:27" ht="35.25" customHeight="1" x14ac:dyDescent="0.25">
      <c r="A607" s="101" t="s">
        <v>127</v>
      </c>
      <c r="B607" s="237"/>
      <c r="C607" s="103" t="s">
        <v>128</v>
      </c>
      <c r="D607" s="103" t="s">
        <v>105</v>
      </c>
      <c r="E607" s="210" t="s">
        <v>1478</v>
      </c>
      <c r="F607" s="104" t="s">
        <v>20</v>
      </c>
      <c r="G607" s="104" t="s">
        <v>129</v>
      </c>
      <c r="H607" s="104" t="s">
        <v>3124</v>
      </c>
      <c r="I607" s="167" t="s">
        <v>213</v>
      </c>
      <c r="J607" s="108" t="s">
        <v>2518</v>
      </c>
      <c r="K607" s="107"/>
      <c r="L607" s="108"/>
      <c r="M607" s="107"/>
      <c r="N607" s="106" t="s">
        <v>2519</v>
      </c>
      <c r="O607" s="106" t="s">
        <v>437</v>
      </c>
      <c r="P607" s="106" t="s">
        <v>2412</v>
      </c>
      <c r="Q607" s="110" t="s">
        <v>3094</v>
      </c>
      <c r="R607" s="110" t="s">
        <v>4485</v>
      </c>
      <c r="S607" s="111" t="s">
        <v>156</v>
      </c>
      <c r="T607" s="106" t="s">
        <v>246</v>
      </c>
      <c r="U607" s="168"/>
      <c r="V607" s="168"/>
      <c r="W607" s="112" t="str">
        <f>VLOOKUP(TRIM(X607),X10:Y88,2,FALSE)</f>
        <v>LaeYoung</v>
      </c>
      <c r="X607" s="203" t="str">
        <f t="shared" si="40"/>
        <v>6.6</v>
      </c>
      <c r="Y607" s="213">
        <f t="shared" si="38"/>
        <v>0</v>
      </c>
      <c r="Z607" s="203">
        <f t="shared" si="39"/>
        <v>0</v>
      </c>
      <c r="AA607" s="203">
        <f t="shared" si="41"/>
        <v>3</v>
      </c>
    </row>
    <row r="608" spans="1:27" ht="37.15" customHeight="1" x14ac:dyDescent="0.25">
      <c r="A608" s="101" t="s">
        <v>127</v>
      </c>
      <c r="B608" s="237"/>
      <c r="C608" s="103" t="s">
        <v>128</v>
      </c>
      <c r="D608" s="103" t="s">
        <v>105</v>
      </c>
      <c r="E608" s="210" t="s">
        <v>1479</v>
      </c>
      <c r="F608" s="104" t="s">
        <v>20</v>
      </c>
      <c r="G608" s="104" t="s">
        <v>129</v>
      </c>
      <c r="H608" s="104" t="s">
        <v>3125</v>
      </c>
      <c r="I608" s="167" t="s">
        <v>213</v>
      </c>
      <c r="J608" s="108" t="s">
        <v>2518</v>
      </c>
      <c r="K608" s="107"/>
      <c r="L608" s="108"/>
      <c r="M608" s="107"/>
      <c r="N608" s="106" t="s">
        <v>2519</v>
      </c>
      <c r="O608" s="106" t="s">
        <v>437</v>
      </c>
      <c r="P608" s="106" t="s">
        <v>2412</v>
      </c>
      <c r="Q608" s="110" t="s">
        <v>3095</v>
      </c>
      <c r="R608" s="110" t="s">
        <v>4490</v>
      </c>
      <c r="S608" s="111" t="s">
        <v>156</v>
      </c>
      <c r="T608" s="106" t="s">
        <v>246</v>
      </c>
      <c r="U608" s="168"/>
      <c r="V608" s="168"/>
      <c r="W608" s="112" t="str">
        <f>VLOOKUP(TRIM(X608),X10:Y88,2,FALSE)</f>
        <v>LaeYoung</v>
      </c>
      <c r="X608" s="203" t="str">
        <f t="shared" si="40"/>
        <v>6.6</v>
      </c>
      <c r="Y608" s="213">
        <f t="shared" si="38"/>
        <v>0</v>
      </c>
      <c r="Z608" s="203">
        <f t="shared" si="39"/>
        <v>0</v>
      </c>
      <c r="AA608" s="203">
        <f t="shared" si="41"/>
        <v>3</v>
      </c>
    </row>
    <row r="609" spans="1:27" ht="35.25" customHeight="1" x14ac:dyDescent="0.25">
      <c r="A609" s="101" t="s">
        <v>127</v>
      </c>
      <c r="B609" s="237"/>
      <c r="C609" s="103" t="s">
        <v>128</v>
      </c>
      <c r="D609" s="103" t="s">
        <v>323</v>
      </c>
      <c r="E609" s="210" t="s">
        <v>1480</v>
      </c>
      <c r="F609" s="104" t="s">
        <v>20</v>
      </c>
      <c r="G609" s="104" t="s">
        <v>129</v>
      </c>
      <c r="H609" s="104" t="s">
        <v>3126</v>
      </c>
      <c r="I609" s="167" t="s">
        <v>213</v>
      </c>
      <c r="J609" s="108" t="s">
        <v>2722</v>
      </c>
      <c r="K609" s="107"/>
      <c r="L609" s="108"/>
      <c r="M609" s="107"/>
      <c r="N609" s="106" t="s">
        <v>2560</v>
      </c>
      <c r="O609" s="106" t="s">
        <v>437</v>
      </c>
      <c r="P609" s="106" t="s">
        <v>2723</v>
      </c>
      <c r="Q609" s="110" t="s">
        <v>3096</v>
      </c>
      <c r="R609" s="110" t="s">
        <v>163</v>
      </c>
      <c r="S609" s="119" t="s">
        <v>163</v>
      </c>
      <c r="T609" s="106" t="s">
        <v>246</v>
      </c>
      <c r="U609" s="168"/>
      <c r="V609" s="168"/>
      <c r="W609" s="112" t="str">
        <f>VLOOKUP(TRIM(X609),X10:Y88,2,FALSE)</f>
        <v>Krisztian</v>
      </c>
      <c r="X609" s="203" t="str">
        <f t="shared" si="40"/>
        <v>6.14</v>
      </c>
      <c r="Y609" s="213">
        <f t="shared" si="38"/>
        <v>0</v>
      </c>
      <c r="Z609" s="203">
        <f t="shared" si="39"/>
        <v>0</v>
      </c>
      <c r="AA609" s="203">
        <f t="shared" si="41"/>
        <v>3</v>
      </c>
    </row>
    <row r="610" spans="1:27" ht="37.15" customHeight="1" x14ac:dyDescent="0.25">
      <c r="A610" s="101" t="s">
        <v>127</v>
      </c>
      <c r="B610" s="237"/>
      <c r="C610" s="103" t="s">
        <v>128</v>
      </c>
      <c r="D610" s="103" t="s">
        <v>322</v>
      </c>
      <c r="E610" s="210" t="s">
        <v>1481</v>
      </c>
      <c r="F610" s="104" t="s">
        <v>20</v>
      </c>
      <c r="G610" s="104" t="s">
        <v>129</v>
      </c>
      <c r="H610" s="104" t="s">
        <v>3127</v>
      </c>
      <c r="I610" s="167" t="s">
        <v>432</v>
      </c>
      <c r="J610" s="108" t="s">
        <v>2541</v>
      </c>
      <c r="K610" s="107"/>
      <c r="L610" s="108"/>
      <c r="M610" s="107"/>
      <c r="N610" s="106" t="s">
        <v>2519</v>
      </c>
      <c r="O610" s="106" t="s">
        <v>437</v>
      </c>
      <c r="P610" s="106" t="s">
        <v>2537</v>
      </c>
      <c r="Q610" s="110" t="s">
        <v>3669</v>
      </c>
      <c r="R610" s="110" t="s">
        <v>4182</v>
      </c>
      <c r="S610" s="111" t="s">
        <v>3796</v>
      </c>
      <c r="T610" s="106" t="s">
        <v>245</v>
      </c>
      <c r="U610" s="168"/>
      <c r="V610" s="168"/>
      <c r="W610" s="112" t="str">
        <f>VLOOKUP(TRIM(X610),X10:Y88,2,FALSE)</f>
        <v>Krisztian</v>
      </c>
      <c r="X610" s="203" t="str">
        <f t="shared" si="40"/>
        <v>6.13</v>
      </c>
      <c r="Y610" s="213">
        <f t="shared" si="38"/>
        <v>0</v>
      </c>
      <c r="Z610" s="203">
        <f t="shared" si="39"/>
        <v>0</v>
      </c>
      <c r="AA610" s="203">
        <f t="shared" si="41"/>
        <v>26</v>
      </c>
    </row>
    <row r="611" spans="1:27" ht="37.15" customHeight="1" x14ac:dyDescent="0.25">
      <c r="A611" s="101" t="s">
        <v>127</v>
      </c>
      <c r="B611" s="237"/>
      <c r="C611" s="103" t="s">
        <v>128</v>
      </c>
      <c r="D611" s="103" t="s">
        <v>429</v>
      </c>
      <c r="E611" s="210" t="s">
        <v>1482</v>
      </c>
      <c r="F611" s="104" t="s">
        <v>20</v>
      </c>
      <c r="G611" s="104" t="s">
        <v>129</v>
      </c>
      <c r="H611" s="104" t="s">
        <v>3128</v>
      </c>
      <c r="I611" s="167" t="s">
        <v>208</v>
      </c>
      <c r="J611" s="108" t="s">
        <v>618</v>
      </c>
      <c r="K611" s="107"/>
      <c r="L611" s="108"/>
      <c r="M611" s="107"/>
      <c r="N611" s="106" t="s">
        <v>2560</v>
      </c>
      <c r="O611" s="106" t="s">
        <v>437</v>
      </c>
      <c r="P611" s="106" t="s">
        <v>619</v>
      </c>
      <c r="Q611" s="110" t="s">
        <v>3097</v>
      </c>
      <c r="R611" s="110" t="s">
        <v>4270</v>
      </c>
      <c r="S611" s="111" t="s">
        <v>3796</v>
      </c>
      <c r="T611" s="106" t="s">
        <v>209</v>
      </c>
      <c r="U611" s="168"/>
      <c r="V611" s="168"/>
      <c r="W611" s="112" t="str">
        <f>VLOOKUP(TRIM(X611),X10:Y88,2,FALSE)</f>
        <v>Puneet</v>
      </c>
      <c r="X611" s="203" t="str">
        <f t="shared" si="40"/>
        <v>6.24</v>
      </c>
      <c r="Y611" s="213">
        <f t="shared" si="38"/>
        <v>0</v>
      </c>
      <c r="Z611" s="203">
        <f t="shared" si="39"/>
        <v>0</v>
      </c>
      <c r="AA611" s="203">
        <f t="shared" si="41"/>
        <v>4</v>
      </c>
    </row>
    <row r="612" spans="1:27" ht="35.25" customHeight="1" x14ac:dyDescent="0.25">
      <c r="A612" s="101" t="s">
        <v>127</v>
      </c>
      <c r="B612" s="237" t="s">
        <v>5593</v>
      </c>
      <c r="C612" s="103" t="s">
        <v>128</v>
      </c>
      <c r="D612" s="103" t="s">
        <v>414</v>
      </c>
      <c r="E612" s="210" t="s">
        <v>1483</v>
      </c>
      <c r="F612" s="104" t="s">
        <v>23</v>
      </c>
      <c r="G612" s="104" t="s">
        <v>129</v>
      </c>
      <c r="H612" s="104" t="s">
        <v>3129</v>
      </c>
      <c r="I612" s="167" t="s">
        <v>3363</v>
      </c>
      <c r="J612" s="108" t="s">
        <v>3084</v>
      </c>
      <c r="K612" s="107">
        <v>354</v>
      </c>
      <c r="L612" s="108"/>
      <c r="M612" s="107" t="s">
        <v>188</v>
      </c>
      <c r="N612" s="106" t="s">
        <v>2576</v>
      </c>
      <c r="O612" s="106" t="s">
        <v>437</v>
      </c>
      <c r="P612" s="106" t="s">
        <v>3083</v>
      </c>
      <c r="Q612" s="110" t="s">
        <v>3670</v>
      </c>
      <c r="R612" s="110" t="s">
        <v>4111</v>
      </c>
      <c r="S612" s="111" t="s">
        <v>3796</v>
      </c>
      <c r="T612" s="106" t="s">
        <v>210</v>
      </c>
      <c r="U612" s="168"/>
      <c r="V612" s="168"/>
      <c r="W612" s="112" t="str">
        <f>VLOOKUP(TRIM(X612),X10:Y88,2,FALSE)</f>
        <v>Krisztian</v>
      </c>
      <c r="X612" s="203" t="str">
        <f t="shared" si="40"/>
        <v>6.23</v>
      </c>
      <c r="Y612" s="213">
        <f t="shared" si="38"/>
        <v>0</v>
      </c>
      <c r="Z612" s="203">
        <f t="shared" si="39"/>
        <v>0</v>
      </c>
      <c r="AA612" s="203">
        <f t="shared" si="41"/>
        <v>68</v>
      </c>
    </row>
    <row r="613" spans="1:27" ht="35.25" customHeight="1" x14ac:dyDescent="0.25">
      <c r="A613" s="101" t="s">
        <v>127</v>
      </c>
      <c r="B613" s="237" t="s">
        <v>5696</v>
      </c>
      <c r="C613" s="103" t="s">
        <v>128</v>
      </c>
      <c r="D613" s="103" t="s">
        <v>88</v>
      </c>
      <c r="E613" s="210" t="s">
        <v>1484</v>
      </c>
      <c r="F613" s="104" t="s">
        <v>23</v>
      </c>
      <c r="G613" s="104" t="s">
        <v>129</v>
      </c>
      <c r="H613" s="104" t="s">
        <v>3130</v>
      </c>
      <c r="I613" s="167" t="s">
        <v>476</v>
      </c>
      <c r="J613" s="108" t="s">
        <v>147</v>
      </c>
      <c r="K613" s="107">
        <v>860</v>
      </c>
      <c r="L613" s="108"/>
      <c r="M613" s="107" t="s">
        <v>162</v>
      </c>
      <c r="N613" s="106" t="s">
        <v>548</v>
      </c>
      <c r="O613" s="106" t="s">
        <v>144</v>
      </c>
      <c r="P613" s="106" t="s">
        <v>155</v>
      </c>
      <c r="Q613" s="110" t="s">
        <v>3671</v>
      </c>
      <c r="R613" s="110" t="s">
        <v>4254</v>
      </c>
      <c r="S613" s="111" t="s">
        <v>3796</v>
      </c>
      <c r="T613" s="106" t="s">
        <v>3098</v>
      </c>
      <c r="U613" s="168"/>
      <c r="V613" s="168"/>
      <c r="W613" s="112" t="str">
        <f>VLOOKUP(TRIM(X613),X10:Y88,2,FALSE)</f>
        <v>Frank</v>
      </c>
      <c r="X613" s="203" t="str">
        <f t="shared" si="40"/>
        <v>6.5.2</v>
      </c>
      <c r="Y613" s="213">
        <f t="shared" si="38"/>
        <v>0</v>
      </c>
      <c r="Z613" s="203">
        <f t="shared" si="39"/>
        <v>0</v>
      </c>
      <c r="AA613" s="203">
        <f t="shared" si="41"/>
        <v>4</v>
      </c>
    </row>
    <row r="614" spans="1:27" ht="35.25" customHeight="1" x14ac:dyDescent="0.25">
      <c r="A614" s="101" t="s">
        <v>127</v>
      </c>
      <c r="B614" s="237"/>
      <c r="C614" s="103" t="s">
        <v>128</v>
      </c>
      <c r="D614" s="103" t="s">
        <v>604</v>
      </c>
      <c r="E614" s="210" t="s">
        <v>1485</v>
      </c>
      <c r="F614" s="104" t="s">
        <v>20</v>
      </c>
      <c r="G614" s="104" t="s">
        <v>129</v>
      </c>
      <c r="H614" s="104" t="s">
        <v>899</v>
      </c>
      <c r="I614" s="167" t="s">
        <v>194</v>
      </c>
      <c r="J614" s="108" t="s">
        <v>616</v>
      </c>
      <c r="K614" s="107"/>
      <c r="L614" s="108"/>
      <c r="M614" s="107"/>
      <c r="N614" s="106" t="s">
        <v>504</v>
      </c>
      <c r="O614" s="106" t="s">
        <v>437</v>
      </c>
      <c r="P614" s="106" t="s">
        <v>617</v>
      </c>
      <c r="Q614" s="110" t="s">
        <v>693</v>
      </c>
      <c r="R614" s="110" t="s">
        <v>4213</v>
      </c>
      <c r="S614" s="111" t="s">
        <v>3796</v>
      </c>
      <c r="T614" s="106" t="s">
        <v>206</v>
      </c>
      <c r="U614" s="168"/>
      <c r="V614" s="168"/>
      <c r="W614" s="112" t="str">
        <f>VLOOKUP(TRIM(X614),X10:Y88,2,FALSE)</f>
        <v>Puneet</v>
      </c>
      <c r="X614" s="203" t="str">
        <f t="shared" si="40"/>
        <v>6.28</v>
      </c>
      <c r="Y614" s="213">
        <f t="shared" si="38"/>
        <v>0</v>
      </c>
      <c r="Z614" s="203">
        <f t="shared" si="39"/>
        <v>0</v>
      </c>
      <c r="AA614" s="203">
        <f t="shared" si="41"/>
        <v>7</v>
      </c>
    </row>
    <row r="615" spans="1:27" ht="35.25" customHeight="1" x14ac:dyDescent="0.25">
      <c r="A615" s="101" t="s">
        <v>127</v>
      </c>
      <c r="B615" s="237"/>
      <c r="C615" s="103" t="s">
        <v>128</v>
      </c>
      <c r="D615" s="103" t="s">
        <v>112</v>
      </c>
      <c r="E615" s="210" t="s">
        <v>1486</v>
      </c>
      <c r="F615" s="104" t="s">
        <v>247</v>
      </c>
      <c r="G615" s="104" t="s">
        <v>129</v>
      </c>
      <c r="H615" s="104" t="s">
        <v>3099</v>
      </c>
      <c r="I615" s="167" t="s">
        <v>3071</v>
      </c>
      <c r="J615" s="106"/>
      <c r="K615" s="169"/>
      <c r="L615" s="106"/>
      <c r="M615" s="169"/>
      <c r="N615" s="106"/>
      <c r="O615" s="106" t="s">
        <v>437</v>
      </c>
      <c r="P615" s="106"/>
      <c r="Q615" s="110" t="s">
        <v>3100</v>
      </c>
      <c r="R615" s="110" t="s">
        <v>3811</v>
      </c>
      <c r="S615" s="111" t="s">
        <v>3796</v>
      </c>
      <c r="T615" s="106" t="s">
        <v>171</v>
      </c>
      <c r="U615" s="168"/>
      <c r="V615" s="168"/>
      <c r="W615" s="112" t="str">
        <f>VLOOKUP(TRIM(X615),X10:Y88,2,FALSE)</f>
        <v>Frank</v>
      </c>
      <c r="X615" s="203" t="str">
        <f t="shared" si="40"/>
        <v>7.1</v>
      </c>
      <c r="Y615" s="213">
        <f t="shared" si="38"/>
        <v>0</v>
      </c>
      <c r="Z615" s="203">
        <f t="shared" si="39"/>
        <v>0</v>
      </c>
      <c r="AA615" s="203">
        <f t="shared" si="41"/>
        <v>57</v>
      </c>
    </row>
    <row r="616" spans="1:27" ht="35.25" customHeight="1" x14ac:dyDescent="0.25">
      <c r="A616" s="101" t="s">
        <v>127</v>
      </c>
      <c r="B616" s="237"/>
      <c r="C616" s="103" t="s">
        <v>128</v>
      </c>
      <c r="D616" s="103" t="s">
        <v>112</v>
      </c>
      <c r="E616" s="210" t="s">
        <v>1487</v>
      </c>
      <c r="F616" s="104" t="s">
        <v>145</v>
      </c>
      <c r="G616" s="104" t="s">
        <v>191</v>
      </c>
      <c r="H616" s="104" t="s">
        <v>3101</v>
      </c>
      <c r="I616" s="167" t="s">
        <v>208</v>
      </c>
      <c r="J616" s="106"/>
      <c r="K616" s="169"/>
      <c r="L616" s="106"/>
      <c r="M616" s="169"/>
      <c r="N616" s="106"/>
      <c r="O616" s="106" t="s">
        <v>437</v>
      </c>
      <c r="P616" s="106"/>
      <c r="Q616" s="110" t="s">
        <v>3102</v>
      </c>
      <c r="R616" s="110" t="s">
        <v>163</v>
      </c>
      <c r="S616" s="119" t="s">
        <v>163</v>
      </c>
      <c r="T616" s="106" t="s">
        <v>171</v>
      </c>
      <c r="U616" s="168"/>
      <c r="V616" s="168"/>
      <c r="W616" s="112" t="str">
        <f>VLOOKUP(TRIM(X616),X10:Y88,2,FALSE)</f>
        <v>Frank</v>
      </c>
      <c r="X616" s="203" t="str">
        <f t="shared" si="40"/>
        <v>7.1</v>
      </c>
      <c r="Y616" s="213">
        <f t="shared" si="38"/>
        <v>0</v>
      </c>
      <c r="Z616" s="203">
        <f t="shared" si="39"/>
        <v>0</v>
      </c>
      <c r="AA616" s="203">
        <f t="shared" si="41"/>
        <v>4</v>
      </c>
    </row>
    <row r="617" spans="1:27" ht="35.25" customHeight="1" x14ac:dyDescent="0.25">
      <c r="A617" s="101" t="s">
        <v>127</v>
      </c>
      <c r="B617" s="237" t="s">
        <v>5910</v>
      </c>
      <c r="C617" s="103" t="s">
        <v>128</v>
      </c>
      <c r="D617" s="103" t="s">
        <v>106</v>
      </c>
      <c r="E617" s="210" t="s">
        <v>1488</v>
      </c>
      <c r="F617" s="104" t="s">
        <v>23</v>
      </c>
      <c r="G617" s="104" t="s">
        <v>129</v>
      </c>
      <c r="H617" s="104" t="s">
        <v>3131</v>
      </c>
      <c r="I617" s="167" t="s">
        <v>432</v>
      </c>
      <c r="J617" s="106" t="s">
        <v>147</v>
      </c>
      <c r="K617" s="169">
        <v>861</v>
      </c>
      <c r="L617" s="106"/>
      <c r="M617" s="169" t="s">
        <v>188</v>
      </c>
      <c r="N617" s="106" t="s">
        <v>548</v>
      </c>
      <c r="O617" s="106" t="s">
        <v>437</v>
      </c>
      <c r="P617" s="106" t="s">
        <v>2532</v>
      </c>
      <c r="Q617" s="110" t="s">
        <v>3672</v>
      </c>
      <c r="R617" s="110" t="s">
        <v>4512</v>
      </c>
      <c r="S617" s="111" t="s">
        <v>156</v>
      </c>
      <c r="T617" s="106" t="s">
        <v>185</v>
      </c>
      <c r="U617" s="168"/>
      <c r="V617" s="168"/>
      <c r="W617" s="112" t="str">
        <f>VLOOKUP(TRIM(X617),X10:Y88,2,FALSE)</f>
        <v>Krisztian</v>
      </c>
      <c r="X617" s="203" t="str">
        <f t="shared" si="40"/>
        <v>6.7</v>
      </c>
      <c r="Y617" s="213">
        <f t="shared" si="38"/>
        <v>0</v>
      </c>
      <c r="Z617" s="203">
        <f t="shared" si="39"/>
        <v>0</v>
      </c>
      <c r="AA617" s="203">
        <f t="shared" si="41"/>
        <v>26</v>
      </c>
    </row>
    <row r="618" spans="1:27" ht="35.25" customHeight="1" x14ac:dyDescent="0.25">
      <c r="A618" s="101" t="s">
        <v>127</v>
      </c>
      <c r="B618" s="237" t="s">
        <v>5596</v>
      </c>
      <c r="C618" s="103" t="s">
        <v>128</v>
      </c>
      <c r="D618" s="103" t="s">
        <v>106</v>
      </c>
      <c r="E618" s="210" t="s">
        <v>1489</v>
      </c>
      <c r="F618" s="104" t="s">
        <v>23</v>
      </c>
      <c r="G618" s="104" t="s">
        <v>129</v>
      </c>
      <c r="H618" s="104" t="s">
        <v>3132</v>
      </c>
      <c r="I618" s="167" t="s">
        <v>432</v>
      </c>
      <c r="J618" s="108" t="s">
        <v>147</v>
      </c>
      <c r="K618" s="107">
        <v>862</v>
      </c>
      <c r="L618" s="108"/>
      <c r="M618" s="107" t="s">
        <v>188</v>
      </c>
      <c r="N618" s="106" t="s">
        <v>548</v>
      </c>
      <c r="O618" s="106" t="s">
        <v>437</v>
      </c>
      <c r="P618" s="106" t="s">
        <v>2532</v>
      </c>
      <c r="Q618" s="110" t="s">
        <v>3673</v>
      </c>
      <c r="R618" s="110" t="s">
        <v>4506</v>
      </c>
      <c r="S618" s="111" t="s">
        <v>3796</v>
      </c>
      <c r="T618" s="106" t="s">
        <v>185</v>
      </c>
      <c r="U618" s="168"/>
      <c r="V618" s="168"/>
      <c r="W618" s="112" t="str">
        <f>VLOOKUP(TRIM(X618),X10:Y88,2,FALSE)</f>
        <v>Krisztian</v>
      </c>
      <c r="X618" s="203" t="str">
        <f t="shared" si="40"/>
        <v>6.7</v>
      </c>
      <c r="Y618" s="213">
        <f t="shared" si="38"/>
        <v>0</v>
      </c>
      <c r="Z618" s="203">
        <f t="shared" si="39"/>
        <v>0</v>
      </c>
      <c r="AA618" s="203">
        <f t="shared" si="41"/>
        <v>26</v>
      </c>
    </row>
    <row r="619" spans="1:27" ht="35.25" customHeight="1" x14ac:dyDescent="0.25">
      <c r="A619" s="101" t="s">
        <v>127</v>
      </c>
      <c r="B619" s="237" t="s">
        <v>6092</v>
      </c>
      <c r="C619" s="103" t="s">
        <v>128</v>
      </c>
      <c r="D619" s="103" t="s">
        <v>106</v>
      </c>
      <c r="E619" s="210" t="s">
        <v>1490</v>
      </c>
      <c r="F619" s="104" t="s">
        <v>19</v>
      </c>
      <c r="G619" s="104" t="s">
        <v>129</v>
      </c>
      <c r="H619" s="104" t="s">
        <v>3103</v>
      </c>
      <c r="I619" s="167" t="s">
        <v>432</v>
      </c>
      <c r="J619" s="108"/>
      <c r="K619" s="107"/>
      <c r="L619" s="108"/>
      <c r="M619" s="107"/>
      <c r="N619" s="106"/>
      <c r="O619" s="106" t="s">
        <v>437</v>
      </c>
      <c r="P619" s="106" t="s">
        <v>2532</v>
      </c>
      <c r="Q619" s="110" t="s">
        <v>3104</v>
      </c>
      <c r="R619" s="110" t="s">
        <v>163</v>
      </c>
      <c r="S619" s="119" t="s">
        <v>163</v>
      </c>
      <c r="T619" s="106" t="s">
        <v>185</v>
      </c>
      <c r="U619" s="168"/>
      <c r="V619" s="168"/>
      <c r="W619" s="112" t="str">
        <f>VLOOKUP(TRIM(X619),X10:Y88,2,FALSE)</f>
        <v>Krisztian</v>
      </c>
      <c r="X619" s="203" t="str">
        <f t="shared" si="40"/>
        <v>6.7</v>
      </c>
      <c r="Y619" s="213">
        <f t="shared" si="38"/>
        <v>0</v>
      </c>
      <c r="Z619" s="203">
        <f t="shared" si="39"/>
        <v>0</v>
      </c>
      <c r="AA619" s="203">
        <f t="shared" si="41"/>
        <v>26</v>
      </c>
    </row>
    <row r="620" spans="1:27" ht="35.25" customHeight="1" x14ac:dyDescent="0.25">
      <c r="A620" s="101" t="s">
        <v>127</v>
      </c>
      <c r="B620" s="237">
        <v>6</v>
      </c>
      <c r="C620" s="103" t="s">
        <v>128</v>
      </c>
      <c r="D620" s="103" t="s">
        <v>539</v>
      </c>
      <c r="E620" s="210" t="s">
        <v>1491</v>
      </c>
      <c r="F620" s="104" t="s">
        <v>23</v>
      </c>
      <c r="G620" s="104" t="s">
        <v>129</v>
      </c>
      <c r="H620" s="104" t="s">
        <v>3133</v>
      </c>
      <c r="I620" s="167" t="s">
        <v>208</v>
      </c>
      <c r="J620" s="108" t="s">
        <v>552</v>
      </c>
      <c r="K620" s="107">
        <v>11</v>
      </c>
      <c r="L620" s="108"/>
      <c r="M620" s="107" t="s">
        <v>188</v>
      </c>
      <c r="N620" s="106" t="s">
        <v>506</v>
      </c>
      <c r="O620" s="106" t="s">
        <v>437</v>
      </c>
      <c r="P620" s="106" t="s">
        <v>553</v>
      </c>
      <c r="Q620" s="110" t="s">
        <v>3674</v>
      </c>
      <c r="R620" s="110" t="s">
        <v>4308</v>
      </c>
      <c r="S620" s="111" t="s">
        <v>3796</v>
      </c>
      <c r="T620" s="106" t="s">
        <v>209</v>
      </c>
      <c r="U620" s="168"/>
      <c r="V620" s="168"/>
      <c r="W620" s="112" t="str">
        <f>VLOOKUP(TRIM(X620),X10:Y88,2,FALSE)</f>
        <v>Frank</v>
      </c>
      <c r="X620" s="203" t="str">
        <f t="shared" si="40"/>
        <v>6.20</v>
      </c>
      <c r="Y620" s="213">
        <f t="shared" si="38"/>
        <v>0</v>
      </c>
      <c r="Z620" s="203">
        <f t="shared" si="39"/>
        <v>0</v>
      </c>
      <c r="AA620" s="203">
        <f t="shared" si="41"/>
        <v>4</v>
      </c>
    </row>
    <row r="621" spans="1:27" ht="37.15" customHeight="1" x14ac:dyDescent="0.25">
      <c r="A621" s="101" t="s">
        <v>127</v>
      </c>
      <c r="B621" s="237"/>
      <c r="C621" s="103" t="s">
        <v>128</v>
      </c>
      <c r="D621" s="103" t="s">
        <v>238</v>
      </c>
      <c r="E621" s="210" t="s">
        <v>1492</v>
      </c>
      <c r="F621" s="104" t="s">
        <v>20</v>
      </c>
      <c r="G621" s="104" t="s">
        <v>129</v>
      </c>
      <c r="H621" s="104" t="s">
        <v>3134</v>
      </c>
      <c r="I621" s="167" t="s">
        <v>3364</v>
      </c>
      <c r="J621" s="108" t="s">
        <v>2530</v>
      </c>
      <c r="K621" s="107"/>
      <c r="L621" s="108"/>
      <c r="M621" s="107"/>
      <c r="N621" s="106" t="s">
        <v>2519</v>
      </c>
      <c r="O621" s="106" t="s">
        <v>437</v>
      </c>
      <c r="P621" s="106" t="s">
        <v>2456</v>
      </c>
      <c r="Q621" s="110" t="s">
        <v>3105</v>
      </c>
      <c r="R621" s="110" t="s">
        <v>3929</v>
      </c>
      <c r="S621" s="111" t="s">
        <v>3796</v>
      </c>
      <c r="T621" s="106" t="s">
        <v>327</v>
      </c>
      <c r="U621" s="168"/>
      <c r="V621" s="168"/>
      <c r="W621" s="112" t="str">
        <f>VLOOKUP(TRIM(X621),X10:Y88,2,FALSE)</f>
        <v>Puneet</v>
      </c>
      <c r="X621" s="203" t="str">
        <f t="shared" si="40"/>
        <v>6.11</v>
      </c>
      <c r="Y621" s="213">
        <f t="shared" si="38"/>
        <v>0</v>
      </c>
      <c r="Z621" s="203">
        <f t="shared" si="39"/>
        <v>0</v>
      </c>
      <c r="AA621" s="203">
        <f t="shared" si="41"/>
        <v>39</v>
      </c>
    </row>
    <row r="622" spans="1:27" ht="35.25" customHeight="1" x14ac:dyDescent="0.25">
      <c r="A622" s="101" t="s">
        <v>127</v>
      </c>
      <c r="B622" s="237"/>
      <c r="C622" s="103" t="s">
        <v>128</v>
      </c>
      <c r="D622" s="103" t="s">
        <v>238</v>
      </c>
      <c r="E622" s="210" t="s">
        <v>1493</v>
      </c>
      <c r="F622" s="104" t="s">
        <v>20</v>
      </c>
      <c r="G622" s="104" t="s">
        <v>129</v>
      </c>
      <c r="H622" s="104" t="s">
        <v>3135</v>
      </c>
      <c r="I622" s="167" t="s">
        <v>153</v>
      </c>
      <c r="J622" s="108" t="s">
        <v>2530</v>
      </c>
      <c r="K622" s="107"/>
      <c r="L622" s="108"/>
      <c r="M622" s="107"/>
      <c r="N622" s="106" t="s">
        <v>2519</v>
      </c>
      <c r="O622" s="106" t="s">
        <v>437</v>
      </c>
      <c r="P622" s="106" t="s">
        <v>2456</v>
      </c>
      <c r="Q622" s="110" t="s">
        <v>3106</v>
      </c>
      <c r="R622" s="110" t="s">
        <v>3924</v>
      </c>
      <c r="S622" s="111" t="s">
        <v>3796</v>
      </c>
      <c r="T622" s="106" t="s">
        <v>327</v>
      </c>
      <c r="U622" s="168"/>
      <c r="V622" s="168"/>
      <c r="W622" s="112" t="str">
        <f>VLOOKUP(TRIM(X622),X10:Y88,2,FALSE)</f>
        <v>Puneet</v>
      </c>
      <c r="X622" s="203" t="str">
        <f t="shared" si="40"/>
        <v>6.11</v>
      </c>
      <c r="Y622" s="213">
        <f t="shared" si="38"/>
        <v>0</v>
      </c>
      <c r="Z622" s="203">
        <f t="shared" si="39"/>
        <v>0</v>
      </c>
      <c r="AA622" s="203">
        <f t="shared" si="41"/>
        <v>12</v>
      </c>
    </row>
    <row r="623" spans="1:27" ht="35.25" customHeight="1" x14ac:dyDescent="0.25">
      <c r="A623" s="101" t="s">
        <v>127</v>
      </c>
      <c r="B623" s="237" t="s">
        <v>6093</v>
      </c>
      <c r="C623" s="103" t="s">
        <v>128</v>
      </c>
      <c r="D623" s="103" t="s">
        <v>105</v>
      </c>
      <c r="E623" s="210" t="s">
        <v>1494</v>
      </c>
      <c r="F623" s="104" t="s">
        <v>19</v>
      </c>
      <c r="G623" s="104" t="s">
        <v>129</v>
      </c>
      <c r="H623" s="104" t="s">
        <v>3107</v>
      </c>
      <c r="I623" s="167" t="s">
        <v>663</v>
      </c>
      <c r="J623" s="108"/>
      <c r="K623" s="107"/>
      <c r="L623" s="108"/>
      <c r="M623" s="107"/>
      <c r="N623" s="106"/>
      <c r="O623" s="106" t="s">
        <v>437</v>
      </c>
      <c r="P623" s="106" t="s">
        <v>2412</v>
      </c>
      <c r="Q623" s="110" t="s">
        <v>3787</v>
      </c>
      <c r="R623" s="110" t="s">
        <v>3962</v>
      </c>
      <c r="S623" s="111" t="s">
        <v>142</v>
      </c>
      <c r="T623" s="106" t="s">
        <v>697</v>
      </c>
      <c r="U623" s="168"/>
      <c r="V623" s="168"/>
      <c r="W623" s="112" t="str">
        <f>VLOOKUP(TRIM(X623),X10:Y88,2,FALSE)</f>
        <v>LaeYoung</v>
      </c>
      <c r="X623" s="203" t="str">
        <f t="shared" si="40"/>
        <v>6.6</v>
      </c>
      <c r="Y623" s="213">
        <f t="shared" si="38"/>
        <v>0</v>
      </c>
      <c r="Z623" s="203">
        <f t="shared" si="39"/>
        <v>0</v>
      </c>
      <c r="AA623" s="203">
        <f t="shared" si="41"/>
        <v>7</v>
      </c>
    </row>
    <row r="624" spans="1:27" ht="35.25" customHeight="1" x14ac:dyDescent="0.25">
      <c r="A624" s="101" t="s">
        <v>127</v>
      </c>
      <c r="B624" s="237"/>
      <c r="C624" s="103" t="s">
        <v>128</v>
      </c>
      <c r="D624" s="103" t="s">
        <v>238</v>
      </c>
      <c r="E624" s="210" t="s">
        <v>1495</v>
      </c>
      <c r="F624" s="104" t="s">
        <v>20</v>
      </c>
      <c r="G624" s="104" t="s">
        <v>129</v>
      </c>
      <c r="H624" s="104" t="s">
        <v>3136</v>
      </c>
      <c r="I624" s="167" t="s">
        <v>208</v>
      </c>
      <c r="J624" s="108" t="s">
        <v>2530</v>
      </c>
      <c r="K624" s="107"/>
      <c r="L624" s="108"/>
      <c r="M624" s="107"/>
      <c r="N624" s="106" t="s">
        <v>2519</v>
      </c>
      <c r="O624" s="106" t="s">
        <v>437</v>
      </c>
      <c r="P624" s="106" t="s">
        <v>2456</v>
      </c>
      <c r="Q624" s="110" t="s">
        <v>3082</v>
      </c>
      <c r="R624" s="110" t="s">
        <v>3985</v>
      </c>
      <c r="S624" s="111" t="s">
        <v>156</v>
      </c>
      <c r="T624" s="106" t="s">
        <v>215</v>
      </c>
      <c r="U624" s="168"/>
      <c r="V624" s="168"/>
      <c r="W624" s="112" t="str">
        <f>VLOOKUP(TRIM(X624),X10:Y88,2,FALSE)</f>
        <v>Puneet</v>
      </c>
      <c r="X624" s="203" t="str">
        <f t="shared" si="40"/>
        <v>6.11</v>
      </c>
      <c r="Y624" s="213">
        <f t="shared" si="38"/>
        <v>0</v>
      </c>
      <c r="Z624" s="203">
        <f t="shared" si="39"/>
        <v>0</v>
      </c>
      <c r="AA624" s="203">
        <f t="shared" si="41"/>
        <v>4</v>
      </c>
    </row>
    <row r="625" spans="1:27" ht="35.25" customHeight="1" x14ac:dyDescent="0.25">
      <c r="A625" s="101"/>
      <c r="B625" s="237"/>
      <c r="C625" s="103" t="s">
        <v>21</v>
      </c>
      <c r="D625" s="103" t="s">
        <v>121</v>
      </c>
      <c r="E625" s="210" t="s">
        <v>1496</v>
      </c>
      <c r="F625" s="104" t="s">
        <v>23</v>
      </c>
      <c r="G625" s="114" t="s">
        <v>129</v>
      </c>
      <c r="H625" s="114" t="s">
        <v>3137</v>
      </c>
      <c r="I625" s="115" t="s">
        <v>434</v>
      </c>
      <c r="J625" s="116" t="s">
        <v>552</v>
      </c>
      <c r="K625" s="117">
        <v>12</v>
      </c>
      <c r="L625" s="116"/>
      <c r="M625" s="117" t="s">
        <v>162</v>
      </c>
      <c r="N625" s="116" t="s">
        <v>506</v>
      </c>
      <c r="O625" s="116" t="s">
        <v>437</v>
      </c>
      <c r="P625" s="116" t="s">
        <v>553</v>
      </c>
      <c r="Q625" s="118" t="s">
        <v>3328</v>
      </c>
      <c r="R625" s="118" t="s">
        <v>148</v>
      </c>
      <c r="S625" s="120" t="s">
        <v>27</v>
      </c>
      <c r="T625" s="106" t="s">
        <v>221</v>
      </c>
      <c r="U625" s="168"/>
      <c r="V625" s="168"/>
      <c r="W625" s="112" t="str">
        <f>VLOOKUP(TRIM(X625),X10:Y88,2,FALSE)</f>
        <v>Withdrawn</v>
      </c>
      <c r="X625" s="203" t="str">
        <f t="shared" si="40"/>
        <v>99</v>
      </c>
      <c r="Y625" s="213">
        <f t="shared" si="38"/>
        <v>0</v>
      </c>
      <c r="Z625" s="203">
        <f t="shared" si="39"/>
        <v>0</v>
      </c>
      <c r="AA625" s="203">
        <f t="shared" si="41"/>
        <v>4</v>
      </c>
    </row>
    <row r="626" spans="1:27" ht="35.25" customHeight="1" x14ac:dyDescent="0.25">
      <c r="A626" s="101" t="s">
        <v>127</v>
      </c>
      <c r="B626" s="237" t="s">
        <v>5911</v>
      </c>
      <c r="C626" s="103" t="s">
        <v>128</v>
      </c>
      <c r="D626" s="103" t="s">
        <v>108</v>
      </c>
      <c r="E626" s="210" t="s">
        <v>1497</v>
      </c>
      <c r="F626" s="104" t="s">
        <v>23</v>
      </c>
      <c r="G626" s="104" t="s">
        <v>129</v>
      </c>
      <c r="H626" s="104" t="s">
        <v>3138</v>
      </c>
      <c r="I626" s="167" t="s">
        <v>194</v>
      </c>
      <c r="J626" s="108" t="s">
        <v>157</v>
      </c>
      <c r="K626" s="107">
        <v>952</v>
      </c>
      <c r="L626" s="108"/>
      <c r="M626" s="107" t="s">
        <v>188</v>
      </c>
      <c r="N626" s="106" t="s">
        <v>2497</v>
      </c>
      <c r="O626" s="106" t="s">
        <v>437</v>
      </c>
      <c r="P626" s="106" t="s">
        <v>2521</v>
      </c>
      <c r="Q626" s="110" t="s">
        <v>3675</v>
      </c>
      <c r="R626" s="110" t="s">
        <v>4056</v>
      </c>
      <c r="S626" s="111" t="s">
        <v>3796</v>
      </c>
      <c r="T626" s="106" t="s">
        <v>206</v>
      </c>
      <c r="U626" s="168"/>
      <c r="V626" s="168"/>
      <c r="W626" s="112" t="str">
        <f>VLOOKUP(TRIM(X626),X10:Y88,2,FALSE)</f>
        <v>Puneet</v>
      </c>
      <c r="X626" s="203" t="str">
        <f t="shared" si="40"/>
        <v>6.9</v>
      </c>
      <c r="Y626" s="213">
        <f t="shared" si="38"/>
        <v>0</v>
      </c>
      <c r="Z626" s="203">
        <f t="shared" si="39"/>
        <v>0</v>
      </c>
      <c r="AA626" s="203">
        <f t="shared" si="41"/>
        <v>7</v>
      </c>
    </row>
    <row r="627" spans="1:27" ht="35.25" customHeight="1" x14ac:dyDescent="0.25">
      <c r="A627" s="101" t="s">
        <v>127</v>
      </c>
      <c r="B627" s="237" t="s">
        <v>5640</v>
      </c>
      <c r="C627" s="103" t="s">
        <v>128</v>
      </c>
      <c r="D627" s="103" t="s">
        <v>539</v>
      </c>
      <c r="E627" s="210" t="s">
        <v>1498</v>
      </c>
      <c r="F627" s="104" t="s">
        <v>23</v>
      </c>
      <c r="G627" s="104" t="s">
        <v>129</v>
      </c>
      <c r="H627" s="104" t="s">
        <v>3139</v>
      </c>
      <c r="I627" s="167" t="s">
        <v>158</v>
      </c>
      <c r="J627" s="108" t="s">
        <v>552</v>
      </c>
      <c r="K627" s="107">
        <v>13</v>
      </c>
      <c r="L627" s="108"/>
      <c r="M627" s="107" t="s">
        <v>188</v>
      </c>
      <c r="N627" s="106" t="s">
        <v>506</v>
      </c>
      <c r="O627" s="106" t="s">
        <v>437</v>
      </c>
      <c r="P627" s="106" t="s">
        <v>553</v>
      </c>
      <c r="Q627" s="110" t="s">
        <v>3676</v>
      </c>
      <c r="R627" s="110" t="s">
        <v>4310</v>
      </c>
      <c r="S627" s="111" t="s">
        <v>3796</v>
      </c>
      <c r="T627" s="106" t="s">
        <v>170</v>
      </c>
      <c r="U627" s="168"/>
      <c r="V627" s="168"/>
      <c r="W627" s="112" t="str">
        <f>VLOOKUP(TRIM(X627),X10:Y88,2,FALSE)</f>
        <v>Frank</v>
      </c>
      <c r="X627" s="203" t="str">
        <f t="shared" si="40"/>
        <v>6.20</v>
      </c>
      <c r="Y627" s="213">
        <f t="shared" si="38"/>
        <v>0</v>
      </c>
      <c r="Z627" s="203">
        <f t="shared" si="39"/>
        <v>0</v>
      </c>
      <c r="AA627" s="203">
        <f t="shared" si="41"/>
        <v>14</v>
      </c>
    </row>
    <row r="628" spans="1:27" ht="35.25" customHeight="1" x14ac:dyDescent="0.25">
      <c r="A628" s="101" t="s">
        <v>127</v>
      </c>
      <c r="B628" s="237" t="s">
        <v>5912</v>
      </c>
      <c r="C628" s="103" t="s">
        <v>128</v>
      </c>
      <c r="D628" s="103" t="s">
        <v>96</v>
      </c>
      <c r="E628" s="210" t="s">
        <v>1499</v>
      </c>
      <c r="F628" s="104" t="s">
        <v>23</v>
      </c>
      <c r="G628" s="104" t="s">
        <v>129</v>
      </c>
      <c r="H628" s="104" t="s">
        <v>3140</v>
      </c>
      <c r="I628" s="167" t="s">
        <v>434</v>
      </c>
      <c r="J628" s="108" t="s">
        <v>456</v>
      </c>
      <c r="K628" s="107">
        <v>204</v>
      </c>
      <c r="L628" s="108"/>
      <c r="M628" s="107" t="s">
        <v>162</v>
      </c>
      <c r="N628" s="106" t="s">
        <v>548</v>
      </c>
      <c r="O628" s="106" t="s">
        <v>144</v>
      </c>
      <c r="P628" s="106" t="s">
        <v>155</v>
      </c>
      <c r="Q628" s="110" t="s">
        <v>3677</v>
      </c>
      <c r="R628" s="110" t="s">
        <v>4029</v>
      </c>
      <c r="S628" s="111" t="s">
        <v>3796</v>
      </c>
      <c r="T628" s="106" t="s">
        <v>221</v>
      </c>
      <c r="U628" s="168"/>
      <c r="V628" s="168"/>
      <c r="W628" s="112" t="str">
        <f>VLOOKUP(TRIM(X628),X10:Y88,2,FALSE)</f>
        <v>Frank</v>
      </c>
      <c r="X628" s="203" t="str">
        <f t="shared" si="40"/>
        <v>6.5.6</v>
      </c>
      <c r="Y628" s="213">
        <f t="shared" si="38"/>
        <v>0</v>
      </c>
      <c r="Z628" s="203">
        <f t="shared" si="39"/>
        <v>0</v>
      </c>
      <c r="AA628" s="203">
        <f t="shared" si="41"/>
        <v>4</v>
      </c>
    </row>
    <row r="629" spans="1:27" ht="35.25" customHeight="1" x14ac:dyDescent="0.25">
      <c r="A629" s="101" t="s">
        <v>127</v>
      </c>
      <c r="B629" s="237" t="s">
        <v>5631</v>
      </c>
      <c r="C629" s="103" t="s">
        <v>128</v>
      </c>
      <c r="D629" s="103" t="s">
        <v>86</v>
      </c>
      <c r="E629" s="210" t="s">
        <v>1500</v>
      </c>
      <c r="F629" s="104" t="s">
        <v>23</v>
      </c>
      <c r="G629" s="104" t="s">
        <v>129</v>
      </c>
      <c r="H629" s="104" t="s">
        <v>3141</v>
      </c>
      <c r="I629" s="167" t="s">
        <v>3365</v>
      </c>
      <c r="J629" s="108" t="s">
        <v>157</v>
      </c>
      <c r="K629" s="107">
        <v>953</v>
      </c>
      <c r="L629" s="108"/>
      <c r="M629" s="107" t="s">
        <v>3108</v>
      </c>
      <c r="N629" s="106" t="s">
        <v>2497</v>
      </c>
      <c r="O629" s="106" t="s">
        <v>144</v>
      </c>
      <c r="P629" s="106" t="s">
        <v>155</v>
      </c>
      <c r="Q629" s="110" t="s">
        <v>3678</v>
      </c>
      <c r="R629" s="110" t="s">
        <v>4104</v>
      </c>
      <c r="S629" s="111" t="s">
        <v>3796</v>
      </c>
      <c r="T629" s="106" t="s">
        <v>3109</v>
      </c>
      <c r="U629" s="168"/>
      <c r="V629" s="168"/>
      <c r="W629" s="112" t="str">
        <f>VLOOKUP(TRIM(X629),X10:Y88,2,FALSE)</f>
        <v>Frank</v>
      </c>
      <c r="X629" s="203" t="str">
        <f t="shared" si="40"/>
        <v>6.5.1</v>
      </c>
      <c r="Y629" s="213">
        <f t="shared" si="38"/>
        <v>0</v>
      </c>
      <c r="Z629" s="203">
        <f t="shared" si="39"/>
        <v>0</v>
      </c>
      <c r="AA629" s="203">
        <f t="shared" si="41"/>
        <v>13</v>
      </c>
    </row>
    <row r="630" spans="1:27" ht="35.25" customHeight="1" x14ac:dyDescent="0.25">
      <c r="A630" s="101" t="s">
        <v>127</v>
      </c>
      <c r="B630" s="237" t="s">
        <v>5640</v>
      </c>
      <c r="C630" s="103" t="s">
        <v>128</v>
      </c>
      <c r="D630" s="103" t="s">
        <v>539</v>
      </c>
      <c r="E630" s="210" t="s">
        <v>1501</v>
      </c>
      <c r="F630" s="104" t="s">
        <v>23</v>
      </c>
      <c r="G630" s="104" t="s">
        <v>129</v>
      </c>
      <c r="H630" s="104" t="s">
        <v>3142</v>
      </c>
      <c r="I630" s="167" t="s">
        <v>158</v>
      </c>
      <c r="J630" s="108" t="s">
        <v>552</v>
      </c>
      <c r="K630" s="107">
        <v>14</v>
      </c>
      <c r="L630" s="108"/>
      <c r="M630" s="107" t="s">
        <v>188</v>
      </c>
      <c r="N630" s="106" t="s">
        <v>506</v>
      </c>
      <c r="O630" s="106" t="s">
        <v>437</v>
      </c>
      <c r="P630" s="106" t="s">
        <v>553</v>
      </c>
      <c r="Q630" s="110" t="s">
        <v>3679</v>
      </c>
      <c r="R630" s="110" t="s">
        <v>4532</v>
      </c>
      <c r="S630" s="111" t="s">
        <v>156</v>
      </c>
      <c r="T630" s="106" t="s">
        <v>170</v>
      </c>
      <c r="U630" s="168"/>
      <c r="V630" s="168"/>
      <c r="W630" s="112" t="str">
        <f>VLOOKUP(TRIM(X630),X10:Y88,2,FALSE)</f>
        <v>Frank</v>
      </c>
      <c r="X630" s="203" t="str">
        <f t="shared" si="40"/>
        <v>6.20</v>
      </c>
      <c r="Y630" s="213">
        <f t="shared" si="38"/>
        <v>0</v>
      </c>
      <c r="Z630" s="203">
        <f t="shared" si="39"/>
        <v>0</v>
      </c>
      <c r="AA630" s="203">
        <f t="shared" si="41"/>
        <v>14</v>
      </c>
    </row>
    <row r="631" spans="1:27" ht="35.25" customHeight="1" x14ac:dyDescent="0.25">
      <c r="A631" s="101" t="s">
        <v>127</v>
      </c>
      <c r="B631" s="237" t="s">
        <v>5558</v>
      </c>
      <c r="C631" s="103" t="s">
        <v>128</v>
      </c>
      <c r="D631" s="103" t="s">
        <v>99</v>
      </c>
      <c r="E631" s="210" t="s">
        <v>1502</v>
      </c>
      <c r="F631" s="104" t="s">
        <v>22</v>
      </c>
      <c r="G631" s="104" t="s">
        <v>129</v>
      </c>
      <c r="H631" s="104" t="s">
        <v>3143</v>
      </c>
      <c r="I631" s="167" t="s">
        <v>3365</v>
      </c>
      <c r="J631" s="108" t="s">
        <v>157</v>
      </c>
      <c r="K631" s="107">
        <v>954</v>
      </c>
      <c r="L631" s="108"/>
      <c r="M631" s="107" t="s">
        <v>162</v>
      </c>
      <c r="N631" s="106" t="s">
        <v>2497</v>
      </c>
      <c r="O631" s="106" t="s">
        <v>144</v>
      </c>
      <c r="P631" s="106" t="s">
        <v>155</v>
      </c>
      <c r="Q631" s="110" t="s">
        <v>3680</v>
      </c>
      <c r="R631" s="110" t="s">
        <v>5135</v>
      </c>
      <c r="S631" s="111" t="s">
        <v>132</v>
      </c>
      <c r="T631" s="106" t="s">
        <v>3109</v>
      </c>
      <c r="U631" s="168"/>
      <c r="V631" s="168" t="s">
        <v>197</v>
      </c>
      <c r="W631" s="112" t="str">
        <f>VLOOKUP(TRIM(X631),X10:Y88,2,FALSE)</f>
        <v>Irfan</v>
      </c>
      <c r="X631" s="203" t="str">
        <f t="shared" si="40"/>
        <v>6.5.9</v>
      </c>
      <c r="Y631" s="213">
        <f t="shared" si="38"/>
        <v>1</v>
      </c>
      <c r="Z631" s="203">
        <f t="shared" si="39"/>
        <v>0</v>
      </c>
      <c r="AA631" s="203">
        <f t="shared" si="41"/>
        <v>13</v>
      </c>
    </row>
    <row r="632" spans="1:27" ht="35.25" customHeight="1" x14ac:dyDescent="0.25">
      <c r="A632" s="101" t="s">
        <v>127</v>
      </c>
      <c r="B632" s="237"/>
      <c r="C632" s="103" t="s">
        <v>128</v>
      </c>
      <c r="D632" s="103" t="s">
        <v>105</v>
      </c>
      <c r="E632" s="210" t="s">
        <v>1503</v>
      </c>
      <c r="F632" s="104" t="s">
        <v>20</v>
      </c>
      <c r="G632" s="104" t="s">
        <v>129</v>
      </c>
      <c r="H632" s="104" t="s">
        <v>3174</v>
      </c>
      <c r="I632" s="167" t="s">
        <v>3366</v>
      </c>
      <c r="J632" s="108" t="s">
        <v>2518</v>
      </c>
      <c r="K632" s="107"/>
      <c r="L632" s="108"/>
      <c r="M632" s="107"/>
      <c r="N632" s="106" t="s">
        <v>2519</v>
      </c>
      <c r="O632" s="106" t="s">
        <v>437</v>
      </c>
      <c r="P632" s="106" t="s">
        <v>2412</v>
      </c>
      <c r="Q632" s="110" t="s">
        <v>3681</v>
      </c>
      <c r="R632" s="110" t="s">
        <v>163</v>
      </c>
      <c r="S632" s="119" t="s">
        <v>163</v>
      </c>
      <c r="T632" s="106" t="s">
        <v>206</v>
      </c>
      <c r="U632" s="168"/>
      <c r="V632" s="168"/>
      <c r="W632" s="112" t="str">
        <f>VLOOKUP(TRIM(X632),X10:Y88,2,FALSE)</f>
        <v>LaeYoung</v>
      </c>
      <c r="X632" s="203" t="str">
        <f t="shared" si="40"/>
        <v>6.6</v>
      </c>
      <c r="Y632" s="213">
        <f t="shared" si="38"/>
        <v>0</v>
      </c>
      <c r="Z632" s="203">
        <f t="shared" si="39"/>
        <v>0</v>
      </c>
      <c r="AA632" s="203">
        <f t="shared" si="41"/>
        <v>26</v>
      </c>
    </row>
    <row r="633" spans="1:27" ht="37.15" customHeight="1" x14ac:dyDescent="0.25">
      <c r="A633" s="101" t="s">
        <v>127</v>
      </c>
      <c r="B633" s="237" t="s">
        <v>5914</v>
      </c>
      <c r="C633" s="103" t="s">
        <v>128</v>
      </c>
      <c r="D633" s="103" t="s">
        <v>106</v>
      </c>
      <c r="E633" s="210" t="s">
        <v>1504</v>
      </c>
      <c r="F633" s="104" t="s">
        <v>23</v>
      </c>
      <c r="G633" s="104" t="s">
        <v>129</v>
      </c>
      <c r="H633" s="104" t="s">
        <v>3175</v>
      </c>
      <c r="I633" s="167" t="s">
        <v>165</v>
      </c>
      <c r="J633" s="108" t="s">
        <v>147</v>
      </c>
      <c r="K633" s="107">
        <v>863</v>
      </c>
      <c r="L633" s="108"/>
      <c r="M633" s="107" t="s">
        <v>188</v>
      </c>
      <c r="N633" s="106" t="s">
        <v>548</v>
      </c>
      <c r="O633" s="106" t="s">
        <v>437</v>
      </c>
      <c r="P633" s="106" t="s">
        <v>2532</v>
      </c>
      <c r="Q633" s="110" t="s">
        <v>5913</v>
      </c>
      <c r="R633" s="110" t="s">
        <v>4300</v>
      </c>
      <c r="S633" s="111" t="s">
        <v>3796</v>
      </c>
      <c r="T633" s="106" t="s">
        <v>159</v>
      </c>
      <c r="U633" s="168"/>
      <c r="V633" s="168"/>
      <c r="W633" s="112" t="str">
        <f>VLOOKUP(TRIM(X633),X10:Y88,2,FALSE)</f>
        <v>Krisztian</v>
      </c>
      <c r="X633" s="203" t="str">
        <f t="shared" si="40"/>
        <v>6.7</v>
      </c>
      <c r="Y633" s="213">
        <f t="shared" si="38"/>
        <v>0</v>
      </c>
      <c r="Z633" s="203">
        <f t="shared" si="39"/>
        <v>0</v>
      </c>
      <c r="AA633" s="203">
        <f t="shared" si="41"/>
        <v>6</v>
      </c>
    </row>
    <row r="634" spans="1:27" ht="35.25" customHeight="1" x14ac:dyDescent="0.25">
      <c r="A634" s="101" t="s">
        <v>127</v>
      </c>
      <c r="B634" s="237" t="s">
        <v>5915</v>
      </c>
      <c r="C634" s="103" t="s">
        <v>128</v>
      </c>
      <c r="D634" s="103" t="s">
        <v>106</v>
      </c>
      <c r="E634" s="210" t="s">
        <v>1505</v>
      </c>
      <c r="F634" s="104" t="s">
        <v>23</v>
      </c>
      <c r="G634" s="104" t="s">
        <v>129</v>
      </c>
      <c r="H634" s="104" t="s">
        <v>3176</v>
      </c>
      <c r="I634" s="167" t="s">
        <v>165</v>
      </c>
      <c r="J634" s="108" t="s">
        <v>147</v>
      </c>
      <c r="K634" s="107">
        <v>864</v>
      </c>
      <c r="L634" s="108"/>
      <c r="M634" s="107" t="s">
        <v>188</v>
      </c>
      <c r="N634" s="106" t="s">
        <v>548</v>
      </c>
      <c r="O634" s="106" t="s">
        <v>437</v>
      </c>
      <c r="P634" s="106" t="s">
        <v>2532</v>
      </c>
      <c r="Q634" s="110" t="s">
        <v>3682</v>
      </c>
      <c r="R634" s="110" t="s">
        <v>4299</v>
      </c>
      <c r="S634" s="111" t="s">
        <v>156</v>
      </c>
      <c r="T634" s="106" t="s">
        <v>159</v>
      </c>
      <c r="U634" s="168"/>
      <c r="V634" s="168"/>
      <c r="W634" s="112" t="str">
        <f>VLOOKUP(TRIM(X634),X10:Y88,2,FALSE)</f>
        <v>Krisztian</v>
      </c>
      <c r="X634" s="203" t="str">
        <f t="shared" si="40"/>
        <v>6.7</v>
      </c>
      <c r="Y634" s="213">
        <f t="shared" si="38"/>
        <v>0</v>
      </c>
      <c r="Z634" s="203">
        <f t="shared" si="39"/>
        <v>0</v>
      </c>
      <c r="AA634" s="203">
        <f t="shared" si="41"/>
        <v>6</v>
      </c>
    </row>
    <row r="635" spans="1:27" ht="35.25" customHeight="1" x14ac:dyDescent="0.25">
      <c r="A635" s="101" t="s">
        <v>127</v>
      </c>
      <c r="B635" s="237" t="s">
        <v>5916</v>
      </c>
      <c r="C635" s="103" t="s">
        <v>128</v>
      </c>
      <c r="D635" s="103" t="s">
        <v>106</v>
      </c>
      <c r="E635" s="210" t="s">
        <v>1506</v>
      </c>
      <c r="F635" s="104" t="s">
        <v>23</v>
      </c>
      <c r="G635" s="104" t="s">
        <v>129</v>
      </c>
      <c r="H635" s="104" t="s">
        <v>3177</v>
      </c>
      <c r="I635" s="167" t="s">
        <v>165</v>
      </c>
      <c r="J635" s="108" t="s">
        <v>147</v>
      </c>
      <c r="K635" s="107">
        <v>865</v>
      </c>
      <c r="L635" s="108"/>
      <c r="M635" s="107" t="s">
        <v>188</v>
      </c>
      <c r="N635" s="106" t="s">
        <v>548</v>
      </c>
      <c r="O635" s="106" t="s">
        <v>437</v>
      </c>
      <c r="P635" s="106" t="s">
        <v>2532</v>
      </c>
      <c r="Q635" s="110" t="s">
        <v>3683</v>
      </c>
      <c r="R635" s="110" t="s">
        <v>163</v>
      </c>
      <c r="S635" s="119" t="s">
        <v>3796</v>
      </c>
      <c r="T635" s="106" t="s">
        <v>159</v>
      </c>
      <c r="U635" s="168"/>
      <c r="V635" s="168"/>
      <c r="W635" s="112" t="str">
        <f>VLOOKUP(TRIM(X635),X10:Y88,2,FALSE)</f>
        <v>Krisztian</v>
      </c>
      <c r="X635" s="203" t="str">
        <f t="shared" si="40"/>
        <v>6.7</v>
      </c>
      <c r="Y635" s="213">
        <f t="shared" si="38"/>
        <v>0</v>
      </c>
      <c r="Z635" s="203">
        <f t="shared" si="39"/>
        <v>0</v>
      </c>
      <c r="AA635" s="203">
        <f t="shared" si="41"/>
        <v>6</v>
      </c>
    </row>
    <row r="636" spans="1:27" ht="35.25" customHeight="1" x14ac:dyDescent="0.25">
      <c r="A636" s="101" t="s">
        <v>127</v>
      </c>
      <c r="B636" s="237" t="s">
        <v>5917</v>
      </c>
      <c r="C636" s="103" t="s">
        <v>128</v>
      </c>
      <c r="D636" s="103" t="s">
        <v>106</v>
      </c>
      <c r="E636" s="210" t="s">
        <v>1507</v>
      </c>
      <c r="F636" s="104" t="s">
        <v>23</v>
      </c>
      <c r="G636" s="104" t="s">
        <v>129</v>
      </c>
      <c r="H636" s="104" t="s">
        <v>3178</v>
      </c>
      <c r="I636" s="167" t="s">
        <v>160</v>
      </c>
      <c r="J636" s="108" t="s">
        <v>147</v>
      </c>
      <c r="K636" s="107">
        <v>866</v>
      </c>
      <c r="L636" s="108"/>
      <c r="M636" s="107" t="s">
        <v>188</v>
      </c>
      <c r="N636" s="106" t="s">
        <v>548</v>
      </c>
      <c r="O636" s="106" t="s">
        <v>437</v>
      </c>
      <c r="P636" s="106" t="s">
        <v>2532</v>
      </c>
      <c r="Q636" s="110" t="s">
        <v>3684</v>
      </c>
      <c r="R636" s="110" t="s">
        <v>4513</v>
      </c>
      <c r="S636" s="111" t="s">
        <v>3796</v>
      </c>
      <c r="T636" s="106" t="s">
        <v>159</v>
      </c>
      <c r="U636" s="168"/>
      <c r="V636" s="168"/>
      <c r="W636" s="112" t="str">
        <f>VLOOKUP(TRIM(X636),X10:Y88,2,FALSE)</f>
        <v>Krisztian</v>
      </c>
      <c r="X636" s="203" t="str">
        <f t="shared" si="40"/>
        <v>6.7</v>
      </c>
      <c r="Y636" s="213">
        <f t="shared" si="38"/>
        <v>0</v>
      </c>
      <c r="Z636" s="203">
        <f t="shared" si="39"/>
        <v>0</v>
      </c>
      <c r="AA636" s="203">
        <f t="shared" si="41"/>
        <v>17</v>
      </c>
    </row>
    <row r="637" spans="1:27" ht="35.25" customHeight="1" x14ac:dyDescent="0.25">
      <c r="A637" s="101" t="s">
        <v>127</v>
      </c>
      <c r="B637" s="237" t="s">
        <v>5918</v>
      </c>
      <c r="C637" s="103" t="s">
        <v>128</v>
      </c>
      <c r="D637" s="103" t="s">
        <v>106</v>
      </c>
      <c r="E637" s="210" t="s">
        <v>1508</v>
      </c>
      <c r="F637" s="104" t="s">
        <v>23</v>
      </c>
      <c r="G637" s="104" t="s">
        <v>129</v>
      </c>
      <c r="H637" s="104" t="s">
        <v>3179</v>
      </c>
      <c r="I637" s="167" t="s">
        <v>160</v>
      </c>
      <c r="J637" s="108" t="s">
        <v>147</v>
      </c>
      <c r="K637" s="107">
        <v>867</v>
      </c>
      <c r="L637" s="108"/>
      <c r="M637" s="107" t="s">
        <v>188</v>
      </c>
      <c r="N637" s="106" t="s">
        <v>548</v>
      </c>
      <c r="O637" s="106" t="s">
        <v>437</v>
      </c>
      <c r="P637" s="106" t="s">
        <v>2532</v>
      </c>
      <c r="Q637" s="110" t="s">
        <v>3685</v>
      </c>
      <c r="R637" s="110" t="s">
        <v>4502</v>
      </c>
      <c r="S637" s="111" t="s">
        <v>3796</v>
      </c>
      <c r="T637" s="106" t="s">
        <v>159</v>
      </c>
      <c r="U637" s="168"/>
      <c r="V637" s="168"/>
      <c r="W637" s="112" t="str">
        <f>VLOOKUP(TRIM(X637),X10:Y88,2,FALSE)</f>
        <v>Krisztian</v>
      </c>
      <c r="X637" s="203" t="str">
        <f t="shared" si="40"/>
        <v>6.7</v>
      </c>
      <c r="Y637" s="213">
        <f t="shared" si="38"/>
        <v>0</v>
      </c>
      <c r="Z637" s="203">
        <f t="shared" si="39"/>
        <v>0</v>
      </c>
      <c r="AA637" s="203">
        <f t="shared" si="41"/>
        <v>17</v>
      </c>
    </row>
    <row r="638" spans="1:27" ht="35.25" customHeight="1" x14ac:dyDescent="0.25">
      <c r="A638" s="101" t="s">
        <v>127</v>
      </c>
      <c r="B638" s="237" t="s">
        <v>5919</v>
      </c>
      <c r="C638" s="103" t="s">
        <v>128</v>
      </c>
      <c r="D638" s="103" t="s">
        <v>106</v>
      </c>
      <c r="E638" s="210" t="s">
        <v>1509</v>
      </c>
      <c r="F638" s="104" t="s">
        <v>23</v>
      </c>
      <c r="G638" s="104" t="s">
        <v>129</v>
      </c>
      <c r="H638" s="104" t="s">
        <v>3180</v>
      </c>
      <c r="I638" s="167" t="s">
        <v>160</v>
      </c>
      <c r="J638" s="108" t="s">
        <v>147</v>
      </c>
      <c r="K638" s="107">
        <v>868</v>
      </c>
      <c r="L638" s="108"/>
      <c r="M638" s="107" t="s">
        <v>188</v>
      </c>
      <c r="N638" s="106" t="s">
        <v>548</v>
      </c>
      <c r="O638" s="106" t="s">
        <v>437</v>
      </c>
      <c r="P638" s="106" t="s">
        <v>2532</v>
      </c>
      <c r="Q638" s="110" t="s">
        <v>3686</v>
      </c>
      <c r="R638" s="110" t="s">
        <v>4508</v>
      </c>
      <c r="S638" s="111" t="s">
        <v>3796</v>
      </c>
      <c r="T638" s="106" t="s">
        <v>159</v>
      </c>
      <c r="U638" s="168"/>
      <c r="V638" s="168"/>
      <c r="W638" s="112" t="str">
        <f>VLOOKUP(TRIM(X638),X10:Y88,2,FALSE)</f>
        <v>Krisztian</v>
      </c>
      <c r="X638" s="203" t="str">
        <f t="shared" si="40"/>
        <v>6.7</v>
      </c>
      <c r="Y638" s="213">
        <f t="shared" si="38"/>
        <v>0</v>
      </c>
      <c r="Z638" s="203">
        <f t="shared" si="39"/>
        <v>0</v>
      </c>
      <c r="AA638" s="203">
        <f t="shared" si="41"/>
        <v>17</v>
      </c>
    </row>
    <row r="639" spans="1:27" ht="35.25" customHeight="1" x14ac:dyDescent="0.25">
      <c r="A639" s="101" t="s">
        <v>127</v>
      </c>
      <c r="B639" s="237" t="s">
        <v>6056</v>
      </c>
      <c r="C639" s="103" t="s">
        <v>128</v>
      </c>
      <c r="D639" s="103" t="s">
        <v>106</v>
      </c>
      <c r="E639" s="210" t="s">
        <v>1510</v>
      </c>
      <c r="F639" s="104" t="s">
        <v>23</v>
      </c>
      <c r="G639" s="104" t="s">
        <v>129</v>
      </c>
      <c r="H639" s="104" t="s">
        <v>3181</v>
      </c>
      <c r="I639" s="167" t="s">
        <v>160</v>
      </c>
      <c r="J639" s="108" t="s">
        <v>157</v>
      </c>
      <c r="K639" s="107">
        <v>955</v>
      </c>
      <c r="L639" s="108"/>
      <c r="M639" s="107" t="s">
        <v>188</v>
      </c>
      <c r="N639" s="106" t="s">
        <v>2497</v>
      </c>
      <c r="O639" s="106" t="s">
        <v>437</v>
      </c>
      <c r="P639" s="106" t="s">
        <v>2532</v>
      </c>
      <c r="Q639" s="110" t="s">
        <v>3687</v>
      </c>
      <c r="R639" s="110" t="s">
        <v>163</v>
      </c>
      <c r="S639" s="119" t="s">
        <v>163</v>
      </c>
      <c r="T639" s="106" t="s">
        <v>159</v>
      </c>
      <c r="U639" s="168"/>
      <c r="V639" s="168"/>
      <c r="W639" s="112" t="str">
        <f>VLOOKUP(TRIM(X639),X10:Y88,2,FALSE)</f>
        <v>Krisztian</v>
      </c>
      <c r="X639" s="203" t="str">
        <f t="shared" si="40"/>
        <v>6.7</v>
      </c>
      <c r="Y639" s="213">
        <f t="shared" si="38"/>
        <v>0</v>
      </c>
      <c r="Z639" s="203">
        <f t="shared" si="39"/>
        <v>0</v>
      </c>
      <c r="AA639" s="203">
        <f t="shared" si="41"/>
        <v>17</v>
      </c>
    </row>
    <row r="640" spans="1:27" ht="35.25" customHeight="1" x14ac:dyDescent="0.25">
      <c r="A640" s="101" t="s">
        <v>127</v>
      </c>
      <c r="B640" s="237" t="s">
        <v>5920</v>
      </c>
      <c r="C640" s="103" t="s">
        <v>128</v>
      </c>
      <c r="D640" s="103" t="s">
        <v>101</v>
      </c>
      <c r="E640" s="210" t="s">
        <v>1511</v>
      </c>
      <c r="F640" s="104" t="s">
        <v>23</v>
      </c>
      <c r="G640" s="104" t="s">
        <v>129</v>
      </c>
      <c r="H640" s="104" t="s">
        <v>3182</v>
      </c>
      <c r="I640" s="167" t="s">
        <v>160</v>
      </c>
      <c r="J640" s="108" t="s">
        <v>157</v>
      </c>
      <c r="K640" s="107">
        <v>805</v>
      </c>
      <c r="L640" s="108" t="s">
        <v>60</v>
      </c>
      <c r="M640" s="107" t="s">
        <v>162</v>
      </c>
      <c r="N640" s="106" t="s">
        <v>2497</v>
      </c>
      <c r="O640" s="106" t="s">
        <v>144</v>
      </c>
      <c r="P640" s="106" t="s">
        <v>155</v>
      </c>
      <c r="Q640" s="110" t="s">
        <v>3688</v>
      </c>
      <c r="R640" s="110" t="s">
        <v>3994</v>
      </c>
      <c r="S640" s="111" t="s">
        <v>156</v>
      </c>
      <c r="T640" s="106" t="s">
        <v>159</v>
      </c>
      <c r="U640" s="168"/>
      <c r="V640" s="168"/>
      <c r="W640" s="112" t="str">
        <f>VLOOKUP(TRIM(X640),X10:Y88,2,FALSE)</f>
        <v>Krisztian</v>
      </c>
      <c r="X640" s="203" t="str">
        <f t="shared" si="40"/>
        <v>6.5.10</v>
      </c>
      <c r="Y640" s="213">
        <f t="shared" si="38"/>
        <v>0</v>
      </c>
      <c r="Z640" s="203">
        <f t="shared" si="39"/>
        <v>0</v>
      </c>
      <c r="AA640" s="203">
        <f t="shared" si="41"/>
        <v>17</v>
      </c>
    </row>
    <row r="641" spans="1:27" ht="35.25" customHeight="1" x14ac:dyDescent="0.25">
      <c r="A641" s="101" t="s">
        <v>127</v>
      </c>
      <c r="B641" s="237" t="s">
        <v>5634</v>
      </c>
      <c r="C641" s="103" t="s">
        <v>128</v>
      </c>
      <c r="D641" s="103" t="s">
        <v>103</v>
      </c>
      <c r="E641" s="210" t="s">
        <v>1512</v>
      </c>
      <c r="F641" s="104" t="s">
        <v>23</v>
      </c>
      <c r="G641" s="104" t="s">
        <v>129</v>
      </c>
      <c r="H641" s="104" t="s">
        <v>3183</v>
      </c>
      <c r="I641" s="167" t="s">
        <v>194</v>
      </c>
      <c r="J641" s="108" t="s">
        <v>157</v>
      </c>
      <c r="K641" s="107">
        <v>956</v>
      </c>
      <c r="L641" s="108"/>
      <c r="M641" s="107" t="s">
        <v>3108</v>
      </c>
      <c r="N641" s="106" t="s">
        <v>2497</v>
      </c>
      <c r="O641" s="106" t="s">
        <v>144</v>
      </c>
      <c r="P641" s="106" t="s">
        <v>155</v>
      </c>
      <c r="Q641" s="110" t="s">
        <v>3689</v>
      </c>
      <c r="R641" s="110" t="s">
        <v>4196</v>
      </c>
      <c r="S641" s="111" t="s">
        <v>3796</v>
      </c>
      <c r="T641" s="106" t="s">
        <v>206</v>
      </c>
      <c r="U641" s="168"/>
      <c r="V641" s="168"/>
      <c r="W641" s="112" t="str">
        <f>VLOOKUP(TRIM(X641),X10:Y88,2,FALSE)</f>
        <v>Frank</v>
      </c>
      <c r="X641" s="203" t="str">
        <f t="shared" si="40"/>
        <v>6.5.11</v>
      </c>
      <c r="Y641" s="213">
        <f t="shared" si="38"/>
        <v>0</v>
      </c>
      <c r="Z641" s="203">
        <f t="shared" si="39"/>
        <v>0</v>
      </c>
      <c r="AA641" s="203">
        <f t="shared" si="41"/>
        <v>7</v>
      </c>
    </row>
    <row r="642" spans="1:27" ht="35.25" customHeight="1" x14ac:dyDescent="0.25">
      <c r="A642" s="101" t="s">
        <v>127</v>
      </c>
      <c r="B642" s="237" t="s">
        <v>5689</v>
      </c>
      <c r="C642" s="103" t="s">
        <v>128</v>
      </c>
      <c r="D642" s="103" t="s">
        <v>674</v>
      </c>
      <c r="E642" s="210" t="s">
        <v>1513</v>
      </c>
      <c r="F642" s="104" t="s">
        <v>23</v>
      </c>
      <c r="G642" s="104" t="s">
        <v>129</v>
      </c>
      <c r="H642" s="104" t="s">
        <v>3184</v>
      </c>
      <c r="I642" s="167" t="s">
        <v>194</v>
      </c>
      <c r="J642" s="106" t="s">
        <v>147</v>
      </c>
      <c r="K642" s="169">
        <v>869</v>
      </c>
      <c r="L642" s="106"/>
      <c r="M642" s="169" t="s">
        <v>175</v>
      </c>
      <c r="N642" s="106" t="s">
        <v>548</v>
      </c>
      <c r="O642" s="106" t="s">
        <v>437</v>
      </c>
      <c r="P642" s="106" t="s">
        <v>2496</v>
      </c>
      <c r="Q642" s="110" t="s">
        <v>3690</v>
      </c>
      <c r="R642" s="110" t="s">
        <v>4551</v>
      </c>
      <c r="S642" s="111" t="s">
        <v>142</v>
      </c>
      <c r="T642" s="106" t="s">
        <v>222</v>
      </c>
      <c r="U642" s="168"/>
      <c r="V642" s="168"/>
      <c r="W642" s="112" t="str">
        <f>VLOOKUP(TRIM(X642),X10:Y88,2,FALSE)</f>
        <v>Frank</v>
      </c>
      <c r="X642" s="203" t="str">
        <f t="shared" si="40"/>
        <v>6.15.3</v>
      </c>
      <c r="Y642" s="213">
        <f t="shared" si="38"/>
        <v>0</v>
      </c>
      <c r="Z642" s="203">
        <f t="shared" si="39"/>
        <v>0</v>
      </c>
      <c r="AA642" s="203">
        <f t="shared" si="41"/>
        <v>7</v>
      </c>
    </row>
    <row r="643" spans="1:27" ht="35.25" customHeight="1" x14ac:dyDescent="0.25">
      <c r="A643" s="101" t="s">
        <v>127</v>
      </c>
      <c r="B643" s="237"/>
      <c r="C643" s="103" t="s">
        <v>128</v>
      </c>
      <c r="D643" s="103" t="s">
        <v>612</v>
      </c>
      <c r="E643" s="210" t="s">
        <v>1514</v>
      </c>
      <c r="F643" s="104" t="s">
        <v>20</v>
      </c>
      <c r="G643" s="104" t="s">
        <v>129</v>
      </c>
      <c r="H643" s="104" t="s">
        <v>896</v>
      </c>
      <c r="I643" s="167" t="s">
        <v>3342</v>
      </c>
      <c r="J643" s="108" t="s">
        <v>615</v>
      </c>
      <c r="K643" s="107"/>
      <c r="L643" s="108"/>
      <c r="M643" s="107"/>
      <c r="N643" s="106" t="s">
        <v>417</v>
      </c>
      <c r="O643" s="106" t="s">
        <v>437</v>
      </c>
      <c r="P643" s="106" t="s">
        <v>614</v>
      </c>
      <c r="Q643" s="110" t="s">
        <v>3788</v>
      </c>
      <c r="R643" s="110" t="s">
        <v>4397</v>
      </c>
      <c r="S643" s="111" t="s">
        <v>3796</v>
      </c>
      <c r="T643" s="106" t="s">
        <v>330</v>
      </c>
      <c r="U643" s="168"/>
      <c r="V643" s="168"/>
      <c r="W643" s="112" t="str">
        <f>VLOOKUP(TRIM(X643),X10:Y88,2,FALSE)</f>
        <v>Krisztian</v>
      </c>
      <c r="X643" s="203" t="str">
        <f t="shared" si="40"/>
        <v>6.29</v>
      </c>
      <c r="Y643" s="213">
        <f t="shared" si="38"/>
        <v>0</v>
      </c>
      <c r="Z643" s="203">
        <f t="shared" si="39"/>
        <v>0</v>
      </c>
      <c r="AA643" s="203">
        <f t="shared" si="41"/>
        <v>26</v>
      </c>
    </row>
    <row r="644" spans="1:27" ht="35.25" customHeight="1" x14ac:dyDescent="0.25">
      <c r="A644" s="101" t="s">
        <v>127</v>
      </c>
      <c r="B644" s="237"/>
      <c r="C644" s="103" t="s">
        <v>128</v>
      </c>
      <c r="D644" s="103" t="s">
        <v>324</v>
      </c>
      <c r="E644" s="210" t="s">
        <v>1515</v>
      </c>
      <c r="F644" s="104" t="s">
        <v>145</v>
      </c>
      <c r="G644" s="104" t="s">
        <v>141</v>
      </c>
      <c r="H644" s="104" t="s">
        <v>3146</v>
      </c>
      <c r="I644" s="167" t="s">
        <v>3144</v>
      </c>
      <c r="J644" s="108"/>
      <c r="K644" s="107"/>
      <c r="L644" s="108"/>
      <c r="M644" s="107"/>
      <c r="N644" s="106"/>
      <c r="O644" s="106"/>
      <c r="P644" s="106" t="s">
        <v>2496</v>
      </c>
      <c r="Q644" s="110" t="s">
        <v>3146</v>
      </c>
      <c r="R644" s="110" t="s">
        <v>163</v>
      </c>
      <c r="S644" s="119" t="s">
        <v>163</v>
      </c>
      <c r="T644" s="106" t="s">
        <v>198</v>
      </c>
      <c r="U644" s="168"/>
      <c r="V644" s="168"/>
      <c r="W644" s="112" t="str">
        <f>VLOOKUP(TRIM(X644),X10:Y88,2,FALSE)</f>
        <v>Frank</v>
      </c>
      <c r="X644" s="203" t="str">
        <f t="shared" si="40"/>
        <v>6.15</v>
      </c>
      <c r="Y644" s="213">
        <f t="shared" si="38"/>
        <v>0</v>
      </c>
      <c r="Z644" s="203">
        <f t="shared" si="39"/>
        <v>0</v>
      </c>
      <c r="AA644" s="203">
        <f t="shared" si="41"/>
        <v>39</v>
      </c>
    </row>
    <row r="645" spans="1:27" ht="35.25" customHeight="1" x14ac:dyDescent="0.25">
      <c r="A645" s="101" t="s">
        <v>127</v>
      </c>
      <c r="B645" s="237" t="s">
        <v>5921</v>
      </c>
      <c r="C645" s="103" t="s">
        <v>128</v>
      </c>
      <c r="D645" s="103" t="s">
        <v>673</v>
      </c>
      <c r="E645" s="210" t="s">
        <v>1516</v>
      </c>
      <c r="F645" s="104" t="s">
        <v>23</v>
      </c>
      <c r="G645" s="104" t="s">
        <v>129</v>
      </c>
      <c r="H645" s="104" t="s">
        <v>3185</v>
      </c>
      <c r="I645" s="167" t="s">
        <v>432</v>
      </c>
      <c r="J645" s="108" t="s">
        <v>147</v>
      </c>
      <c r="K645" s="107">
        <v>870</v>
      </c>
      <c r="L645" s="108"/>
      <c r="M645" s="107" t="s">
        <v>188</v>
      </c>
      <c r="N645" s="106" t="s">
        <v>548</v>
      </c>
      <c r="O645" s="106" t="s">
        <v>437</v>
      </c>
      <c r="P645" s="106" t="s">
        <v>2496</v>
      </c>
      <c r="Q645" s="110" t="s">
        <v>3691</v>
      </c>
      <c r="R645" s="110" t="s">
        <v>4162</v>
      </c>
      <c r="S645" s="111" t="s">
        <v>3796</v>
      </c>
      <c r="T645" s="106" t="s">
        <v>198</v>
      </c>
      <c r="U645" s="168"/>
      <c r="V645" s="168"/>
      <c r="W645" s="112" t="str">
        <f>VLOOKUP(TRIM(X645),X10:Y88,2,FALSE)</f>
        <v>Frank</v>
      </c>
      <c r="X645" s="203" t="str">
        <f t="shared" si="40"/>
        <v>6.15.2</v>
      </c>
      <c r="Y645" s="213">
        <f t="shared" si="38"/>
        <v>0</v>
      </c>
      <c r="Z645" s="203">
        <f t="shared" si="39"/>
        <v>0</v>
      </c>
      <c r="AA645" s="203">
        <f t="shared" si="41"/>
        <v>26</v>
      </c>
    </row>
    <row r="646" spans="1:27" ht="35.25" customHeight="1" x14ac:dyDescent="0.25">
      <c r="A646" s="101" t="s">
        <v>127</v>
      </c>
      <c r="B646" s="237" t="s">
        <v>5921</v>
      </c>
      <c r="C646" s="103" t="s">
        <v>128</v>
      </c>
      <c r="D646" s="103" t="s">
        <v>673</v>
      </c>
      <c r="E646" s="210" t="s">
        <v>1517</v>
      </c>
      <c r="F646" s="104" t="s">
        <v>23</v>
      </c>
      <c r="G646" s="104" t="s">
        <v>129</v>
      </c>
      <c r="H646" s="104" t="s">
        <v>3186</v>
      </c>
      <c r="I646" s="167" t="s">
        <v>432</v>
      </c>
      <c r="J646" s="108" t="s">
        <v>147</v>
      </c>
      <c r="K646" s="107">
        <v>871</v>
      </c>
      <c r="L646" s="108"/>
      <c r="M646" s="107" t="s">
        <v>188</v>
      </c>
      <c r="N646" s="106" t="s">
        <v>548</v>
      </c>
      <c r="O646" s="106" t="s">
        <v>437</v>
      </c>
      <c r="P646" s="106" t="s">
        <v>2496</v>
      </c>
      <c r="Q646" s="110" t="s">
        <v>3692</v>
      </c>
      <c r="R646" s="110" t="s">
        <v>4164</v>
      </c>
      <c r="S646" s="111" t="s">
        <v>3796</v>
      </c>
      <c r="T646" s="106" t="s">
        <v>198</v>
      </c>
      <c r="U646" s="168"/>
      <c r="V646" s="168"/>
      <c r="W646" s="112" t="str">
        <f>VLOOKUP(TRIM(X646),X10:Y88,2,FALSE)</f>
        <v>Frank</v>
      </c>
      <c r="X646" s="203" t="str">
        <f t="shared" si="40"/>
        <v>6.15.2</v>
      </c>
      <c r="Y646" s="213">
        <f t="shared" si="38"/>
        <v>0</v>
      </c>
      <c r="Z646" s="203">
        <f t="shared" si="39"/>
        <v>0</v>
      </c>
      <c r="AA646" s="203">
        <f t="shared" si="41"/>
        <v>26</v>
      </c>
    </row>
    <row r="647" spans="1:27" ht="35.25" customHeight="1" x14ac:dyDescent="0.25">
      <c r="A647" s="101" t="s">
        <v>127</v>
      </c>
      <c r="B647" s="237"/>
      <c r="C647" s="103" t="s">
        <v>128</v>
      </c>
      <c r="D647" s="103" t="s">
        <v>673</v>
      </c>
      <c r="E647" s="210" t="s">
        <v>1518</v>
      </c>
      <c r="F647" s="104" t="s">
        <v>145</v>
      </c>
      <c r="G647" s="104" t="s">
        <v>191</v>
      </c>
      <c r="H647" s="104" t="s">
        <v>3147</v>
      </c>
      <c r="I647" s="167" t="s">
        <v>432</v>
      </c>
      <c r="J647" s="108"/>
      <c r="K647" s="107"/>
      <c r="L647" s="108"/>
      <c r="M647" s="107"/>
      <c r="N647" s="106"/>
      <c r="O647" s="106" t="s">
        <v>437</v>
      </c>
      <c r="P647" s="106" t="s">
        <v>2496</v>
      </c>
      <c r="Q647" s="110" t="s">
        <v>3147</v>
      </c>
      <c r="R647" s="110" t="s">
        <v>4168</v>
      </c>
      <c r="S647" s="111" t="s">
        <v>142</v>
      </c>
      <c r="T647" s="106" t="s">
        <v>198</v>
      </c>
      <c r="U647" s="168"/>
      <c r="V647" s="168"/>
      <c r="W647" s="112" t="str">
        <f>VLOOKUP(TRIM(X647),X10:Y88,2,FALSE)</f>
        <v>Frank</v>
      </c>
      <c r="X647" s="203" t="str">
        <f t="shared" si="40"/>
        <v>6.15.2</v>
      </c>
      <c r="Y647" s="213">
        <f t="shared" si="38"/>
        <v>0</v>
      </c>
      <c r="Z647" s="203">
        <f t="shared" si="39"/>
        <v>0</v>
      </c>
      <c r="AA647" s="203">
        <f t="shared" si="41"/>
        <v>26</v>
      </c>
    </row>
    <row r="648" spans="1:27" ht="35.25" customHeight="1" x14ac:dyDescent="0.25">
      <c r="A648" s="101" t="s">
        <v>127</v>
      </c>
      <c r="B648" s="237" t="s">
        <v>5701</v>
      </c>
      <c r="C648" s="103" t="s">
        <v>128</v>
      </c>
      <c r="D648" s="103" t="s">
        <v>539</v>
      </c>
      <c r="E648" s="210" t="s">
        <v>1519</v>
      </c>
      <c r="F648" s="104" t="s">
        <v>23</v>
      </c>
      <c r="G648" s="104" t="s">
        <v>129</v>
      </c>
      <c r="H648" s="104" t="s">
        <v>3187</v>
      </c>
      <c r="I648" s="167" t="s">
        <v>432</v>
      </c>
      <c r="J648" s="106" t="s">
        <v>147</v>
      </c>
      <c r="K648" s="169">
        <v>872</v>
      </c>
      <c r="L648" s="106"/>
      <c r="M648" s="169" t="s">
        <v>188</v>
      </c>
      <c r="N648" s="106" t="s">
        <v>548</v>
      </c>
      <c r="O648" s="106" t="s">
        <v>437</v>
      </c>
      <c r="P648" s="106" t="s">
        <v>2520</v>
      </c>
      <c r="Q648" s="110" t="s">
        <v>3693</v>
      </c>
      <c r="R648" s="110" t="s">
        <v>163</v>
      </c>
      <c r="S648" s="119" t="s">
        <v>3796</v>
      </c>
      <c r="T648" s="106" t="s">
        <v>198</v>
      </c>
      <c r="U648" s="168"/>
      <c r="V648" s="168"/>
      <c r="W648" s="112" t="str">
        <f>VLOOKUP(TRIM(X648),X10:Y88,2,FALSE)</f>
        <v>Frank</v>
      </c>
      <c r="X648" s="203" t="str">
        <f t="shared" si="40"/>
        <v>6.20</v>
      </c>
      <c r="Y648" s="213">
        <f t="shared" si="38"/>
        <v>0</v>
      </c>
      <c r="Z648" s="203">
        <f t="shared" si="39"/>
        <v>0</v>
      </c>
      <c r="AA648" s="203">
        <f t="shared" si="41"/>
        <v>26</v>
      </c>
    </row>
    <row r="649" spans="1:27" ht="35.25" customHeight="1" x14ac:dyDescent="0.25">
      <c r="A649" s="101" t="s">
        <v>127</v>
      </c>
      <c r="B649" s="237" t="s">
        <v>5717</v>
      </c>
      <c r="C649" s="103" t="s">
        <v>128</v>
      </c>
      <c r="D649" s="103" t="s">
        <v>486</v>
      </c>
      <c r="E649" s="210" t="s">
        <v>1520</v>
      </c>
      <c r="F649" s="104" t="s">
        <v>23</v>
      </c>
      <c r="G649" s="104" t="s">
        <v>129</v>
      </c>
      <c r="H649" s="104" t="s">
        <v>3188</v>
      </c>
      <c r="I649" s="167" t="s">
        <v>432</v>
      </c>
      <c r="J649" s="106" t="s">
        <v>157</v>
      </c>
      <c r="K649" s="169">
        <v>957</v>
      </c>
      <c r="L649" s="106"/>
      <c r="M649" s="169" t="s">
        <v>188</v>
      </c>
      <c r="N649" s="106" t="s">
        <v>2497</v>
      </c>
      <c r="O649" s="106" t="s">
        <v>437</v>
      </c>
      <c r="P649" s="106" t="s">
        <v>2499</v>
      </c>
      <c r="Q649" s="110" t="s">
        <v>3694</v>
      </c>
      <c r="R649" s="110" t="s">
        <v>4226</v>
      </c>
      <c r="S649" s="111" t="s">
        <v>3796</v>
      </c>
      <c r="T649" s="106" t="s">
        <v>198</v>
      </c>
      <c r="U649" s="168"/>
      <c r="V649" s="168"/>
      <c r="W649" s="112" t="str">
        <f>VLOOKUP(TRIM(X649),X10:Y88,2,FALSE)</f>
        <v>Frank</v>
      </c>
      <c r="X649" s="203" t="str">
        <f t="shared" si="40"/>
        <v>6.19</v>
      </c>
      <c r="Y649" s="213">
        <f t="shared" si="38"/>
        <v>0</v>
      </c>
      <c r="Z649" s="203">
        <f t="shared" si="39"/>
        <v>0</v>
      </c>
      <c r="AA649" s="203">
        <f t="shared" si="41"/>
        <v>26</v>
      </c>
    </row>
    <row r="650" spans="1:27" ht="35.25" customHeight="1" x14ac:dyDescent="0.25">
      <c r="A650" s="101" t="s">
        <v>127</v>
      </c>
      <c r="B650" s="237" t="s">
        <v>5647</v>
      </c>
      <c r="C650" s="103" t="s">
        <v>128</v>
      </c>
      <c r="D650" s="103" t="s">
        <v>486</v>
      </c>
      <c r="E650" s="210" t="s">
        <v>1521</v>
      </c>
      <c r="F650" s="104" t="s">
        <v>23</v>
      </c>
      <c r="G650" s="104" t="s">
        <v>129</v>
      </c>
      <c r="H650" s="104" t="s">
        <v>3189</v>
      </c>
      <c r="I650" s="167" t="s">
        <v>432</v>
      </c>
      <c r="J650" s="108" t="s">
        <v>147</v>
      </c>
      <c r="K650" s="107">
        <v>873</v>
      </c>
      <c r="L650" s="108"/>
      <c r="M650" s="107" t="s">
        <v>188</v>
      </c>
      <c r="N650" s="106" t="s">
        <v>548</v>
      </c>
      <c r="O650" s="106" t="s">
        <v>437</v>
      </c>
      <c r="P650" s="106" t="s">
        <v>2499</v>
      </c>
      <c r="Q650" s="110" t="s">
        <v>3695</v>
      </c>
      <c r="R650" s="110" t="s">
        <v>3948</v>
      </c>
      <c r="S650" s="111" t="s">
        <v>3796</v>
      </c>
      <c r="T650" s="106" t="s">
        <v>198</v>
      </c>
      <c r="U650" s="168"/>
      <c r="V650" s="168"/>
      <c r="W650" s="112" t="str">
        <f>VLOOKUP(TRIM(X650),X10:Y88,2,FALSE)</f>
        <v>Frank</v>
      </c>
      <c r="X650" s="203" t="str">
        <f t="shared" si="40"/>
        <v>6.19</v>
      </c>
      <c r="Y650" s="213">
        <f t="shared" si="38"/>
        <v>0</v>
      </c>
      <c r="Z650" s="203">
        <f t="shared" si="39"/>
        <v>0</v>
      </c>
      <c r="AA650" s="203">
        <f t="shared" si="41"/>
        <v>26</v>
      </c>
    </row>
    <row r="651" spans="1:27" ht="35.25" customHeight="1" x14ac:dyDescent="0.25">
      <c r="A651" s="101" t="s">
        <v>127</v>
      </c>
      <c r="B651" s="237" t="s">
        <v>5773</v>
      </c>
      <c r="C651" s="103" t="s">
        <v>128</v>
      </c>
      <c r="D651" s="103" t="s">
        <v>486</v>
      </c>
      <c r="E651" s="210" t="s">
        <v>1522</v>
      </c>
      <c r="F651" s="104" t="s">
        <v>23</v>
      </c>
      <c r="G651" s="104" t="s">
        <v>129</v>
      </c>
      <c r="H651" s="104" t="s">
        <v>3190</v>
      </c>
      <c r="I651" s="167" t="s">
        <v>432</v>
      </c>
      <c r="J651" s="108" t="s">
        <v>147</v>
      </c>
      <c r="K651" s="107">
        <v>874</v>
      </c>
      <c r="L651" s="108"/>
      <c r="M651" s="107" t="s">
        <v>188</v>
      </c>
      <c r="N651" s="106" t="s">
        <v>548</v>
      </c>
      <c r="O651" s="106" t="s">
        <v>437</v>
      </c>
      <c r="P651" s="106" t="s">
        <v>2499</v>
      </c>
      <c r="Q651" s="110" t="s">
        <v>3696</v>
      </c>
      <c r="R651" s="110" t="s">
        <v>5053</v>
      </c>
      <c r="S651" s="111" t="s">
        <v>156</v>
      </c>
      <c r="T651" s="106" t="s">
        <v>198</v>
      </c>
      <c r="U651" s="168"/>
      <c r="V651" s="168"/>
      <c r="W651" s="112" t="str">
        <f>VLOOKUP(TRIM(X651),X10:Y88,2,FALSE)</f>
        <v>Frank</v>
      </c>
      <c r="X651" s="203" t="str">
        <f t="shared" si="40"/>
        <v>6.19</v>
      </c>
      <c r="Y651" s="213">
        <f t="shared" si="38"/>
        <v>0</v>
      </c>
      <c r="Z651" s="203">
        <f t="shared" si="39"/>
        <v>0</v>
      </c>
      <c r="AA651" s="203">
        <f t="shared" si="41"/>
        <v>26</v>
      </c>
    </row>
    <row r="652" spans="1:27" ht="35.25" customHeight="1" x14ac:dyDescent="0.25">
      <c r="A652" s="101" t="s">
        <v>127</v>
      </c>
      <c r="B652" s="237" t="s">
        <v>5559</v>
      </c>
      <c r="C652" s="103" t="s">
        <v>128</v>
      </c>
      <c r="D652" s="103" t="s">
        <v>86</v>
      </c>
      <c r="E652" s="210" t="s">
        <v>1523</v>
      </c>
      <c r="F652" s="104" t="s">
        <v>22</v>
      </c>
      <c r="G652" s="104" t="s">
        <v>129</v>
      </c>
      <c r="H652" s="104" t="s">
        <v>3191</v>
      </c>
      <c r="I652" s="167" t="s">
        <v>432</v>
      </c>
      <c r="J652" s="108" t="s">
        <v>147</v>
      </c>
      <c r="K652" s="107">
        <v>875</v>
      </c>
      <c r="L652" s="108"/>
      <c r="M652" s="107" t="s">
        <v>162</v>
      </c>
      <c r="N652" s="106" t="s">
        <v>548</v>
      </c>
      <c r="O652" s="106" t="s">
        <v>144</v>
      </c>
      <c r="P652" s="106" t="s">
        <v>155</v>
      </c>
      <c r="Q652" s="110" t="s">
        <v>3697</v>
      </c>
      <c r="R652" s="110" t="s">
        <v>5135</v>
      </c>
      <c r="S652" s="111" t="s">
        <v>132</v>
      </c>
      <c r="T652" s="106" t="s">
        <v>198</v>
      </c>
      <c r="U652" s="168"/>
      <c r="V652" s="168" t="s">
        <v>197</v>
      </c>
      <c r="W652" s="112" t="str">
        <f>VLOOKUP(TRIM(X652),X10:Y88,2,FALSE)</f>
        <v>Frank</v>
      </c>
      <c r="X652" s="203" t="str">
        <f t="shared" si="40"/>
        <v>6.5.1</v>
      </c>
      <c r="Y652" s="213">
        <f t="shared" si="38"/>
        <v>1</v>
      </c>
      <c r="Z652" s="203">
        <f t="shared" si="39"/>
        <v>0</v>
      </c>
      <c r="AA652" s="203">
        <f t="shared" si="41"/>
        <v>26</v>
      </c>
    </row>
    <row r="653" spans="1:27" ht="35.25" customHeight="1" x14ac:dyDescent="0.25">
      <c r="A653" s="101" t="s">
        <v>127</v>
      </c>
      <c r="B653" s="237" t="s">
        <v>5807</v>
      </c>
      <c r="C653" s="103" t="s">
        <v>128</v>
      </c>
      <c r="D653" s="103" t="s">
        <v>94</v>
      </c>
      <c r="E653" s="210" t="s">
        <v>1524</v>
      </c>
      <c r="F653" s="104" t="s">
        <v>23</v>
      </c>
      <c r="G653" s="104" t="s">
        <v>129</v>
      </c>
      <c r="H653" s="104" t="s">
        <v>3192</v>
      </c>
      <c r="I653" s="167" t="s">
        <v>432</v>
      </c>
      <c r="J653" s="108" t="s">
        <v>147</v>
      </c>
      <c r="K653" s="107">
        <v>876</v>
      </c>
      <c r="L653" s="108"/>
      <c r="M653" s="107" t="s">
        <v>162</v>
      </c>
      <c r="N653" s="106" t="s">
        <v>548</v>
      </c>
      <c r="O653" s="106" t="s">
        <v>144</v>
      </c>
      <c r="P653" s="106" t="s">
        <v>155</v>
      </c>
      <c r="Q653" s="110" t="s">
        <v>3698</v>
      </c>
      <c r="R653" s="110" t="s">
        <v>4260</v>
      </c>
      <c r="S653" s="111" t="s">
        <v>3796</v>
      </c>
      <c r="T653" s="106" t="s">
        <v>198</v>
      </c>
      <c r="U653" s="168"/>
      <c r="V653" s="168"/>
      <c r="W653" s="112" t="str">
        <f>VLOOKUP(TRIM(X653),X10:Y88,2,FALSE)</f>
        <v>Frank</v>
      </c>
      <c r="X653" s="203" t="str">
        <f t="shared" si="40"/>
        <v>6.5.5</v>
      </c>
      <c r="Y653" s="213">
        <f t="shared" si="38"/>
        <v>0</v>
      </c>
      <c r="Z653" s="203">
        <f t="shared" si="39"/>
        <v>0</v>
      </c>
      <c r="AA653" s="203">
        <f t="shared" si="41"/>
        <v>26</v>
      </c>
    </row>
    <row r="654" spans="1:27" ht="35.25" customHeight="1" x14ac:dyDescent="0.25">
      <c r="A654" s="101" t="s">
        <v>127</v>
      </c>
      <c r="B654" s="237" t="s">
        <v>5642</v>
      </c>
      <c r="C654" s="103" t="s">
        <v>128</v>
      </c>
      <c r="D654" s="103" t="s">
        <v>99</v>
      </c>
      <c r="E654" s="210" t="s">
        <v>1525</v>
      </c>
      <c r="F654" s="104" t="s">
        <v>23</v>
      </c>
      <c r="G654" s="104" t="s">
        <v>129</v>
      </c>
      <c r="H654" s="104" t="s">
        <v>3193</v>
      </c>
      <c r="I654" s="167" t="s">
        <v>432</v>
      </c>
      <c r="J654" s="108" t="s">
        <v>157</v>
      </c>
      <c r="K654" s="107">
        <v>958</v>
      </c>
      <c r="L654" s="108"/>
      <c r="M654" s="107" t="s">
        <v>162</v>
      </c>
      <c r="N654" s="106" t="s">
        <v>2497</v>
      </c>
      <c r="O654" s="106" t="s">
        <v>144</v>
      </c>
      <c r="P654" s="106" t="s">
        <v>155</v>
      </c>
      <c r="Q654" s="110" t="s">
        <v>3699</v>
      </c>
      <c r="R654" s="110" t="s">
        <v>4369</v>
      </c>
      <c r="S654" s="111" t="s">
        <v>3796</v>
      </c>
      <c r="T654" s="106" t="s">
        <v>198</v>
      </c>
      <c r="U654" s="168"/>
      <c r="V654" s="168"/>
      <c r="W654" s="112" t="str">
        <f>VLOOKUP(TRIM(X654),X10:Y88,2,FALSE)</f>
        <v>Irfan</v>
      </c>
      <c r="X654" s="203" t="str">
        <f t="shared" si="40"/>
        <v>6.5.9</v>
      </c>
      <c r="Y654" s="213">
        <f t="shared" si="38"/>
        <v>0</v>
      </c>
      <c r="Z654" s="203">
        <f t="shared" si="39"/>
        <v>0</v>
      </c>
      <c r="AA654" s="203">
        <f t="shared" si="41"/>
        <v>26</v>
      </c>
    </row>
    <row r="655" spans="1:27" ht="35.25" customHeight="1" x14ac:dyDescent="0.25">
      <c r="A655" s="101" t="s">
        <v>127</v>
      </c>
      <c r="B655" s="237" t="s">
        <v>5922</v>
      </c>
      <c r="C655" s="103" t="s">
        <v>128</v>
      </c>
      <c r="D655" s="103" t="s">
        <v>86</v>
      </c>
      <c r="E655" s="210" t="s">
        <v>1526</v>
      </c>
      <c r="F655" s="104" t="s">
        <v>23</v>
      </c>
      <c r="G655" s="104" t="s">
        <v>129</v>
      </c>
      <c r="H655" s="104" t="s">
        <v>3194</v>
      </c>
      <c r="I655" s="167" t="s">
        <v>432</v>
      </c>
      <c r="J655" s="108" t="s">
        <v>157</v>
      </c>
      <c r="K655" s="107">
        <v>959</v>
      </c>
      <c r="L655" s="108"/>
      <c r="M655" s="107" t="s">
        <v>162</v>
      </c>
      <c r="N655" s="106" t="s">
        <v>2497</v>
      </c>
      <c r="O655" s="106" t="s">
        <v>144</v>
      </c>
      <c r="P655" s="106" t="s">
        <v>155</v>
      </c>
      <c r="Q655" s="110" t="s">
        <v>3700</v>
      </c>
      <c r="R655" s="110" t="s">
        <v>5440</v>
      </c>
      <c r="S655" s="111" t="s">
        <v>142</v>
      </c>
      <c r="T655" s="106" t="s">
        <v>198</v>
      </c>
      <c r="U655" s="168"/>
      <c r="V655" s="168"/>
      <c r="W655" s="112" t="str">
        <f>VLOOKUP(TRIM(X655),X10:Y88,2,FALSE)</f>
        <v>Frank</v>
      </c>
      <c r="X655" s="203" t="str">
        <f t="shared" si="40"/>
        <v>6.5.1</v>
      </c>
      <c r="Y655" s="213">
        <f t="shared" si="38"/>
        <v>0</v>
      </c>
      <c r="Z655" s="203">
        <f t="shared" si="39"/>
        <v>0</v>
      </c>
      <c r="AA655" s="203">
        <f t="shared" si="41"/>
        <v>26</v>
      </c>
    </row>
    <row r="656" spans="1:27" ht="35.25" customHeight="1" x14ac:dyDescent="0.25">
      <c r="A656" s="101" t="s">
        <v>127</v>
      </c>
      <c r="B656" s="237" t="s">
        <v>5682</v>
      </c>
      <c r="C656" s="103" t="s">
        <v>128</v>
      </c>
      <c r="D656" s="103" t="s">
        <v>600</v>
      </c>
      <c r="E656" s="210" t="s">
        <v>1527</v>
      </c>
      <c r="F656" s="104" t="s">
        <v>23</v>
      </c>
      <c r="G656" s="104" t="s">
        <v>129</v>
      </c>
      <c r="H656" s="104" t="s">
        <v>3195</v>
      </c>
      <c r="I656" s="167" t="s">
        <v>432</v>
      </c>
      <c r="J656" s="108" t="s">
        <v>157</v>
      </c>
      <c r="K656" s="107">
        <v>960</v>
      </c>
      <c r="L656" s="108"/>
      <c r="M656" s="107" t="s">
        <v>162</v>
      </c>
      <c r="N656" s="106" t="s">
        <v>2497</v>
      </c>
      <c r="O656" s="106" t="s">
        <v>144</v>
      </c>
      <c r="P656" s="106" t="s">
        <v>155</v>
      </c>
      <c r="Q656" s="110" t="s">
        <v>3701</v>
      </c>
      <c r="R656" s="110" t="s">
        <v>3854</v>
      </c>
      <c r="S656" s="111" t="s">
        <v>3796</v>
      </c>
      <c r="T656" s="106" t="s">
        <v>198</v>
      </c>
      <c r="U656" s="168"/>
      <c r="V656" s="168"/>
      <c r="W656" s="112" t="str">
        <f>VLOOKUP(TRIM(X656),X10:Y88,2,FALSE)</f>
        <v>Frank</v>
      </c>
      <c r="X656" s="203" t="str">
        <f t="shared" si="40"/>
        <v>6.5.7</v>
      </c>
      <c r="Y656" s="213">
        <f t="shared" si="38"/>
        <v>0</v>
      </c>
      <c r="Z656" s="203">
        <f t="shared" si="39"/>
        <v>0</v>
      </c>
      <c r="AA656" s="203">
        <f t="shared" si="41"/>
        <v>26</v>
      </c>
    </row>
    <row r="657" spans="1:27" ht="35.25" customHeight="1" x14ac:dyDescent="0.25">
      <c r="A657" s="101" t="s">
        <v>127</v>
      </c>
      <c r="B657" s="237" t="s">
        <v>5567</v>
      </c>
      <c r="C657" s="103" t="s">
        <v>128</v>
      </c>
      <c r="D657" s="103" t="s">
        <v>101</v>
      </c>
      <c r="E657" s="210" t="s">
        <v>1528</v>
      </c>
      <c r="F657" s="104" t="s">
        <v>23</v>
      </c>
      <c r="G657" s="104" t="s">
        <v>129</v>
      </c>
      <c r="H657" s="104" t="s">
        <v>3196</v>
      </c>
      <c r="I657" s="167" t="s">
        <v>432</v>
      </c>
      <c r="J657" s="108" t="s">
        <v>157</v>
      </c>
      <c r="K657" s="107">
        <v>961</v>
      </c>
      <c r="L657" s="108"/>
      <c r="M657" s="107" t="s">
        <v>162</v>
      </c>
      <c r="N657" s="106" t="s">
        <v>2497</v>
      </c>
      <c r="O657" s="106" t="s">
        <v>144</v>
      </c>
      <c r="P657" s="106" t="s">
        <v>155</v>
      </c>
      <c r="Q657" s="110" t="s">
        <v>3702</v>
      </c>
      <c r="R657" s="110" t="s">
        <v>3992</v>
      </c>
      <c r="S657" s="111" t="s">
        <v>3796</v>
      </c>
      <c r="T657" s="106" t="s">
        <v>189</v>
      </c>
      <c r="U657" s="168"/>
      <c r="V657" s="168"/>
      <c r="W657" s="112" t="str">
        <f>VLOOKUP(TRIM(X657),X10:Y88,2,FALSE)</f>
        <v>Krisztian</v>
      </c>
      <c r="X657" s="203" t="str">
        <f t="shared" si="40"/>
        <v>6.5.10</v>
      </c>
      <c r="Y657" s="213">
        <f t="shared" si="38"/>
        <v>0</v>
      </c>
      <c r="Z657" s="203">
        <f t="shared" si="39"/>
        <v>0</v>
      </c>
      <c r="AA657" s="203">
        <f t="shared" si="41"/>
        <v>26</v>
      </c>
    </row>
    <row r="658" spans="1:27" ht="35.25" customHeight="1" x14ac:dyDescent="0.25">
      <c r="A658" s="101" t="s">
        <v>127</v>
      </c>
      <c r="B658" s="237" t="s">
        <v>5715</v>
      </c>
      <c r="C658" s="103" t="s">
        <v>128</v>
      </c>
      <c r="D658" s="103" t="s">
        <v>539</v>
      </c>
      <c r="E658" s="210" t="s">
        <v>1529</v>
      </c>
      <c r="F658" s="104" t="s">
        <v>23</v>
      </c>
      <c r="G658" s="104" t="s">
        <v>129</v>
      </c>
      <c r="H658" s="104" t="s">
        <v>3197</v>
      </c>
      <c r="I658" s="167" t="s">
        <v>663</v>
      </c>
      <c r="J658" s="106" t="s">
        <v>552</v>
      </c>
      <c r="K658" s="169">
        <v>15</v>
      </c>
      <c r="L658" s="106"/>
      <c r="M658" s="169" t="s">
        <v>188</v>
      </c>
      <c r="N658" s="106" t="s">
        <v>506</v>
      </c>
      <c r="O658" s="106" t="s">
        <v>437</v>
      </c>
      <c r="P658" s="106" t="s">
        <v>2520</v>
      </c>
      <c r="Q658" s="110" t="s">
        <v>3703</v>
      </c>
      <c r="R658" s="110" t="s">
        <v>4312</v>
      </c>
      <c r="S658" s="111" t="s">
        <v>3796</v>
      </c>
      <c r="T658" s="106" t="s">
        <v>2517</v>
      </c>
      <c r="U658" s="168"/>
      <c r="V658" s="168"/>
      <c r="W658" s="112" t="str">
        <f>VLOOKUP(TRIM(X658),X10:Y88,2,FALSE)</f>
        <v>Frank</v>
      </c>
      <c r="X658" s="203" t="str">
        <f t="shared" si="40"/>
        <v>6.20</v>
      </c>
      <c r="Y658" s="213">
        <f t="shared" ref="Y658:Y721" si="42">IF(F658="CR", IF(S658="Approved", 1, IF(S658="Block approved", 1, 0)),0)</f>
        <v>0</v>
      </c>
      <c r="Z658" s="203">
        <f t="shared" ref="Z658:Z721" si="43">IF(F658="P-CR", IF(S658="Approved", 1, IF(S658="Block approved", 1, 0)),0)</f>
        <v>0</v>
      </c>
      <c r="AA658" s="203">
        <f t="shared" si="41"/>
        <v>7</v>
      </c>
    </row>
    <row r="659" spans="1:27" ht="35.25" customHeight="1" x14ac:dyDescent="0.25">
      <c r="A659" s="101" t="s">
        <v>127</v>
      </c>
      <c r="B659" s="237" t="s">
        <v>5661</v>
      </c>
      <c r="C659" s="103" t="s">
        <v>128</v>
      </c>
      <c r="D659" s="103" t="s">
        <v>88</v>
      </c>
      <c r="E659" s="210" t="s">
        <v>1530</v>
      </c>
      <c r="F659" s="104" t="s">
        <v>23</v>
      </c>
      <c r="G659" s="104" t="s">
        <v>129</v>
      </c>
      <c r="H659" s="104" t="s">
        <v>3198</v>
      </c>
      <c r="I659" s="167" t="s">
        <v>432</v>
      </c>
      <c r="J659" s="106" t="s">
        <v>147</v>
      </c>
      <c r="K659" s="169">
        <v>877</v>
      </c>
      <c r="L659" s="106"/>
      <c r="M659" s="169" t="s">
        <v>162</v>
      </c>
      <c r="N659" s="106" t="s">
        <v>548</v>
      </c>
      <c r="O659" s="106" t="s">
        <v>144</v>
      </c>
      <c r="P659" s="106" t="s">
        <v>155</v>
      </c>
      <c r="Q659" s="110" t="s">
        <v>5923</v>
      </c>
      <c r="R659" s="110" t="s">
        <v>4403</v>
      </c>
      <c r="S659" s="111" t="s">
        <v>3796</v>
      </c>
      <c r="T659" s="106" t="s">
        <v>224</v>
      </c>
      <c r="U659" s="168"/>
      <c r="V659" s="168"/>
      <c r="W659" s="112" t="str">
        <f>VLOOKUP(TRIM(X659),X10:Y88,2,FALSE)</f>
        <v>Frank</v>
      </c>
      <c r="X659" s="203" t="str">
        <f t="shared" si="40"/>
        <v>6.5.2</v>
      </c>
      <c r="Y659" s="213">
        <f t="shared" si="42"/>
        <v>0</v>
      </c>
      <c r="Z659" s="203">
        <f t="shared" si="43"/>
        <v>0</v>
      </c>
      <c r="AA659" s="203">
        <f t="shared" si="41"/>
        <v>26</v>
      </c>
    </row>
    <row r="660" spans="1:27" ht="35.25" customHeight="1" x14ac:dyDescent="0.25">
      <c r="A660" s="101" t="s">
        <v>127</v>
      </c>
      <c r="B660" s="237" t="s">
        <v>5676</v>
      </c>
      <c r="C660" s="103" t="s">
        <v>128</v>
      </c>
      <c r="D660" s="103" t="s">
        <v>81</v>
      </c>
      <c r="E660" s="210" t="s">
        <v>1531</v>
      </c>
      <c r="F660" s="104" t="s">
        <v>23</v>
      </c>
      <c r="G660" s="104" t="s">
        <v>129</v>
      </c>
      <c r="H660" s="104" t="s">
        <v>3199</v>
      </c>
      <c r="I660" s="167" t="s">
        <v>432</v>
      </c>
      <c r="J660" s="108" t="s">
        <v>3148</v>
      </c>
      <c r="K660" s="107">
        <v>2045</v>
      </c>
      <c r="L660" s="108"/>
      <c r="M660" s="107" t="s">
        <v>162</v>
      </c>
      <c r="N660" s="106" t="s">
        <v>613</v>
      </c>
      <c r="O660" s="106" t="s">
        <v>437</v>
      </c>
      <c r="P660" s="106" t="s">
        <v>3149</v>
      </c>
      <c r="Q660" s="110" t="s">
        <v>3704</v>
      </c>
      <c r="R660" s="110" t="s">
        <v>4429</v>
      </c>
      <c r="S660" s="111" t="s">
        <v>3796</v>
      </c>
      <c r="T660" s="106" t="s">
        <v>224</v>
      </c>
      <c r="U660" s="168"/>
      <c r="V660" s="168"/>
      <c r="W660" s="112" t="str">
        <f>VLOOKUP(TRIM(X660),X10:Y88,2,FALSE)</f>
        <v>Puneet</v>
      </c>
      <c r="X660" s="203" t="str">
        <f t="shared" si="40"/>
        <v>6.1</v>
      </c>
      <c r="Y660" s="213">
        <f t="shared" si="42"/>
        <v>0</v>
      </c>
      <c r="Z660" s="203">
        <f t="shared" si="43"/>
        <v>0</v>
      </c>
      <c r="AA660" s="203">
        <f t="shared" si="41"/>
        <v>26</v>
      </c>
    </row>
    <row r="661" spans="1:27" ht="35.25" customHeight="1" x14ac:dyDescent="0.25">
      <c r="A661" s="101" t="s">
        <v>127</v>
      </c>
      <c r="B661" s="237" t="s">
        <v>6094</v>
      </c>
      <c r="C661" s="103" t="s">
        <v>128</v>
      </c>
      <c r="D661" s="103" t="s">
        <v>81</v>
      </c>
      <c r="E661" s="210" t="s">
        <v>1532</v>
      </c>
      <c r="F661" s="104" t="s">
        <v>152</v>
      </c>
      <c r="G661" s="104" t="s">
        <v>129</v>
      </c>
      <c r="H661" s="104" t="s">
        <v>3150</v>
      </c>
      <c r="I661" s="167" t="s">
        <v>432</v>
      </c>
      <c r="J661" s="108"/>
      <c r="K661" s="107"/>
      <c r="L661" s="108"/>
      <c r="M661" s="107"/>
      <c r="N661" s="106"/>
      <c r="O661" s="106" t="s">
        <v>437</v>
      </c>
      <c r="P661" s="106" t="s">
        <v>3149</v>
      </c>
      <c r="Q661" s="110" t="s">
        <v>3151</v>
      </c>
      <c r="R661" s="110" t="s">
        <v>4431</v>
      </c>
      <c r="S661" s="111" t="s">
        <v>3796</v>
      </c>
      <c r="T661" s="106" t="s">
        <v>224</v>
      </c>
      <c r="U661" s="168"/>
      <c r="V661" s="168"/>
      <c r="W661" s="112" t="str">
        <f>VLOOKUP(TRIM(X661),X10:Y88,2,FALSE)</f>
        <v>Puneet</v>
      </c>
      <c r="X661" s="203" t="str">
        <f t="shared" si="40"/>
        <v>6.1</v>
      </c>
      <c r="Y661" s="213">
        <f t="shared" si="42"/>
        <v>0</v>
      </c>
      <c r="Z661" s="203">
        <f t="shared" si="43"/>
        <v>0</v>
      </c>
      <c r="AA661" s="203">
        <f t="shared" si="41"/>
        <v>26</v>
      </c>
    </row>
    <row r="662" spans="1:27" ht="35.25" customHeight="1" x14ac:dyDescent="0.25">
      <c r="A662" s="101" t="s">
        <v>127</v>
      </c>
      <c r="B662" s="237"/>
      <c r="C662" s="103" t="s">
        <v>128</v>
      </c>
      <c r="D662" s="103" t="s">
        <v>105</v>
      </c>
      <c r="E662" s="210" t="s">
        <v>1533</v>
      </c>
      <c r="F662" s="104" t="s">
        <v>20</v>
      </c>
      <c r="G662" s="104" t="s">
        <v>129</v>
      </c>
      <c r="H662" s="104" t="s">
        <v>3200</v>
      </c>
      <c r="I662" s="167" t="s">
        <v>194</v>
      </c>
      <c r="J662" s="108" t="s">
        <v>2518</v>
      </c>
      <c r="K662" s="107"/>
      <c r="L662" s="108"/>
      <c r="M662" s="107"/>
      <c r="N662" s="106" t="s">
        <v>2519</v>
      </c>
      <c r="O662" s="106" t="s">
        <v>437</v>
      </c>
      <c r="P662" s="106" t="s">
        <v>2412</v>
      </c>
      <c r="Q662" s="110" t="s">
        <v>3152</v>
      </c>
      <c r="R662" s="110" t="s">
        <v>4236</v>
      </c>
      <c r="S662" s="111" t="s">
        <v>3796</v>
      </c>
      <c r="T662" s="106" t="s">
        <v>207</v>
      </c>
      <c r="U662" s="168"/>
      <c r="V662" s="168"/>
      <c r="W662" s="112" t="str">
        <f>VLOOKUP(TRIM(X662),X10:Y88,2,FALSE)</f>
        <v>LaeYoung</v>
      </c>
      <c r="X662" s="203" t="str">
        <f t="shared" si="40"/>
        <v>6.6</v>
      </c>
      <c r="Y662" s="213">
        <f t="shared" si="42"/>
        <v>0</v>
      </c>
      <c r="Z662" s="203">
        <f t="shared" si="43"/>
        <v>0</v>
      </c>
      <c r="AA662" s="203">
        <f t="shared" si="41"/>
        <v>7</v>
      </c>
    </row>
    <row r="663" spans="1:27" ht="35.25" customHeight="1" x14ac:dyDescent="0.25">
      <c r="A663" s="101" t="s">
        <v>127</v>
      </c>
      <c r="B663" s="237"/>
      <c r="C663" s="103" t="s">
        <v>128</v>
      </c>
      <c r="D663" s="103" t="s">
        <v>105</v>
      </c>
      <c r="E663" s="210" t="s">
        <v>1534</v>
      </c>
      <c r="F663" s="104" t="s">
        <v>20</v>
      </c>
      <c r="G663" s="104" t="s">
        <v>129</v>
      </c>
      <c r="H663" s="104" t="s">
        <v>3201</v>
      </c>
      <c r="I663" s="167" t="s">
        <v>194</v>
      </c>
      <c r="J663" s="108" t="s">
        <v>2518</v>
      </c>
      <c r="K663" s="107"/>
      <c r="L663" s="108"/>
      <c r="M663" s="107"/>
      <c r="N663" s="106" t="s">
        <v>2519</v>
      </c>
      <c r="O663" s="106" t="s">
        <v>437</v>
      </c>
      <c r="P663" s="106" t="s">
        <v>2412</v>
      </c>
      <c r="Q663" s="110" t="s">
        <v>3153</v>
      </c>
      <c r="R663" s="110" t="s">
        <v>163</v>
      </c>
      <c r="S663" s="119" t="s">
        <v>163</v>
      </c>
      <c r="T663" s="106" t="s">
        <v>207</v>
      </c>
      <c r="U663" s="168"/>
      <c r="V663" s="168"/>
      <c r="W663" s="112" t="str">
        <f>VLOOKUP(TRIM(X663),X10:Y88,2,FALSE)</f>
        <v>LaeYoung</v>
      </c>
      <c r="X663" s="203" t="str">
        <f t="shared" si="40"/>
        <v>6.6</v>
      </c>
      <c r="Y663" s="213">
        <f t="shared" si="42"/>
        <v>0</v>
      </c>
      <c r="Z663" s="203">
        <f t="shared" si="43"/>
        <v>0</v>
      </c>
      <c r="AA663" s="203">
        <f t="shared" si="41"/>
        <v>7</v>
      </c>
    </row>
    <row r="664" spans="1:27" ht="35.25" customHeight="1" x14ac:dyDescent="0.25">
      <c r="A664" s="101" t="s">
        <v>127</v>
      </c>
      <c r="B664" s="237" t="s">
        <v>5924</v>
      </c>
      <c r="C664" s="103" t="s">
        <v>128</v>
      </c>
      <c r="D664" s="103" t="s">
        <v>105</v>
      </c>
      <c r="E664" s="210" t="s">
        <v>1535</v>
      </c>
      <c r="F664" s="104" t="s">
        <v>23</v>
      </c>
      <c r="G664" s="104" t="s">
        <v>129</v>
      </c>
      <c r="H664" s="104" t="s">
        <v>3202</v>
      </c>
      <c r="I664" s="167" t="s">
        <v>194</v>
      </c>
      <c r="J664" s="108" t="s">
        <v>147</v>
      </c>
      <c r="K664" s="107">
        <v>878</v>
      </c>
      <c r="L664" s="108"/>
      <c r="M664" s="107" t="s">
        <v>188</v>
      </c>
      <c r="N664" s="106" t="s">
        <v>548</v>
      </c>
      <c r="O664" s="106" t="s">
        <v>437</v>
      </c>
      <c r="P664" s="106" t="s">
        <v>2412</v>
      </c>
      <c r="Q664" s="110" t="s">
        <v>3705</v>
      </c>
      <c r="R664" s="110" t="s">
        <v>163</v>
      </c>
      <c r="S664" s="119" t="s">
        <v>3796</v>
      </c>
      <c r="T664" s="106" t="s">
        <v>207</v>
      </c>
      <c r="U664" s="168"/>
      <c r="V664" s="168"/>
      <c r="W664" s="112" t="str">
        <f>VLOOKUP(TRIM(X664),X10:Y88,2,FALSE)</f>
        <v>LaeYoung</v>
      </c>
      <c r="X664" s="203" t="str">
        <f t="shared" si="40"/>
        <v>6.6</v>
      </c>
      <c r="Y664" s="213">
        <f t="shared" si="42"/>
        <v>0</v>
      </c>
      <c r="Z664" s="203">
        <f t="shared" si="43"/>
        <v>0</v>
      </c>
      <c r="AA664" s="203">
        <f t="shared" si="41"/>
        <v>7</v>
      </c>
    </row>
    <row r="665" spans="1:27" ht="35.25" customHeight="1" x14ac:dyDescent="0.25">
      <c r="A665" s="101" t="s">
        <v>127</v>
      </c>
      <c r="B665" s="237" t="s">
        <v>5925</v>
      </c>
      <c r="C665" s="103" t="s">
        <v>128</v>
      </c>
      <c r="D665" s="103" t="s">
        <v>105</v>
      </c>
      <c r="E665" s="210" t="s">
        <v>1536</v>
      </c>
      <c r="F665" s="104" t="s">
        <v>23</v>
      </c>
      <c r="G665" s="104" t="s">
        <v>129</v>
      </c>
      <c r="H665" s="104" t="s">
        <v>3203</v>
      </c>
      <c r="I665" s="167" t="s">
        <v>194</v>
      </c>
      <c r="J665" s="108" t="s">
        <v>157</v>
      </c>
      <c r="K665" s="107">
        <v>962</v>
      </c>
      <c r="L665" s="108"/>
      <c r="M665" s="107" t="s">
        <v>188</v>
      </c>
      <c r="N665" s="106" t="s">
        <v>2497</v>
      </c>
      <c r="O665" s="106" t="s">
        <v>437</v>
      </c>
      <c r="P665" s="106" t="s">
        <v>2412</v>
      </c>
      <c r="Q665" s="110" t="s">
        <v>3705</v>
      </c>
      <c r="R665" s="110" t="s">
        <v>163</v>
      </c>
      <c r="S665" s="119" t="s">
        <v>3796</v>
      </c>
      <c r="T665" s="106" t="s">
        <v>207</v>
      </c>
      <c r="U665" s="168"/>
      <c r="V665" s="168"/>
      <c r="W665" s="112" t="str">
        <f>VLOOKUP(TRIM(X665),X10:Y88,2,FALSE)</f>
        <v>LaeYoung</v>
      </c>
      <c r="X665" s="203" t="str">
        <f t="shared" ref="X665:X728" si="44">IF(ISNONTEXT(D665),"" &amp; D665 &amp;"",T(D665))</f>
        <v>6.6</v>
      </c>
      <c r="Y665" s="213">
        <f t="shared" si="42"/>
        <v>0</v>
      </c>
      <c r="Z665" s="203">
        <f t="shared" si="43"/>
        <v>0</v>
      </c>
      <c r="AA665" s="203">
        <f t="shared" ref="AA665:AA728" si="45">LEN(I665)</f>
        <v>7</v>
      </c>
    </row>
    <row r="666" spans="1:27" ht="35.25" customHeight="1" x14ac:dyDescent="0.25">
      <c r="A666" s="101" t="s">
        <v>127</v>
      </c>
      <c r="B666" s="237"/>
      <c r="C666" s="103" t="s">
        <v>128</v>
      </c>
      <c r="D666" s="103" t="s">
        <v>238</v>
      </c>
      <c r="E666" s="210" t="s">
        <v>1537</v>
      </c>
      <c r="F666" s="104" t="s">
        <v>145</v>
      </c>
      <c r="G666" s="104" t="s">
        <v>46</v>
      </c>
      <c r="H666" s="104" t="s">
        <v>3154</v>
      </c>
      <c r="I666" s="167" t="s">
        <v>153</v>
      </c>
      <c r="J666" s="106"/>
      <c r="K666" s="169"/>
      <c r="L666" s="106"/>
      <c r="M666" s="169"/>
      <c r="N666" s="106"/>
      <c r="O666" s="106" t="s">
        <v>437</v>
      </c>
      <c r="P666" s="106" t="s">
        <v>503</v>
      </c>
      <c r="Q666" s="110" t="s">
        <v>3155</v>
      </c>
      <c r="R666" s="110" t="s">
        <v>143</v>
      </c>
      <c r="S666" s="111" t="s">
        <v>142</v>
      </c>
      <c r="T666" s="106" t="s">
        <v>151</v>
      </c>
      <c r="U666" s="168"/>
      <c r="V666" s="168"/>
      <c r="W666" s="112" t="str">
        <f>VLOOKUP(TRIM(X666),X10:Y88,2,FALSE)</f>
        <v>Puneet</v>
      </c>
      <c r="X666" s="203" t="str">
        <f t="shared" si="44"/>
        <v>6.11</v>
      </c>
      <c r="Y666" s="213">
        <f t="shared" si="42"/>
        <v>0</v>
      </c>
      <c r="Z666" s="203">
        <f t="shared" si="43"/>
        <v>0</v>
      </c>
      <c r="AA666" s="203">
        <f t="shared" si="45"/>
        <v>12</v>
      </c>
    </row>
    <row r="667" spans="1:27" ht="35.25" customHeight="1" x14ac:dyDescent="0.25">
      <c r="A667" s="101" t="s">
        <v>127</v>
      </c>
      <c r="B667" s="237" t="s">
        <v>5926</v>
      </c>
      <c r="C667" s="103" t="s">
        <v>128</v>
      </c>
      <c r="D667" s="103" t="s">
        <v>539</v>
      </c>
      <c r="E667" s="210" t="s">
        <v>1538</v>
      </c>
      <c r="F667" s="104" t="s">
        <v>23</v>
      </c>
      <c r="G667" s="104" t="s">
        <v>129</v>
      </c>
      <c r="H667" s="104" t="s">
        <v>3204</v>
      </c>
      <c r="I667" s="167" t="s">
        <v>434</v>
      </c>
      <c r="J667" s="108" t="s">
        <v>552</v>
      </c>
      <c r="K667" s="107">
        <v>16</v>
      </c>
      <c r="L667" s="108"/>
      <c r="M667" s="107" t="s">
        <v>188</v>
      </c>
      <c r="N667" s="106" t="s">
        <v>506</v>
      </c>
      <c r="O667" s="106" t="s">
        <v>437</v>
      </c>
      <c r="P667" s="106" t="s">
        <v>553</v>
      </c>
      <c r="Q667" s="110" t="s">
        <v>3706</v>
      </c>
      <c r="R667" s="110" t="s">
        <v>163</v>
      </c>
      <c r="S667" s="119" t="s">
        <v>163</v>
      </c>
      <c r="T667" s="106" t="s">
        <v>221</v>
      </c>
      <c r="U667" s="168"/>
      <c r="V667" s="168"/>
      <c r="W667" s="112" t="str">
        <f>VLOOKUP(TRIM(X667),X10:Y88,2,FALSE)</f>
        <v>Frank</v>
      </c>
      <c r="X667" s="203" t="str">
        <f t="shared" si="44"/>
        <v>6.20</v>
      </c>
      <c r="Y667" s="213">
        <f t="shared" si="42"/>
        <v>0</v>
      </c>
      <c r="Z667" s="203">
        <f t="shared" si="43"/>
        <v>0</v>
      </c>
      <c r="AA667" s="203">
        <f t="shared" si="45"/>
        <v>4</v>
      </c>
    </row>
    <row r="668" spans="1:27" ht="37.15" customHeight="1" x14ac:dyDescent="0.25">
      <c r="A668" s="101" t="s">
        <v>127</v>
      </c>
      <c r="B668" s="237" t="s">
        <v>5927</v>
      </c>
      <c r="C668" s="103" t="s">
        <v>128</v>
      </c>
      <c r="D668" s="103" t="s">
        <v>674</v>
      </c>
      <c r="E668" s="210" t="s">
        <v>1539</v>
      </c>
      <c r="F668" s="104" t="s">
        <v>23</v>
      </c>
      <c r="G668" s="104" t="s">
        <v>129</v>
      </c>
      <c r="H668" s="104" t="s">
        <v>3205</v>
      </c>
      <c r="I668" s="167" t="s">
        <v>476</v>
      </c>
      <c r="J668" s="106" t="s">
        <v>147</v>
      </c>
      <c r="K668" s="169">
        <v>879</v>
      </c>
      <c r="L668" s="106"/>
      <c r="M668" s="169" t="s">
        <v>188</v>
      </c>
      <c r="N668" s="106" t="s">
        <v>548</v>
      </c>
      <c r="O668" s="106" t="s">
        <v>437</v>
      </c>
      <c r="P668" s="106" t="s">
        <v>2496</v>
      </c>
      <c r="Q668" s="110" t="s">
        <v>3707</v>
      </c>
      <c r="R668" s="110" t="s">
        <v>163</v>
      </c>
      <c r="S668" s="119" t="s">
        <v>163</v>
      </c>
      <c r="T668" s="106" t="s">
        <v>499</v>
      </c>
      <c r="U668" s="168"/>
      <c r="V668" s="168"/>
      <c r="W668" s="112" t="str">
        <f>VLOOKUP(TRIM(X668),X10:Y88,2,FALSE)</f>
        <v>Frank</v>
      </c>
      <c r="X668" s="203" t="str">
        <f t="shared" si="44"/>
        <v>6.15.3</v>
      </c>
      <c r="Y668" s="213">
        <f t="shared" si="42"/>
        <v>0</v>
      </c>
      <c r="Z668" s="203">
        <f t="shared" si="43"/>
        <v>0</v>
      </c>
      <c r="AA668" s="203">
        <f t="shared" si="45"/>
        <v>4</v>
      </c>
    </row>
    <row r="669" spans="1:27" ht="37.15" customHeight="1" x14ac:dyDescent="0.25">
      <c r="A669" s="101" t="s">
        <v>127</v>
      </c>
      <c r="B669" s="237"/>
      <c r="C669" s="103" t="s">
        <v>128</v>
      </c>
      <c r="D669" s="103" t="s">
        <v>112</v>
      </c>
      <c r="E669" s="210" t="s">
        <v>1540</v>
      </c>
      <c r="F669" s="104" t="s">
        <v>247</v>
      </c>
      <c r="G669" s="104" t="s">
        <v>141</v>
      </c>
      <c r="H669" s="104" t="s">
        <v>3156</v>
      </c>
      <c r="I669" s="167" t="s">
        <v>3367</v>
      </c>
      <c r="J669" s="108"/>
      <c r="K669" s="107"/>
      <c r="L669" s="108"/>
      <c r="M669" s="107"/>
      <c r="N669" s="106"/>
      <c r="O669" s="106" t="s">
        <v>2829</v>
      </c>
      <c r="P669" s="106"/>
      <c r="Q669" s="110" t="s">
        <v>3157</v>
      </c>
      <c r="R669" s="110" t="s">
        <v>3813</v>
      </c>
      <c r="S669" s="111" t="s">
        <v>142</v>
      </c>
      <c r="T669" s="106" t="s">
        <v>433</v>
      </c>
      <c r="U669" s="168"/>
      <c r="V669" s="168"/>
      <c r="W669" s="112" t="str">
        <f>VLOOKUP(TRIM(X669),X10:Y88,2,FALSE)</f>
        <v>Frank</v>
      </c>
      <c r="X669" s="203" t="str">
        <f t="shared" si="44"/>
        <v>7.1</v>
      </c>
      <c r="Y669" s="213">
        <f t="shared" si="42"/>
        <v>0</v>
      </c>
      <c r="Z669" s="203">
        <f t="shared" si="43"/>
        <v>0</v>
      </c>
      <c r="AA669" s="203">
        <f t="shared" si="45"/>
        <v>19</v>
      </c>
    </row>
    <row r="670" spans="1:27" ht="37.15" customHeight="1" x14ac:dyDescent="0.25">
      <c r="A670" s="101" t="s">
        <v>127</v>
      </c>
      <c r="B670" s="237">
        <v>6.32</v>
      </c>
      <c r="C670" s="103" t="s">
        <v>128</v>
      </c>
      <c r="D670" s="103" t="s">
        <v>238</v>
      </c>
      <c r="E670" s="210" t="s">
        <v>1541</v>
      </c>
      <c r="F670" s="104" t="s">
        <v>23</v>
      </c>
      <c r="G670" s="104" t="s">
        <v>129</v>
      </c>
      <c r="H670" s="104" t="s">
        <v>3206</v>
      </c>
      <c r="I670" s="167" t="s">
        <v>698</v>
      </c>
      <c r="J670" s="106" t="s">
        <v>502</v>
      </c>
      <c r="K670" s="169">
        <v>4</v>
      </c>
      <c r="L670" s="106"/>
      <c r="M670" s="169" t="s">
        <v>188</v>
      </c>
      <c r="N670" s="106" t="s">
        <v>506</v>
      </c>
      <c r="O670" s="106" t="s">
        <v>437</v>
      </c>
      <c r="P670" s="106" t="s">
        <v>503</v>
      </c>
      <c r="Q670" s="110" t="s">
        <v>3708</v>
      </c>
      <c r="R670" s="110" t="s">
        <v>4462</v>
      </c>
      <c r="S670" s="111" t="s">
        <v>3796</v>
      </c>
      <c r="T670" s="106" t="s">
        <v>151</v>
      </c>
      <c r="U670" s="168"/>
      <c r="V670" s="168"/>
      <c r="W670" s="112" t="str">
        <f>VLOOKUP(TRIM(X670),X10:Y88,2,FALSE)</f>
        <v>Puneet</v>
      </c>
      <c r="X670" s="203" t="str">
        <f t="shared" si="44"/>
        <v>6.11</v>
      </c>
      <c r="Y670" s="213">
        <f t="shared" si="42"/>
        <v>0</v>
      </c>
      <c r="Z670" s="203">
        <f t="shared" si="43"/>
        <v>0</v>
      </c>
      <c r="AA670" s="203">
        <f t="shared" si="45"/>
        <v>20</v>
      </c>
    </row>
    <row r="671" spans="1:27" ht="35.25" customHeight="1" x14ac:dyDescent="0.25">
      <c r="A671" s="101" t="s">
        <v>127</v>
      </c>
      <c r="B671" s="237" t="s">
        <v>6083</v>
      </c>
      <c r="C671" s="103" t="s">
        <v>128</v>
      </c>
      <c r="D671" s="103" t="s">
        <v>238</v>
      </c>
      <c r="E671" s="210" t="s">
        <v>1542</v>
      </c>
      <c r="F671" s="104" t="s">
        <v>19</v>
      </c>
      <c r="G671" s="104" t="s">
        <v>129</v>
      </c>
      <c r="H671" s="104" t="s">
        <v>3158</v>
      </c>
      <c r="I671" s="167" t="s">
        <v>153</v>
      </c>
      <c r="J671" s="106"/>
      <c r="K671" s="169"/>
      <c r="L671" s="106"/>
      <c r="M671" s="169"/>
      <c r="N671" s="106"/>
      <c r="O671" s="106" t="s">
        <v>437</v>
      </c>
      <c r="P671" s="106"/>
      <c r="Q671" s="110" t="s">
        <v>4481</v>
      </c>
      <c r="R671" s="110" t="s">
        <v>4477</v>
      </c>
      <c r="S671" s="111" t="s">
        <v>156</v>
      </c>
      <c r="T671" s="106" t="s">
        <v>151</v>
      </c>
      <c r="U671" s="168"/>
      <c r="V671" s="168"/>
      <c r="W671" s="112" t="str">
        <f>VLOOKUP(TRIM(X671),X10:Y88,2,FALSE)</f>
        <v>Puneet</v>
      </c>
      <c r="X671" s="203" t="str">
        <f t="shared" si="44"/>
        <v>6.11</v>
      </c>
      <c r="Y671" s="213">
        <f t="shared" si="42"/>
        <v>0</v>
      </c>
      <c r="Z671" s="203">
        <f t="shared" si="43"/>
        <v>0</v>
      </c>
      <c r="AA671" s="203">
        <f t="shared" si="45"/>
        <v>12</v>
      </c>
    </row>
    <row r="672" spans="1:27" ht="35.25" customHeight="1" x14ac:dyDescent="0.25">
      <c r="A672" s="101" t="s">
        <v>127</v>
      </c>
      <c r="B672" s="237"/>
      <c r="C672" s="103" t="s">
        <v>128</v>
      </c>
      <c r="D672" s="103" t="s">
        <v>107</v>
      </c>
      <c r="E672" s="210" t="s">
        <v>1543</v>
      </c>
      <c r="F672" s="104" t="s">
        <v>145</v>
      </c>
      <c r="G672" s="104" t="s">
        <v>129</v>
      </c>
      <c r="H672" s="104" t="s">
        <v>3159</v>
      </c>
      <c r="I672" s="167" t="s">
        <v>213</v>
      </c>
      <c r="J672" s="108"/>
      <c r="K672" s="107"/>
      <c r="L672" s="108"/>
      <c r="M672" s="107"/>
      <c r="N672" s="106"/>
      <c r="O672" s="106" t="s">
        <v>437</v>
      </c>
      <c r="P672" s="106" t="s">
        <v>2498</v>
      </c>
      <c r="Q672" s="110" t="s">
        <v>3160</v>
      </c>
      <c r="R672" s="110" t="s">
        <v>143</v>
      </c>
      <c r="S672" s="111" t="s">
        <v>142</v>
      </c>
      <c r="T672" s="106" t="s">
        <v>3161</v>
      </c>
      <c r="U672" s="168"/>
      <c r="V672" s="168"/>
      <c r="W672" s="112" t="str">
        <f>VLOOKUP(TRIM(X672),X10:Y88,2,FALSE)</f>
        <v>Krisztian</v>
      </c>
      <c r="X672" s="203" t="str">
        <f t="shared" si="44"/>
        <v>6.8</v>
      </c>
      <c r="Y672" s="213">
        <f t="shared" si="42"/>
        <v>0</v>
      </c>
      <c r="Z672" s="203">
        <f t="shared" si="43"/>
        <v>0</v>
      </c>
      <c r="AA672" s="203">
        <f t="shared" si="45"/>
        <v>3</v>
      </c>
    </row>
    <row r="673" spans="1:27" ht="35.25" customHeight="1" x14ac:dyDescent="0.25">
      <c r="A673" s="101" t="s">
        <v>127</v>
      </c>
      <c r="B673" s="237" t="s">
        <v>5928</v>
      </c>
      <c r="C673" s="103" t="s">
        <v>128</v>
      </c>
      <c r="D673" s="103" t="s">
        <v>486</v>
      </c>
      <c r="E673" s="210" t="s">
        <v>1544</v>
      </c>
      <c r="F673" s="104" t="s">
        <v>23</v>
      </c>
      <c r="G673" s="104" t="s">
        <v>129</v>
      </c>
      <c r="H673" s="104" t="s">
        <v>3207</v>
      </c>
      <c r="I673" s="167" t="s">
        <v>213</v>
      </c>
      <c r="J673" s="106" t="s">
        <v>147</v>
      </c>
      <c r="K673" s="169">
        <v>880</v>
      </c>
      <c r="L673" s="106"/>
      <c r="M673" s="169" t="s">
        <v>188</v>
      </c>
      <c r="N673" s="106" t="s">
        <v>548</v>
      </c>
      <c r="O673" s="106" t="s">
        <v>437</v>
      </c>
      <c r="P673" s="106" t="s">
        <v>155</v>
      </c>
      <c r="Q673" s="110" t="s">
        <v>3709</v>
      </c>
      <c r="R673" s="110" t="s">
        <v>3936</v>
      </c>
      <c r="S673" s="111" t="s">
        <v>156</v>
      </c>
      <c r="T673" s="106" t="s">
        <v>3161</v>
      </c>
      <c r="U673" s="168"/>
      <c r="V673" s="168"/>
      <c r="W673" s="112" t="str">
        <f>VLOOKUP(TRIM(X673),X10:Y88,2,FALSE)</f>
        <v>Frank</v>
      </c>
      <c r="X673" s="203" t="str">
        <f t="shared" si="44"/>
        <v>6.19</v>
      </c>
      <c r="Y673" s="213">
        <f t="shared" si="42"/>
        <v>0</v>
      </c>
      <c r="Z673" s="203">
        <f t="shared" si="43"/>
        <v>0</v>
      </c>
      <c r="AA673" s="203">
        <f t="shared" si="45"/>
        <v>3</v>
      </c>
    </row>
    <row r="674" spans="1:27" ht="35.25" customHeight="1" x14ac:dyDescent="0.25">
      <c r="A674" s="101" t="s">
        <v>127</v>
      </c>
      <c r="B674" s="237" t="s">
        <v>5929</v>
      </c>
      <c r="C674" s="103" t="s">
        <v>128</v>
      </c>
      <c r="D674" s="103" t="s">
        <v>486</v>
      </c>
      <c r="E674" s="210" t="s">
        <v>1545</v>
      </c>
      <c r="F674" s="104" t="s">
        <v>23</v>
      </c>
      <c r="G674" s="104" t="s">
        <v>129</v>
      </c>
      <c r="H674" s="104" t="s">
        <v>3208</v>
      </c>
      <c r="I674" s="167" t="s">
        <v>213</v>
      </c>
      <c r="J674" s="108" t="s">
        <v>147</v>
      </c>
      <c r="K674" s="107">
        <v>881</v>
      </c>
      <c r="L674" s="108"/>
      <c r="M674" s="107" t="s">
        <v>188</v>
      </c>
      <c r="N674" s="106" t="s">
        <v>548</v>
      </c>
      <c r="O674" s="106" t="s">
        <v>437</v>
      </c>
      <c r="P674" s="106" t="s">
        <v>155</v>
      </c>
      <c r="Q674" s="110" t="s">
        <v>3710</v>
      </c>
      <c r="R674" s="110" t="s">
        <v>3940</v>
      </c>
      <c r="S674" s="111" t="s">
        <v>3796</v>
      </c>
      <c r="T674" s="106" t="s">
        <v>3161</v>
      </c>
      <c r="U674" s="168"/>
      <c r="V674" s="168"/>
      <c r="W674" s="112" t="str">
        <f>VLOOKUP(TRIM(X674),X10:Y88,2,FALSE)</f>
        <v>Frank</v>
      </c>
      <c r="X674" s="203" t="str">
        <f t="shared" si="44"/>
        <v>6.19</v>
      </c>
      <c r="Y674" s="213">
        <f t="shared" si="42"/>
        <v>0</v>
      </c>
      <c r="Z674" s="203">
        <f t="shared" si="43"/>
        <v>0</v>
      </c>
      <c r="AA674" s="203">
        <f t="shared" si="45"/>
        <v>3</v>
      </c>
    </row>
    <row r="675" spans="1:27" ht="35.25" customHeight="1" x14ac:dyDescent="0.25">
      <c r="A675" s="101" t="s">
        <v>127</v>
      </c>
      <c r="B675" s="237" t="s">
        <v>5931</v>
      </c>
      <c r="C675" s="103" t="s">
        <v>128</v>
      </c>
      <c r="D675" s="103" t="s">
        <v>486</v>
      </c>
      <c r="E675" s="210" t="s">
        <v>1546</v>
      </c>
      <c r="F675" s="104" t="s">
        <v>23</v>
      </c>
      <c r="G675" s="104" t="s">
        <v>129</v>
      </c>
      <c r="H675" s="104" t="s">
        <v>3209</v>
      </c>
      <c r="I675" s="167" t="s">
        <v>213</v>
      </c>
      <c r="J675" s="108" t="s">
        <v>147</v>
      </c>
      <c r="K675" s="107">
        <v>882</v>
      </c>
      <c r="L675" s="108"/>
      <c r="M675" s="107" t="s">
        <v>188</v>
      </c>
      <c r="N675" s="106" t="s">
        <v>548</v>
      </c>
      <c r="O675" s="106" t="s">
        <v>437</v>
      </c>
      <c r="P675" s="106" t="s">
        <v>155</v>
      </c>
      <c r="Q675" s="110" t="s">
        <v>5930</v>
      </c>
      <c r="R675" s="110" t="s">
        <v>3944</v>
      </c>
      <c r="S675" s="111" t="s">
        <v>156</v>
      </c>
      <c r="T675" s="106" t="s">
        <v>3161</v>
      </c>
      <c r="U675" s="168"/>
      <c r="V675" s="168"/>
      <c r="W675" s="112" t="str">
        <f>VLOOKUP(TRIM(X675),X10:Y88,2,FALSE)</f>
        <v>Frank</v>
      </c>
      <c r="X675" s="203" t="str">
        <f t="shared" si="44"/>
        <v>6.19</v>
      </c>
      <c r="Y675" s="213">
        <f t="shared" si="42"/>
        <v>0</v>
      </c>
      <c r="Z675" s="203">
        <f t="shared" si="43"/>
        <v>0</v>
      </c>
      <c r="AA675" s="203">
        <f t="shared" si="45"/>
        <v>3</v>
      </c>
    </row>
    <row r="676" spans="1:27" ht="35.25" customHeight="1" x14ac:dyDescent="0.25">
      <c r="A676" s="101" t="s">
        <v>127</v>
      </c>
      <c r="B676" s="237" t="s">
        <v>5817</v>
      </c>
      <c r="C676" s="103" t="s">
        <v>128</v>
      </c>
      <c r="D676" s="103" t="s">
        <v>239</v>
      </c>
      <c r="E676" s="210" t="s">
        <v>1547</v>
      </c>
      <c r="F676" s="104" t="s">
        <v>23</v>
      </c>
      <c r="G676" s="104" t="s">
        <v>129</v>
      </c>
      <c r="H676" s="104" t="s">
        <v>3210</v>
      </c>
      <c r="I676" s="167" t="s">
        <v>213</v>
      </c>
      <c r="J676" s="106" t="s">
        <v>147</v>
      </c>
      <c r="K676" s="169">
        <v>883</v>
      </c>
      <c r="L676" s="106"/>
      <c r="M676" s="169" t="s">
        <v>188</v>
      </c>
      <c r="N676" s="106" t="s">
        <v>548</v>
      </c>
      <c r="O676" s="106" t="s">
        <v>437</v>
      </c>
      <c r="P676" s="106" t="s">
        <v>155</v>
      </c>
      <c r="Q676" s="110" t="s">
        <v>3711</v>
      </c>
      <c r="R676" s="110" t="s">
        <v>4002</v>
      </c>
      <c r="S676" s="111" t="s">
        <v>156</v>
      </c>
      <c r="T676" s="106" t="s">
        <v>3161</v>
      </c>
      <c r="U676" s="168"/>
      <c r="V676" s="168"/>
      <c r="W676" s="112" t="str">
        <f>VLOOKUP(TRIM(X676),X10:Y88,2,FALSE)</f>
        <v>Krisztian</v>
      </c>
      <c r="X676" s="203" t="str">
        <f t="shared" si="44"/>
        <v>6.12</v>
      </c>
      <c r="Y676" s="213">
        <f t="shared" si="42"/>
        <v>0</v>
      </c>
      <c r="Z676" s="203">
        <f t="shared" si="43"/>
        <v>0</v>
      </c>
      <c r="AA676" s="203">
        <f t="shared" si="45"/>
        <v>3</v>
      </c>
    </row>
    <row r="677" spans="1:27" ht="35.25" customHeight="1" x14ac:dyDescent="0.25">
      <c r="A677" s="101" t="s">
        <v>127</v>
      </c>
      <c r="B677" s="237" t="s">
        <v>5569</v>
      </c>
      <c r="C677" s="103" t="s">
        <v>128</v>
      </c>
      <c r="D677" s="103" t="s">
        <v>106</v>
      </c>
      <c r="E677" s="210" t="s">
        <v>1548</v>
      </c>
      <c r="F677" s="104" t="s">
        <v>23</v>
      </c>
      <c r="G677" s="104" t="s">
        <v>129</v>
      </c>
      <c r="H677" s="104" t="s">
        <v>3211</v>
      </c>
      <c r="I677" s="167" t="s">
        <v>160</v>
      </c>
      <c r="J677" s="108" t="s">
        <v>147</v>
      </c>
      <c r="K677" s="107">
        <v>884</v>
      </c>
      <c r="L677" s="108"/>
      <c r="M677" s="107" t="s">
        <v>188</v>
      </c>
      <c r="N677" s="106" t="s">
        <v>548</v>
      </c>
      <c r="O677" s="106" t="s">
        <v>437</v>
      </c>
      <c r="P677" s="106" t="s">
        <v>2532</v>
      </c>
      <c r="Q677" s="110" t="s">
        <v>3712</v>
      </c>
      <c r="R677" s="110" t="s">
        <v>4504</v>
      </c>
      <c r="S677" s="111" t="s">
        <v>3796</v>
      </c>
      <c r="T677" s="106" t="s">
        <v>159</v>
      </c>
      <c r="U677" s="168"/>
      <c r="V677" s="168"/>
      <c r="W677" s="112" t="str">
        <f>VLOOKUP(TRIM(X677),X10:Y88,2,FALSE)</f>
        <v>Krisztian</v>
      </c>
      <c r="X677" s="203" t="str">
        <f t="shared" si="44"/>
        <v>6.7</v>
      </c>
      <c r="Y677" s="213">
        <f t="shared" si="42"/>
        <v>0</v>
      </c>
      <c r="Z677" s="203">
        <f t="shared" si="43"/>
        <v>0</v>
      </c>
      <c r="AA677" s="203">
        <f t="shared" si="45"/>
        <v>17</v>
      </c>
    </row>
    <row r="678" spans="1:27" ht="35.25" customHeight="1" x14ac:dyDescent="0.25">
      <c r="A678" s="101" t="s">
        <v>127</v>
      </c>
      <c r="B678" s="237"/>
      <c r="C678" s="103" t="s">
        <v>128</v>
      </c>
      <c r="D678" s="103" t="s">
        <v>673</v>
      </c>
      <c r="E678" s="210" t="s">
        <v>1549</v>
      </c>
      <c r="F678" s="104" t="s">
        <v>145</v>
      </c>
      <c r="G678" s="104" t="s">
        <v>191</v>
      </c>
      <c r="H678" s="104" t="s">
        <v>3162</v>
      </c>
      <c r="I678" s="167" t="s">
        <v>160</v>
      </c>
      <c r="J678" s="106"/>
      <c r="K678" s="169"/>
      <c r="L678" s="106"/>
      <c r="M678" s="169"/>
      <c r="N678" s="106"/>
      <c r="O678" s="106" t="s">
        <v>437</v>
      </c>
      <c r="P678" s="106" t="s">
        <v>2496</v>
      </c>
      <c r="Q678" s="110" t="s">
        <v>3163</v>
      </c>
      <c r="R678" s="110" t="s">
        <v>4171</v>
      </c>
      <c r="S678" s="111" t="s">
        <v>142</v>
      </c>
      <c r="T678" s="106" t="s">
        <v>159</v>
      </c>
      <c r="U678" s="168"/>
      <c r="V678" s="168"/>
      <c r="W678" s="112" t="str">
        <f>VLOOKUP(TRIM(X678),X10:Y88,2,FALSE)</f>
        <v>Frank</v>
      </c>
      <c r="X678" s="203" t="str">
        <f t="shared" si="44"/>
        <v>6.15.2</v>
      </c>
      <c r="Y678" s="213">
        <f t="shared" si="42"/>
        <v>0</v>
      </c>
      <c r="Z678" s="203">
        <f t="shared" si="43"/>
        <v>0</v>
      </c>
      <c r="AA678" s="203">
        <f t="shared" si="45"/>
        <v>17</v>
      </c>
    </row>
    <row r="679" spans="1:27" ht="35.25" customHeight="1" x14ac:dyDescent="0.25">
      <c r="A679" s="101" t="s">
        <v>127</v>
      </c>
      <c r="B679" s="237" t="s">
        <v>5932</v>
      </c>
      <c r="C679" s="103" t="s">
        <v>128</v>
      </c>
      <c r="D679" s="103" t="s">
        <v>673</v>
      </c>
      <c r="E679" s="210" t="s">
        <v>1550</v>
      </c>
      <c r="F679" s="104" t="s">
        <v>23</v>
      </c>
      <c r="G679" s="104" t="s">
        <v>129</v>
      </c>
      <c r="H679" s="104" t="s">
        <v>3212</v>
      </c>
      <c r="I679" s="167" t="s">
        <v>160</v>
      </c>
      <c r="J679" s="108" t="s">
        <v>147</v>
      </c>
      <c r="K679" s="107">
        <v>885</v>
      </c>
      <c r="L679" s="108"/>
      <c r="M679" s="107" t="s">
        <v>188</v>
      </c>
      <c r="N679" s="106" t="s">
        <v>548</v>
      </c>
      <c r="O679" s="106" t="s">
        <v>437</v>
      </c>
      <c r="P679" s="106" t="s">
        <v>2496</v>
      </c>
      <c r="Q679" s="110" t="s">
        <v>3713</v>
      </c>
      <c r="R679" s="110" t="s">
        <v>4547</v>
      </c>
      <c r="S679" s="111" t="s">
        <v>136</v>
      </c>
      <c r="T679" s="106" t="s">
        <v>159</v>
      </c>
      <c r="U679" s="168"/>
      <c r="V679" s="168"/>
      <c r="W679" s="112" t="str">
        <f>VLOOKUP(TRIM(X679),X10:Y88,2,FALSE)</f>
        <v>Frank</v>
      </c>
      <c r="X679" s="203" t="str">
        <f t="shared" si="44"/>
        <v>6.15.2</v>
      </c>
      <c r="Y679" s="213">
        <f t="shared" si="42"/>
        <v>0</v>
      </c>
      <c r="Z679" s="203">
        <f t="shared" si="43"/>
        <v>0</v>
      </c>
      <c r="AA679" s="203">
        <f t="shared" si="45"/>
        <v>17</v>
      </c>
    </row>
    <row r="680" spans="1:27" ht="35.25" customHeight="1" x14ac:dyDescent="0.25">
      <c r="A680" s="101" t="s">
        <v>127</v>
      </c>
      <c r="B680" s="237" t="s">
        <v>5933</v>
      </c>
      <c r="C680" s="103" t="s">
        <v>128</v>
      </c>
      <c r="D680" s="103" t="s">
        <v>673</v>
      </c>
      <c r="E680" s="210" t="s">
        <v>1551</v>
      </c>
      <c r="F680" s="104" t="s">
        <v>23</v>
      </c>
      <c r="G680" s="104" t="s">
        <v>129</v>
      </c>
      <c r="H680" s="104" t="s">
        <v>3213</v>
      </c>
      <c r="I680" s="167" t="s">
        <v>160</v>
      </c>
      <c r="J680" s="106" t="s">
        <v>157</v>
      </c>
      <c r="K680" s="169">
        <v>963</v>
      </c>
      <c r="L680" s="106"/>
      <c r="M680" s="169" t="s">
        <v>188</v>
      </c>
      <c r="N680" s="106" t="s">
        <v>2497</v>
      </c>
      <c r="O680" s="106" t="s">
        <v>437</v>
      </c>
      <c r="P680" s="106" t="s">
        <v>2496</v>
      </c>
      <c r="Q680" s="110" t="s">
        <v>3714</v>
      </c>
      <c r="R680" s="110" t="s">
        <v>163</v>
      </c>
      <c r="S680" s="119" t="s">
        <v>163</v>
      </c>
      <c r="T680" s="106" t="s">
        <v>159</v>
      </c>
      <c r="U680" s="168"/>
      <c r="V680" s="168"/>
      <c r="W680" s="112" t="str">
        <f>VLOOKUP(TRIM(X680),X10:Y88,2,FALSE)</f>
        <v>Frank</v>
      </c>
      <c r="X680" s="203" t="str">
        <f t="shared" si="44"/>
        <v>6.15.2</v>
      </c>
      <c r="Y680" s="213">
        <f t="shared" si="42"/>
        <v>0</v>
      </c>
      <c r="Z680" s="203">
        <f t="shared" si="43"/>
        <v>0</v>
      </c>
      <c r="AA680" s="203">
        <f t="shared" si="45"/>
        <v>17</v>
      </c>
    </row>
    <row r="681" spans="1:27" ht="35.25" customHeight="1" x14ac:dyDescent="0.25">
      <c r="A681" s="101" t="s">
        <v>127</v>
      </c>
      <c r="B681" s="237" t="s">
        <v>5663</v>
      </c>
      <c r="C681" s="103" t="s">
        <v>128</v>
      </c>
      <c r="D681" s="103" t="s">
        <v>108</v>
      </c>
      <c r="E681" s="210" t="s">
        <v>1552</v>
      </c>
      <c r="F681" s="104" t="s">
        <v>23</v>
      </c>
      <c r="G681" s="104" t="s">
        <v>129</v>
      </c>
      <c r="H681" s="104" t="s">
        <v>3214</v>
      </c>
      <c r="I681" s="167" t="s">
        <v>160</v>
      </c>
      <c r="J681" s="108" t="s">
        <v>147</v>
      </c>
      <c r="K681" s="107">
        <v>886</v>
      </c>
      <c r="L681" s="108"/>
      <c r="M681" s="107" t="s">
        <v>188</v>
      </c>
      <c r="N681" s="106" t="s">
        <v>548</v>
      </c>
      <c r="O681" s="106" t="s">
        <v>437</v>
      </c>
      <c r="P681" s="106" t="s">
        <v>2521</v>
      </c>
      <c r="Q681" s="110" t="s">
        <v>3715</v>
      </c>
      <c r="R681" s="110" t="s">
        <v>4141</v>
      </c>
      <c r="S681" s="111" t="s">
        <v>3796</v>
      </c>
      <c r="T681" s="106" t="s">
        <v>159</v>
      </c>
      <c r="U681" s="168"/>
      <c r="V681" s="168"/>
      <c r="W681" s="112" t="str">
        <f>VLOOKUP(TRIM(X681),X10:Y88,2,FALSE)</f>
        <v>Puneet</v>
      </c>
      <c r="X681" s="203" t="str">
        <f t="shared" si="44"/>
        <v>6.9</v>
      </c>
      <c r="Y681" s="213">
        <f t="shared" si="42"/>
        <v>0</v>
      </c>
      <c r="Z681" s="203">
        <f t="shared" si="43"/>
        <v>0</v>
      </c>
      <c r="AA681" s="203">
        <f t="shared" si="45"/>
        <v>17</v>
      </c>
    </row>
    <row r="682" spans="1:27" ht="35.25" customHeight="1" x14ac:dyDescent="0.25">
      <c r="A682" s="101" t="s">
        <v>127</v>
      </c>
      <c r="B682" s="237" t="s">
        <v>5934</v>
      </c>
      <c r="C682" s="103" t="s">
        <v>128</v>
      </c>
      <c r="D682" s="103" t="s">
        <v>108</v>
      </c>
      <c r="E682" s="210" t="s">
        <v>1553</v>
      </c>
      <c r="F682" s="104" t="s">
        <v>23</v>
      </c>
      <c r="G682" s="104" t="s">
        <v>129</v>
      </c>
      <c r="H682" s="104" t="s">
        <v>3215</v>
      </c>
      <c r="I682" s="167" t="s">
        <v>160</v>
      </c>
      <c r="J682" s="106" t="s">
        <v>157</v>
      </c>
      <c r="K682" s="169">
        <v>964</v>
      </c>
      <c r="L682" s="106"/>
      <c r="M682" s="169" t="s">
        <v>188</v>
      </c>
      <c r="N682" s="106" t="s">
        <v>2497</v>
      </c>
      <c r="O682" s="106" t="s">
        <v>437</v>
      </c>
      <c r="P682" s="106" t="s">
        <v>2521</v>
      </c>
      <c r="Q682" s="110" t="s">
        <v>3716</v>
      </c>
      <c r="R682" s="110" t="s">
        <v>4143</v>
      </c>
      <c r="S682" s="111" t="s">
        <v>3796</v>
      </c>
      <c r="T682" s="106" t="s">
        <v>159</v>
      </c>
      <c r="U682" s="168"/>
      <c r="V682" s="168"/>
      <c r="W682" s="112" t="str">
        <f>VLOOKUP(TRIM(X682),X10:Y88,2,FALSE)</f>
        <v>Puneet</v>
      </c>
      <c r="X682" s="203" t="str">
        <f t="shared" si="44"/>
        <v>6.9</v>
      </c>
      <c r="Y682" s="213">
        <f t="shared" si="42"/>
        <v>0</v>
      </c>
      <c r="Z682" s="203">
        <f t="shared" si="43"/>
        <v>0</v>
      </c>
      <c r="AA682" s="203">
        <f t="shared" si="45"/>
        <v>17</v>
      </c>
    </row>
    <row r="683" spans="1:27" ht="35.25" customHeight="1" x14ac:dyDescent="0.25">
      <c r="A683" s="101" t="s">
        <v>127</v>
      </c>
      <c r="B683" s="237"/>
      <c r="C683" s="103" t="s">
        <v>128</v>
      </c>
      <c r="D683" s="103" t="s">
        <v>672</v>
      </c>
      <c r="E683" s="210" t="s">
        <v>1554</v>
      </c>
      <c r="F683" s="104" t="s">
        <v>145</v>
      </c>
      <c r="G683" s="104" t="s">
        <v>191</v>
      </c>
      <c r="H683" s="104" t="s">
        <v>3164</v>
      </c>
      <c r="I683" s="167" t="s">
        <v>160</v>
      </c>
      <c r="J683" s="108"/>
      <c r="K683" s="107"/>
      <c r="L683" s="108"/>
      <c r="M683" s="107"/>
      <c r="N683" s="106"/>
      <c r="O683" s="106" t="s">
        <v>437</v>
      </c>
      <c r="P683" s="106" t="s">
        <v>2496</v>
      </c>
      <c r="Q683" s="110" t="s">
        <v>3165</v>
      </c>
      <c r="R683" s="110" t="s">
        <v>4375</v>
      </c>
      <c r="S683" s="111" t="s">
        <v>142</v>
      </c>
      <c r="T683" s="106" t="s">
        <v>159</v>
      </c>
      <c r="U683" s="168"/>
      <c r="V683" s="168"/>
      <c r="W683" s="112" t="str">
        <f>VLOOKUP(TRIM(X683),X10:Y88,2,FALSE)</f>
        <v>Frank</v>
      </c>
      <c r="X683" s="203" t="str">
        <f t="shared" si="44"/>
        <v>6.15.1</v>
      </c>
      <c r="Y683" s="213">
        <f t="shared" si="42"/>
        <v>0</v>
      </c>
      <c r="Z683" s="203">
        <f t="shared" si="43"/>
        <v>0</v>
      </c>
      <c r="AA683" s="203">
        <f t="shared" si="45"/>
        <v>17</v>
      </c>
    </row>
    <row r="684" spans="1:27" ht="35.25" customHeight="1" x14ac:dyDescent="0.25">
      <c r="A684" s="101" t="s">
        <v>127</v>
      </c>
      <c r="B684" s="237" t="s">
        <v>5935</v>
      </c>
      <c r="C684" s="103" t="s">
        <v>128</v>
      </c>
      <c r="D684" s="103" t="s">
        <v>672</v>
      </c>
      <c r="E684" s="210" t="s">
        <v>1555</v>
      </c>
      <c r="F684" s="104" t="s">
        <v>23</v>
      </c>
      <c r="G684" s="104" t="s">
        <v>129</v>
      </c>
      <c r="H684" s="104" t="s">
        <v>3216</v>
      </c>
      <c r="I684" s="167" t="s">
        <v>160</v>
      </c>
      <c r="J684" s="106" t="s">
        <v>147</v>
      </c>
      <c r="K684" s="169">
        <v>887</v>
      </c>
      <c r="L684" s="106"/>
      <c r="M684" s="169" t="s">
        <v>188</v>
      </c>
      <c r="N684" s="106" t="s">
        <v>548</v>
      </c>
      <c r="O684" s="106" t="s">
        <v>437</v>
      </c>
      <c r="P684" s="106" t="s">
        <v>2496</v>
      </c>
      <c r="Q684" s="110" t="s">
        <v>3717</v>
      </c>
      <c r="R684" s="110" t="s">
        <v>163</v>
      </c>
      <c r="S684" s="119" t="s">
        <v>163</v>
      </c>
      <c r="T684" s="106" t="s">
        <v>159</v>
      </c>
      <c r="U684" s="168"/>
      <c r="V684" s="168"/>
      <c r="W684" s="112" t="str">
        <f>VLOOKUP(TRIM(X684),X10:Y88,2,FALSE)</f>
        <v>Frank</v>
      </c>
      <c r="X684" s="203" t="str">
        <f t="shared" si="44"/>
        <v>6.15.1</v>
      </c>
      <c r="Y684" s="213">
        <f t="shared" si="42"/>
        <v>0</v>
      </c>
      <c r="Z684" s="203">
        <f t="shared" si="43"/>
        <v>0</v>
      </c>
      <c r="AA684" s="203">
        <f t="shared" si="45"/>
        <v>17</v>
      </c>
    </row>
    <row r="685" spans="1:27" ht="35.25" customHeight="1" x14ac:dyDescent="0.25">
      <c r="A685" s="101" t="s">
        <v>127</v>
      </c>
      <c r="B685" s="237" t="s">
        <v>5616</v>
      </c>
      <c r="C685" s="103" t="s">
        <v>128</v>
      </c>
      <c r="D685" s="103" t="s">
        <v>672</v>
      </c>
      <c r="E685" s="210" t="s">
        <v>1556</v>
      </c>
      <c r="F685" s="104" t="s">
        <v>23</v>
      </c>
      <c r="G685" s="104" t="s">
        <v>129</v>
      </c>
      <c r="H685" s="104" t="s">
        <v>3217</v>
      </c>
      <c r="I685" s="167" t="s">
        <v>160</v>
      </c>
      <c r="J685" s="108" t="s">
        <v>157</v>
      </c>
      <c r="K685" s="107">
        <v>965</v>
      </c>
      <c r="L685" s="108"/>
      <c r="M685" s="107" t="s">
        <v>188</v>
      </c>
      <c r="N685" s="106" t="s">
        <v>2497</v>
      </c>
      <c r="O685" s="106" t="s">
        <v>437</v>
      </c>
      <c r="P685" s="106" t="s">
        <v>2496</v>
      </c>
      <c r="Q685" s="110" t="s">
        <v>3717</v>
      </c>
      <c r="R685" s="110" t="s">
        <v>163</v>
      </c>
      <c r="S685" s="119" t="s">
        <v>163</v>
      </c>
      <c r="T685" s="106" t="s">
        <v>159</v>
      </c>
      <c r="U685" s="168"/>
      <c r="V685" s="168"/>
      <c r="W685" s="112" t="str">
        <f>VLOOKUP(TRIM(X685),X10:Y88,2,FALSE)</f>
        <v>Frank</v>
      </c>
      <c r="X685" s="203" t="str">
        <f t="shared" si="44"/>
        <v>6.15.1</v>
      </c>
      <c r="Y685" s="213">
        <f t="shared" si="42"/>
        <v>0</v>
      </c>
      <c r="Z685" s="203">
        <f t="shared" si="43"/>
        <v>0</v>
      </c>
      <c r="AA685" s="203">
        <f t="shared" si="45"/>
        <v>17</v>
      </c>
    </row>
    <row r="686" spans="1:27" ht="35.25" customHeight="1" x14ac:dyDescent="0.25">
      <c r="A686" s="101" t="s">
        <v>127</v>
      </c>
      <c r="B686" s="237"/>
      <c r="C686" s="103" t="s">
        <v>128</v>
      </c>
      <c r="D686" s="103" t="s">
        <v>322</v>
      </c>
      <c r="E686" s="210" t="s">
        <v>1557</v>
      </c>
      <c r="F686" s="104" t="s">
        <v>20</v>
      </c>
      <c r="G686" s="104" t="s">
        <v>129</v>
      </c>
      <c r="H686" s="104" t="s">
        <v>3218</v>
      </c>
      <c r="I686" s="167" t="s">
        <v>160</v>
      </c>
      <c r="J686" s="108" t="s">
        <v>2541</v>
      </c>
      <c r="K686" s="107"/>
      <c r="L686" s="108"/>
      <c r="M686" s="107"/>
      <c r="N686" s="106" t="s">
        <v>2519</v>
      </c>
      <c r="O686" s="106" t="s">
        <v>437</v>
      </c>
      <c r="P686" s="106" t="s">
        <v>2537</v>
      </c>
      <c r="Q686" s="110" t="s">
        <v>3718</v>
      </c>
      <c r="R686" s="110" t="s">
        <v>4180</v>
      </c>
      <c r="S686" s="111" t="s">
        <v>3796</v>
      </c>
      <c r="T686" s="106" t="s">
        <v>159</v>
      </c>
      <c r="U686" s="168"/>
      <c r="V686" s="168"/>
      <c r="W686" s="112" t="str">
        <f>VLOOKUP(TRIM(X686),X10:Y88,2,FALSE)</f>
        <v>Krisztian</v>
      </c>
      <c r="X686" s="203" t="str">
        <f t="shared" si="44"/>
        <v>6.13</v>
      </c>
      <c r="Y686" s="213">
        <f t="shared" si="42"/>
        <v>0</v>
      </c>
      <c r="Z686" s="203">
        <f t="shared" si="43"/>
        <v>0</v>
      </c>
      <c r="AA686" s="203">
        <f t="shared" si="45"/>
        <v>17</v>
      </c>
    </row>
    <row r="687" spans="1:27" ht="35.25" customHeight="1" x14ac:dyDescent="0.25">
      <c r="A687" s="101" t="s">
        <v>127</v>
      </c>
      <c r="B687" s="237"/>
      <c r="C687" s="103" t="s">
        <v>128</v>
      </c>
      <c r="D687" s="103" t="s">
        <v>322</v>
      </c>
      <c r="E687" s="210" t="s">
        <v>1558</v>
      </c>
      <c r="F687" s="104" t="s">
        <v>20</v>
      </c>
      <c r="G687" s="104" t="s">
        <v>129</v>
      </c>
      <c r="H687" s="104" t="s">
        <v>3219</v>
      </c>
      <c r="I687" s="167" t="s">
        <v>160</v>
      </c>
      <c r="J687" s="108" t="s">
        <v>2541</v>
      </c>
      <c r="K687" s="107"/>
      <c r="L687" s="108"/>
      <c r="M687" s="107"/>
      <c r="N687" s="106" t="s">
        <v>2519</v>
      </c>
      <c r="O687" s="106" t="s">
        <v>437</v>
      </c>
      <c r="P687" s="106" t="s">
        <v>2537</v>
      </c>
      <c r="Q687" s="110" t="s">
        <v>3719</v>
      </c>
      <c r="R687" s="110" t="s">
        <v>4184</v>
      </c>
      <c r="S687" s="111" t="s">
        <v>3796</v>
      </c>
      <c r="T687" s="106" t="s">
        <v>159</v>
      </c>
      <c r="U687" s="168"/>
      <c r="V687" s="168"/>
      <c r="W687" s="112" t="str">
        <f>VLOOKUP(TRIM(X687),X10:Y88,2,FALSE)</f>
        <v>Krisztian</v>
      </c>
      <c r="X687" s="203" t="str">
        <f t="shared" si="44"/>
        <v>6.13</v>
      </c>
      <c r="Y687" s="213">
        <f t="shared" si="42"/>
        <v>0</v>
      </c>
      <c r="Z687" s="203">
        <f t="shared" si="43"/>
        <v>0</v>
      </c>
      <c r="AA687" s="203">
        <f t="shared" si="45"/>
        <v>17</v>
      </c>
    </row>
    <row r="688" spans="1:27" ht="35.25" customHeight="1" x14ac:dyDescent="0.25">
      <c r="A688" s="101" t="s">
        <v>127</v>
      </c>
      <c r="B688" s="237"/>
      <c r="C688" s="103" t="s">
        <v>128</v>
      </c>
      <c r="D688" s="103" t="s">
        <v>322</v>
      </c>
      <c r="E688" s="210" t="s">
        <v>1559</v>
      </c>
      <c r="F688" s="104" t="s">
        <v>20</v>
      </c>
      <c r="G688" s="104" t="s">
        <v>129</v>
      </c>
      <c r="H688" s="104" t="s">
        <v>3220</v>
      </c>
      <c r="I688" s="167" t="s">
        <v>160</v>
      </c>
      <c r="J688" s="108" t="s">
        <v>2541</v>
      </c>
      <c r="K688" s="107"/>
      <c r="L688" s="108"/>
      <c r="M688" s="107"/>
      <c r="N688" s="106" t="s">
        <v>2519</v>
      </c>
      <c r="O688" s="106" t="s">
        <v>437</v>
      </c>
      <c r="P688" s="106" t="s">
        <v>2537</v>
      </c>
      <c r="Q688" s="110" t="s">
        <v>3166</v>
      </c>
      <c r="R688" s="110" t="s">
        <v>4191</v>
      </c>
      <c r="S688" s="111" t="s">
        <v>156</v>
      </c>
      <c r="T688" s="106" t="s">
        <v>159</v>
      </c>
      <c r="U688" s="168"/>
      <c r="V688" s="168"/>
      <c r="W688" s="112" t="str">
        <f>VLOOKUP(TRIM(X688),X10:Y88,2,FALSE)</f>
        <v>Krisztian</v>
      </c>
      <c r="X688" s="203" t="str">
        <f t="shared" si="44"/>
        <v>6.13</v>
      </c>
      <c r="Y688" s="213">
        <f t="shared" si="42"/>
        <v>0</v>
      </c>
      <c r="Z688" s="203">
        <f t="shared" si="43"/>
        <v>0</v>
      </c>
      <c r="AA688" s="203">
        <f t="shared" si="45"/>
        <v>17</v>
      </c>
    </row>
    <row r="689" spans="1:27" ht="35.25" customHeight="1" x14ac:dyDescent="0.25">
      <c r="A689" s="101" t="s">
        <v>127</v>
      </c>
      <c r="B689" s="237"/>
      <c r="C689" s="103" t="s">
        <v>128</v>
      </c>
      <c r="D689" s="103" t="s">
        <v>322</v>
      </c>
      <c r="E689" s="210" t="s">
        <v>1560</v>
      </c>
      <c r="F689" s="104" t="s">
        <v>20</v>
      </c>
      <c r="G689" s="104" t="s">
        <v>129</v>
      </c>
      <c r="H689" s="104" t="s">
        <v>3221</v>
      </c>
      <c r="I689" s="167" t="s">
        <v>160</v>
      </c>
      <c r="J689" s="106" t="s">
        <v>2541</v>
      </c>
      <c r="K689" s="169"/>
      <c r="L689" s="106"/>
      <c r="M689" s="169"/>
      <c r="N689" s="106" t="s">
        <v>2519</v>
      </c>
      <c r="O689" s="106" t="s">
        <v>437</v>
      </c>
      <c r="P689" s="106" t="s">
        <v>2537</v>
      </c>
      <c r="Q689" s="110" t="s">
        <v>3167</v>
      </c>
      <c r="R689" s="110" t="s">
        <v>4190</v>
      </c>
      <c r="S689" s="111" t="s">
        <v>3796</v>
      </c>
      <c r="T689" s="106" t="s">
        <v>159</v>
      </c>
      <c r="U689" s="168"/>
      <c r="V689" s="168"/>
      <c r="W689" s="112" t="str">
        <f>VLOOKUP(TRIM(X689),X10:Y88,2,FALSE)</f>
        <v>Krisztian</v>
      </c>
      <c r="X689" s="203" t="str">
        <f t="shared" si="44"/>
        <v>6.13</v>
      </c>
      <c r="Y689" s="213">
        <f t="shared" si="42"/>
        <v>0</v>
      </c>
      <c r="Z689" s="203">
        <f t="shared" si="43"/>
        <v>0</v>
      </c>
      <c r="AA689" s="203">
        <f t="shared" si="45"/>
        <v>17</v>
      </c>
    </row>
    <row r="690" spans="1:27" ht="35.25" customHeight="1" x14ac:dyDescent="0.25">
      <c r="A690" s="101" t="s">
        <v>127</v>
      </c>
      <c r="B690" s="237"/>
      <c r="C690" s="103" t="s">
        <v>128</v>
      </c>
      <c r="D690" s="103" t="s">
        <v>322</v>
      </c>
      <c r="E690" s="210" t="s">
        <v>1561</v>
      </c>
      <c r="F690" s="104" t="s">
        <v>20</v>
      </c>
      <c r="G690" s="104" t="s">
        <v>129</v>
      </c>
      <c r="H690" s="104" t="s">
        <v>3222</v>
      </c>
      <c r="I690" s="167" t="s">
        <v>160</v>
      </c>
      <c r="J690" s="106" t="s">
        <v>2541</v>
      </c>
      <c r="K690" s="169"/>
      <c r="L690" s="106"/>
      <c r="M690" s="169"/>
      <c r="N690" s="106" t="s">
        <v>2519</v>
      </c>
      <c r="O690" s="106" t="s">
        <v>437</v>
      </c>
      <c r="P690" s="106" t="s">
        <v>2537</v>
      </c>
      <c r="Q690" s="110" t="s">
        <v>3720</v>
      </c>
      <c r="R690" s="110" t="s">
        <v>4187</v>
      </c>
      <c r="S690" s="111" t="s">
        <v>156</v>
      </c>
      <c r="T690" s="106" t="s">
        <v>159</v>
      </c>
      <c r="U690" s="168"/>
      <c r="V690" s="168"/>
      <c r="W690" s="112" t="str">
        <f>VLOOKUP(TRIM(X690),X10:Y88,2,FALSE)</f>
        <v>Krisztian</v>
      </c>
      <c r="X690" s="203" t="str">
        <f t="shared" si="44"/>
        <v>6.13</v>
      </c>
      <c r="Y690" s="213">
        <f t="shared" si="42"/>
        <v>0</v>
      </c>
      <c r="Z690" s="203">
        <f t="shared" si="43"/>
        <v>0</v>
      </c>
      <c r="AA690" s="203">
        <f t="shared" si="45"/>
        <v>17</v>
      </c>
    </row>
    <row r="691" spans="1:27" ht="35.25" customHeight="1" x14ac:dyDescent="0.25">
      <c r="A691" s="101" t="s">
        <v>127</v>
      </c>
      <c r="B691" s="237"/>
      <c r="C691" s="103" t="s">
        <v>128</v>
      </c>
      <c r="D691" s="103" t="s">
        <v>322</v>
      </c>
      <c r="E691" s="210" t="s">
        <v>1562</v>
      </c>
      <c r="F691" s="104" t="s">
        <v>20</v>
      </c>
      <c r="G691" s="104" t="s">
        <v>129</v>
      </c>
      <c r="H691" s="104" t="s">
        <v>3223</v>
      </c>
      <c r="I691" s="167" t="s">
        <v>160</v>
      </c>
      <c r="J691" s="106" t="s">
        <v>2541</v>
      </c>
      <c r="K691" s="169"/>
      <c r="L691" s="106"/>
      <c r="M691" s="169"/>
      <c r="N691" s="106" t="s">
        <v>2519</v>
      </c>
      <c r="O691" s="106" t="s">
        <v>437</v>
      </c>
      <c r="P691" s="106" t="s">
        <v>2537</v>
      </c>
      <c r="Q691" s="110" t="s">
        <v>3721</v>
      </c>
      <c r="R691" s="110" t="s">
        <v>4172</v>
      </c>
      <c r="S691" s="111" t="s">
        <v>156</v>
      </c>
      <c r="T691" s="106" t="s">
        <v>159</v>
      </c>
      <c r="U691" s="168"/>
      <c r="V691" s="168"/>
      <c r="W691" s="112" t="str">
        <f>VLOOKUP(TRIM(X691),X10:Y88,2,FALSE)</f>
        <v>Krisztian</v>
      </c>
      <c r="X691" s="203" t="str">
        <f t="shared" si="44"/>
        <v>6.13</v>
      </c>
      <c r="Y691" s="213">
        <f t="shared" si="42"/>
        <v>0</v>
      </c>
      <c r="Z691" s="203">
        <f t="shared" si="43"/>
        <v>0</v>
      </c>
      <c r="AA691" s="203">
        <f t="shared" si="45"/>
        <v>17</v>
      </c>
    </row>
    <row r="692" spans="1:27" ht="35.25" customHeight="1" x14ac:dyDescent="0.25">
      <c r="A692" s="101" t="s">
        <v>127</v>
      </c>
      <c r="B692" s="237" t="s">
        <v>5936</v>
      </c>
      <c r="C692" s="103" t="s">
        <v>128</v>
      </c>
      <c r="D692" s="103" t="s">
        <v>89</v>
      </c>
      <c r="E692" s="210" t="s">
        <v>1563</v>
      </c>
      <c r="F692" s="104" t="s">
        <v>23</v>
      </c>
      <c r="G692" s="104" t="s">
        <v>129</v>
      </c>
      <c r="H692" s="104" t="s">
        <v>3224</v>
      </c>
      <c r="I692" s="167" t="s">
        <v>160</v>
      </c>
      <c r="J692" s="106" t="s">
        <v>157</v>
      </c>
      <c r="K692" s="169">
        <v>966</v>
      </c>
      <c r="L692" s="106"/>
      <c r="M692" s="169" t="s">
        <v>162</v>
      </c>
      <c r="N692" s="106" t="s">
        <v>2497</v>
      </c>
      <c r="O692" s="106" t="s">
        <v>144</v>
      </c>
      <c r="P692" s="106" t="s">
        <v>155</v>
      </c>
      <c r="Q692" s="110" t="s">
        <v>3722</v>
      </c>
      <c r="R692" s="110" t="s">
        <v>3873</v>
      </c>
      <c r="S692" s="111" t="s">
        <v>3796</v>
      </c>
      <c r="T692" s="106" t="s">
        <v>159</v>
      </c>
      <c r="U692" s="168"/>
      <c r="V692" s="168"/>
      <c r="W692" s="112" t="str">
        <f>VLOOKUP(TRIM(X692),X10:Y88,2,FALSE)</f>
        <v>Krisztian</v>
      </c>
      <c r="X692" s="203" t="str">
        <f t="shared" si="44"/>
        <v>6.5.3</v>
      </c>
      <c r="Y692" s="213">
        <f t="shared" si="42"/>
        <v>0</v>
      </c>
      <c r="Z692" s="203">
        <f t="shared" si="43"/>
        <v>0</v>
      </c>
      <c r="AA692" s="203">
        <f t="shared" si="45"/>
        <v>17</v>
      </c>
    </row>
    <row r="693" spans="1:27" ht="35.25" customHeight="1" x14ac:dyDescent="0.25">
      <c r="A693" s="101" t="s">
        <v>127</v>
      </c>
      <c r="B693" s="237"/>
      <c r="C693" s="103" t="s">
        <v>128</v>
      </c>
      <c r="D693" s="103" t="s">
        <v>486</v>
      </c>
      <c r="E693" s="210" t="s">
        <v>1564</v>
      </c>
      <c r="F693" s="104" t="s">
        <v>145</v>
      </c>
      <c r="G693" s="104" t="s">
        <v>191</v>
      </c>
      <c r="H693" s="104" t="s">
        <v>3168</v>
      </c>
      <c r="I693" s="167" t="s">
        <v>3145</v>
      </c>
      <c r="J693" s="106"/>
      <c r="K693" s="169"/>
      <c r="L693" s="106"/>
      <c r="M693" s="169"/>
      <c r="N693" s="106"/>
      <c r="O693" s="106" t="s">
        <v>437</v>
      </c>
      <c r="P693" s="106"/>
      <c r="Q693" s="110" t="s">
        <v>3169</v>
      </c>
      <c r="R693" s="110" t="s">
        <v>4452</v>
      </c>
      <c r="S693" s="111" t="s">
        <v>142</v>
      </c>
      <c r="T693" s="106" t="s">
        <v>435</v>
      </c>
      <c r="U693" s="168"/>
      <c r="V693" s="168"/>
      <c r="W693" s="112" t="str">
        <f>VLOOKUP(TRIM(X693),X10:Y88,2,FALSE)</f>
        <v>Frank</v>
      </c>
      <c r="X693" s="203" t="str">
        <f t="shared" si="44"/>
        <v>6.19</v>
      </c>
      <c r="Y693" s="213">
        <f t="shared" si="42"/>
        <v>0</v>
      </c>
      <c r="Z693" s="203">
        <f t="shared" si="43"/>
        <v>0</v>
      </c>
      <c r="AA693" s="203">
        <f t="shared" si="45"/>
        <v>24</v>
      </c>
    </row>
    <row r="694" spans="1:27" ht="35.25" customHeight="1" x14ac:dyDescent="0.25">
      <c r="A694" s="101" t="s">
        <v>127</v>
      </c>
      <c r="B694" s="237"/>
      <c r="C694" s="103" t="s">
        <v>128</v>
      </c>
      <c r="D694" s="103" t="s">
        <v>415</v>
      </c>
      <c r="E694" s="210" t="s">
        <v>1565</v>
      </c>
      <c r="F694" s="104" t="s">
        <v>145</v>
      </c>
      <c r="G694" s="104" t="s">
        <v>191</v>
      </c>
      <c r="H694" s="104" t="s">
        <v>3170</v>
      </c>
      <c r="I694" s="167" t="s">
        <v>160</v>
      </c>
      <c r="J694" s="106"/>
      <c r="K694" s="169"/>
      <c r="L694" s="106"/>
      <c r="M694" s="169"/>
      <c r="N694" s="106"/>
      <c r="O694" s="106" t="s">
        <v>437</v>
      </c>
      <c r="P694" s="106" t="s">
        <v>2710</v>
      </c>
      <c r="Q694" s="110" t="s">
        <v>3171</v>
      </c>
      <c r="R694" s="110" t="s">
        <v>4335</v>
      </c>
      <c r="S694" s="111" t="s">
        <v>142</v>
      </c>
      <c r="T694" s="106" t="s">
        <v>159</v>
      </c>
      <c r="U694" s="168"/>
      <c r="V694" s="168"/>
      <c r="W694" s="112" t="str">
        <f>VLOOKUP(TRIM(X694),X10:Y88,2,FALSE)</f>
        <v>Frank</v>
      </c>
      <c r="X694" s="203" t="str">
        <f t="shared" si="44"/>
        <v>6.21</v>
      </c>
      <c r="Y694" s="213">
        <f t="shared" si="42"/>
        <v>0</v>
      </c>
      <c r="Z694" s="203">
        <f t="shared" si="43"/>
        <v>0</v>
      </c>
      <c r="AA694" s="203">
        <f t="shared" si="45"/>
        <v>17</v>
      </c>
    </row>
    <row r="695" spans="1:27" ht="35.25" customHeight="1" x14ac:dyDescent="0.25">
      <c r="A695" s="101" t="s">
        <v>127</v>
      </c>
      <c r="B695" s="237">
        <v>8.1</v>
      </c>
      <c r="C695" s="103" t="s">
        <v>128</v>
      </c>
      <c r="D695" s="103" t="s">
        <v>415</v>
      </c>
      <c r="E695" s="210" t="s">
        <v>1566</v>
      </c>
      <c r="F695" s="104" t="s">
        <v>23</v>
      </c>
      <c r="G695" s="104" t="s">
        <v>129</v>
      </c>
      <c r="H695" s="104" t="s">
        <v>3225</v>
      </c>
      <c r="I695" s="167" t="s">
        <v>160</v>
      </c>
      <c r="J695" s="106" t="s">
        <v>549</v>
      </c>
      <c r="K695" s="169">
        <v>1</v>
      </c>
      <c r="L695" s="106"/>
      <c r="M695" s="169" t="s">
        <v>162</v>
      </c>
      <c r="N695" s="106" t="s">
        <v>506</v>
      </c>
      <c r="O695" s="106" t="s">
        <v>437</v>
      </c>
      <c r="P695" s="106" t="s">
        <v>2710</v>
      </c>
      <c r="Q695" s="110" t="s">
        <v>3723</v>
      </c>
      <c r="R695" s="110" t="s">
        <v>163</v>
      </c>
      <c r="S695" s="119" t="s">
        <v>163</v>
      </c>
      <c r="T695" s="106" t="s">
        <v>159</v>
      </c>
      <c r="U695" s="168"/>
      <c r="V695" s="168"/>
      <c r="W695" s="112" t="str">
        <f>VLOOKUP(TRIM(X695),X10:Y88,2,FALSE)</f>
        <v>Frank</v>
      </c>
      <c r="X695" s="203" t="str">
        <f t="shared" si="44"/>
        <v>6.21</v>
      </c>
      <c r="Y695" s="213">
        <f t="shared" si="42"/>
        <v>0</v>
      </c>
      <c r="Z695" s="203">
        <f t="shared" si="43"/>
        <v>0</v>
      </c>
      <c r="AA695" s="203">
        <f t="shared" si="45"/>
        <v>17</v>
      </c>
    </row>
    <row r="696" spans="1:27" ht="35.25" customHeight="1" x14ac:dyDescent="0.25">
      <c r="A696" s="101" t="s">
        <v>127</v>
      </c>
      <c r="B696" s="237"/>
      <c r="C696" s="103" t="s">
        <v>128</v>
      </c>
      <c r="D696" s="103" t="s">
        <v>486</v>
      </c>
      <c r="E696" s="210" t="s">
        <v>1567</v>
      </c>
      <c r="F696" s="104" t="s">
        <v>145</v>
      </c>
      <c r="G696" s="104" t="s">
        <v>46</v>
      </c>
      <c r="H696" s="104" t="s">
        <v>3172</v>
      </c>
      <c r="I696" s="167" t="s">
        <v>3145</v>
      </c>
      <c r="J696" s="106"/>
      <c r="K696" s="169"/>
      <c r="L696" s="106"/>
      <c r="M696" s="169"/>
      <c r="N696" s="106"/>
      <c r="O696" s="106" t="s">
        <v>437</v>
      </c>
      <c r="P696" s="106"/>
      <c r="Q696" s="110" t="s">
        <v>3173</v>
      </c>
      <c r="R696" s="110" t="s">
        <v>4451</v>
      </c>
      <c r="S696" s="111" t="s">
        <v>142</v>
      </c>
      <c r="T696" s="106" t="s">
        <v>435</v>
      </c>
      <c r="U696" s="168"/>
      <c r="V696" s="168"/>
      <c r="W696" s="112" t="str">
        <f>VLOOKUP(TRIM(X696),X10:Y88,2,FALSE)</f>
        <v>Frank</v>
      </c>
      <c r="X696" s="203" t="str">
        <f t="shared" si="44"/>
        <v>6.19</v>
      </c>
      <c r="Y696" s="213">
        <f t="shared" si="42"/>
        <v>0</v>
      </c>
      <c r="Z696" s="203">
        <f t="shared" si="43"/>
        <v>0</v>
      </c>
      <c r="AA696" s="203">
        <f t="shared" si="45"/>
        <v>24</v>
      </c>
    </row>
    <row r="697" spans="1:27" ht="35.25" customHeight="1" x14ac:dyDescent="0.25">
      <c r="A697" s="101" t="s">
        <v>127</v>
      </c>
      <c r="B697" s="237" t="s">
        <v>5633</v>
      </c>
      <c r="C697" s="103" t="s">
        <v>128</v>
      </c>
      <c r="D697" s="103" t="s">
        <v>673</v>
      </c>
      <c r="E697" s="210" t="s">
        <v>1568</v>
      </c>
      <c r="F697" s="104" t="s">
        <v>23</v>
      </c>
      <c r="G697" s="104" t="s">
        <v>129</v>
      </c>
      <c r="H697" s="104" t="s">
        <v>3226</v>
      </c>
      <c r="I697" s="167" t="s">
        <v>180</v>
      </c>
      <c r="J697" s="106" t="s">
        <v>620</v>
      </c>
      <c r="K697" s="169">
        <v>3</v>
      </c>
      <c r="L697" s="106"/>
      <c r="M697" s="169" t="s">
        <v>175</v>
      </c>
      <c r="N697" s="106" t="s">
        <v>506</v>
      </c>
      <c r="O697" s="106" t="s">
        <v>437</v>
      </c>
      <c r="P697" s="106" t="s">
        <v>621</v>
      </c>
      <c r="Q697" s="110" t="s">
        <v>3724</v>
      </c>
      <c r="R697" s="110" t="s">
        <v>4158</v>
      </c>
      <c r="S697" s="111" t="s">
        <v>3796</v>
      </c>
      <c r="T697" s="106" t="s">
        <v>181</v>
      </c>
      <c r="U697" s="168"/>
      <c r="V697" s="168"/>
      <c r="W697" s="112" t="str">
        <f>VLOOKUP(TRIM(X697),X10:Y88,2,FALSE)</f>
        <v>Frank</v>
      </c>
      <c r="X697" s="203" t="str">
        <f t="shared" si="44"/>
        <v>6.15.2</v>
      </c>
      <c r="Y697" s="213">
        <f t="shared" si="42"/>
        <v>0</v>
      </c>
      <c r="Z697" s="203">
        <f t="shared" si="43"/>
        <v>0</v>
      </c>
      <c r="AA697" s="203">
        <f t="shared" si="45"/>
        <v>8</v>
      </c>
    </row>
    <row r="698" spans="1:27" ht="35.25" customHeight="1" x14ac:dyDescent="0.25">
      <c r="A698" s="101" t="s">
        <v>127</v>
      </c>
      <c r="B698" s="237" t="s">
        <v>5647</v>
      </c>
      <c r="C698" s="103" t="s">
        <v>128</v>
      </c>
      <c r="D698" s="103" t="s">
        <v>673</v>
      </c>
      <c r="E698" s="210" t="s">
        <v>1569</v>
      </c>
      <c r="F698" s="104" t="s">
        <v>23</v>
      </c>
      <c r="G698" s="104" t="s">
        <v>129</v>
      </c>
      <c r="H698" s="104" t="s">
        <v>3248</v>
      </c>
      <c r="I698" s="167" t="s">
        <v>180</v>
      </c>
      <c r="J698" s="108" t="s">
        <v>620</v>
      </c>
      <c r="K698" s="107">
        <v>4</v>
      </c>
      <c r="L698" s="108"/>
      <c r="M698" s="107" t="s">
        <v>175</v>
      </c>
      <c r="N698" s="106" t="s">
        <v>506</v>
      </c>
      <c r="O698" s="106" t="s">
        <v>437</v>
      </c>
      <c r="P698" s="106" t="s">
        <v>621</v>
      </c>
      <c r="Q698" s="110" t="s">
        <v>3725</v>
      </c>
      <c r="R698" s="110" t="s">
        <v>4160</v>
      </c>
      <c r="S698" s="111" t="s">
        <v>3796</v>
      </c>
      <c r="T698" s="106" t="s">
        <v>181</v>
      </c>
      <c r="U698" s="168"/>
      <c r="V698" s="168"/>
      <c r="W698" s="112" t="str">
        <f>VLOOKUP(TRIM(X698),X10:Y88,2,FALSE)</f>
        <v>Frank</v>
      </c>
      <c r="X698" s="203" t="str">
        <f t="shared" si="44"/>
        <v>6.15.2</v>
      </c>
      <c r="Y698" s="213">
        <f t="shared" si="42"/>
        <v>0</v>
      </c>
      <c r="Z698" s="203">
        <f t="shared" si="43"/>
        <v>0</v>
      </c>
      <c r="AA698" s="203">
        <f t="shared" si="45"/>
        <v>8</v>
      </c>
    </row>
    <row r="699" spans="1:27" ht="35.25" customHeight="1" x14ac:dyDescent="0.25">
      <c r="A699" s="101" t="s">
        <v>127</v>
      </c>
      <c r="B699" s="237">
        <v>5.21</v>
      </c>
      <c r="C699" s="103" t="s">
        <v>128</v>
      </c>
      <c r="D699" s="103" t="s">
        <v>486</v>
      </c>
      <c r="E699" s="210" t="s">
        <v>1570</v>
      </c>
      <c r="F699" s="104" t="s">
        <v>23</v>
      </c>
      <c r="G699" s="104" t="s">
        <v>129</v>
      </c>
      <c r="H699" s="104" t="s">
        <v>3249</v>
      </c>
      <c r="I699" s="167" t="s">
        <v>3145</v>
      </c>
      <c r="J699" s="108" t="s">
        <v>147</v>
      </c>
      <c r="K699" s="107">
        <v>888</v>
      </c>
      <c r="L699" s="108"/>
      <c r="M699" s="107" t="s">
        <v>188</v>
      </c>
      <c r="N699" s="106" t="s">
        <v>548</v>
      </c>
      <c r="O699" s="106" t="s">
        <v>437</v>
      </c>
      <c r="P699" s="106" t="s">
        <v>2499</v>
      </c>
      <c r="Q699" s="110" t="s">
        <v>5937</v>
      </c>
      <c r="R699" s="110" t="s">
        <v>4454</v>
      </c>
      <c r="S699" s="111" t="s">
        <v>3796</v>
      </c>
      <c r="T699" s="106" t="s">
        <v>435</v>
      </c>
      <c r="U699" s="168"/>
      <c r="V699" s="168"/>
      <c r="W699" s="112" t="str">
        <f>VLOOKUP(TRIM(X699),X10:Y88,2,FALSE)</f>
        <v>Frank</v>
      </c>
      <c r="X699" s="203" t="str">
        <f t="shared" si="44"/>
        <v>6.19</v>
      </c>
      <c r="Y699" s="213">
        <f t="shared" si="42"/>
        <v>0</v>
      </c>
      <c r="Z699" s="203">
        <f t="shared" si="43"/>
        <v>0</v>
      </c>
      <c r="AA699" s="203">
        <f t="shared" si="45"/>
        <v>24</v>
      </c>
    </row>
    <row r="700" spans="1:27" ht="35.25" customHeight="1" x14ac:dyDescent="0.25">
      <c r="A700" s="101" t="s">
        <v>127</v>
      </c>
      <c r="B700" s="237"/>
      <c r="C700" s="103" t="s">
        <v>128</v>
      </c>
      <c r="D700" s="103" t="s">
        <v>604</v>
      </c>
      <c r="E700" s="210" t="s">
        <v>1571</v>
      </c>
      <c r="F700" s="104" t="s">
        <v>20</v>
      </c>
      <c r="G700" s="104" t="s">
        <v>129</v>
      </c>
      <c r="H700" s="104" t="s">
        <v>3250</v>
      </c>
      <c r="I700" s="167" t="s">
        <v>204</v>
      </c>
      <c r="J700" s="108" t="s">
        <v>616</v>
      </c>
      <c r="K700" s="107"/>
      <c r="L700" s="108"/>
      <c r="M700" s="107"/>
      <c r="N700" s="106" t="s">
        <v>417</v>
      </c>
      <c r="O700" s="106" t="s">
        <v>437</v>
      </c>
      <c r="P700" s="106" t="s">
        <v>617</v>
      </c>
      <c r="Q700" s="110" t="s">
        <v>3236</v>
      </c>
      <c r="R700" s="110" t="s">
        <v>4216</v>
      </c>
      <c r="S700" s="111" t="s">
        <v>3796</v>
      </c>
      <c r="T700" s="106" t="s">
        <v>400</v>
      </c>
      <c r="U700" s="168"/>
      <c r="V700" s="168"/>
      <c r="W700" s="112" t="str">
        <f>VLOOKUP(TRIM(X700),X10:Y88,2,FALSE)</f>
        <v>Puneet</v>
      </c>
      <c r="X700" s="203" t="str">
        <f t="shared" si="44"/>
        <v>6.28</v>
      </c>
      <c r="Y700" s="213">
        <f t="shared" si="42"/>
        <v>0</v>
      </c>
      <c r="Z700" s="203">
        <f t="shared" si="43"/>
        <v>0</v>
      </c>
      <c r="AA700" s="203">
        <f t="shared" si="45"/>
        <v>4</v>
      </c>
    </row>
    <row r="701" spans="1:27" ht="35.25" customHeight="1" x14ac:dyDescent="0.25">
      <c r="A701" s="101" t="s">
        <v>127</v>
      </c>
      <c r="B701" s="237" t="s">
        <v>5586</v>
      </c>
      <c r="C701" s="103" t="s">
        <v>128</v>
      </c>
      <c r="D701" s="103" t="s">
        <v>239</v>
      </c>
      <c r="E701" s="210" t="s">
        <v>1572</v>
      </c>
      <c r="F701" s="104" t="s">
        <v>23</v>
      </c>
      <c r="G701" s="104" t="s">
        <v>129</v>
      </c>
      <c r="H701" s="104" t="s">
        <v>3251</v>
      </c>
      <c r="I701" s="167" t="s">
        <v>178</v>
      </c>
      <c r="J701" s="108" t="s">
        <v>157</v>
      </c>
      <c r="K701" s="107">
        <v>967</v>
      </c>
      <c r="L701" s="108"/>
      <c r="M701" s="107" t="s">
        <v>188</v>
      </c>
      <c r="N701" s="106" t="s">
        <v>2497</v>
      </c>
      <c r="O701" s="106" t="s">
        <v>437</v>
      </c>
      <c r="P701" s="106" t="s">
        <v>2491</v>
      </c>
      <c r="Q701" s="110" t="s">
        <v>3726</v>
      </c>
      <c r="R701" s="110" t="s">
        <v>4006</v>
      </c>
      <c r="S701" s="111" t="s">
        <v>3796</v>
      </c>
      <c r="T701" s="106" t="s">
        <v>3237</v>
      </c>
      <c r="U701" s="168"/>
      <c r="V701" s="168"/>
      <c r="W701" s="112" t="str">
        <f>VLOOKUP(TRIM(X701),X10:Y88,2,FALSE)</f>
        <v>Krisztian</v>
      </c>
      <c r="X701" s="203" t="str">
        <f t="shared" si="44"/>
        <v>6.12</v>
      </c>
      <c r="Y701" s="213">
        <f t="shared" si="42"/>
        <v>0</v>
      </c>
      <c r="Z701" s="203">
        <f t="shared" si="43"/>
        <v>0</v>
      </c>
      <c r="AA701" s="203">
        <f t="shared" si="45"/>
        <v>3</v>
      </c>
    </row>
    <row r="702" spans="1:27" ht="35.25" customHeight="1" x14ac:dyDescent="0.25">
      <c r="A702" s="101" t="s">
        <v>127</v>
      </c>
      <c r="B702" s="237" t="s">
        <v>6056</v>
      </c>
      <c r="C702" s="103" t="s">
        <v>128</v>
      </c>
      <c r="D702" s="103" t="s">
        <v>486</v>
      </c>
      <c r="E702" s="210" t="s">
        <v>1573</v>
      </c>
      <c r="F702" s="104" t="s">
        <v>23</v>
      </c>
      <c r="G702" s="104" t="s">
        <v>129</v>
      </c>
      <c r="H702" s="104" t="s">
        <v>3252</v>
      </c>
      <c r="I702" s="167" t="s">
        <v>200</v>
      </c>
      <c r="J702" s="108" t="s">
        <v>157</v>
      </c>
      <c r="K702" s="107">
        <v>968</v>
      </c>
      <c r="L702" s="108"/>
      <c r="M702" s="107" t="s">
        <v>188</v>
      </c>
      <c r="N702" s="106" t="s">
        <v>2497</v>
      </c>
      <c r="O702" s="106" t="s">
        <v>437</v>
      </c>
      <c r="P702" s="106" t="s">
        <v>2499</v>
      </c>
      <c r="Q702" s="110" t="s">
        <v>3727</v>
      </c>
      <c r="R702" s="110" t="s">
        <v>163</v>
      </c>
      <c r="S702" s="119" t="s">
        <v>3796</v>
      </c>
      <c r="T702" s="106" t="s">
        <v>435</v>
      </c>
      <c r="U702" s="168"/>
      <c r="V702" s="168"/>
      <c r="W702" s="112" t="str">
        <f>VLOOKUP(TRIM(X702),X10:Y88,2,FALSE)</f>
        <v>Frank</v>
      </c>
      <c r="X702" s="203" t="str">
        <f t="shared" si="44"/>
        <v>6.19</v>
      </c>
      <c r="Y702" s="213">
        <f t="shared" si="42"/>
        <v>0</v>
      </c>
      <c r="Z702" s="203">
        <f t="shared" si="43"/>
        <v>0</v>
      </c>
      <c r="AA702" s="203">
        <f t="shared" si="45"/>
        <v>10</v>
      </c>
    </row>
    <row r="703" spans="1:27" ht="35.25" customHeight="1" x14ac:dyDescent="0.25">
      <c r="A703" s="101" t="s">
        <v>127</v>
      </c>
      <c r="B703" s="237"/>
      <c r="C703" s="103" t="s">
        <v>128</v>
      </c>
      <c r="D703" s="103" t="s">
        <v>604</v>
      </c>
      <c r="E703" s="210" t="s">
        <v>1574</v>
      </c>
      <c r="F703" s="104" t="s">
        <v>20</v>
      </c>
      <c r="G703" s="104" t="s">
        <v>129</v>
      </c>
      <c r="H703" s="104" t="s">
        <v>3253</v>
      </c>
      <c r="I703" s="167" t="s">
        <v>476</v>
      </c>
      <c r="J703" s="108" t="s">
        <v>616</v>
      </c>
      <c r="K703" s="107"/>
      <c r="L703" s="108"/>
      <c r="M703" s="107"/>
      <c r="N703" s="106" t="s">
        <v>417</v>
      </c>
      <c r="O703" s="106" t="s">
        <v>437</v>
      </c>
      <c r="P703" s="106" t="s">
        <v>617</v>
      </c>
      <c r="Q703" s="110" t="s">
        <v>3238</v>
      </c>
      <c r="R703" s="110" t="s">
        <v>143</v>
      </c>
      <c r="S703" s="111" t="s">
        <v>142</v>
      </c>
      <c r="T703" s="106" t="s">
        <v>499</v>
      </c>
      <c r="U703" s="168"/>
      <c r="V703" s="168"/>
      <c r="W703" s="112" t="str">
        <f>VLOOKUP(TRIM(X703),X10:Y88,2,FALSE)</f>
        <v>Puneet</v>
      </c>
      <c r="X703" s="203" t="str">
        <f t="shared" si="44"/>
        <v>6.28</v>
      </c>
      <c r="Y703" s="213">
        <f t="shared" si="42"/>
        <v>0</v>
      </c>
      <c r="Z703" s="203">
        <f t="shared" si="43"/>
        <v>0</v>
      </c>
      <c r="AA703" s="203">
        <f t="shared" si="45"/>
        <v>4</v>
      </c>
    </row>
    <row r="704" spans="1:27" ht="35.25" customHeight="1" x14ac:dyDescent="0.25">
      <c r="A704" s="101" t="s">
        <v>127</v>
      </c>
      <c r="B704" s="237"/>
      <c r="C704" s="103" t="s">
        <v>128</v>
      </c>
      <c r="D704" s="103" t="s">
        <v>604</v>
      </c>
      <c r="E704" s="210" t="s">
        <v>1575</v>
      </c>
      <c r="F704" s="104" t="s">
        <v>20</v>
      </c>
      <c r="G704" s="104" t="s">
        <v>129</v>
      </c>
      <c r="H704" s="104" t="s">
        <v>3254</v>
      </c>
      <c r="I704" s="167" t="s">
        <v>204</v>
      </c>
      <c r="J704" s="108" t="s">
        <v>616</v>
      </c>
      <c r="K704" s="107"/>
      <c r="L704" s="108"/>
      <c r="M704" s="107"/>
      <c r="N704" s="106" t="s">
        <v>417</v>
      </c>
      <c r="O704" s="106" t="s">
        <v>437</v>
      </c>
      <c r="P704" s="106" t="s">
        <v>617</v>
      </c>
      <c r="Q704" s="110" t="s">
        <v>3239</v>
      </c>
      <c r="R704" s="110" t="s">
        <v>4222</v>
      </c>
      <c r="S704" s="111" t="s">
        <v>156</v>
      </c>
      <c r="T704" s="106" t="s">
        <v>400</v>
      </c>
      <c r="U704" s="168"/>
      <c r="V704" s="168"/>
      <c r="W704" s="112" t="str">
        <f>VLOOKUP(TRIM(X704),X10:Y88,2,FALSE)</f>
        <v>Puneet</v>
      </c>
      <c r="X704" s="203" t="str">
        <f t="shared" si="44"/>
        <v>6.28</v>
      </c>
      <c r="Y704" s="213">
        <f t="shared" si="42"/>
        <v>0</v>
      </c>
      <c r="Z704" s="203">
        <f t="shared" si="43"/>
        <v>0</v>
      </c>
      <c r="AA704" s="203">
        <f t="shared" si="45"/>
        <v>4</v>
      </c>
    </row>
    <row r="705" spans="1:27" ht="35.25" customHeight="1" x14ac:dyDescent="0.25">
      <c r="A705" s="101" t="s">
        <v>127</v>
      </c>
      <c r="B705" s="237" t="s">
        <v>6056</v>
      </c>
      <c r="C705" s="103" t="s">
        <v>128</v>
      </c>
      <c r="D705" s="103" t="s">
        <v>486</v>
      </c>
      <c r="E705" s="210" t="s">
        <v>1576</v>
      </c>
      <c r="F705" s="104" t="s">
        <v>23</v>
      </c>
      <c r="G705" s="104" t="s">
        <v>129</v>
      </c>
      <c r="H705" s="104" t="s">
        <v>3255</v>
      </c>
      <c r="I705" s="167" t="s">
        <v>200</v>
      </c>
      <c r="J705" s="108" t="s">
        <v>157</v>
      </c>
      <c r="K705" s="107">
        <v>969</v>
      </c>
      <c r="L705" s="108"/>
      <c r="M705" s="107" t="s">
        <v>188</v>
      </c>
      <c r="N705" s="106" t="s">
        <v>2497</v>
      </c>
      <c r="O705" s="106" t="s">
        <v>437</v>
      </c>
      <c r="P705" s="106" t="s">
        <v>2499</v>
      </c>
      <c r="Q705" s="110" t="s">
        <v>3728</v>
      </c>
      <c r="R705" s="110" t="s">
        <v>4224</v>
      </c>
      <c r="S705" s="111" t="s">
        <v>3796</v>
      </c>
      <c r="T705" s="106" t="s">
        <v>435</v>
      </c>
      <c r="U705" s="168"/>
      <c r="V705" s="168"/>
      <c r="W705" s="112" t="str">
        <f>VLOOKUP(TRIM(X705),X10:Y88,2,FALSE)</f>
        <v>Frank</v>
      </c>
      <c r="X705" s="203" t="str">
        <f t="shared" si="44"/>
        <v>6.19</v>
      </c>
      <c r="Y705" s="213">
        <f t="shared" si="42"/>
        <v>0</v>
      </c>
      <c r="Z705" s="203">
        <f t="shared" si="43"/>
        <v>0</v>
      </c>
      <c r="AA705" s="203">
        <f t="shared" si="45"/>
        <v>10</v>
      </c>
    </row>
    <row r="706" spans="1:27" ht="35.25" customHeight="1" x14ac:dyDescent="0.25">
      <c r="A706" s="101" t="s">
        <v>127</v>
      </c>
      <c r="B706" s="237" t="s">
        <v>5938</v>
      </c>
      <c r="C706" s="103" t="s">
        <v>128</v>
      </c>
      <c r="D706" s="103" t="s">
        <v>238</v>
      </c>
      <c r="E706" s="210" t="s">
        <v>1577</v>
      </c>
      <c r="F706" s="104" t="s">
        <v>23</v>
      </c>
      <c r="G706" s="104" t="s">
        <v>129</v>
      </c>
      <c r="H706" s="104" t="s">
        <v>3256</v>
      </c>
      <c r="I706" s="167" t="s">
        <v>216</v>
      </c>
      <c r="J706" s="108" t="s">
        <v>157</v>
      </c>
      <c r="K706" s="107">
        <v>970</v>
      </c>
      <c r="L706" s="108"/>
      <c r="M706" s="107" t="s">
        <v>188</v>
      </c>
      <c r="N706" s="106" t="s">
        <v>2497</v>
      </c>
      <c r="O706" s="106" t="s">
        <v>437</v>
      </c>
      <c r="P706" s="106" t="s">
        <v>2456</v>
      </c>
      <c r="Q706" s="110" t="s">
        <v>3729</v>
      </c>
      <c r="R706" s="110" t="s">
        <v>3973</v>
      </c>
      <c r="S706" s="111" t="s">
        <v>3796</v>
      </c>
      <c r="T706" s="106" t="s">
        <v>149</v>
      </c>
      <c r="U706" s="168"/>
      <c r="V706" s="168"/>
      <c r="W706" s="112" t="str">
        <f>VLOOKUP(TRIM(X706),X10:Y88,2,FALSE)</f>
        <v>Puneet</v>
      </c>
      <c r="X706" s="203" t="str">
        <f t="shared" si="44"/>
        <v>6.11</v>
      </c>
      <c r="Y706" s="213">
        <f t="shared" si="42"/>
        <v>0</v>
      </c>
      <c r="Z706" s="203">
        <f t="shared" si="43"/>
        <v>0</v>
      </c>
      <c r="AA706" s="203">
        <f t="shared" si="45"/>
        <v>4</v>
      </c>
    </row>
    <row r="707" spans="1:27" ht="35.25" customHeight="1" x14ac:dyDescent="0.25">
      <c r="A707" s="101" t="s">
        <v>127</v>
      </c>
      <c r="B707" s="237" t="s">
        <v>5939</v>
      </c>
      <c r="C707" s="103" t="s">
        <v>128</v>
      </c>
      <c r="D707" s="103" t="s">
        <v>108</v>
      </c>
      <c r="E707" s="210" t="s">
        <v>1578</v>
      </c>
      <c r="F707" s="104" t="s">
        <v>23</v>
      </c>
      <c r="G707" s="104" t="s">
        <v>129</v>
      </c>
      <c r="H707" s="104" t="s">
        <v>3257</v>
      </c>
      <c r="I707" s="167" t="s">
        <v>3329</v>
      </c>
      <c r="J707" s="108" t="s">
        <v>147</v>
      </c>
      <c r="K707" s="107">
        <v>889</v>
      </c>
      <c r="L707" s="108"/>
      <c r="M707" s="107" t="s">
        <v>188</v>
      </c>
      <c r="N707" s="106" t="s">
        <v>548</v>
      </c>
      <c r="O707" s="106" t="s">
        <v>437</v>
      </c>
      <c r="P707" s="106" t="s">
        <v>2521</v>
      </c>
      <c r="Q707" s="110" t="s">
        <v>3730</v>
      </c>
      <c r="R707" s="110" t="s">
        <v>4058</v>
      </c>
      <c r="S707" s="111" t="s">
        <v>3796</v>
      </c>
      <c r="T707" s="106" t="s">
        <v>159</v>
      </c>
      <c r="U707" s="168"/>
      <c r="V707" s="168"/>
      <c r="W707" s="112" t="str">
        <f>VLOOKUP(TRIM(X707),X10:Y88,2,FALSE)</f>
        <v>Puneet</v>
      </c>
      <c r="X707" s="203" t="str">
        <f t="shared" si="44"/>
        <v>6.9</v>
      </c>
      <c r="Y707" s="213">
        <f t="shared" si="42"/>
        <v>0</v>
      </c>
      <c r="Z707" s="203">
        <f t="shared" si="43"/>
        <v>0</v>
      </c>
      <c r="AA707" s="203">
        <f t="shared" si="45"/>
        <v>67</v>
      </c>
    </row>
    <row r="708" spans="1:27" ht="35.25" customHeight="1" x14ac:dyDescent="0.25">
      <c r="A708" s="101" t="s">
        <v>127</v>
      </c>
      <c r="B708" s="237" t="s">
        <v>5940</v>
      </c>
      <c r="C708" s="103" t="s">
        <v>128</v>
      </c>
      <c r="D708" s="103" t="s">
        <v>108</v>
      </c>
      <c r="E708" s="210" t="s">
        <v>1579</v>
      </c>
      <c r="F708" s="104" t="s">
        <v>23</v>
      </c>
      <c r="G708" s="104" t="s">
        <v>129</v>
      </c>
      <c r="H708" s="104" t="s">
        <v>3258</v>
      </c>
      <c r="I708" s="167" t="s">
        <v>3330</v>
      </c>
      <c r="J708" s="108" t="s">
        <v>157</v>
      </c>
      <c r="K708" s="107">
        <v>971</v>
      </c>
      <c r="L708" s="108"/>
      <c r="M708" s="107" t="s">
        <v>188</v>
      </c>
      <c r="N708" s="106" t="s">
        <v>2497</v>
      </c>
      <c r="O708" s="106" t="s">
        <v>437</v>
      </c>
      <c r="P708" s="106" t="s">
        <v>2521</v>
      </c>
      <c r="Q708" s="110" t="s">
        <v>3731</v>
      </c>
      <c r="R708" s="110" t="s">
        <v>4060</v>
      </c>
      <c r="S708" s="111" t="s">
        <v>3796</v>
      </c>
      <c r="T708" s="106" t="s">
        <v>159</v>
      </c>
      <c r="U708" s="168"/>
      <c r="V708" s="168"/>
      <c r="W708" s="112" t="str">
        <f>VLOOKUP(TRIM(X708),X10:Y88,2,FALSE)</f>
        <v>Puneet</v>
      </c>
      <c r="X708" s="203" t="str">
        <f t="shared" si="44"/>
        <v>6.9</v>
      </c>
      <c r="Y708" s="213">
        <f t="shared" si="42"/>
        <v>0</v>
      </c>
      <c r="Z708" s="203">
        <f t="shared" si="43"/>
        <v>0</v>
      </c>
      <c r="AA708" s="203">
        <f t="shared" si="45"/>
        <v>76</v>
      </c>
    </row>
    <row r="709" spans="1:27" ht="35.25" customHeight="1" x14ac:dyDescent="0.25">
      <c r="A709" s="101" t="s">
        <v>127</v>
      </c>
      <c r="B709" s="237" t="s">
        <v>5604</v>
      </c>
      <c r="C709" s="103" t="s">
        <v>128</v>
      </c>
      <c r="D709" s="103" t="s">
        <v>108</v>
      </c>
      <c r="E709" s="210" t="s">
        <v>1580</v>
      </c>
      <c r="F709" s="104" t="s">
        <v>23</v>
      </c>
      <c r="G709" s="104" t="s">
        <v>129</v>
      </c>
      <c r="H709" s="104" t="s">
        <v>3259</v>
      </c>
      <c r="I709" s="167" t="s">
        <v>172</v>
      </c>
      <c r="J709" s="108" t="s">
        <v>147</v>
      </c>
      <c r="K709" s="107">
        <v>890</v>
      </c>
      <c r="L709" s="108"/>
      <c r="M709" s="107" t="s">
        <v>188</v>
      </c>
      <c r="N709" s="106" t="s">
        <v>548</v>
      </c>
      <c r="O709" s="106" t="s">
        <v>437</v>
      </c>
      <c r="P709" s="106" t="s">
        <v>2521</v>
      </c>
      <c r="Q709" s="110" t="s">
        <v>3732</v>
      </c>
      <c r="R709" s="110" t="s">
        <v>4062</v>
      </c>
      <c r="S709" s="111" t="s">
        <v>3796</v>
      </c>
      <c r="T709" s="106" t="s">
        <v>159</v>
      </c>
      <c r="U709" s="168"/>
      <c r="V709" s="168"/>
      <c r="W709" s="112" t="str">
        <f>VLOOKUP(TRIM(X709),X10:Y88,2,FALSE)</f>
        <v>Puneet</v>
      </c>
      <c r="X709" s="203" t="str">
        <f t="shared" si="44"/>
        <v>6.9</v>
      </c>
      <c r="Y709" s="213">
        <f t="shared" si="42"/>
        <v>0</v>
      </c>
      <c r="Z709" s="203">
        <f t="shared" si="43"/>
        <v>0</v>
      </c>
      <c r="AA709" s="203">
        <f t="shared" si="45"/>
        <v>17</v>
      </c>
    </row>
    <row r="710" spans="1:27" ht="35.25" customHeight="1" x14ac:dyDescent="0.25">
      <c r="A710" s="101" t="s">
        <v>127</v>
      </c>
      <c r="B710" s="237" t="s">
        <v>5941</v>
      </c>
      <c r="C710" s="103" t="s">
        <v>128</v>
      </c>
      <c r="D710" s="103" t="s">
        <v>108</v>
      </c>
      <c r="E710" s="210" t="s">
        <v>1581</v>
      </c>
      <c r="F710" s="104" t="s">
        <v>23</v>
      </c>
      <c r="G710" s="104" t="s">
        <v>129</v>
      </c>
      <c r="H710" s="104" t="s">
        <v>3260</v>
      </c>
      <c r="I710" s="167" t="s">
        <v>172</v>
      </c>
      <c r="J710" s="108" t="s">
        <v>157</v>
      </c>
      <c r="K710" s="107">
        <v>972</v>
      </c>
      <c r="L710" s="108"/>
      <c r="M710" s="107" t="s">
        <v>188</v>
      </c>
      <c r="N710" s="106" t="s">
        <v>2497</v>
      </c>
      <c r="O710" s="106" t="s">
        <v>437</v>
      </c>
      <c r="P710" s="106" t="s">
        <v>2521</v>
      </c>
      <c r="Q710" s="110" t="s">
        <v>3733</v>
      </c>
      <c r="R710" s="110" t="s">
        <v>4072</v>
      </c>
      <c r="S710" s="111" t="s">
        <v>3796</v>
      </c>
      <c r="T710" s="106" t="s">
        <v>159</v>
      </c>
      <c r="U710" s="168"/>
      <c r="V710" s="168"/>
      <c r="W710" s="112" t="str">
        <f>VLOOKUP(TRIM(X710),X10:Y88,2,FALSE)</f>
        <v>Puneet</v>
      </c>
      <c r="X710" s="203" t="str">
        <f t="shared" si="44"/>
        <v>6.9</v>
      </c>
      <c r="Y710" s="213">
        <f t="shared" si="42"/>
        <v>0</v>
      </c>
      <c r="Z710" s="203">
        <f t="shared" si="43"/>
        <v>0</v>
      </c>
      <c r="AA710" s="203">
        <f t="shared" si="45"/>
        <v>17</v>
      </c>
    </row>
    <row r="711" spans="1:27" ht="35.25" customHeight="1" x14ac:dyDescent="0.25">
      <c r="A711" s="101" t="s">
        <v>127</v>
      </c>
      <c r="B711" s="237" t="s">
        <v>5942</v>
      </c>
      <c r="C711" s="103" t="s">
        <v>128</v>
      </c>
      <c r="D711" s="103" t="s">
        <v>108</v>
      </c>
      <c r="E711" s="210" t="s">
        <v>1582</v>
      </c>
      <c r="F711" s="104" t="s">
        <v>23</v>
      </c>
      <c r="G711" s="104" t="s">
        <v>129</v>
      </c>
      <c r="H711" s="104" t="s">
        <v>3261</v>
      </c>
      <c r="I711" s="167" t="s">
        <v>160</v>
      </c>
      <c r="J711" s="108" t="s">
        <v>147</v>
      </c>
      <c r="K711" s="107">
        <v>891</v>
      </c>
      <c r="L711" s="108"/>
      <c r="M711" s="107" t="s">
        <v>188</v>
      </c>
      <c r="N711" s="106" t="s">
        <v>548</v>
      </c>
      <c r="O711" s="106" t="s">
        <v>437</v>
      </c>
      <c r="P711" s="106" t="s">
        <v>2521</v>
      </c>
      <c r="Q711" s="110" t="s">
        <v>3734</v>
      </c>
      <c r="R711" s="110" t="s">
        <v>4073</v>
      </c>
      <c r="S711" s="111" t="s">
        <v>156</v>
      </c>
      <c r="T711" s="106" t="s">
        <v>159</v>
      </c>
      <c r="U711" s="168"/>
      <c r="V711" s="168"/>
      <c r="W711" s="112" t="str">
        <f>VLOOKUP(TRIM(X711),X10:Y88,2,FALSE)</f>
        <v>Puneet</v>
      </c>
      <c r="X711" s="203" t="str">
        <f t="shared" si="44"/>
        <v>6.9</v>
      </c>
      <c r="Y711" s="213">
        <f t="shared" si="42"/>
        <v>0</v>
      </c>
      <c r="Z711" s="203">
        <f t="shared" si="43"/>
        <v>0</v>
      </c>
      <c r="AA711" s="203">
        <f t="shared" si="45"/>
        <v>17</v>
      </c>
    </row>
    <row r="712" spans="1:27" ht="37.15" customHeight="1" x14ac:dyDescent="0.25">
      <c r="A712" s="101" t="s">
        <v>127</v>
      </c>
      <c r="B712" s="237" t="s">
        <v>5671</v>
      </c>
      <c r="C712" s="103" t="s">
        <v>128</v>
      </c>
      <c r="D712" s="103" t="s">
        <v>108</v>
      </c>
      <c r="E712" s="210" t="s">
        <v>1583</v>
      </c>
      <c r="F712" s="104" t="s">
        <v>23</v>
      </c>
      <c r="G712" s="104" t="s">
        <v>129</v>
      </c>
      <c r="H712" s="104" t="s">
        <v>3262</v>
      </c>
      <c r="I712" s="167" t="s">
        <v>538</v>
      </c>
      <c r="J712" s="108" t="s">
        <v>157</v>
      </c>
      <c r="K712" s="107">
        <v>973</v>
      </c>
      <c r="L712" s="108"/>
      <c r="M712" s="107" t="s">
        <v>188</v>
      </c>
      <c r="N712" s="106" t="s">
        <v>2497</v>
      </c>
      <c r="O712" s="106" t="s">
        <v>437</v>
      </c>
      <c r="P712" s="106" t="s">
        <v>2521</v>
      </c>
      <c r="Q712" s="110" t="s">
        <v>3735</v>
      </c>
      <c r="R712" s="110" t="s">
        <v>4285</v>
      </c>
      <c r="S712" s="111" t="s">
        <v>3796</v>
      </c>
      <c r="T712" s="106" t="s">
        <v>159</v>
      </c>
      <c r="U712" s="168"/>
      <c r="V712" s="168"/>
      <c r="W712" s="112" t="str">
        <f>VLOOKUP(TRIM(X712),X10:Y88,2,FALSE)</f>
        <v>Puneet</v>
      </c>
      <c r="X712" s="203" t="str">
        <f t="shared" si="44"/>
        <v>6.9</v>
      </c>
      <c r="Y712" s="213">
        <f t="shared" si="42"/>
        <v>0</v>
      </c>
      <c r="Z712" s="203">
        <f t="shared" si="43"/>
        <v>0</v>
      </c>
      <c r="AA712" s="203">
        <f t="shared" si="45"/>
        <v>44</v>
      </c>
    </row>
    <row r="713" spans="1:27" ht="35.25" customHeight="1" x14ac:dyDescent="0.25">
      <c r="A713" s="101" t="s">
        <v>127</v>
      </c>
      <c r="B713" s="237" t="s">
        <v>5601</v>
      </c>
      <c r="C713" s="103" t="s">
        <v>128</v>
      </c>
      <c r="D713" s="103" t="s">
        <v>108</v>
      </c>
      <c r="E713" s="210" t="s">
        <v>1584</v>
      </c>
      <c r="F713" s="104" t="s">
        <v>23</v>
      </c>
      <c r="G713" s="104" t="s">
        <v>129</v>
      </c>
      <c r="H713" s="104" t="s">
        <v>3263</v>
      </c>
      <c r="I713" s="167" t="s">
        <v>160</v>
      </c>
      <c r="J713" s="106" t="s">
        <v>147</v>
      </c>
      <c r="K713" s="169">
        <v>892</v>
      </c>
      <c r="L713" s="106"/>
      <c r="M713" s="169" t="s">
        <v>188</v>
      </c>
      <c r="N713" s="106" t="s">
        <v>548</v>
      </c>
      <c r="O713" s="106" t="s">
        <v>437</v>
      </c>
      <c r="P713" s="106" t="s">
        <v>2521</v>
      </c>
      <c r="Q713" s="110" t="s">
        <v>3736</v>
      </c>
      <c r="R713" s="110" t="s">
        <v>388</v>
      </c>
      <c r="S713" s="113" t="s">
        <v>3796</v>
      </c>
      <c r="T713" s="106" t="s">
        <v>159</v>
      </c>
      <c r="U713" s="168"/>
      <c r="V713" s="168"/>
      <c r="W713" s="112" t="str">
        <f>VLOOKUP(TRIM(X713),X10:Y88,2,FALSE)</f>
        <v>Puneet</v>
      </c>
      <c r="X713" s="203" t="str">
        <f t="shared" si="44"/>
        <v>6.9</v>
      </c>
      <c r="Y713" s="213">
        <f t="shared" si="42"/>
        <v>0</v>
      </c>
      <c r="Z713" s="203">
        <f t="shared" si="43"/>
        <v>0</v>
      </c>
      <c r="AA713" s="203">
        <f t="shared" si="45"/>
        <v>17</v>
      </c>
    </row>
    <row r="714" spans="1:27" ht="35.25" customHeight="1" x14ac:dyDescent="0.25">
      <c r="A714" s="101" t="s">
        <v>127</v>
      </c>
      <c r="B714" s="237" t="s">
        <v>5943</v>
      </c>
      <c r="C714" s="103" t="s">
        <v>128</v>
      </c>
      <c r="D714" s="103" t="s">
        <v>108</v>
      </c>
      <c r="E714" s="210" t="s">
        <v>1585</v>
      </c>
      <c r="F714" s="104" t="s">
        <v>23</v>
      </c>
      <c r="G714" s="104" t="s">
        <v>129</v>
      </c>
      <c r="H714" s="104" t="s">
        <v>3264</v>
      </c>
      <c r="I714" s="167" t="s">
        <v>3228</v>
      </c>
      <c r="J714" s="106" t="s">
        <v>147</v>
      </c>
      <c r="K714" s="169">
        <v>893</v>
      </c>
      <c r="L714" s="106"/>
      <c r="M714" s="169" t="s">
        <v>188</v>
      </c>
      <c r="N714" s="106" t="s">
        <v>548</v>
      </c>
      <c r="O714" s="106" t="s">
        <v>437</v>
      </c>
      <c r="P714" s="106" t="s">
        <v>2521</v>
      </c>
      <c r="Q714" s="110" t="s">
        <v>3737</v>
      </c>
      <c r="R714" s="110" t="s">
        <v>4148</v>
      </c>
      <c r="S714" s="111" t="s">
        <v>3796</v>
      </c>
      <c r="T714" s="106" t="s">
        <v>159</v>
      </c>
      <c r="U714" s="168"/>
      <c r="V714" s="168"/>
      <c r="W714" s="112" t="str">
        <f>VLOOKUP(TRIM(X714),X10:Y88,2,FALSE)</f>
        <v>Puneet</v>
      </c>
      <c r="X714" s="203" t="str">
        <f t="shared" si="44"/>
        <v>6.9</v>
      </c>
      <c r="Y714" s="213">
        <f t="shared" si="42"/>
        <v>0</v>
      </c>
      <c r="Z714" s="203">
        <f t="shared" si="43"/>
        <v>0</v>
      </c>
      <c r="AA714" s="203">
        <f t="shared" si="45"/>
        <v>56</v>
      </c>
    </row>
    <row r="715" spans="1:27" ht="35.25" customHeight="1" x14ac:dyDescent="0.25">
      <c r="A715" s="101" t="s">
        <v>127</v>
      </c>
      <c r="B715" s="237" t="s">
        <v>5944</v>
      </c>
      <c r="C715" s="103" t="s">
        <v>128</v>
      </c>
      <c r="D715" s="103" t="s">
        <v>108</v>
      </c>
      <c r="E715" s="210" t="s">
        <v>1586</v>
      </c>
      <c r="F715" s="104" t="s">
        <v>23</v>
      </c>
      <c r="G715" s="104" t="s">
        <v>129</v>
      </c>
      <c r="H715" s="104" t="s">
        <v>3265</v>
      </c>
      <c r="I715" s="167" t="s">
        <v>160</v>
      </c>
      <c r="J715" s="106" t="s">
        <v>157</v>
      </c>
      <c r="K715" s="169">
        <v>974</v>
      </c>
      <c r="L715" s="106"/>
      <c r="M715" s="169" t="s">
        <v>188</v>
      </c>
      <c r="N715" s="106" t="s">
        <v>2497</v>
      </c>
      <c r="O715" s="106" t="s">
        <v>437</v>
      </c>
      <c r="P715" s="106" t="s">
        <v>2521</v>
      </c>
      <c r="Q715" s="110" t="s">
        <v>3738</v>
      </c>
      <c r="R715" s="110" t="s">
        <v>4152</v>
      </c>
      <c r="S715" s="111" t="s">
        <v>3796</v>
      </c>
      <c r="T715" s="106" t="s">
        <v>159</v>
      </c>
      <c r="U715" s="168"/>
      <c r="V715" s="168"/>
      <c r="W715" s="112" t="str">
        <f>VLOOKUP(TRIM(X715),X10:Y88,2,FALSE)</f>
        <v>Puneet</v>
      </c>
      <c r="X715" s="203" t="str">
        <f t="shared" si="44"/>
        <v>6.9</v>
      </c>
      <c r="Y715" s="213">
        <f t="shared" si="42"/>
        <v>0</v>
      </c>
      <c r="Z715" s="203">
        <f t="shared" si="43"/>
        <v>0</v>
      </c>
      <c r="AA715" s="203">
        <f t="shared" si="45"/>
        <v>17</v>
      </c>
    </row>
    <row r="716" spans="1:27" ht="35.25" customHeight="1" x14ac:dyDescent="0.25">
      <c r="A716" s="101" t="s">
        <v>127</v>
      </c>
      <c r="B716" s="237" t="s">
        <v>5945</v>
      </c>
      <c r="C716" s="103" t="s">
        <v>128</v>
      </c>
      <c r="D716" s="103" t="s">
        <v>108</v>
      </c>
      <c r="E716" s="210" t="s">
        <v>1587</v>
      </c>
      <c r="F716" s="104" t="s">
        <v>23</v>
      </c>
      <c r="G716" s="104" t="s">
        <v>129</v>
      </c>
      <c r="H716" s="104" t="s">
        <v>3266</v>
      </c>
      <c r="I716" s="167" t="s">
        <v>160</v>
      </c>
      <c r="J716" s="108" t="s">
        <v>147</v>
      </c>
      <c r="K716" s="107">
        <v>894</v>
      </c>
      <c r="L716" s="108"/>
      <c r="M716" s="107" t="s">
        <v>188</v>
      </c>
      <c r="N716" s="106" t="s">
        <v>548</v>
      </c>
      <c r="O716" s="106" t="s">
        <v>437</v>
      </c>
      <c r="P716" s="106" t="s">
        <v>2521</v>
      </c>
      <c r="Q716" s="110" t="s">
        <v>3739</v>
      </c>
      <c r="R716" s="110" t="s">
        <v>4289</v>
      </c>
      <c r="S716" s="111" t="s">
        <v>3796</v>
      </c>
      <c r="T716" s="106" t="s">
        <v>159</v>
      </c>
      <c r="U716" s="168"/>
      <c r="V716" s="168"/>
      <c r="W716" s="112" t="str">
        <f>VLOOKUP(TRIM(X716),X10:Y88,2,FALSE)</f>
        <v>Puneet</v>
      </c>
      <c r="X716" s="203" t="str">
        <f t="shared" si="44"/>
        <v>6.9</v>
      </c>
      <c r="Y716" s="213">
        <f t="shared" si="42"/>
        <v>0</v>
      </c>
      <c r="Z716" s="203">
        <f t="shared" si="43"/>
        <v>0</v>
      </c>
      <c r="AA716" s="203">
        <f t="shared" si="45"/>
        <v>17</v>
      </c>
    </row>
    <row r="717" spans="1:27" ht="35.25" customHeight="1" x14ac:dyDescent="0.25">
      <c r="A717" s="101" t="s">
        <v>127</v>
      </c>
      <c r="B717" s="237" t="s">
        <v>5946</v>
      </c>
      <c r="C717" s="103" t="s">
        <v>128</v>
      </c>
      <c r="D717" s="103" t="s">
        <v>108</v>
      </c>
      <c r="E717" s="210" t="s">
        <v>1588</v>
      </c>
      <c r="F717" s="104" t="s">
        <v>23</v>
      </c>
      <c r="G717" s="104" t="s">
        <v>129</v>
      </c>
      <c r="H717" s="104" t="s">
        <v>3267</v>
      </c>
      <c r="I717" s="167" t="s">
        <v>160</v>
      </c>
      <c r="J717" s="108" t="s">
        <v>147</v>
      </c>
      <c r="K717" s="107">
        <v>895</v>
      </c>
      <c r="L717" s="108"/>
      <c r="M717" s="107" t="s">
        <v>188</v>
      </c>
      <c r="N717" s="106" t="s">
        <v>548</v>
      </c>
      <c r="O717" s="106" t="s">
        <v>437</v>
      </c>
      <c r="P717" s="106" t="s">
        <v>2521</v>
      </c>
      <c r="Q717" s="110" t="s">
        <v>3740</v>
      </c>
      <c r="R717" s="110" t="s">
        <v>4145</v>
      </c>
      <c r="S717" s="111" t="s">
        <v>3796</v>
      </c>
      <c r="T717" s="106" t="s">
        <v>159</v>
      </c>
      <c r="U717" s="168"/>
      <c r="V717" s="168"/>
      <c r="W717" s="112" t="str">
        <f>VLOOKUP(TRIM(X717),X10:Y88,2,FALSE)</f>
        <v>Puneet</v>
      </c>
      <c r="X717" s="203" t="str">
        <f t="shared" si="44"/>
        <v>6.9</v>
      </c>
      <c r="Y717" s="213">
        <f t="shared" si="42"/>
        <v>0</v>
      </c>
      <c r="Z717" s="203">
        <f t="shared" si="43"/>
        <v>0</v>
      </c>
      <c r="AA717" s="203">
        <f t="shared" si="45"/>
        <v>17</v>
      </c>
    </row>
    <row r="718" spans="1:27" ht="35.25" customHeight="1" x14ac:dyDescent="0.25">
      <c r="A718" s="101" t="s">
        <v>127</v>
      </c>
      <c r="B718" s="237" t="s">
        <v>5666</v>
      </c>
      <c r="C718" s="103" t="s">
        <v>128</v>
      </c>
      <c r="D718" s="103" t="s">
        <v>108</v>
      </c>
      <c r="E718" s="210" t="s">
        <v>1589</v>
      </c>
      <c r="F718" s="104" t="s">
        <v>23</v>
      </c>
      <c r="G718" s="104" t="s">
        <v>129</v>
      </c>
      <c r="H718" s="104" t="s">
        <v>3268</v>
      </c>
      <c r="I718" s="167" t="s">
        <v>165</v>
      </c>
      <c r="J718" s="106" t="s">
        <v>157</v>
      </c>
      <c r="K718" s="169">
        <v>975</v>
      </c>
      <c r="L718" s="106"/>
      <c r="M718" s="169" t="s">
        <v>188</v>
      </c>
      <c r="N718" s="106" t="s">
        <v>2497</v>
      </c>
      <c r="O718" s="106" t="s">
        <v>437</v>
      </c>
      <c r="P718" s="106" t="s">
        <v>2521</v>
      </c>
      <c r="Q718" s="110" t="s">
        <v>3741</v>
      </c>
      <c r="R718" s="110" t="s">
        <v>4271</v>
      </c>
      <c r="S718" s="111" t="s">
        <v>3796</v>
      </c>
      <c r="T718" s="106" t="s">
        <v>159</v>
      </c>
      <c r="U718" s="168"/>
      <c r="V718" s="168"/>
      <c r="W718" s="112" t="str">
        <f>VLOOKUP(TRIM(X718),X10:Y88,2,FALSE)</f>
        <v>Puneet</v>
      </c>
      <c r="X718" s="203" t="str">
        <f t="shared" si="44"/>
        <v>6.9</v>
      </c>
      <c r="Y718" s="213">
        <f t="shared" si="42"/>
        <v>0</v>
      </c>
      <c r="Z718" s="203">
        <f t="shared" si="43"/>
        <v>0</v>
      </c>
      <c r="AA718" s="203">
        <f t="shared" si="45"/>
        <v>6</v>
      </c>
    </row>
    <row r="719" spans="1:27" ht="35.25" customHeight="1" x14ac:dyDescent="0.25">
      <c r="A719" s="101" t="s">
        <v>127</v>
      </c>
      <c r="B719" s="237" t="s">
        <v>5667</v>
      </c>
      <c r="C719" s="103" t="s">
        <v>128</v>
      </c>
      <c r="D719" s="103" t="s">
        <v>108</v>
      </c>
      <c r="E719" s="210" t="s">
        <v>1590</v>
      </c>
      <c r="F719" s="104" t="s">
        <v>23</v>
      </c>
      <c r="G719" s="104" t="s">
        <v>129</v>
      </c>
      <c r="H719" s="104" t="s">
        <v>3269</v>
      </c>
      <c r="I719" s="167" t="s">
        <v>3229</v>
      </c>
      <c r="J719" s="106" t="s">
        <v>147</v>
      </c>
      <c r="K719" s="169">
        <v>896</v>
      </c>
      <c r="L719" s="106"/>
      <c r="M719" s="169" t="s">
        <v>188</v>
      </c>
      <c r="N719" s="106" t="s">
        <v>548</v>
      </c>
      <c r="O719" s="106" t="s">
        <v>437</v>
      </c>
      <c r="P719" s="106" t="s">
        <v>2521</v>
      </c>
      <c r="Q719" s="110" t="s">
        <v>3742</v>
      </c>
      <c r="R719" s="110" t="s">
        <v>4273</v>
      </c>
      <c r="S719" s="111" t="s">
        <v>3796</v>
      </c>
      <c r="T719" s="106" t="s">
        <v>159</v>
      </c>
      <c r="U719" s="168"/>
      <c r="V719" s="168"/>
      <c r="W719" s="112" t="str">
        <f>VLOOKUP(TRIM(X719),X10:Y88,2,FALSE)</f>
        <v>Puneet</v>
      </c>
      <c r="X719" s="203" t="str">
        <f t="shared" si="44"/>
        <v>6.9</v>
      </c>
      <c r="Y719" s="213">
        <f t="shared" si="42"/>
        <v>0</v>
      </c>
      <c r="Z719" s="203">
        <f t="shared" si="43"/>
        <v>0</v>
      </c>
      <c r="AA719" s="203">
        <f t="shared" si="45"/>
        <v>31</v>
      </c>
    </row>
    <row r="720" spans="1:27" ht="35.25" customHeight="1" x14ac:dyDescent="0.25">
      <c r="A720" s="101" t="s">
        <v>127</v>
      </c>
      <c r="B720" s="237" t="s">
        <v>5668</v>
      </c>
      <c r="C720" s="103" t="s">
        <v>128</v>
      </c>
      <c r="D720" s="103" t="s">
        <v>108</v>
      </c>
      <c r="E720" s="210" t="s">
        <v>1591</v>
      </c>
      <c r="F720" s="104" t="s">
        <v>23</v>
      </c>
      <c r="G720" s="104" t="s">
        <v>129</v>
      </c>
      <c r="H720" s="104" t="s">
        <v>3270</v>
      </c>
      <c r="I720" s="167" t="s">
        <v>894</v>
      </c>
      <c r="J720" s="108" t="s">
        <v>157</v>
      </c>
      <c r="K720" s="107">
        <v>976</v>
      </c>
      <c r="L720" s="108"/>
      <c r="M720" s="107" t="s">
        <v>188</v>
      </c>
      <c r="N720" s="106" t="s">
        <v>2497</v>
      </c>
      <c r="O720" s="106" t="s">
        <v>437</v>
      </c>
      <c r="P720" s="106" t="s">
        <v>2521</v>
      </c>
      <c r="Q720" s="110" t="s">
        <v>3743</v>
      </c>
      <c r="R720" s="110" t="s">
        <v>4275</v>
      </c>
      <c r="S720" s="111" t="s">
        <v>3796</v>
      </c>
      <c r="T720" s="106" t="s">
        <v>159</v>
      </c>
      <c r="U720" s="168"/>
      <c r="V720" s="168"/>
      <c r="W720" s="112" t="str">
        <f>VLOOKUP(TRIM(X720),X10:Y88,2,FALSE)</f>
        <v>Puneet</v>
      </c>
      <c r="X720" s="203" t="str">
        <f t="shared" si="44"/>
        <v>6.9</v>
      </c>
      <c r="Y720" s="213">
        <f t="shared" si="42"/>
        <v>0</v>
      </c>
      <c r="Z720" s="203">
        <f t="shared" si="43"/>
        <v>0</v>
      </c>
      <c r="AA720" s="203">
        <f t="shared" si="45"/>
        <v>23</v>
      </c>
    </row>
    <row r="721" spans="1:27" ht="37.15" customHeight="1" x14ac:dyDescent="0.25">
      <c r="A721" s="101" t="s">
        <v>127</v>
      </c>
      <c r="B721" s="237"/>
      <c r="C721" s="103" t="s">
        <v>128</v>
      </c>
      <c r="D721" s="103" t="s">
        <v>112</v>
      </c>
      <c r="E721" s="210" t="s">
        <v>1592</v>
      </c>
      <c r="F721" s="104" t="s">
        <v>247</v>
      </c>
      <c r="G721" s="104" t="s">
        <v>129</v>
      </c>
      <c r="H721" s="104" t="s">
        <v>3240</v>
      </c>
      <c r="I721" s="167" t="s">
        <v>3230</v>
      </c>
      <c r="J721" s="108"/>
      <c r="K721" s="107"/>
      <c r="L721" s="108"/>
      <c r="M721" s="107"/>
      <c r="N721" s="106"/>
      <c r="O721" s="106"/>
      <c r="P721" s="106"/>
      <c r="Q721" s="110" t="s">
        <v>3241</v>
      </c>
      <c r="R721" s="110" t="s">
        <v>3810</v>
      </c>
      <c r="S721" s="111" t="s">
        <v>3796</v>
      </c>
      <c r="T721" s="106" t="s">
        <v>159</v>
      </c>
      <c r="U721" s="168"/>
      <c r="V721" s="168"/>
      <c r="W721" s="112" t="str">
        <f>VLOOKUP(TRIM(X721),X10:Y88,2,FALSE)</f>
        <v>Frank</v>
      </c>
      <c r="X721" s="203" t="str">
        <f t="shared" si="44"/>
        <v>7.1</v>
      </c>
      <c r="Y721" s="213">
        <f t="shared" si="42"/>
        <v>0</v>
      </c>
      <c r="Z721" s="203">
        <f t="shared" si="43"/>
        <v>0</v>
      </c>
      <c r="AA721" s="203">
        <f t="shared" si="45"/>
        <v>118</v>
      </c>
    </row>
    <row r="722" spans="1:27" ht="35.25" customHeight="1" x14ac:dyDescent="0.25">
      <c r="A722" s="101" t="s">
        <v>127</v>
      </c>
      <c r="B722" s="237"/>
      <c r="C722" s="103" t="s">
        <v>128</v>
      </c>
      <c r="D722" s="103" t="s">
        <v>105</v>
      </c>
      <c r="E722" s="210" t="s">
        <v>1593</v>
      </c>
      <c r="F722" s="104" t="s">
        <v>145</v>
      </c>
      <c r="G722" s="104" t="s">
        <v>129</v>
      </c>
      <c r="H722" s="104" t="s">
        <v>3242</v>
      </c>
      <c r="I722" s="167" t="s">
        <v>160</v>
      </c>
      <c r="J722" s="108"/>
      <c r="K722" s="107"/>
      <c r="L722" s="108"/>
      <c r="M722" s="107"/>
      <c r="N722" s="106"/>
      <c r="O722" s="106" t="s">
        <v>437</v>
      </c>
      <c r="P722" s="106" t="s">
        <v>420</v>
      </c>
      <c r="Q722" s="110" t="s">
        <v>3243</v>
      </c>
      <c r="R722" s="110" t="s">
        <v>163</v>
      </c>
      <c r="S722" s="119" t="s">
        <v>163</v>
      </c>
      <c r="T722" s="106" t="s">
        <v>159</v>
      </c>
      <c r="U722" s="168"/>
      <c r="V722" s="168"/>
      <c r="W722" s="112" t="str">
        <f>VLOOKUP(TRIM(X722),X10:Y88,2,FALSE)</f>
        <v>LaeYoung</v>
      </c>
      <c r="X722" s="203" t="str">
        <f t="shared" si="44"/>
        <v>6.6</v>
      </c>
      <c r="Y722" s="213">
        <f t="shared" ref="Y722:Y785" si="46">IF(F722="CR", IF(S722="Approved", 1, IF(S722="Block approved", 1, 0)),0)</f>
        <v>0</v>
      </c>
      <c r="Z722" s="203">
        <f t="shared" ref="Z722:Z785" si="47">IF(F722="P-CR", IF(S722="Approved", 1, IF(S722="Block approved", 1, 0)),0)</f>
        <v>0</v>
      </c>
      <c r="AA722" s="203">
        <f t="shared" si="45"/>
        <v>17</v>
      </c>
    </row>
    <row r="723" spans="1:27" ht="35.25" customHeight="1" x14ac:dyDescent="0.25">
      <c r="A723" s="101" t="s">
        <v>127</v>
      </c>
      <c r="B723" s="237" t="s">
        <v>6060</v>
      </c>
      <c r="C723" s="103" t="s">
        <v>128</v>
      </c>
      <c r="D723" s="103" t="s">
        <v>105</v>
      </c>
      <c r="E723" s="210" t="s">
        <v>1594</v>
      </c>
      <c r="F723" s="104" t="s">
        <v>19</v>
      </c>
      <c r="G723" s="104" t="s">
        <v>129</v>
      </c>
      <c r="H723" s="104" t="s">
        <v>3244</v>
      </c>
      <c r="I723" s="167" t="s">
        <v>165</v>
      </c>
      <c r="J723" s="108"/>
      <c r="K723" s="107"/>
      <c r="L723" s="108"/>
      <c r="M723" s="107"/>
      <c r="N723" s="106"/>
      <c r="O723" s="106" t="s">
        <v>437</v>
      </c>
      <c r="P723" s="106" t="s">
        <v>420</v>
      </c>
      <c r="Q723" s="110" t="s">
        <v>3245</v>
      </c>
      <c r="R723" s="110" t="s">
        <v>5445</v>
      </c>
      <c r="S723" s="119" t="s">
        <v>163</v>
      </c>
      <c r="T723" s="106" t="s">
        <v>159</v>
      </c>
      <c r="U723" s="168"/>
      <c r="V723" s="168"/>
      <c r="W723" s="112" t="str">
        <f>VLOOKUP(TRIM(X723),X10:Y88,2,FALSE)</f>
        <v>LaeYoung</v>
      </c>
      <c r="X723" s="203" t="str">
        <f t="shared" si="44"/>
        <v>6.6</v>
      </c>
      <c r="Y723" s="213">
        <f t="shared" si="46"/>
        <v>0</v>
      </c>
      <c r="Z723" s="203">
        <f t="shared" si="47"/>
        <v>0</v>
      </c>
      <c r="AA723" s="203">
        <f t="shared" si="45"/>
        <v>6</v>
      </c>
    </row>
    <row r="724" spans="1:27" ht="37.15" customHeight="1" x14ac:dyDescent="0.25">
      <c r="A724" s="101" t="s">
        <v>127</v>
      </c>
      <c r="B724" s="237"/>
      <c r="C724" s="103" t="s">
        <v>128</v>
      </c>
      <c r="D724" s="103" t="s">
        <v>105</v>
      </c>
      <c r="E724" s="210" t="s">
        <v>1595</v>
      </c>
      <c r="F724" s="104" t="s">
        <v>20</v>
      </c>
      <c r="G724" s="104" t="s">
        <v>129</v>
      </c>
      <c r="H724" s="104" t="s">
        <v>3271</v>
      </c>
      <c r="I724" s="167" t="s">
        <v>3368</v>
      </c>
      <c r="J724" s="108" t="s">
        <v>419</v>
      </c>
      <c r="K724" s="107"/>
      <c r="L724" s="108"/>
      <c r="M724" s="107"/>
      <c r="N724" s="106" t="s">
        <v>417</v>
      </c>
      <c r="O724" s="106" t="s">
        <v>437</v>
      </c>
      <c r="P724" s="106" t="s">
        <v>420</v>
      </c>
      <c r="Q724" s="110" t="s">
        <v>3744</v>
      </c>
      <c r="R724" s="110" t="s">
        <v>3961</v>
      </c>
      <c r="S724" s="111" t="s">
        <v>3796</v>
      </c>
      <c r="T724" s="106" t="s">
        <v>159</v>
      </c>
      <c r="U724" s="168"/>
      <c r="V724" s="168"/>
      <c r="W724" s="112" t="str">
        <f>VLOOKUP(TRIM(X724),X10:Y88,2,FALSE)</f>
        <v>LaeYoung</v>
      </c>
      <c r="X724" s="203" t="str">
        <f t="shared" si="44"/>
        <v>6.6</v>
      </c>
      <c r="Y724" s="213">
        <f t="shared" si="46"/>
        <v>0</v>
      </c>
      <c r="Z724" s="203">
        <f t="shared" si="47"/>
        <v>0</v>
      </c>
      <c r="AA724" s="203">
        <f t="shared" si="45"/>
        <v>62</v>
      </c>
    </row>
    <row r="725" spans="1:27" ht="35.25" customHeight="1" x14ac:dyDescent="0.25">
      <c r="A725" s="101" t="s">
        <v>127</v>
      </c>
      <c r="B725" s="237"/>
      <c r="C725" s="103" t="s">
        <v>128</v>
      </c>
      <c r="D725" s="103" t="s">
        <v>105</v>
      </c>
      <c r="E725" s="210" t="s">
        <v>1596</v>
      </c>
      <c r="F725" s="104" t="s">
        <v>20</v>
      </c>
      <c r="G725" s="104" t="s">
        <v>129</v>
      </c>
      <c r="H725" s="104" t="s">
        <v>3272</v>
      </c>
      <c r="I725" s="167" t="s">
        <v>3368</v>
      </c>
      <c r="J725" s="108" t="s">
        <v>419</v>
      </c>
      <c r="K725" s="107"/>
      <c r="L725" s="108"/>
      <c r="M725" s="107"/>
      <c r="N725" s="106" t="s">
        <v>417</v>
      </c>
      <c r="O725" s="106" t="s">
        <v>437</v>
      </c>
      <c r="P725" s="106" t="s">
        <v>420</v>
      </c>
      <c r="Q725" s="110" t="s">
        <v>3745</v>
      </c>
      <c r="R725" s="110" t="s">
        <v>163</v>
      </c>
      <c r="S725" s="119" t="s">
        <v>163</v>
      </c>
      <c r="T725" s="106" t="s">
        <v>159</v>
      </c>
      <c r="U725" s="168"/>
      <c r="V725" s="168"/>
      <c r="W725" s="112" t="str">
        <f>VLOOKUP(TRIM(X725),X10:Y88,2,FALSE)</f>
        <v>LaeYoung</v>
      </c>
      <c r="X725" s="203" t="str">
        <f t="shared" si="44"/>
        <v>6.6</v>
      </c>
      <c r="Y725" s="213">
        <f t="shared" si="46"/>
        <v>0</v>
      </c>
      <c r="Z725" s="203">
        <f t="shared" si="47"/>
        <v>0</v>
      </c>
      <c r="AA725" s="203">
        <f t="shared" si="45"/>
        <v>62</v>
      </c>
    </row>
    <row r="726" spans="1:27" ht="37.15" customHeight="1" x14ac:dyDescent="0.25">
      <c r="A726" s="101" t="s">
        <v>127</v>
      </c>
      <c r="B726" s="237"/>
      <c r="C726" s="103" t="s">
        <v>128</v>
      </c>
      <c r="D726" s="103" t="s">
        <v>105</v>
      </c>
      <c r="E726" s="210" t="s">
        <v>1597</v>
      </c>
      <c r="F726" s="104" t="s">
        <v>20</v>
      </c>
      <c r="G726" s="104" t="s">
        <v>129</v>
      </c>
      <c r="H726" s="104" t="s">
        <v>3273</v>
      </c>
      <c r="I726" s="167" t="s">
        <v>911</v>
      </c>
      <c r="J726" s="108" t="s">
        <v>419</v>
      </c>
      <c r="K726" s="107"/>
      <c r="L726" s="108"/>
      <c r="M726" s="107"/>
      <c r="N726" s="106" t="s">
        <v>417</v>
      </c>
      <c r="O726" s="106" t="s">
        <v>437</v>
      </c>
      <c r="P726" s="106" t="s">
        <v>420</v>
      </c>
      <c r="Q726" s="110" t="s">
        <v>3746</v>
      </c>
      <c r="R726" s="110" t="s">
        <v>143</v>
      </c>
      <c r="S726" s="111" t="s">
        <v>142</v>
      </c>
      <c r="T726" s="106" t="s">
        <v>159</v>
      </c>
      <c r="U726" s="168"/>
      <c r="V726" s="168"/>
      <c r="W726" s="112" t="str">
        <f>VLOOKUP(TRIM(X726),X10:Y88,2,FALSE)</f>
        <v>LaeYoung</v>
      </c>
      <c r="X726" s="203" t="str">
        <f t="shared" si="44"/>
        <v>6.6</v>
      </c>
      <c r="Y726" s="213">
        <f t="shared" si="46"/>
        <v>0</v>
      </c>
      <c r="Z726" s="203">
        <f t="shared" si="47"/>
        <v>0</v>
      </c>
      <c r="AA726" s="203">
        <f t="shared" si="45"/>
        <v>85</v>
      </c>
    </row>
    <row r="727" spans="1:27" ht="35.25" customHeight="1" x14ac:dyDescent="0.25">
      <c r="A727" s="101" t="s">
        <v>127</v>
      </c>
      <c r="B727" s="237"/>
      <c r="C727" s="103" t="s">
        <v>128</v>
      </c>
      <c r="D727" s="103" t="s">
        <v>105</v>
      </c>
      <c r="E727" s="210" t="s">
        <v>1598</v>
      </c>
      <c r="F727" s="104" t="s">
        <v>20</v>
      </c>
      <c r="G727" s="104" t="s">
        <v>129</v>
      </c>
      <c r="H727" s="104" t="s">
        <v>3274</v>
      </c>
      <c r="I727" s="167" t="s">
        <v>911</v>
      </c>
      <c r="J727" s="108" t="s">
        <v>419</v>
      </c>
      <c r="K727" s="107"/>
      <c r="L727" s="108"/>
      <c r="M727" s="107"/>
      <c r="N727" s="106" t="s">
        <v>417</v>
      </c>
      <c r="O727" s="106" t="s">
        <v>437</v>
      </c>
      <c r="P727" s="106" t="s">
        <v>420</v>
      </c>
      <c r="Q727" s="110" t="s">
        <v>3747</v>
      </c>
      <c r="R727" s="110" t="s">
        <v>388</v>
      </c>
      <c r="S727" s="113" t="s">
        <v>136</v>
      </c>
      <c r="T727" s="106" t="s">
        <v>159</v>
      </c>
      <c r="U727" s="168"/>
      <c r="V727" s="168"/>
      <c r="W727" s="112" t="str">
        <f>VLOOKUP(TRIM(X727),X10:Y88,2,FALSE)</f>
        <v>LaeYoung</v>
      </c>
      <c r="X727" s="203" t="str">
        <f t="shared" si="44"/>
        <v>6.6</v>
      </c>
      <c r="Y727" s="213">
        <f t="shared" si="46"/>
        <v>0</v>
      </c>
      <c r="Z727" s="203">
        <f t="shared" si="47"/>
        <v>0</v>
      </c>
      <c r="AA727" s="203">
        <f t="shared" si="45"/>
        <v>85</v>
      </c>
    </row>
    <row r="728" spans="1:27" ht="37.15" customHeight="1" x14ac:dyDescent="0.25">
      <c r="A728" s="101" t="s">
        <v>127</v>
      </c>
      <c r="B728" s="237" t="s">
        <v>6095</v>
      </c>
      <c r="C728" s="103" t="s">
        <v>128</v>
      </c>
      <c r="D728" s="103" t="s">
        <v>105</v>
      </c>
      <c r="E728" s="210" t="s">
        <v>1599</v>
      </c>
      <c r="F728" s="104" t="s">
        <v>19</v>
      </c>
      <c r="G728" s="104" t="s">
        <v>129</v>
      </c>
      <c r="H728" s="104" t="s">
        <v>3246</v>
      </c>
      <c r="I728" s="167" t="s">
        <v>165</v>
      </c>
      <c r="J728" s="108"/>
      <c r="K728" s="107"/>
      <c r="L728" s="108"/>
      <c r="M728" s="107"/>
      <c r="N728" s="106"/>
      <c r="O728" s="106" t="s">
        <v>437</v>
      </c>
      <c r="P728" s="106" t="s">
        <v>420</v>
      </c>
      <c r="Q728" s="110" t="s">
        <v>5430</v>
      </c>
      <c r="R728" s="110" t="s">
        <v>5446</v>
      </c>
      <c r="S728" s="119" t="s">
        <v>163</v>
      </c>
      <c r="T728" s="106" t="s">
        <v>159</v>
      </c>
      <c r="U728" s="168"/>
      <c r="V728" s="168"/>
      <c r="W728" s="112" t="str">
        <f>VLOOKUP(TRIM(X728),X10:Y88,2,FALSE)</f>
        <v>LaeYoung</v>
      </c>
      <c r="X728" s="203" t="str">
        <f t="shared" si="44"/>
        <v>6.6</v>
      </c>
      <c r="Y728" s="213">
        <f t="shared" si="46"/>
        <v>0</v>
      </c>
      <c r="Z728" s="203">
        <f t="shared" si="47"/>
        <v>0</v>
      </c>
      <c r="AA728" s="203">
        <f t="shared" si="45"/>
        <v>6</v>
      </c>
    </row>
    <row r="729" spans="1:27" ht="35.25" customHeight="1" x14ac:dyDescent="0.25">
      <c r="A729" s="101" t="s">
        <v>127</v>
      </c>
      <c r="B729" s="237"/>
      <c r="C729" s="103" t="s">
        <v>128</v>
      </c>
      <c r="D729" s="103" t="s">
        <v>105</v>
      </c>
      <c r="E729" s="210" t="s">
        <v>1600</v>
      </c>
      <c r="F729" s="104" t="s">
        <v>20</v>
      </c>
      <c r="G729" s="104" t="s">
        <v>129</v>
      </c>
      <c r="H729" s="104" t="s">
        <v>3275</v>
      </c>
      <c r="I729" s="167" t="s">
        <v>3231</v>
      </c>
      <c r="J729" s="108" t="s">
        <v>2518</v>
      </c>
      <c r="K729" s="107"/>
      <c r="L729" s="108"/>
      <c r="M729" s="107"/>
      <c r="N729" s="106" t="s">
        <v>2519</v>
      </c>
      <c r="O729" s="106" t="s">
        <v>437</v>
      </c>
      <c r="P729" s="106" t="s">
        <v>2412</v>
      </c>
      <c r="Q729" s="110" t="s">
        <v>3748</v>
      </c>
      <c r="R729" s="110" t="s">
        <v>163</v>
      </c>
      <c r="S729" s="119" t="s">
        <v>163</v>
      </c>
      <c r="T729" s="106" t="s">
        <v>159</v>
      </c>
      <c r="U729" s="168"/>
      <c r="V729" s="168"/>
      <c r="W729" s="112" t="str">
        <f>VLOOKUP(TRIM(X729),X10:Y88,2,FALSE)</f>
        <v>LaeYoung</v>
      </c>
      <c r="X729" s="203" t="str">
        <f t="shared" ref="X729:X792" si="48">IF(ISNONTEXT(D729),"" &amp; D729 &amp;"",T(D729))</f>
        <v>6.6</v>
      </c>
      <c r="Y729" s="213">
        <f t="shared" si="46"/>
        <v>0</v>
      </c>
      <c r="Z729" s="203">
        <f t="shared" si="47"/>
        <v>0</v>
      </c>
      <c r="AA729" s="203">
        <f t="shared" ref="AA729:AA792" si="49">LEN(I729)</f>
        <v>45</v>
      </c>
    </row>
    <row r="730" spans="1:27" ht="35.25" customHeight="1" x14ac:dyDescent="0.25">
      <c r="A730" s="101" t="s">
        <v>127</v>
      </c>
      <c r="B730" s="237"/>
      <c r="C730" s="103" t="s">
        <v>128</v>
      </c>
      <c r="D730" s="103" t="s">
        <v>105</v>
      </c>
      <c r="E730" s="210" t="s">
        <v>1601</v>
      </c>
      <c r="F730" s="104" t="s">
        <v>20</v>
      </c>
      <c r="G730" s="104" t="s">
        <v>129</v>
      </c>
      <c r="H730" s="104" t="s">
        <v>3276</v>
      </c>
      <c r="I730" s="167" t="s">
        <v>160</v>
      </c>
      <c r="J730" s="106" t="s">
        <v>2518</v>
      </c>
      <c r="K730" s="169"/>
      <c r="L730" s="106"/>
      <c r="M730" s="169"/>
      <c r="N730" s="106" t="s">
        <v>2519</v>
      </c>
      <c r="O730" s="106" t="s">
        <v>437</v>
      </c>
      <c r="P730" s="106" t="s">
        <v>2412</v>
      </c>
      <c r="Q730" s="110" t="s">
        <v>3749</v>
      </c>
      <c r="R730" s="110" t="s">
        <v>4237</v>
      </c>
      <c r="S730" s="111" t="s">
        <v>3796</v>
      </c>
      <c r="T730" s="106" t="s">
        <v>159</v>
      </c>
      <c r="U730" s="168"/>
      <c r="V730" s="168"/>
      <c r="W730" s="112" t="str">
        <f>VLOOKUP(TRIM(X730),X10:Y88,2,FALSE)</f>
        <v>LaeYoung</v>
      </c>
      <c r="X730" s="203" t="str">
        <f t="shared" si="48"/>
        <v>6.6</v>
      </c>
      <c r="Y730" s="213">
        <f t="shared" si="46"/>
        <v>0</v>
      </c>
      <c r="Z730" s="203">
        <f t="shared" si="47"/>
        <v>0</v>
      </c>
      <c r="AA730" s="203">
        <f t="shared" si="49"/>
        <v>17</v>
      </c>
    </row>
    <row r="731" spans="1:27" ht="37.15" customHeight="1" x14ac:dyDescent="0.25">
      <c r="A731" s="101" t="s">
        <v>127</v>
      </c>
      <c r="B731" s="237"/>
      <c r="C731" s="103" t="s">
        <v>128</v>
      </c>
      <c r="D731" s="103" t="s">
        <v>105</v>
      </c>
      <c r="E731" s="210" t="s">
        <v>1602</v>
      </c>
      <c r="F731" s="104" t="s">
        <v>20</v>
      </c>
      <c r="G731" s="104" t="s">
        <v>129</v>
      </c>
      <c r="H731" s="104" t="s">
        <v>3277</v>
      </c>
      <c r="I731" s="167" t="s">
        <v>160</v>
      </c>
      <c r="J731" s="108" t="s">
        <v>2518</v>
      </c>
      <c r="K731" s="107"/>
      <c r="L731" s="108"/>
      <c r="M731" s="107"/>
      <c r="N731" s="106" t="s">
        <v>2519</v>
      </c>
      <c r="O731" s="106" t="s">
        <v>437</v>
      </c>
      <c r="P731" s="106" t="s">
        <v>2412</v>
      </c>
      <c r="Q731" s="110" t="s">
        <v>3247</v>
      </c>
      <c r="R731" s="110" t="s">
        <v>4484</v>
      </c>
      <c r="S731" s="111" t="s">
        <v>3796</v>
      </c>
      <c r="T731" s="106" t="s">
        <v>159</v>
      </c>
      <c r="U731" s="168"/>
      <c r="V731" s="168"/>
      <c r="W731" s="112" t="str">
        <f>VLOOKUP(TRIM(X731),X10:Y88,2,FALSE)</f>
        <v>LaeYoung</v>
      </c>
      <c r="X731" s="203" t="str">
        <f t="shared" si="48"/>
        <v>6.6</v>
      </c>
      <c r="Y731" s="213">
        <f t="shared" si="46"/>
        <v>0</v>
      </c>
      <c r="Z731" s="203">
        <f t="shared" si="47"/>
        <v>0</v>
      </c>
      <c r="AA731" s="203">
        <f t="shared" si="49"/>
        <v>17</v>
      </c>
    </row>
    <row r="732" spans="1:27" ht="35.25" customHeight="1" x14ac:dyDescent="0.25">
      <c r="A732" s="101" t="s">
        <v>127</v>
      </c>
      <c r="B732" s="237"/>
      <c r="C732" s="103" t="s">
        <v>128</v>
      </c>
      <c r="D732" s="103" t="s">
        <v>105</v>
      </c>
      <c r="E732" s="210" t="s">
        <v>1603</v>
      </c>
      <c r="F732" s="104" t="s">
        <v>20</v>
      </c>
      <c r="G732" s="104" t="s">
        <v>129</v>
      </c>
      <c r="H732" s="104" t="s">
        <v>3278</v>
      </c>
      <c r="I732" s="167" t="s">
        <v>160</v>
      </c>
      <c r="J732" s="108" t="s">
        <v>2518</v>
      </c>
      <c r="K732" s="107"/>
      <c r="L732" s="108"/>
      <c r="M732" s="107"/>
      <c r="N732" s="106" t="s">
        <v>2519</v>
      </c>
      <c r="O732" s="106" t="s">
        <v>437</v>
      </c>
      <c r="P732" s="106" t="s">
        <v>2412</v>
      </c>
      <c r="Q732" s="110" t="s">
        <v>3750</v>
      </c>
      <c r="R732" s="110" t="s">
        <v>4235</v>
      </c>
      <c r="S732" s="111" t="s">
        <v>3796</v>
      </c>
      <c r="T732" s="106" t="s">
        <v>159</v>
      </c>
      <c r="U732" s="168"/>
      <c r="V732" s="168"/>
      <c r="W732" s="112" t="str">
        <f>VLOOKUP(TRIM(X732),X10:Y88,2,FALSE)</f>
        <v>LaeYoung</v>
      </c>
      <c r="X732" s="203" t="str">
        <f t="shared" si="48"/>
        <v>6.6</v>
      </c>
      <c r="Y732" s="213">
        <f t="shared" si="46"/>
        <v>0</v>
      </c>
      <c r="Z732" s="203">
        <f t="shared" si="47"/>
        <v>0</v>
      </c>
      <c r="AA732" s="203">
        <f t="shared" si="49"/>
        <v>17</v>
      </c>
    </row>
    <row r="733" spans="1:27" ht="35.25" customHeight="1" x14ac:dyDescent="0.25">
      <c r="A733" s="101" t="s">
        <v>127</v>
      </c>
      <c r="B733" s="237"/>
      <c r="C733" s="103" t="s">
        <v>128</v>
      </c>
      <c r="D733" s="103" t="s">
        <v>105</v>
      </c>
      <c r="E733" s="210" t="s">
        <v>1604</v>
      </c>
      <c r="F733" s="104" t="s">
        <v>20</v>
      </c>
      <c r="G733" s="104" t="s">
        <v>129</v>
      </c>
      <c r="H733" s="104" t="s">
        <v>3279</v>
      </c>
      <c r="I733" s="167" t="s">
        <v>3232</v>
      </c>
      <c r="J733" s="108" t="s">
        <v>2518</v>
      </c>
      <c r="K733" s="107"/>
      <c r="L733" s="108"/>
      <c r="M733" s="107"/>
      <c r="N733" s="106" t="s">
        <v>2519</v>
      </c>
      <c r="O733" s="106" t="s">
        <v>437</v>
      </c>
      <c r="P733" s="106" t="s">
        <v>2412</v>
      </c>
      <c r="Q733" s="110" t="s">
        <v>3751</v>
      </c>
      <c r="R733" s="110" t="s">
        <v>4238</v>
      </c>
      <c r="S733" s="111" t="s">
        <v>3796</v>
      </c>
      <c r="T733" s="106" t="s">
        <v>159</v>
      </c>
      <c r="U733" s="168"/>
      <c r="V733" s="168"/>
      <c r="W733" s="112" t="str">
        <f>VLOOKUP(TRIM(X733),X10:Y88,2,FALSE)</f>
        <v>LaeYoung</v>
      </c>
      <c r="X733" s="203" t="str">
        <f t="shared" si="48"/>
        <v>6.6</v>
      </c>
      <c r="Y733" s="213">
        <f t="shared" si="46"/>
        <v>0</v>
      </c>
      <c r="Z733" s="203">
        <f t="shared" si="47"/>
        <v>0</v>
      </c>
      <c r="AA733" s="203">
        <f t="shared" si="49"/>
        <v>43</v>
      </c>
    </row>
    <row r="734" spans="1:27" ht="35.25" customHeight="1" x14ac:dyDescent="0.25">
      <c r="A734" s="101" t="s">
        <v>127</v>
      </c>
      <c r="B734" s="237" t="s">
        <v>5713</v>
      </c>
      <c r="C734" s="103" t="s">
        <v>128</v>
      </c>
      <c r="D734" s="103" t="s">
        <v>539</v>
      </c>
      <c r="E734" s="210" t="s">
        <v>1605</v>
      </c>
      <c r="F734" s="104" t="s">
        <v>23</v>
      </c>
      <c r="G734" s="104" t="s">
        <v>129</v>
      </c>
      <c r="H734" s="104" t="s">
        <v>3280</v>
      </c>
      <c r="I734" s="167" t="s">
        <v>178</v>
      </c>
      <c r="J734" s="108" t="s">
        <v>147</v>
      </c>
      <c r="K734" s="107">
        <v>897</v>
      </c>
      <c r="L734" s="108"/>
      <c r="M734" s="107" t="s">
        <v>188</v>
      </c>
      <c r="N734" s="106" t="s">
        <v>548</v>
      </c>
      <c r="O734" s="106" t="s">
        <v>437</v>
      </c>
      <c r="P734" s="106" t="s">
        <v>2520</v>
      </c>
      <c r="Q734" s="110" t="s">
        <v>3752</v>
      </c>
      <c r="R734" s="110" t="s">
        <v>4536</v>
      </c>
      <c r="S734" s="111" t="s">
        <v>3796</v>
      </c>
      <c r="T734" s="106" t="s">
        <v>3237</v>
      </c>
      <c r="U734" s="168"/>
      <c r="V734" s="168"/>
      <c r="W734" s="112" t="str">
        <f>VLOOKUP(TRIM(X734),X10:Y88,2,FALSE)</f>
        <v>Frank</v>
      </c>
      <c r="X734" s="203" t="str">
        <f t="shared" si="48"/>
        <v>6.20</v>
      </c>
      <c r="Y734" s="213">
        <f t="shared" si="46"/>
        <v>0</v>
      </c>
      <c r="Z734" s="203">
        <f t="shared" si="47"/>
        <v>0</v>
      </c>
      <c r="AA734" s="203">
        <f t="shared" si="49"/>
        <v>3</v>
      </c>
    </row>
    <row r="735" spans="1:27" ht="35.25" customHeight="1" x14ac:dyDescent="0.25">
      <c r="A735" s="101" t="s">
        <v>127</v>
      </c>
      <c r="B735" s="237" t="s">
        <v>5677</v>
      </c>
      <c r="C735" s="103" t="s">
        <v>128</v>
      </c>
      <c r="D735" s="103" t="s">
        <v>108</v>
      </c>
      <c r="E735" s="210" t="s">
        <v>1606</v>
      </c>
      <c r="F735" s="104" t="s">
        <v>23</v>
      </c>
      <c r="G735" s="104" t="s">
        <v>129</v>
      </c>
      <c r="H735" s="104" t="s">
        <v>3281</v>
      </c>
      <c r="I735" s="167" t="s">
        <v>651</v>
      </c>
      <c r="J735" s="108" t="s">
        <v>147</v>
      </c>
      <c r="K735" s="107">
        <v>898</v>
      </c>
      <c r="L735" s="108"/>
      <c r="M735" s="107" t="s">
        <v>188</v>
      </c>
      <c r="N735" s="106" t="s">
        <v>548</v>
      </c>
      <c r="O735" s="106" t="s">
        <v>437</v>
      </c>
      <c r="P735" s="106" t="s">
        <v>2521</v>
      </c>
      <c r="Q735" s="110" t="s">
        <v>3753</v>
      </c>
      <c r="R735" s="110" t="s">
        <v>4279</v>
      </c>
      <c r="S735" s="111" t="s">
        <v>3796</v>
      </c>
      <c r="T735" s="106" t="s">
        <v>226</v>
      </c>
      <c r="U735" s="168"/>
      <c r="V735" s="168"/>
      <c r="W735" s="112" t="str">
        <f>VLOOKUP(TRIM(X735),X10:Y88,2,FALSE)</f>
        <v>Puneet</v>
      </c>
      <c r="X735" s="203" t="str">
        <f t="shared" si="48"/>
        <v>6.9</v>
      </c>
      <c r="Y735" s="213">
        <f t="shared" si="46"/>
        <v>0</v>
      </c>
      <c r="Z735" s="203">
        <f t="shared" si="47"/>
        <v>0</v>
      </c>
      <c r="AA735" s="203">
        <f t="shared" si="49"/>
        <v>44</v>
      </c>
    </row>
    <row r="736" spans="1:27" ht="35.25" customHeight="1" x14ac:dyDescent="0.25">
      <c r="A736" s="101" t="s">
        <v>127</v>
      </c>
      <c r="B736" s="237" t="s">
        <v>5669</v>
      </c>
      <c r="C736" s="103" t="s">
        <v>128</v>
      </c>
      <c r="D736" s="103" t="s">
        <v>108</v>
      </c>
      <c r="E736" s="210" t="s">
        <v>1607</v>
      </c>
      <c r="F736" s="104" t="s">
        <v>23</v>
      </c>
      <c r="G736" s="104" t="s">
        <v>129</v>
      </c>
      <c r="H736" s="104" t="s">
        <v>3282</v>
      </c>
      <c r="I736" s="167" t="s">
        <v>3233</v>
      </c>
      <c r="J736" s="108" t="s">
        <v>157</v>
      </c>
      <c r="K736" s="107">
        <v>977</v>
      </c>
      <c r="L736" s="108"/>
      <c r="M736" s="107" t="s">
        <v>188</v>
      </c>
      <c r="N736" s="106" t="s">
        <v>2497</v>
      </c>
      <c r="O736" s="106" t="s">
        <v>437</v>
      </c>
      <c r="P736" s="106" t="s">
        <v>2521</v>
      </c>
      <c r="Q736" s="110" t="s">
        <v>3754</v>
      </c>
      <c r="R736" s="110" t="s">
        <v>4281</v>
      </c>
      <c r="S736" s="111" t="s">
        <v>3796</v>
      </c>
      <c r="T736" s="106" t="s">
        <v>226</v>
      </c>
      <c r="U736" s="168"/>
      <c r="V736" s="168"/>
      <c r="W736" s="112" t="str">
        <f>VLOOKUP(TRIM(X736),X10:Y88,2,FALSE)</f>
        <v>Puneet</v>
      </c>
      <c r="X736" s="203" t="str">
        <f t="shared" si="48"/>
        <v>6.9</v>
      </c>
      <c r="Y736" s="213">
        <f t="shared" si="46"/>
        <v>0</v>
      </c>
      <c r="Z736" s="203">
        <f t="shared" si="47"/>
        <v>0</v>
      </c>
      <c r="AA736" s="203">
        <f t="shared" si="49"/>
        <v>69</v>
      </c>
    </row>
    <row r="737" spans="1:27" ht="35.25" customHeight="1" x14ac:dyDescent="0.25">
      <c r="A737" s="101" t="s">
        <v>127</v>
      </c>
      <c r="B737" s="237">
        <v>6.16</v>
      </c>
      <c r="C737" s="103" t="s">
        <v>128</v>
      </c>
      <c r="D737" s="103" t="s">
        <v>539</v>
      </c>
      <c r="E737" s="210" t="s">
        <v>1608</v>
      </c>
      <c r="F737" s="104" t="s">
        <v>23</v>
      </c>
      <c r="G737" s="104" t="s">
        <v>129</v>
      </c>
      <c r="H737" s="104" t="s">
        <v>3283</v>
      </c>
      <c r="I737" s="167" t="s">
        <v>217</v>
      </c>
      <c r="J737" s="108" t="s">
        <v>552</v>
      </c>
      <c r="K737" s="107">
        <v>17</v>
      </c>
      <c r="L737" s="108"/>
      <c r="M737" s="107" t="s">
        <v>162</v>
      </c>
      <c r="N737" s="106" t="s">
        <v>506</v>
      </c>
      <c r="O737" s="106" t="s">
        <v>437</v>
      </c>
      <c r="P737" s="106" t="s">
        <v>553</v>
      </c>
      <c r="Q737" s="110" t="s">
        <v>3755</v>
      </c>
      <c r="R737" s="110" t="s">
        <v>4317</v>
      </c>
      <c r="S737" s="111" t="s">
        <v>3796</v>
      </c>
      <c r="T737" s="106" t="s">
        <v>218</v>
      </c>
      <c r="U737" s="168"/>
      <c r="V737" s="168"/>
      <c r="W737" s="112" t="str">
        <f>VLOOKUP(TRIM(X737),X10:Y88,2,FALSE)</f>
        <v>Frank</v>
      </c>
      <c r="X737" s="203" t="str">
        <f t="shared" si="48"/>
        <v>6.20</v>
      </c>
      <c r="Y737" s="213">
        <f t="shared" si="46"/>
        <v>0</v>
      </c>
      <c r="Z737" s="203">
        <f t="shared" si="47"/>
        <v>0</v>
      </c>
      <c r="AA737" s="203">
        <f t="shared" si="49"/>
        <v>8</v>
      </c>
    </row>
    <row r="738" spans="1:27" ht="35.25" customHeight="1" x14ac:dyDescent="0.25">
      <c r="A738" s="101" t="s">
        <v>127</v>
      </c>
      <c r="B738" s="237" t="s">
        <v>5597</v>
      </c>
      <c r="C738" s="103" t="s">
        <v>128</v>
      </c>
      <c r="D738" s="103" t="s">
        <v>238</v>
      </c>
      <c r="E738" s="210" t="s">
        <v>1609</v>
      </c>
      <c r="F738" s="104" t="s">
        <v>23</v>
      </c>
      <c r="G738" s="104" t="s">
        <v>129</v>
      </c>
      <c r="H738" s="104" t="s">
        <v>3284</v>
      </c>
      <c r="I738" s="167" t="s">
        <v>3234</v>
      </c>
      <c r="J738" s="108" t="s">
        <v>147</v>
      </c>
      <c r="K738" s="107">
        <v>899</v>
      </c>
      <c r="L738" s="108"/>
      <c r="M738" s="107" t="s">
        <v>188</v>
      </c>
      <c r="N738" s="106" t="s">
        <v>548</v>
      </c>
      <c r="O738" s="106" t="s">
        <v>437</v>
      </c>
      <c r="P738" s="106" t="s">
        <v>2456</v>
      </c>
      <c r="Q738" s="110" t="s">
        <v>3756</v>
      </c>
      <c r="R738" s="110" t="s">
        <v>3930</v>
      </c>
      <c r="S738" s="111" t="s">
        <v>3796</v>
      </c>
      <c r="T738" s="106" t="s">
        <v>623</v>
      </c>
      <c r="U738" s="168"/>
      <c r="V738" s="168"/>
      <c r="W738" s="112" t="str">
        <f>VLOOKUP(TRIM(X738),X10:Y88,2,FALSE)</f>
        <v>Puneet</v>
      </c>
      <c r="X738" s="203" t="str">
        <f t="shared" si="48"/>
        <v>6.11</v>
      </c>
      <c r="Y738" s="213">
        <f t="shared" si="46"/>
        <v>0</v>
      </c>
      <c r="Z738" s="203">
        <f t="shared" si="47"/>
        <v>0</v>
      </c>
      <c r="AA738" s="203">
        <f t="shared" si="49"/>
        <v>65</v>
      </c>
    </row>
    <row r="739" spans="1:27" ht="35.25" customHeight="1" x14ac:dyDescent="0.25">
      <c r="A739" s="101" t="s">
        <v>127</v>
      </c>
      <c r="B739" s="237" t="s">
        <v>5599</v>
      </c>
      <c r="C739" s="103" t="s">
        <v>128</v>
      </c>
      <c r="D739" s="103" t="s">
        <v>238</v>
      </c>
      <c r="E739" s="210" t="s">
        <v>1610</v>
      </c>
      <c r="F739" s="104" t="s">
        <v>23</v>
      </c>
      <c r="G739" s="104" t="s">
        <v>129</v>
      </c>
      <c r="H739" s="104" t="s">
        <v>3285</v>
      </c>
      <c r="I739" s="167" t="s">
        <v>3235</v>
      </c>
      <c r="J739" s="108" t="s">
        <v>147</v>
      </c>
      <c r="K739" s="107">
        <v>900</v>
      </c>
      <c r="L739" s="108"/>
      <c r="M739" s="107" t="s">
        <v>188</v>
      </c>
      <c r="N739" s="106" t="s">
        <v>548</v>
      </c>
      <c r="O739" s="106" t="s">
        <v>437</v>
      </c>
      <c r="P739" s="106" t="s">
        <v>2456</v>
      </c>
      <c r="Q739" s="110" t="s">
        <v>3757</v>
      </c>
      <c r="R739" s="110" t="s">
        <v>3980</v>
      </c>
      <c r="S739" s="111" t="s">
        <v>3796</v>
      </c>
      <c r="T739" s="106" t="s">
        <v>623</v>
      </c>
      <c r="U739" s="168"/>
      <c r="V739" s="168"/>
      <c r="W739" s="112" t="str">
        <f>VLOOKUP(TRIM(X739),X10:Y88,2,FALSE)</f>
        <v>Puneet</v>
      </c>
      <c r="X739" s="203" t="str">
        <f t="shared" si="48"/>
        <v>6.11</v>
      </c>
      <c r="Y739" s="213">
        <f t="shared" si="46"/>
        <v>0</v>
      </c>
      <c r="Z739" s="203">
        <f t="shared" si="47"/>
        <v>0</v>
      </c>
      <c r="AA739" s="203">
        <f t="shared" si="49"/>
        <v>50</v>
      </c>
    </row>
    <row r="740" spans="1:27" ht="35.25" customHeight="1" x14ac:dyDescent="0.25">
      <c r="A740" s="101" t="s">
        <v>127</v>
      </c>
      <c r="B740" s="237"/>
      <c r="C740" s="103" t="s">
        <v>128</v>
      </c>
      <c r="D740" s="103" t="s">
        <v>238</v>
      </c>
      <c r="E740" s="210" t="s">
        <v>1611</v>
      </c>
      <c r="F740" s="104" t="s">
        <v>20</v>
      </c>
      <c r="G740" s="104" t="s">
        <v>129</v>
      </c>
      <c r="H740" s="104" t="s">
        <v>3286</v>
      </c>
      <c r="I740" s="167" t="s">
        <v>3235</v>
      </c>
      <c r="J740" s="106" t="s">
        <v>2530</v>
      </c>
      <c r="K740" s="169"/>
      <c r="L740" s="106"/>
      <c r="M740" s="169"/>
      <c r="N740" s="106" t="s">
        <v>2519</v>
      </c>
      <c r="O740" s="106" t="s">
        <v>437</v>
      </c>
      <c r="P740" s="106" t="s">
        <v>2456</v>
      </c>
      <c r="Q740" s="110" t="s">
        <v>3789</v>
      </c>
      <c r="R740" s="110" t="s">
        <v>3979</v>
      </c>
      <c r="S740" s="111" t="s">
        <v>3796</v>
      </c>
      <c r="T740" s="106" t="s">
        <v>623</v>
      </c>
      <c r="U740" s="168"/>
      <c r="V740" s="168"/>
      <c r="W740" s="112" t="str">
        <f>VLOOKUP(TRIM(X740),X10:Y88,2,FALSE)</f>
        <v>Puneet</v>
      </c>
      <c r="X740" s="203" t="str">
        <f t="shared" si="48"/>
        <v>6.11</v>
      </c>
      <c r="Y740" s="213">
        <f t="shared" si="46"/>
        <v>0</v>
      </c>
      <c r="Z740" s="203">
        <f t="shared" si="47"/>
        <v>0</v>
      </c>
      <c r="AA740" s="203">
        <f t="shared" si="49"/>
        <v>50</v>
      </c>
    </row>
    <row r="741" spans="1:27" ht="35.25" customHeight="1" x14ac:dyDescent="0.25">
      <c r="A741" s="101" t="s">
        <v>127</v>
      </c>
      <c r="B741" s="237"/>
      <c r="C741" s="103" t="s">
        <v>128</v>
      </c>
      <c r="D741" s="103" t="s">
        <v>238</v>
      </c>
      <c r="E741" s="210" t="s">
        <v>1612</v>
      </c>
      <c r="F741" s="104" t="s">
        <v>20</v>
      </c>
      <c r="G741" s="104" t="s">
        <v>129</v>
      </c>
      <c r="H741" s="104" t="s">
        <v>3287</v>
      </c>
      <c r="I741" s="167" t="s">
        <v>3369</v>
      </c>
      <c r="J741" s="106" t="s">
        <v>2530</v>
      </c>
      <c r="K741" s="169"/>
      <c r="L741" s="106"/>
      <c r="M741" s="169"/>
      <c r="N741" s="106" t="s">
        <v>2519</v>
      </c>
      <c r="O741" s="106" t="s">
        <v>437</v>
      </c>
      <c r="P741" s="106" t="s">
        <v>2456</v>
      </c>
      <c r="Q741" s="110" t="s">
        <v>3790</v>
      </c>
      <c r="R741" s="110" t="s">
        <v>3988</v>
      </c>
      <c r="S741" s="111" t="s">
        <v>3796</v>
      </c>
      <c r="T741" s="106" t="s">
        <v>623</v>
      </c>
      <c r="U741" s="168"/>
      <c r="V741" s="168"/>
      <c r="W741" s="112" t="str">
        <f>VLOOKUP(TRIM(X741),X10:Y88,2,FALSE)</f>
        <v>Puneet</v>
      </c>
      <c r="X741" s="203" t="str">
        <f t="shared" si="48"/>
        <v>6.11</v>
      </c>
      <c r="Y741" s="213">
        <f t="shared" si="46"/>
        <v>0</v>
      </c>
      <c r="Z741" s="203">
        <f t="shared" si="47"/>
        <v>0</v>
      </c>
      <c r="AA741" s="203">
        <f t="shared" si="49"/>
        <v>55</v>
      </c>
    </row>
    <row r="742" spans="1:27" ht="37.15" customHeight="1" x14ac:dyDescent="0.25">
      <c r="A742" s="101" t="s">
        <v>127</v>
      </c>
      <c r="B742" s="237" t="s">
        <v>5947</v>
      </c>
      <c r="C742" s="103" t="s">
        <v>128</v>
      </c>
      <c r="D742" s="103" t="s">
        <v>108</v>
      </c>
      <c r="E742" s="210" t="s">
        <v>1613</v>
      </c>
      <c r="F742" s="104" t="s">
        <v>23</v>
      </c>
      <c r="G742" s="104" t="s">
        <v>129</v>
      </c>
      <c r="H742" s="104" t="s">
        <v>3302</v>
      </c>
      <c r="I742" s="167" t="s">
        <v>651</v>
      </c>
      <c r="J742" s="106" t="s">
        <v>157</v>
      </c>
      <c r="K742" s="169">
        <v>978</v>
      </c>
      <c r="L742" s="106"/>
      <c r="M742" s="169" t="s">
        <v>188</v>
      </c>
      <c r="N742" s="106" t="s">
        <v>2497</v>
      </c>
      <c r="O742" s="106" t="s">
        <v>437</v>
      </c>
      <c r="P742" s="106" t="s">
        <v>2521</v>
      </c>
      <c r="Q742" s="110" t="s">
        <v>3758</v>
      </c>
      <c r="R742" s="110" t="s">
        <v>4283</v>
      </c>
      <c r="S742" s="111" t="s">
        <v>3796</v>
      </c>
      <c r="T742" s="106" t="s">
        <v>226</v>
      </c>
      <c r="U742" s="168"/>
      <c r="V742" s="168"/>
      <c r="W742" s="112" t="str">
        <f>VLOOKUP(TRIM(X742),X10:Y88,2,FALSE)</f>
        <v>Puneet</v>
      </c>
      <c r="X742" s="203" t="str">
        <f t="shared" si="48"/>
        <v>6.9</v>
      </c>
      <c r="Y742" s="213">
        <f t="shared" si="46"/>
        <v>0</v>
      </c>
      <c r="Z742" s="203">
        <f t="shared" si="47"/>
        <v>0</v>
      </c>
      <c r="AA742" s="203">
        <f t="shared" si="49"/>
        <v>44</v>
      </c>
    </row>
    <row r="743" spans="1:27" ht="37.15" customHeight="1" x14ac:dyDescent="0.25">
      <c r="A743" s="101" t="s">
        <v>127</v>
      </c>
      <c r="B743" s="237" t="s">
        <v>5948</v>
      </c>
      <c r="C743" s="103" t="s">
        <v>128</v>
      </c>
      <c r="D743" s="103" t="s">
        <v>238</v>
      </c>
      <c r="E743" s="210" t="s">
        <v>1614</v>
      </c>
      <c r="F743" s="104" t="s">
        <v>23</v>
      </c>
      <c r="G743" s="104" t="s">
        <v>129</v>
      </c>
      <c r="H743" s="104" t="s">
        <v>3303</v>
      </c>
      <c r="I743" s="167" t="s">
        <v>432</v>
      </c>
      <c r="J743" s="108" t="s">
        <v>157</v>
      </c>
      <c r="K743" s="107">
        <v>979</v>
      </c>
      <c r="L743" s="108"/>
      <c r="M743" s="107" t="s">
        <v>188</v>
      </c>
      <c r="N743" s="106" t="s">
        <v>2497</v>
      </c>
      <c r="O743" s="106" t="s">
        <v>437</v>
      </c>
      <c r="P743" s="106" t="s">
        <v>2456</v>
      </c>
      <c r="Q743" s="110" t="s">
        <v>3759</v>
      </c>
      <c r="R743" s="110" t="s">
        <v>3983</v>
      </c>
      <c r="S743" s="111" t="s">
        <v>3796</v>
      </c>
      <c r="T743" s="106" t="s">
        <v>623</v>
      </c>
      <c r="U743" s="168"/>
      <c r="V743" s="168"/>
      <c r="W743" s="112" t="str">
        <f>VLOOKUP(TRIM(X743),X10:Y88,2,FALSE)</f>
        <v>Puneet</v>
      </c>
      <c r="X743" s="203" t="str">
        <f t="shared" si="48"/>
        <v>6.11</v>
      </c>
      <c r="Y743" s="213">
        <f t="shared" si="46"/>
        <v>0</v>
      </c>
      <c r="Z743" s="203">
        <f t="shared" si="47"/>
        <v>0</v>
      </c>
      <c r="AA743" s="203">
        <f t="shared" si="49"/>
        <v>26</v>
      </c>
    </row>
    <row r="744" spans="1:27" ht="37.15" customHeight="1" x14ac:dyDescent="0.25">
      <c r="A744" s="101" t="s">
        <v>127</v>
      </c>
      <c r="B744" s="237"/>
      <c r="C744" s="103" t="s">
        <v>128</v>
      </c>
      <c r="D744" s="103" t="s">
        <v>238</v>
      </c>
      <c r="E744" s="210" t="s">
        <v>1615</v>
      </c>
      <c r="F744" s="104" t="s">
        <v>20</v>
      </c>
      <c r="G744" s="104" t="s">
        <v>129</v>
      </c>
      <c r="H744" s="104" t="s">
        <v>3304</v>
      </c>
      <c r="I744" s="167" t="s">
        <v>475</v>
      </c>
      <c r="J744" s="108" t="s">
        <v>2530</v>
      </c>
      <c r="K744" s="107"/>
      <c r="L744" s="108"/>
      <c r="M744" s="107"/>
      <c r="N744" s="106" t="s">
        <v>2519</v>
      </c>
      <c r="O744" s="106" t="s">
        <v>437</v>
      </c>
      <c r="P744" s="106" t="s">
        <v>2456</v>
      </c>
      <c r="Q744" s="110" t="s">
        <v>3791</v>
      </c>
      <c r="R744" s="110" t="s">
        <v>3982</v>
      </c>
      <c r="S744" s="111" t="s">
        <v>3796</v>
      </c>
      <c r="T744" s="106" t="s">
        <v>623</v>
      </c>
      <c r="U744" s="168"/>
      <c r="V744" s="168"/>
      <c r="W744" s="112" t="str">
        <f>VLOOKUP(TRIM(X744),X10:Y88,2,FALSE)</f>
        <v>Puneet</v>
      </c>
      <c r="X744" s="203" t="str">
        <f t="shared" si="48"/>
        <v>6.11</v>
      </c>
      <c r="Y744" s="213">
        <f t="shared" si="46"/>
        <v>0</v>
      </c>
      <c r="Z744" s="203">
        <f t="shared" si="47"/>
        <v>0</v>
      </c>
      <c r="AA744" s="203">
        <f t="shared" si="49"/>
        <v>32</v>
      </c>
    </row>
    <row r="745" spans="1:27" ht="35.25" customHeight="1" x14ac:dyDescent="0.25">
      <c r="A745" s="101" t="s">
        <v>127</v>
      </c>
      <c r="B745" s="237" t="s">
        <v>5949</v>
      </c>
      <c r="C745" s="103" t="s">
        <v>128</v>
      </c>
      <c r="D745" s="103" t="s">
        <v>98</v>
      </c>
      <c r="E745" s="210" t="s">
        <v>1616</v>
      </c>
      <c r="F745" s="104" t="s">
        <v>23</v>
      </c>
      <c r="G745" s="104" t="s">
        <v>129</v>
      </c>
      <c r="H745" s="104" t="s">
        <v>3305</v>
      </c>
      <c r="I745" s="167" t="s">
        <v>241</v>
      </c>
      <c r="J745" s="108" t="s">
        <v>147</v>
      </c>
      <c r="K745" s="107">
        <v>901</v>
      </c>
      <c r="L745" s="108"/>
      <c r="M745" s="107" t="s">
        <v>162</v>
      </c>
      <c r="N745" s="106" t="s">
        <v>548</v>
      </c>
      <c r="O745" s="106" t="s">
        <v>144</v>
      </c>
      <c r="P745" s="106" t="s">
        <v>155</v>
      </c>
      <c r="Q745" s="110" t="s">
        <v>3760</v>
      </c>
      <c r="R745" s="110" t="s">
        <v>163</v>
      </c>
      <c r="S745" s="119" t="s">
        <v>3796</v>
      </c>
      <c r="T745" s="106" t="s">
        <v>240</v>
      </c>
      <c r="U745" s="168"/>
      <c r="V745" s="168"/>
      <c r="W745" s="112" t="str">
        <f>VLOOKUP(TRIM(X745),X10:Y88,2,FALSE)</f>
        <v>Frank</v>
      </c>
      <c r="X745" s="203" t="str">
        <f t="shared" si="48"/>
        <v>6.5.8</v>
      </c>
      <c r="Y745" s="213">
        <f t="shared" si="46"/>
        <v>0</v>
      </c>
      <c r="Z745" s="203">
        <f t="shared" si="47"/>
        <v>0</v>
      </c>
      <c r="AA745" s="203">
        <f t="shared" si="49"/>
        <v>13</v>
      </c>
    </row>
    <row r="746" spans="1:27" ht="35.25" customHeight="1" x14ac:dyDescent="0.25">
      <c r="A746" s="101" t="s">
        <v>127</v>
      </c>
      <c r="B746" s="237" t="s">
        <v>5714</v>
      </c>
      <c r="C746" s="103" t="s">
        <v>128</v>
      </c>
      <c r="D746" s="103" t="s">
        <v>539</v>
      </c>
      <c r="E746" s="210" t="s">
        <v>1617</v>
      </c>
      <c r="F746" s="104" t="s">
        <v>23</v>
      </c>
      <c r="G746" s="104" t="s">
        <v>129</v>
      </c>
      <c r="H746" s="104" t="s">
        <v>3306</v>
      </c>
      <c r="I746" s="167" t="s">
        <v>178</v>
      </c>
      <c r="J746" s="108" t="s">
        <v>157</v>
      </c>
      <c r="K746" s="107">
        <v>980</v>
      </c>
      <c r="L746" s="108"/>
      <c r="M746" s="107" t="s">
        <v>188</v>
      </c>
      <c r="N746" s="106" t="s">
        <v>2497</v>
      </c>
      <c r="O746" s="106" t="s">
        <v>437</v>
      </c>
      <c r="P746" s="106" t="s">
        <v>2520</v>
      </c>
      <c r="Q746" s="110" t="s">
        <v>3761</v>
      </c>
      <c r="R746" s="110" t="s">
        <v>4534</v>
      </c>
      <c r="S746" s="111" t="s">
        <v>156</v>
      </c>
      <c r="T746" s="106" t="s">
        <v>3237</v>
      </c>
      <c r="U746" s="168"/>
      <c r="V746" s="168"/>
      <c r="W746" s="112" t="str">
        <f>VLOOKUP(TRIM(X746),X10:Y88,2,FALSE)</f>
        <v>Frank</v>
      </c>
      <c r="X746" s="203" t="str">
        <f t="shared" si="48"/>
        <v>6.20</v>
      </c>
      <c r="Y746" s="213">
        <f t="shared" si="46"/>
        <v>0</v>
      </c>
      <c r="Z746" s="203">
        <f t="shared" si="47"/>
        <v>0</v>
      </c>
      <c r="AA746" s="203">
        <f t="shared" si="49"/>
        <v>3</v>
      </c>
    </row>
    <row r="747" spans="1:27" ht="35.25" customHeight="1" x14ac:dyDescent="0.25">
      <c r="A747" s="101" t="s">
        <v>127</v>
      </c>
      <c r="B747" s="237" t="s">
        <v>6096</v>
      </c>
      <c r="C747" s="103" t="s">
        <v>128</v>
      </c>
      <c r="D747" s="103" t="s">
        <v>98</v>
      </c>
      <c r="E747" s="210" t="s">
        <v>1618</v>
      </c>
      <c r="F747" s="104" t="s">
        <v>19</v>
      </c>
      <c r="G747" s="104" t="s">
        <v>129</v>
      </c>
      <c r="H747" s="104" t="s">
        <v>3288</v>
      </c>
      <c r="I747" s="167" t="s">
        <v>241</v>
      </c>
      <c r="J747" s="108"/>
      <c r="K747" s="107"/>
      <c r="L747" s="108"/>
      <c r="M747" s="107"/>
      <c r="N747" s="106"/>
      <c r="O747" s="106" t="s">
        <v>144</v>
      </c>
      <c r="P747" s="106"/>
      <c r="Q747" s="110" t="s">
        <v>3289</v>
      </c>
      <c r="R747" s="110" t="s">
        <v>5447</v>
      </c>
      <c r="S747" s="119" t="s">
        <v>163</v>
      </c>
      <c r="T747" s="106" t="s">
        <v>240</v>
      </c>
      <c r="U747" s="168"/>
      <c r="V747" s="168"/>
      <c r="W747" s="112" t="str">
        <f>VLOOKUP(TRIM(X747),X10:Y88,2,FALSE)</f>
        <v>Frank</v>
      </c>
      <c r="X747" s="203" t="str">
        <f t="shared" si="48"/>
        <v>6.5.8</v>
      </c>
      <c r="Y747" s="213">
        <f t="shared" si="46"/>
        <v>0</v>
      </c>
      <c r="Z747" s="203">
        <f t="shared" si="47"/>
        <v>0</v>
      </c>
      <c r="AA747" s="203">
        <f t="shared" si="49"/>
        <v>13</v>
      </c>
    </row>
    <row r="748" spans="1:27" ht="35.25" customHeight="1" x14ac:dyDescent="0.25">
      <c r="A748" s="101" t="s">
        <v>127</v>
      </c>
      <c r="B748" s="237" t="s">
        <v>5950</v>
      </c>
      <c r="C748" s="103" t="s">
        <v>128</v>
      </c>
      <c r="D748" s="103" t="s">
        <v>99</v>
      </c>
      <c r="E748" s="210" t="s">
        <v>1619</v>
      </c>
      <c r="F748" s="104" t="s">
        <v>23</v>
      </c>
      <c r="G748" s="104" t="s">
        <v>129</v>
      </c>
      <c r="H748" s="104" t="s">
        <v>3307</v>
      </c>
      <c r="I748" s="167" t="s">
        <v>183</v>
      </c>
      <c r="J748" s="108" t="s">
        <v>157</v>
      </c>
      <c r="K748" s="107">
        <v>981</v>
      </c>
      <c r="L748" s="108"/>
      <c r="M748" s="107" t="s">
        <v>162</v>
      </c>
      <c r="N748" s="106" t="s">
        <v>2497</v>
      </c>
      <c r="O748" s="106" t="s">
        <v>144</v>
      </c>
      <c r="P748" s="106" t="s">
        <v>155</v>
      </c>
      <c r="Q748" s="110" t="s">
        <v>3762</v>
      </c>
      <c r="R748" s="110" t="s">
        <v>4365</v>
      </c>
      <c r="S748" s="111" t="s">
        <v>3796</v>
      </c>
      <c r="T748" s="106" t="s">
        <v>3290</v>
      </c>
      <c r="U748" s="168"/>
      <c r="V748" s="168"/>
      <c r="W748" s="112" t="str">
        <f>VLOOKUP(TRIM(X748),X10:Y88,2,FALSE)</f>
        <v>Irfan</v>
      </c>
      <c r="X748" s="203" t="str">
        <f t="shared" si="48"/>
        <v>6.5.9</v>
      </c>
      <c r="Y748" s="213">
        <f t="shared" si="46"/>
        <v>0</v>
      </c>
      <c r="Z748" s="203">
        <f t="shared" si="47"/>
        <v>0</v>
      </c>
      <c r="AA748" s="203">
        <f t="shared" si="49"/>
        <v>5</v>
      </c>
    </row>
    <row r="749" spans="1:27" ht="35.25" customHeight="1" x14ac:dyDescent="0.25">
      <c r="A749" s="101" t="s">
        <v>127</v>
      </c>
      <c r="B749" s="237" t="s">
        <v>5951</v>
      </c>
      <c r="C749" s="103" t="s">
        <v>128</v>
      </c>
      <c r="D749" s="103" t="s">
        <v>600</v>
      </c>
      <c r="E749" s="210" t="s">
        <v>1620</v>
      </c>
      <c r="F749" s="104" t="s">
        <v>23</v>
      </c>
      <c r="G749" s="104" t="s">
        <v>129</v>
      </c>
      <c r="H749" s="104" t="s">
        <v>3308</v>
      </c>
      <c r="I749" s="167" t="s">
        <v>432</v>
      </c>
      <c r="J749" s="106" t="s">
        <v>157</v>
      </c>
      <c r="K749" s="169">
        <v>982</v>
      </c>
      <c r="L749" s="106"/>
      <c r="M749" s="169" t="s">
        <v>162</v>
      </c>
      <c r="N749" s="106" t="s">
        <v>2497</v>
      </c>
      <c r="O749" s="106" t="s">
        <v>144</v>
      </c>
      <c r="P749" s="106" t="s">
        <v>155</v>
      </c>
      <c r="Q749" s="110" t="s">
        <v>3763</v>
      </c>
      <c r="R749" s="110" t="s">
        <v>3851</v>
      </c>
      <c r="S749" s="111" t="s">
        <v>3796</v>
      </c>
      <c r="T749" s="106" t="s">
        <v>623</v>
      </c>
      <c r="U749" s="168"/>
      <c r="V749" s="168"/>
      <c r="W749" s="112" t="str">
        <f>VLOOKUP(TRIM(X749),X10:Y88,2,FALSE)</f>
        <v>Frank</v>
      </c>
      <c r="X749" s="203" t="str">
        <f t="shared" si="48"/>
        <v>6.5.7</v>
      </c>
      <c r="Y749" s="213">
        <f t="shared" si="46"/>
        <v>0</v>
      </c>
      <c r="Z749" s="203">
        <f t="shared" si="47"/>
        <v>0</v>
      </c>
      <c r="AA749" s="203">
        <f t="shared" si="49"/>
        <v>26</v>
      </c>
    </row>
    <row r="750" spans="1:27" ht="35.25" customHeight="1" x14ac:dyDescent="0.25">
      <c r="A750" s="101" t="s">
        <v>127</v>
      </c>
      <c r="B750" s="237" t="s">
        <v>5952</v>
      </c>
      <c r="C750" s="103" t="s">
        <v>128</v>
      </c>
      <c r="D750" s="103" t="s">
        <v>103</v>
      </c>
      <c r="E750" s="210" t="s">
        <v>1621</v>
      </c>
      <c r="F750" s="104" t="s">
        <v>23</v>
      </c>
      <c r="G750" s="104" t="s">
        <v>129</v>
      </c>
      <c r="H750" s="104" t="s">
        <v>3309</v>
      </c>
      <c r="I750" s="167" t="s">
        <v>432</v>
      </c>
      <c r="J750" s="108" t="s">
        <v>157</v>
      </c>
      <c r="K750" s="107">
        <v>983</v>
      </c>
      <c r="L750" s="108"/>
      <c r="M750" s="107" t="s">
        <v>162</v>
      </c>
      <c r="N750" s="106" t="s">
        <v>2497</v>
      </c>
      <c r="O750" s="106" t="s">
        <v>144</v>
      </c>
      <c r="P750" s="106" t="s">
        <v>155</v>
      </c>
      <c r="Q750" s="110" t="s">
        <v>3764</v>
      </c>
      <c r="R750" s="110" t="s">
        <v>4198</v>
      </c>
      <c r="S750" s="111" t="s">
        <v>3796</v>
      </c>
      <c r="T750" s="106" t="s">
        <v>623</v>
      </c>
      <c r="U750" s="168"/>
      <c r="V750" s="168"/>
      <c r="W750" s="112" t="str">
        <f>VLOOKUP(TRIM(X750),X10:Y88,2,FALSE)</f>
        <v>Frank</v>
      </c>
      <c r="X750" s="203" t="str">
        <f t="shared" si="48"/>
        <v>6.5.11</v>
      </c>
      <c r="Y750" s="213">
        <f t="shared" si="46"/>
        <v>0</v>
      </c>
      <c r="Z750" s="203">
        <f t="shared" si="47"/>
        <v>0</v>
      </c>
      <c r="AA750" s="203">
        <f t="shared" si="49"/>
        <v>26</v>
      </c>
    </row>
    <row r="751" spans="1:27" ht="35.25" customHeight="1" x14ac:dyDescent="0.25">
      <c r="A751" s="101" t="s">
        <v>127</v>
      </c>
      <c r="B751" s="237" t="s">
        <v>6097</v>
      </c>
      <c r="C751" s="103" t="s">
        <v>128</v>
      </c>
      <c r="D751" s="103" t="s">
        <v>103</v>
      </c>
      <c r="E751" s="210" t="s">
        <v>1622</v>
      </c>
      <c r="F751" s="104" t="s">
        <v>152</v>
      </c>
      <c r="G751" s="104" t="s">
        <v>129</v>
      </c>
      <c r="H751" s="104" t="s">
        <v>3291</v>
      </c>
      <c r="I751" s="167" t="s">
        <v>432</v>
      </c>
      <c r="J751" s="108"/>
      <c r="K751" s="107"/>
      <c r="L751" s="108"/>
      <c r="M751" s="107"/>
      <c r="N751" s="106"/>
      <c r="O751" s="106" t="s">
        <v>144</v>
      </c>
      <c r="P751" s="106" t="s">
        <v>155</v>
      </c>
      <c r="Q751" s="110" t="s">
        <v>3792</v>
      </c>
      <c r="R751" s="110" t="s">
        <v>4200</v>
      </c>
      <c r="S751" s="111" t="s">
        <v>3796</v>
      </c>
      <c r="T751" s="106" t="s">
        <v>623</v>
      </c>
      <c r="U751" s="168"/>
      <c r="V751" s="168"/>
      <c r="W751" s="112" t="str">
        <f>VLOOKUP(TRIM(X751),X10:Y88,2,FALSE)</f>
        <v>Frank</v>
      </c>
      <c r="X751" s="203" t="str">
        <f t="shared" si="48"/>
        <v>6.5.11</v>
      </c>
      <c r="Y751" s="213">
        <f t="shared" si="46"/>
        <v>0</v>
      </c>
      <c r="Z751" s="203">
        <f t="shared" si="47"/>
        <v>0</v>
      </c>
      <c r="AA751" s="203">
        <f t="shared" si="49"/>
        <v>26</v>
      </c>
    </row>
    <row r="752" spans="1:27" ht="35.25" customHeight="1" x14ac:dyDescent="0.25">
      <c r="A752" s="101" t="s">
        <v>127</v>
      </c>
      <c r="B752" s="237" t="s">
        <v>5953</v>
      </c>
      <c r="C752" s="103" t="s">
        <v>128</v>
      </c>
      <c r="D752" s="103" t="s">
        <v>238</v>
      </c>
      <c r="E752" s="210" t="s">
        <v>1623</v>
      </c>
      <c r="F752" s="104" t="s">
        <v>23</v>
      </c>
      <c r="G752" s="104" t="s">
        <v>129</v>
      </c>
      <c r="H752" s="104" t="s">
        <v>3310</v>
      </c>
      <c r="I752" s="167" t="s">
        <v>228</v>
      </c>
      <c r="J752" s="108" t="s">
        <v>157</v>
      </c>
      <c r="K752" s="107">
        <v>984</v>
      </c>
      <c r="L752" s="108"/>
      <c r="M752" s="107" t="s">
        <v>188</v>
      </c>
      <c r="N752" s="106" t="s">
        <v>2497</v>
      </c>
      <c r="O752" s="106" t="s">
        <v>437</v>
      </c>
      <c r="P752" s="106" t="s">
        <v>2456</v>
      </c>
      <c r="Q752" s="110" t="s">
        <v>3765</v>
      </c>
      <c r="R752" s="110" t="s">
        <v>3932</v>
      </c>
      <c r="S752" s="111" t="s">
        <v>156</v>
      </c>
      <c r="T752" s="106" t="s">
        <v>229</v>
      </c>
      <c r="U752" s="168"/>
      <c r="V752" s="168"/>
      <c r="W752" s="112" t="str">
        <f>VLOOKUP(TRIM(X752),X10:Y88,2,FALSE)</f>
        <v>Puneet</v>
      </c>
      <c r="X752" s="203" t="str">
        <f t="shared" si="48"/>
        <v>6.11</v>
      </c>
      <c r="Y752" s="213">
        <f t="shared" si="46"/>
        <v>0</v>
      </c>
      <c r="Z752" s="203">
        <f t="shared" si="47"/>
        <v>0</v>
      </c>
      <c r="AA752" s="203">
        <f t="shared" si="49"/>
        <v>6</v>
      </c>
    </row>
    <row r="753" spans="1:27" ht="35.25" customHeight="1" x14ac:dyDescent="0.25">
      <c r="A753" s="101" t="s">
        <v>127</v>
      </c>
      <c r="B753" s="237"/>
      <c r="C753" s="103" t="s">
        <v>128</v>
      </c>
      <c r="D753" s="103" t="s">
        <v>612</v>
      </c>
      <c r="E753" s="210" t="s">
        <v>1624</v>
      </c>
      <c r="F753" s="104" t="s">
        <v>145</v>
      </c>
      <c r="G753" s="104" t="s">
        <v>187</v>
      </c>
      <c r="H753" s="104" t="s">
        <v>2493</v>
      </c>
      <c r="I753" s="167" t="s">
        <v>217</v>
      </c>
      <c r="J753" s="108" t="s">
        <v>615</v>
      </c>
      <c r="K753" s="107"/>
      <c r="L753" s="108"/>
      <c r="M753" s="107"/>
      <c r="N753" s="106"/>
      <c r="O753" s="106" t="s">
        <v>437</v>
      </c>
      <c r="P753" s="106"/>
      <c r="Q753" s="110" t="s">
        <v>2494</v>
      </c>
      <c r="R753" s="110" t="s">
        <v>4400</v>
      </c>
      <c r="S753" s="111" t="s">
        <v>142</v>
      </c>
      <c r="T753" s="106" t="s">
        <v>509</v>
      </c>
      <c r="U753" s="168"/>
      <c r="V753" s="168"/>
      <c r="W753" s="112" t="str">
        <f>VLOOKUP(TRIM(X753),X10:Y88,2,FALSE)</f>
        <v>Krisztian</v>
      </c>
      <c r="X753" s="203" t="str">
        <f t="shared" si="48"/>
        <v>6.29</v>
      </c>
      <c r="Y753" s="213">
        <f t="shared" si="46"/>
        <v>0</v>
      </c>
      <c r="Z753" s="203">
        <f t="shared" si="47"/>
        <v>0</v>
      </c>
      <c r="AA753" s="203">
        <f t="shared" si="49"/>
        <v>8</v>
      </c>
    </row>
    <row r="754" spans="1:27" ht="35.25" customHeight="1" x14ac:dyDescent="0.25">
      <c r="A754" s="101" t="s">
        <v>127</v>
      </c>
      <c r="B754" s="237" t="s">
        <v>5954</v>
      </c>
      <c r="C754" s="103" t="s">
        <v>128</v>
      </c>
      <c r="D754" s="103" t="s">
        <v>239</v>
      </c>
      <c r="E754" s="210" t="s">
        <v>1625</v>
      </c>
      <c r="F754" s="104" t="s">
        <v>23</v>
      </c>
      <c r="G754" s="104" t="s">
        <v>129</v>
      </c>
      <c r="H754" s="104" t="s">
        <v>3311</v>
      </c>
      <c r="I754" s="167" t="s">
        <v>432</v>
      </c>
      <c r="J754" s="106" t="s">
        <v>157</v>
      </c>
      <c r="K754" s="169">
        <v>985</v>
      </c>
      <c r="L754" s="106"/>
      <c r="M754" s="169" t="s">
        <v>188</v>
      </c>
      <c r="N754" s="106" t="s">
        <v>2497</v>
      </c>
      <c r="O754" s="106" t="s">
        <v>437</v>
      </c>
      <c r="P754" s="106" t="s">
        <v>2491</v>
      </c>
      <c r="Q754" s="110" t="s">
        <v>3766</v>
      </c>
      <c r="R754" s="110" t="s">
        <v>4003</v>
      </c>
      <c r="S754" s="111" t="s">
        <v>156</v>
      </c>
      <c r="T754" s="106" t="s">
        <v>185</v>
      </c>
      <c r="U754" s="168"/>
      <c r="V754" s="168"/>
      <c r="W754" s="112" t="str">
        <f>VLOOKUP(TRIM(X754),X10:Y88,2,FALSE)</f>
        <v>Krisztian</v>
      </c>
      <c r="X754" s="203" t="str">
        <f t="shared" si="48"/>
        <v>6.12</v>
      </c>
      <c r="Y754" s="213">
        <f t="shared" si="46"/>
        <v>0</v>
      </c>
      <c r="Z754" s="203">
        <f t="shared" si="47"/>
        <v>0</v>
      </c>
      <c r="AA754" s="203">
        <f t="shared" si="49"/>
        <v>26</v>
      </c>
    </row>
    <row r="755" spans="1:27" ht="35.25" customHeight="1" x14ac:dyDescent="0.25">
      <c r="A755" s="101" t="s">
        <v>127</v>
      </c>
      <c r="B755" s="237" t="s">
        <v>5726</v>
      </c>
      <c r="C755" s="103" t="s">
        <v>128</v>
      </c>
      <c r="D755" s="103" t="s">
        <v>86</v>
      </c>
      <c r="E755" s="210" t="s">
        <v>1626</v>
      </c>
      <c r="F755" s="104" t="s">
        <v>23</v>
      </c>
      <c r="G755" s="104" t="s">
        <v>129</v>
      </c>
      <c r="H755" s="104" t="s">
        <v>3312</v>
      </c>
      <c r="I755" s="167" t="s">
        <v>167</v>
      </c>
      <c r="J755" s="108" t="s">
        <v>147</v>
      </c>
      <c r="K755" s="107">
        <v>902</v>
      </c>
      <c r="L755" s="108"/>
      <c r="M755" s="107" t="s">
        <v>162</v>
      </c>
      <c r="N755" s="106" t="s">
        <v>548</v>
      </c>
      <c r="O755" s="106" t="s">
        <v>144</v>
      </c>
      <c r="P755" s="106" t="s">
        <v>155</v>
      </c>
      <c r="Q755" s="110" t="s">
        <v>3767</v>
      </c>
      <c r="R755" s="110" t="s">
        <v>4087</v>
      </c>
      <c r="S755" s="111" t="s">
        <v>156</v>
      </c>
      <c r="T755" s="106" t="s">
        <v>226</v>
      </c>
      <c r="U755" s="168"/>
      <c r="V755" s="168"/>
      <c r="W755" s="112" t="str">
        <f>VLOOKUP(TRIM(X755),X10:Y88,2,FALSE)</f>
        <v>Frank</v>
      </c>
      <c r="X755" s="203" t="str">
        <f t="shared" si="48"/>
        <v>6.5.1</v>
      </c>
      <c r="Y755" s="213">
        <f t="shared" si="46"/>
        <v>0</v>
      </c>
      <c r="Z755" s="203">
        <f t="shared" si="47"/>
        <v>0</v>
      </c>
      <c r="AA755" s="203">
        <f t="shared" si="49"/>
        <v>25</v>
      </c>
    </row>
    <row r="756" spans="1:27" ht="35.25" customHeight="1" x14ac:dyDescent="0.25">
      <c r="A756" s="101" t="s">
        <v>127</v>
      </c>
      <c r="B756" s="237"/>
      <c r="C756" s="103" t="s">
        <v>128</v>
      </c>
      <c r="D756" s="103" t="s">
        <v>238</v>
      </c>
      <c r="E756" s="210" t="s">
        <v>1627</v>
      </c>
      <c r="F756" s="104" t="s">
        <v>20</v>
      </c>
      <c r="G756" s="104" t="s">
        <v>129</v>
      </c>
      <c r="H756" s="104" t="s">
        <v>3313</v>
      </c>
      <c r="I756" s="167" t="s">
        <v>228</v>
      </c>
      <c r="J756" s="108" t="s">
        <v>2530</v>
      </c>
      <c r="K756" s="107"/>
      <c r="L756" s="108"/>
      <c r="M756" s="107"/>
      <c r="N756" s="106" t="s">
        <v>2519</v>
      </c>
      <c r="O756" s="106" t="s">
        <v>437</v>
      </c>
      <c r="P756" s="106" t="s">
        <v>2456</v>
      </c>
      <c r="Q756" s="110" t="s">
        <v>3292</v>
      </c>
      <c r="R756" s="110" t="s">
        <v>3933</v>
      </c>
      <c r="S756" s="111" t="s">
        <v>3796</v>
      </c>
      <c r="T756" s="106" t="s">
        <v>586</v>
      </c>
      <c r="U756" s="168"/>
      <c r="V756" s="168"/>
      <c r="W756" s="112" t="str">
        <f>VLOOKUP(TRIM(X756),X10:Y88,2,FALSE)</f>
        <v>Puneet</v>
      </c>
      <c r="X756" s="203" t="str">
        <f t="shared" si="48"/>
        <v>6.11</v>
      </c>
      <c r="Y756" s="213">
        <f t="shared" si="46"/>
        <v>0</v>
      </c>
      <c r="Z756" s="203">
        <f t="shared" si="47"/>
        <v>0</v>
      </c>
      <c r="AA756" s="203">
        <f t="shared" si="49"/>
        <v>6</v>
      </c>
    </row>
    <row r="757" spans="1:27" ht="35.25" customHeight="1" x14ac:dyDescent="0.25">
      <c r="A757" s="101" t="s">
        <v>127</v>
      </c>
      <c r="B757" s="237"/>
      <c r="C757" s="103" t="s">
        <v>128</v>
      </c>
      <c r="D757" s="103" t="s">
        <v>238</v>
      </c>
      <c r="E757" s="210" t="s">
        <v>1628</v>
      </c>
      <c r="F757" s="104" t="s">
        <v>20</v>
      </c>
      <c r="G757" s="104" t="s">
        <v>129</v>
      </c>
      <c r="H757" s="104" t="s">
        <v>3314</v>
      </c>
      <c r="I757" s="167" t="s">
        <v>228</v>
      </c>
      <c r="J757" s="106" t="s">
        <v>2530</v>
      </c>
      <c r="K757" s="169"/>
      <c r="L757" s="106"/>
      <c r="M757" s="169"/>
      <c r="N757" s="106" t="s">
        <v>2519</v>
      </c>
      <c r="O757" s="106" t="s">
        <v>437</v>
      </c>
      <c r="P757" s="106" t="s">
        <v>2456</v>
      </c>
      <c r="Q757" s="110" t="s">
        <v>3293</v>
      </c>
      <c r="R757" s="110" t="s">
        <v>3925</v>
      </c>
      <c r="S757" s="111" t="s">
        <v>3796</v>
      </c>
      <c r="T757" s="106" t="s">
        <v>586</v>
      </c>
      <c r="U757" s="168"/>
      <c r="V757" s="168"/>
      <c r="W757" s="112" t="str">
        <f>VLOOKUP(TRIM(X757),X10:Y88,2,FALSE)</f>
        <v>Puneet</v>
      </c>
      <c r="X757" s="203" t="str">
        <f t="shared" si="48"/>
        <v>6.11</v>
      </c>
      <c r="Y757" s="213">
        <f t="shared" si="46"/>
        <v>0</v>
      </c>
      <c r="Z757" s="203">
        <f t="shared" si="47"/>
        <v>0</v>
      </c>
      <c r="AA757" s="203">
        <f t="shared" si="49"/>
        <v>6</v>
      </c>
    </row>
    <row r="758" spans="1:27" ht="37.15" customHeight="1" x14ac:dyDescent="0.25">
      <c r="A758" s="101" t="s">
        <v>127</v>
      </c>
      <c r="B758" s="237"/>
      <c r="C758" s="103" t="s">
        <v>128</v>
      </c>
      <c r="D758" s="103" t="s">
        <v>238</v>
      </c>
      <c r="E758" s="210" t="s">
        <v>1629</v>
      </c>
      <c r="F758" s="104" t="s">
        <v>20</v>
      </c>
      <c r="G758" s="104" t="s">
        <v>129</v>
      </c>
      <c r="H758" s="104" t="s">
        <v>3315</v>
      </c>
      <c r="I758" s="167" t="s">
        <v>228</v>
      </c>
      <c r="J758" s="108" t="s">
        <v>2530</v>
      </c>
      <c r="K758" s="107"/>
      <c r="L758" s="108"/>
      <c r="M758" s="107"/>
      <c r="N758" s="106" t="s">
        <v>2519</v>
      </c>
      <c r="O758" s="106" t="s">
        <v>437</v>
      </c>
      <c r="P758" s="106" t="s">
        <v>2456</v>
      </c>
      <c r="Q758" s="110" t="s">
        <v>3294</v>
      </c>
      <c r="R758" s="110" t="s">
        <v>3927</v>
      </c>
      <c r="S758" s="111" t="s">
        <v>3796</v>
      </c>
      <c r="T758" s="106" t="s">
        <v>586</v>
      </c>
      <c r="U758" s="168"/>
      <c r="V758" s="168"/>
      <c r="W758" s="112" t="str">
        <f>VLOOKUP(TRIM(X758),X10:Y88,2,FALSE)</f>
        <v>Puneet</v>
      </c>
      <c r="X758" s="203" t="str">
        <f t="shared" si="48"/>
        <v>6.11</v>
      </c>
      <c r="Y758" s="213">
        <f t="shared" si="46"/>
        <v>0</v>
      </c>
      <c r="Z758" s="203">
        <f t="shared" si="47"/>
        <v>0</v>
      </c>
      <c r="AA758" s="203">
        <f t="shared" si="49"/>
        <v>6</v>
      </c>
    </row>
    <row r="759" spans="1:27" ht="35.25" customHeight="1" x14ac:dyDescent="0.25">
      <c r="A759" s="101" t="s">
        <v>127</v>
      </c>
      <c r="B759" s="237" t="s">
        <v>5898</v>
      </c>
      <c r="C759" s="103" t="s">
        <v>128</v>
      </c>
      <c r="D759" s="103" t="s">
        <v>539</v>
      </c>
      <c r="E759" s="210" t="s">
        <v>1630</v>
      </c>
      <c r="F759" s="104" t="s">
        <v>23</v>
      </c>
      <c r="G759" s="104" t="s">
        <v>129</v>
      </c>
      <c r="H759" s="104" t="s">
        <v>3316</v>
      </c>
      <c r="I759" s="167" t="s">
        <v>178</v>
      </c>
      <c r="J759" s="108" t="s">
        <v>157</v>
      </c>
      <c r="K759" s="107">
        <v>986</v>
      </c>
      <c r="L759" s="108"/>
      <c r="M759" s="107" t="s">
        <v>188</v>
      </c>
      <c r="N759" s="106" t="s">
        <v>2497</v>
      </c>
      <c r="O759" s="106" t="s">
        <v>437</v>
      </c>
      <c r="P759" s="106" t="s">
        <v>2520</v>
      </c>
      <c r="Q759" s="110" t="s">
        <v>3768</v>
      </c>
      <c r="R759" s="110" t="s">
        <v>163</v>
      </c>
      <c r="S759" s="119" t="s">
        <v>163</v>
      </c>
      <c r="T759" s="106" t="s">
        <v>3237</v>
      </c>
      <c r="U759" s="168"/>
      <c r="V759" s="168"/>
      <c r="W759" s="112" t="str">
        <f>VLOOKUP(TRIM(X759),X10:Y88,2,FALSE)</f>
        <v>Frank</v>
      </c>
      <c r="X759" s="203" t="str">
        <f t="shared" si="48"/>
        <v>6.20</v>
      </c>
      <c r="Y759" s="213">
        <f t="shared" si="46"/>
        <v>0</v>
      </c>
      <c r="Z759" s="203">
        <f t="shared" si="47"/>
        <v>0</v>
      </c>
      <c r="AA759" s="203">
        <f t="shared" si="49"/>
        <v>3</v>
      </c>
    </row>
    <row r="760" spans="1:27" ht="35.25" customHeight="1" x14ac:dyDescent="0.25">
      <c r="A760" s="101" t="s">
        <v>127</v>
      </c>
      <c r="B760" s="237"/>
      <c r="C760" s="103" t="s">
        <v>128</v>
      </c>
      <c r="D760" s="103" t="s">
        <v>604</v>
      </c>
      <c r="E760" s="210" t="s">
        <v>1631</v>
      </c>
      <c r="F760" s="104" t="s">
        <v>20</v>
      </c>
      <c r="G760" s="104" t="s">
        <v>129</v>
      </c>
      <c r="H760" s="104" t="s">
        <v>3317</v>
      </c>
      <c r="I760" s="167" t="s">
        <v>217</v>
      </c>
      <c r="J760" s="108" t="s">
        <v>616</v>
      </c>
      <c r="K760" s="107"/>
      <c r="L760" s="108"/>
      <c r="M760" s="107"/>
      <c r="N760" s="106" t="s">
        <v>417</v>
      </c>
      <c r="O760" s="106" t="s">
        <v>437</v>
      </c>
      <c r="P760" s="106" t="s">
        <v>617</v>
      </c>
      <c r="Q760" s="110" t="s">
        <v>3295</v>
      </c>
      <c r="R760" s="110" t="s">
        <v>4212</v>
      </c>
      <c r="S760" s="111" t="s">
        <v>3796</v>
      </c>
      <c r="T760" s="106" t="s">
        <v>218</v>
      </c>
      <c r="U760" s="168"/>
      <c r="V760" s="168"/>
      <c r="W760" s="112" t="str">
        <f>VLOOKUP(TRIM(X760),X10:Y88,2,FALSE)</f>
        <v>Puneet</v>
      </c>
      <c r="X760" s="203" t="str">
        <f t="shared" si="48"/>
        <v>6.28</v>
      </c>
      <c r="Y760" s="213">
        <f t="shared" si="46"/>
        <v>0</v>
      </c>
      <c r="Z760" s="203">
        <f t="shared" si="47"/>
        <v>0</v>
      </c>
      <c r="AA760" s="203">
        <f t="shared" si="49"/>
        <v>8</v>
      </c>
    </row>
    <row r="761" spans="1:27" ht="35.25" customHeight="1" x14ac:dyDescent="0.25">
      <c r="A761" s="101" t="s">
        <v>127</v>
      </c>
      <c r="B761" s="237"/>
      <c r="C761" s="103" t="s">
        <v>128</v>
      </c>
      <c r="D761" s="103" t="s">
        <v>672</v>
      </c>
      <c r="E761" s="210" t="s">
        <v>1632</v>
      </c>
      <c r="F761" s="104" t="s">
        <v>145</v>
      </c>
      <c r="G761" s="104" t="s">
        <v>129</v>
      </c>
      <c r="H761" s="104" t="s">
        <v>3296</v>
      </c>
      <c r="I761" s="167" t="s">
        <v>160</v>
      </c>
      <c r="J761" s="106" t="s">
        <v>620</v>
      </c>
      <c r="K761" s="169"/>
      <c r="L761" s="106"/>
      <c r="M761" s="169"/>
      <c r="N761" s="106"/>
      <c r="O761" s="106" t="s">
        <v>437</v>
      </c>
      <c r="P761" s="106" t="s">
        <v>2496</v>
      </c>
      <c r="Q761" s="110" t="s">
        <v>4380</v>
      </c>
      <c r="R761" s="110" t="s">
        <v>4381</v>
      </c>
      <c r="S761" s="111" t="s">
        <v>142</v>
      </c>
      <c r="T761" s="106" t="s">
        <v>159</v>
      </c>
      <c r="U761" s="168"/>
      <c r="V761" s="168"/>
      <c r="W761" s="112" t="str">
        <f>VLOOKUP(TRIM(X761),X10:Y88,2,FALSE)</f>
        <v>Frank</v>
      </c>
      <c r="X761" s="203" t="str">
        <f t="shared" si="48"/>
        <v>6.15.1</v>
      </c>
      <c r="Y761" s="213">
        <f t="shared" si="46"/>
        <v>0</v>
      </c>
      <c r="Z761" s="203">
        <f t="shared" si="47"/>
        <v>0</v>
      </c>
      <c r="AA761" s="203">
        <f t="shared" si="49"/>
        <v>17</v>
      </c>
    </row>
    <row r="762" spans="1:27" ht="35.25" customHeight="1" x14ac:dyDescent="0.25">
      <c r="A762" s="101" t="s">
        <v>127</v>
      </c>
      <c r="B762" s="237" t="s">
        <v>5704</v>
      </c>
      <c r="C762" s="103" t="s">
        <v>128</v>
      </c>
      <c r="D762" s="103" t="s">
        <v>672</v>
      </c>
      <c r="E762" s="210" t="s">
        <v>1633</v>
      </c>
      <c r="F762" s="104" t="s">
        <v>23</v>
      </c>
      <c r="G762" s="104" t="s">
        <v>129</v>
      </c>
      <c r="H762" s="104" t="s">
        <v>3318</v>
      </c>
      <c r="I762" s="167" t="s">
        <v>160</v>
      </c>
      <c r="J762" s="108" t="s">
        <v>157</v>
      </c>
      <c r="K762" s="107">
        <v>987</v>
      </c>
      <c r="L762" s="108"/>
      <c r="M762" s="107" t="s">
        <v>188</v>
      </c>
      <c r="N762" s="106" t="s">
        <v>2497</v>
      </c>
      <c r="O762" s="106" t="s">
        <v>437</v>
      </c>
      <c r="P762" s="106" t="s">
        <v>2496</v>
      </c>
      <c r="Q762" s="110" t="s">
        <v>3769</v>
      </c>
      <c r="R762" s="110" t="s">
        <v>4388</v>
      </c>
      <c r="S762" s="111" t="s">
        <v>3796</v>
      </c>
      <c r="T762" s="106" t="s">
        <v>159</v>
      </c>
      <c r="U762" s="168"/>
      <c r="V762" s="168"/>
      <c r="W762" s="112" t="str">
        <f>VLOOKUP(TRIM(X762),X10:Y88,2,FALSE)</f>
        <v>Frank</v>
      </c>
      <c r="X762" s="203" t="str">
        <f t="shared" si="48"/>
        <v>6.15.1</v>
      </c>
      <c r="Y762" s="213">
        <f t="shared" si="46"/>
        <v>0</v>
      </c>
      <c r="Z762" s="203">
        <f t="shared" si="47"/>
        <v>0</v>
      </c>
      <c r="AA762" s="203">
        <f t="shared" si="49"/>
        <v>17</v>
      </c>
    </row>
    <row r="763" spans="1:27" ht="35.25" customHeight="1" x14ac:dyDescent="0.25">
      <c r="A763" s="101" t="s">
        <v>127</v>
      </c>
      <c r="B763" s="237" t="s">
        <v>5955</v>
      </c>
      <c r="C763" s="103" t="s">
        <v>128</v>
      </c>
      <c r="D763" s="103" t="s">
        <v>672</v>
      </c>
      <c r="E763" s="210" t="s">
        <v>1634</v>
      </c>
      <c r="F763" s="104" t="s">
        <v>23</v>
      </c>
      <c r="G763" s="104" t="s">
        <v>129</v>
      </c>
      <c r="H763" s="104" t="s">
        <v>3319</v>
      </c>
      <c r="I763" s="167" t="s">
        <v>160</v>
      </c>
      <c r="J763" s="108" t="s">
        <v>147</v>
      </c>
      <c r="K763" s="107">
        <v>903</v>
      </c>
      <c r="L763" s="108"/>
      <c r="M763" s="107" t="s">
        <v>188</v>
      </c>
      <c r="N763" s="106" t="s">
        <v>548</v>
      </c>
      <c r="O763" s="106" t="s">
        <v>437</v>
      </c>
      <c r="P763" s="106" t="s">
        <v>2496</v>
      </c>
      <c r="Q763" s="110" t="s">
        <v>3770</v>
      </c>
      <c r="R763" s="110" t="s">
        <v>4378</v>
      </c>
      <c r="S763" s="111" t="s">
        <v>3796</v>
      </c>
      <c r="T763" s="106" t="s">
        <v>159</v>
      </c>
      <c r="U763" s="168"/>
      <c r="V763" s="168"/>
      <c r="W763" s="112" t="str">
        <f>VLOOKUP(TRIM(X763),X10:Y88,2,FALSE)</f>
        <v>Frank</v>
      </c>
      <c r="X763" s="203" t="str">
        <f t="shared" si="48"/>
        <v>6.15.1</v>
      </c>
      <c r="Y763" s="213">
        <f t="shared" si="46"/>
        <v>0</v>
      </c>
      <c r="Z763" s="203">
        <f t="shared" si="47"/>
        <v>0</v>
      </c>
      <c r="AA763" s="203">
        <f t="shared" si="49"/>
        <v>17</v>
      </c>
    </row>
    <row r="764" spans="1:27" ht="35.25" customHeight="1" x14ac:dyDescent="0.25">
      <c r="A764" s="101" t="s">
        <v>127</v>
      </c>
      <c r="B764" s="237" t="s">
        <v>5809</v>
      </c>
      <c r="C764" s="103" t="s">
        <v>128</v>
      </c>
      <c r="D764" s="103" t="s">
        <v>673</v>
      </c>
      <c r="E764" s="210" t="s">
        <v>1635</v>
      </c>
      <c r="F764" s="104" t="s">
        <v>23</v>
      </c>
      <c r="G764" s="104" t="s">
        <v>129</v>
      </c>
      <c r="H764" s="104" t="s">
        <v>3320</v>
      </c>
      <c r="I764" s="167" t="s">
        <v>160</v>
      </c>
      <c r="J764" s="108" t="s">
        <v>620</v>
      </c>
      <c r="K764" s="107">
        <v>5</v>
      </c>
      <c r="L764" s="108"/>
      <c r="M764" s="107" t="s">
        <v>162</v>
      </c>
      <c r="N764" s="106" t="s">
        <v>506</v>
      </c>
      <c r="O764" s="106" t="s">
        <v>437</v>
      </c>
      <c r="P764" s="106" t="s">
        <v>2496</v>
      </c>
      <c r="Q764" s="110" t="s">
        <v>3772</v>
      </c>
      <c r="R764" s="110" t="s">
        <v>4156</v>
      </c>
      <c r="S764" s="111" t="s">
        <v>3796</v>
      </c>
      <c r="T764" s="106" t="s">
        <v>159</v>
      </c>
      <c r="U764" s="168"/>
      <c r="V764" s="168"/>
      <c r="W764" s="112" t="str">
        <f>VLOOKUP(TRIM(X764),X10:Y88,2,FALSE)</f>
        <v>Frank</v>
      </c>
      <c r="X764" s="203" t="str">
        <f t="shared" si="48"/>
        <v>6.15.2</v>
      </c>
      <c r="Y764" s="213">
        <f t="shared" si="46"/>
        <v>0</v>
      </c>
      <c r="Z764" s="203">
        <f t="shared" si="47"/>
        <v>0</v>
      </c>
      <c r="AA764" s="203">
        <f t="shared" si="49"/>
        <v>17</v>
      </c>
    </row>
    <row r="765" spans="1:27" ht="35.25" customHeight="1" x14ac:dyDescent="0.25">
      <c r="A765" s="101" t="s">
        <v>127</v>
      </c>
      <c r="B765" s="237"/>
      <c r="C765" s="103" t="s">
        <v>128</v>
      </c>
      <c r="D765" s="103" t="s">
        <v>672</v>
      </c>
      <c r="E765" s="210" t="s">
        <v>1636</v>
      </c>
      <c r="F765" s="104" t="s">
        <v>145</v>
      </c>
      <c r="G765" s="104" t="s">
        <v>191</v>
      </c>
      <c r="H765" s="104" t="s">
        <v>3297</v>
      </c>
      <c r="I765" s="167" t="s">
        <v>183</v>
      </c>
      <c r="J765" s="108" t="s">
        <v>620</v>
      </c>
      <c r="K765" s="107"/>
      <c r="L765" s="108"/>
      <c r="M765" s="107"/>
      <c r="N765" s="106"/>
      <c r="O765" s="106" t="s">
        <v>437</v>
      </c>
      <c r="P765" s="106" t="s">
        <v>2496</v>
      </c>
      <c r="Q765" s="110" t="s">
        <v>3298</v>
      </c>
      <c r="R765" s="110" t="s">
        <v>4382</v>
      </c>
      <c r="S765" s="111" t="s">
        <v>142</v>
      </c>
      <c r="T765" s="106" t="s">
        <v>219</v>
      </c>
      <c r="U765" s="168"/>
      <c r="V765" s="168"/>
      <c r="W765" s="112" t="str">
        <f>VLOOKUP(TRIM(X765),X10:Y88,2,FALSE)</f>
        <v>Frank</v>
      </c>
      <c r="X765" s="203" t="str">
        <f t="shared" si="48"/>
        <v>6.15.1</v>
      </c>
      <c r="Y765" s="213">
        <f t="shared" si="46"/>
        <v>0</v>
      </c>
      <c r="Z765" s="203">
        <f t="shared" si="47"/>
        <v>0</v>
      </c>
      <c r="AA765" s="203">
        <f t="shared" si="49"/>
        <v>5</v>
      </c>
    </row>
    <row r="766" spans="1:27" ht="35.25" customHeight="1" x14ac:dyDescent="0.25">
      <c r="A766" s="101" t="s">
        <v>127</v>
      </c>
      <c r="B766" s="237" t="s">
        <v>5560</v>
      </c>
      <c r="C766" s="103" t="s">
        <v>128</v>
      </c>
      <c r="D766" s="103" t="s">
        <v>103</v>
      </c>
      <c r="E766" s="210" t="s">
        <v>1637</v>
      </c>
      <c r="F766" s="104" t="s">
        <v>22</v>
      </c>
      <c r="G766" s="104" t="s">
        <v>129</v>
      </c>
      <c r="H766" s="104" t="s">
        <v>3321</v>
      </c>
      <c r="I766" s="167" t="s">
        <v>228</v>
      </c>
      <c r="J766" s="108" t="s">
        <v>147</v>
      </c>
      <c r="K766" s="107">
        <v>904</v>
      </c>
      <c r="L766" s="108"/>
      <c r="M766" s="107" t="s">
        <v>162</v>
      </c>
      <c r="N766" s="106" t="s">
        <v>548</v>
      </c>
      <c r="O766" s="106" t="s">
        <v>144</v>
      </c>
      <c r="P766" s="106" t="s">
        <v>155</v>
      </c>
      <c r="Q766" s="110" t="s">
        <v>3771</v>
      </c>
      <c r="R766" s="110" t="s">
        <v>5135</v>
      </c>
      <c r="S766" s="111" t="s">
        <v>132</v>
      </c>
      <c r="T766" s="106" t="s">
        <v>586</v>
      </c>
      <c r="U766" s="168"/>
      <c r="V766" s="168" t="s">
        <v>197</v>
      </c>
      <c r="W766" s="112" t="str">
        <f>VLOOKUP(TRIM(X766),X10:Y88,2,FALSE)</f>
        <v>Frank</v>
      </c>
      <c r="X766" s="203" t="str">
        <f t="shared" si="48"/>
        <v>6.5.11</v>
      </c>
      <c r="Y766" s="213">
        <f t="shared" si="46"/>
        <v>1</v>
      </c>
      <c r="Z766" s="203">
        <f t="shared" si="47"/>
        <v>0</v>
      </c>
      <c r="AA766" s="203">
        <f t="shared" si="49"/>
        <v>6</v>
      </c>
    </row>
    <row r="767" spans="1:27" ht="37.15" customHeight="1" x14ac:dyDescent="0.25">
      <c r="A767" s="101" t="s">
        <v>127</v>
      </c>
      <c r="B767" s="237" t="s">
        <v>6067</v>
      </c>
      <c r="C767" s="103" t="s">
        <v>128</v>
      </c>
      <c r="D767" s="103" t="s">
        <v>427</v>
      </c>
      <c r="E767" s="210" t="s">
        <v>1638</v>
      </c>
      <c r="F767" s="104" t="s">
        <v>152</v>
      </c>
      <c r="G767" s="104" t="s">
        <v>129</v>
      </c>
      <c r="H767" s="104" t="s">
        <v>3299</v>
      </c>
      <c r="I767" s="167" t="s">
        <v>167</v>
      </c>
      <c r="J767" s="108"/>
      <c r="K767" s="107"/>
      <c r="L767" s="108"/>
      <c r="M767" s="107"/>
      <c r="N767" s="106"/>
      <c r="O767" s="106"/>
      <c r="P767" s="106" t="s">
        <v>3300</v>
      </c>
      <c r="Q767" s="110" t="s">
        <v>3301</v>
      </c>
      <c r="R767" s="110" t="s">
        <v>4469</v>
      </c>
      <c r="S767" s="111" t="s">
        <v>3796</v>
      </c>
      <c r="T767" s="106" t="s">
        <v>226</v>
      </c>
      <c r="U767" s="168"/>
      <c r="V767" s="168"/>
      <c r="W767" s="112" t="str">
        <f>VLOOKUP(TRIM(X767),X10:Y88,2,FALSE)</f>
        <v>Puneet</v>
      </c>
      <c r="X767" s="203" t="str">
        <f t="shared" si="48"/>
        <v>6.16</v>
      </c>
      <c r="Y767" s="213">
        <f t="shared" si="46"/>
        <v>0</v>
      </c>
      <c r="Z767" s="203">
        <f t="shared" si="47"/>
        <v>0</v>
      </c>
      <c r="AA767" s="203">
        <f t="shared" si="49"/>
        <v>25</v>
      </c>
    </row>
    <row r="768" spans="1:27" ht="37.15" customHeight="1" x14ac:dyDescent="0.25">
      <c r="A768" s="101" t="s">
        <v>127</v>
      </c>
      <c r="B768" s="237" t="s">
        <v>5724</v>
      </c>
      <c r="C768" s="103" t="s">
        <v>128</v>
      </c>
      <c r="D768" s="103" t="s">
        <v>79</v>
      </c>
      <c r="E768" s="210" t="s">
        <v>1639</v>
      </c>
      <c r="F768" s="104" t="s">
        <v>18</v>
      </c>
      <c r="G768" s="104" t="s">
        <v>138</v>
      </c>
      <c r="H768" s="104" t="s">
        <v>3793</v>
      </c>
      <c r="I768" s="167" t="s">
        <v>3323</v>
      </c>
      <c r="J768" s="106"/>
      <c r="K768" s="169"/>
      <c r="L768" s="106"/>
      <c r="M768" s="169"/>
      <c r="N768" s="106"/>
      <c r="O768" s="106"/>
      <c r="P768" s="106"/>
      <c r="Q768" s="110" t="s">
        <v>3322</v>
      </c>
      <c r="R768" s="110" t="s">
        <v>5438</v>
      </c>
      <c r="S768" s="113" t="s">
        <v>136</v>
      </c>
      <c r="T768" s="106" t="s">
        <v>3324</v>
      </c>
      <c r="U768" s="168"/>
      <c r="V768" s="168"/>
      <c r="W768" s="112" t="str">
        <f>VLOOKUP(TRIM(X768),X10:Y88,2,FALSE)</f>
        <v>Krisztian</v>
      </c>
      <c r="X768" s="203" t="str">
        <f t="shared" si="48"/>
        <v>5.4</v>
      </c>
      <c r="Y768" s="213">
        <f t="shared" si="46"/>
        <v>0</v>
      </c>
      <c r="Z768" s="203">
        <f t="shared" si="47"/>
        <v>0</v>
      </c>
      <c r="AA768" s="203">
        <f t="shared" si="49"/>
        <v>28</v>
      </c>
    </row>
    <row r="769" spans="1:27" ht="35.25" customHeight="1" x14ac:dyDescent="0.25">
      <c r="A769" s="101" t="s">
        <v>127</v>
      </c>
      <c r="B769" s="237" t="s">
        <v>6057</v>
      </c>
      <c r="C769" s="103" t="s">
        <v>128</v>
      </c>
      <c r="D769" s="103" t="s">
        <v>79</v>
      </c>
      <c r="E769" s="210" t="s">
        <v>1640</v>
      </c>
      <c r="F769" s="104" t="s">
        <v>18</v>
      </c>
      <c r="G769" s="104" t="s">
        <v>138</v>
      </c>
      <c r="H769" s="104" t="s">
        <v>3797</v>
      </c>
      <c r="I769" s="167" t="s">
        <v>3798</v>
      </c>
      <c r="J769" s="108"/>
      <c r="K769" s="107"/>
      <c r="L769" s="108"/>
      <c r="M769" s="107"/>
      <c r="N769" s="106"/>
      <c r="O769" s="106"/>
      <c r="P769" s="106"/>
      <c r="Q769" s="110" t="s">
        <v>3799</v>
      </c>
      <c r="R769" s="110" t="s">
        <v>388</v>
      </c>
      <c r="S769" s="113" t="s">
        <v>136</v>
      </c>
      <c r="T769" s="106" t="s">
        <v>3800</v>
      </c>
      <c r="U769" s="168"/>
      <c r="V769" s="168"/>
      <c r="W769" s="112" t="str">
        <f>VLOOKUP(TRIM(X769),X10:Y88,2,FALSE)</f>
        <v>Krisztian</v>
      </c>
      <c r="X769" s="203" t="str">
        <f t="shared" si="48"/>
        <v>5.4</v>
      </c>
      <c r="Y769" s="213">
        <f t="shared" si="46"/>
        <v>0</v>
      </c>
      <c r="Z769" s="203">
        <f t="shared" si="47"/>
        <v>0</v>
      </c>
      <c r="AA769" s="203">
        <f t="shared" si="49"/>
        <v>24</v>
      </c>
    </row>
    <row r="770" spans="1:27" ht="35.25" customHeight="1" x14ac:dyDescent="0.25">
      <c r="A770" s="101" t="s">
        <v>127</v>
      </c>
      <c r="B770" s="237"/>
      <c r="C770" s="103" t="s">
        <v>128</v>
      </c>
      <c r="D770" s="103" t="s">
        <v>69</v>
      </c>
      <c r="E770" s="210" t="s">
        <v>1641</v>
      </c>
      <c r="F770" s="104" t="s">
        <v>145</v>
      </c>
      <c r="G770" s="104" t="s">
        <v>177</v>
      </c>
      <c r="H770" s="104" t="s">
        <v>3804</v>
      </c>
      <c r="I770" s="167" t="s">
        <v>180</v>
      </c>
      <c r="J770" s="108"/>
      <c r="K770" s="107"/>
      <c r="L770" s="108"/>
      <c r="M770" s="107"/>
      <c r="N770" s="106"/>
      <c r="O770" s="106" t="s">
        <v>437</v>
      </c>
      <c r="P770" s="106"/>
      <c r="Q770" s="110" t="s">
        <v>3805</v>
      </c>
      <c r="R770" s="110" t="s">
        <v>5079</v>
      </c>
      <c r="S770" s="111" t="s">
        <v>142</v>
      </c>
      <c r="T770" s="106" t="s">
        <v>181</v>
      </c>
      <c r="U770" s="168"/>
      <c r="V770" s="168"/>
      <c r="W770" s="112" t="str">
        <f>VLOOKUP(TRIM(X770),X10:Y88,2,FALSE)</f>
        <v>Frank</v>
      </c>
      <c r="X770" s="203" t="str">
        <f t="shared" si="48"/>
        <v>4.1</v>
      </c>
      <c r="Y770" s="213">
        <f t="shared" si="46"/>
        <v>0</v>
      </c>
      <c r="Z770" s="203">
        <f t="shared" si="47"/>
        <v>0</v>
      </c>
      <c r="AA770" s="203">
        <f t="shared" si="49"/>
        <v>8</v>
      </c>
    </row>
    <row r="771" spans="1:27" ht="35.25" customHeight="1" x14ac:dyDescent="0.25">
      <c r="A771" s="101" t="s">
        <v>127</v>
      </c>
      <c r="B771" s="237" t="s">
        <v>6080</v>
      </c>
      <c r="C771" s="103" t="s">
        <v>128</v>
      </c>
      <c r="D771" s="103" t="s">
        <v>69</v>
      </c>
      <c r="E771" s="210" t="s">
        <v>1642</v>
      </c>
      <c r="F771" s="104" t="s">
        <v>152</v>
      </c>
      <c r="G771" s="104" t="s">
        <v>129</v>
      </c>
      <c r="H771" s="104" t="s">
        <v>2579</v>
      </c>
      <c r="I771" s="167" t="s">
        <v>876</v>
      </c>
      <c r="J771" s="108"/>
      <c r="K771" s="107"/>
      <c r="L771" s="108"/>
      <c r="M771" s="107"/>
      <c r="N771" s="106"/>
      <c r="O771" s="106" t="s">
        <v>437</v>
      </c>
      <c r="P771" s="106" t="s">
        <v>2580</v>
      </c>
      <c r="Q771" s="110" t="s">
        <v>2581</v>
      </c>
      <c r="R771" s="110" t="s">
        <v>5075</v>
      </c>
      <c r="S771" s="111" t="s">
        <v>3796</v>
      </c>
      <c r="T771" s="106" t="s">
        <v>174</v>
      </c>
      <c r="U771" s="168"/>
      <c r="V771" s="168"/>
      <c r="W771" s="112" t="str">
        <f>VLOOKUP(TRIM(X771),X10:Y88,2,FALSE)</f>
        <v>Frank</v>
      </c>
      <c r="X771" s="203" t="str">
        <f t="shared" si="48"/>
        <v>4.1</v>
      </c>
      <c r="Y771" s="213">
        <f t="shared" si="46"/>
        <v>0</v>
      </c>
      <c r="Z771" s="203">
        <f t="shared" si="47"/>
        <v>0</v>
      </c>
      <c r="AA771" s="203">
        <f t="shared" si="49"/>
        <v>21</v>
      </c>
    </row>
    <row r="772" spans="1:27" ht="35.25" customHeight="1" x14ac:dyDescent="0.25">
      <c r="A772" s="101" t="s">
        <v>127</v>
      </c>
      <c r="B772" s="237"/>
      <c r="C772" s="103" t="s">
        <v>128</v>
      </c>
      <c r="D772" s="103" t="s">
        <v>112</v>
      </c>
      <c r="E772" s="210" t="s">
        <v>1643</v>
      </c>
      <c r="F772" s="104" t="s">
        <v>247</v>
      </c>
      <c r="G772" s="104" t="s">
        <v>129</v>
      </c>
      <c r="H772" s="104" t="s">
        <v>3240</v>
      </c>
      <c r="I772" s="167" t="s">
        <v>5449</v>
      </c>
      <c r="J772" s="108"/>
      <c r="K772" s="107"/>
      <c r="L772" s="108"/>
      <c r="M772" s="107"/>
      <c r="N772" s="106"/>
      <c r="O772" s="106"/>
      <c r="P772" s="106"/>
      <c r="Q772" s="110" t="s">
        <v>3241</v>
      </c>
      <c r="R772" s="110" t="s">
        <v>5133</v>
      </c>
      <c r="S772" s="111" t="s">
        <v>3796</v>
      </c>
      <c r="T772" s="106" t="s">
        <v>159</v>
      </c>
      <c r="U772" s="168"/>
      <c r="V772" s="168"/>
      <c r="W772" s="112" t="str">
        <f>VLOOKUP(TRIM(X772),X10:Y88,2,FALSE)</f>
        <v>Frank</v>
      </c>
      <c r="X772" s="203" t="str">
        <f t="shared" si="48"/>
        <v>7.1</v>
      </c>
      <c r="Y772" s="213">
        <f t="shared" si="46"/>
        <v>0</v>
      </c>
      <c r="Z772" s="203">
        <f t="shared" si="47"/>
        <v>0</v>
      </c>
      <c r="AA772" s="203">
        <f t="shared" si="49"/>
        <v>234</v>
      </c>
    </row>
    <row r="773" spans="1:27" ht="35.25" customHeight="1" x14ac:dyDescent="0.25">
      <c r="A773" s="101" t="s">
        <v>127</v>
      </c>
      <c r="B773" s="237"/>
      <c r="C773" s="103" t="s">
        <v>128</v>
      </c>
      <c r="D773" s="103" t="s">
        <v>112</v>
      </c>
      <c r="E773" s="210" t="s">
        <v>1644</v>
      </c>
      <c r="F773" s="104" t="s">
        <v>247</v>
      </c>
      <c r="G773" s="104" t="s">
        <v>129</v>
      </c>
      <c r="H773" s="104" t="s">
        <v>3099</v>
      </c>
      <c r="I773" s="167" t="s">
        <v>5450</v>
      </c>
      <c r="J773" s="106"/>
      <c r="K773" s="169"/>
      <c r="L773" s="106"/>
      <c r="M773" s="169"/>
      <c r="N773" s="106"/>
      <c r="O773" s="106" t="s">
        <v>437</v>
      </c>
      <c r="P773" s="106"/>
      <c r="Q773" s="110" t="s">
        <v>3100</v>
      </c>
      <c r="R773" s="110" t="s">
        <v>5354</v>
      </c>
      <c r="S773" s="111" t="s">
        <v>136</v>
      </c>
      <c r="T773" s="106" t="s">
        <v>171</v>
      </c>
      <c r="U773" s="168"/>
      <c r="V773" s="168"/>
      <c r="W773" s="112" t="str">
        <f>VLOOKUP(TRIM(X773),X10:Y88,2,FALSE)</f>
        <v>Frank</v>
      </c>
      <c r="X773" s="203" t="str">
        <f t="shared" si="48"/>
        <v>7.1</v>
      </c>
      <c r="Y773" s="213">
        <f t="shared" si="46"/>
        <v>0</v>
      </c>
      <c r="Z773" s="203">
        <f t="shared" si="47"/>
        <v>0</v>
      </c>
      <c r="AA773" s="203">
        <f t="shared" si="49"/>
        <v>93</v>
      </c>
    </row>
    <row r="774" spans="1:27" ht="35.25" customHeight="1" x14ac:dyDescent="0.25">
      <c r="A774" s="101" t="s">
        <v>127</v>
      </c>
      <c r="B774" s="237"/>
      <c r="C774" s="103" t="s">
        <v>128</v>
      </c>
      <c r="D774" s="103" t="s">
        <v>112</v>
      </c>
      <c r="E774" s="210" t="s">
        <v>1645</v>
      </c>
      <c r="F774" s="104" t="s">
        <v>145</v>
      </c>
      <c r="G774" s="104" t="s">
        <v>191</v>
      </c>
      <c r="H774" s="104" t="s">
        <v>892</v>
      </c>
      <c r="I774" s="167" t="s">
        <v>3812</v>
      </c>
      <c r="J774" s="108"/>
      <c r="K774" s="107"/>
      <c r="L774" s="108"/>
      <c r="M774" s="107"/>
      <c r="N774" s="106"/>
      <c r="O774" s="106" t="s">
        <v>437</v>
      </c>
      <c r="P774" s="106"/>
      <c r="Q774" s="110" t="s">
        <v>3785</v>
      </c>
      <c r="R774" s="110" t="s">
        <v>5356</v>
      </c>
      <c r="S774" s="111" t="s">
        <v>142</v>
      </c>
      <c r="T774" s="106" t="s">
        <v>182</v>
      </c>
      <c r="U774" s="168"/>
      <c r="V774" s="168"/>
      <c r="W774" s="112" t="str">
        <f>VLOOKUP(TRIM(X774),X10:Y88,2,FALSE)</f>
        <v>Frank</v>
      </c>
      <c r="X774" s="203" t="str">
        <f t="shared" si="48"/>
        <v>7.1</v>
      </c>
      <c r="Y774" s="213">
        <f t="shared" si="46"/>
        <v>0</v>
      </c>
      <c r="Z774" s="203">
        <f t="shared" si="47"/>
        <v>0</v>
      </c>
      <c r="AA774" s="203">
        <f t="shared" si="49"/>
        <v>64</v>
      </c>
    </row>
    <row r="775" spans="1:27" ht="35.25" customHeight="1" x14ac:dyDescent="0.25">
      <c r="A775" s="101" t="s">
        <v>127</v>
      </c>
      <c r="B775" s="237"/>
      <c r="C775" s="103" t="s">
        <v>128</v>
      </c>
      <c r="D775" s="103" t="s">
        <v>112</v>
      </c>
      <c r="E775" s="210" t="s">
        <v>1646</v>
      </c>
      <c r="F775" s="104" t="s">
        <v>145</v>
      </c>
      <c r="G775" s="104" t="s">
        <v>129</v>
      </c>
      <c r="H775" s="104" t="s">
        <v>2995</v>
      </c>
      <c r="I775" s="167" t="s">
        <v>3358</v>
      </c>
      <c r="J775" s="108"/>
      <c r="K775" s="107"/>
      <c r="L775" s="108"/>
      <c r="M775" s="107"/>
      <c r="N775" s="106"/>
      <c r="O775" s="106" t="s">
        <v>437</v>
      </c>
      <c r="P775" s="106"/>
      <c r="Q775" s="110" t="s">
        <v>2996</v>
      </c>
      <c r="R775" s="110" t="s">
        <v>5357</v>
      </c>
      <c r="S775" s="111" t="s">
        <v>142</v>
      </c>
      <c r="T775" s="106" t="s">
        <v>159</v>
      </c>
      <c r="U775" s="168"/>
      <c r="V775" s="168"/>
      <c r="W775" s="112" t="str">
        <f>VLOOKUP(TRIM(X775),X10:Y88,2,FALSE)</f>
        <v>Frank</v>
      </c>
      <c r="X775" s="203" t="str">
        <f t="shared" si="48"/>
        <v>7.1</v>
      </c>
      <c r="Y775" s="213">
        <f t="shared" si="46"/>
        <v>0</v>
      </c>
      <c r="Z775" s="203">
        <f t="shared" si="47"/>
        <v>0</v>
      </c>
      <c r="AA775" s="203">
        <f t="shared" si="49"/>
        <v>52</v>
      </c>
    </row>
    <row r="776" spans="1:27" ht="35.25" customHeight="1" x14ac:dyDescent="0.25">
      <c r="A776" s="101" t="s">
        <v>127</v>
      </c>
      <c r="B776" s="237"/>
      <c r="C776" s="103" t="s">
        <v>128</v>
      </c>
      <c r="D776" s="103" t="s">
        <v>112</v>
      </c>
      <c r="E776" s="210" t="s">
        <v>1647</v>
      </c>
      <c r="F776" s="104" t="s">
        <v>483</v>
      </c>
      <c r="G776" s="104" t="s">
        <v>129</v>
      </c>
      <c r="H776" s="104" t="s">
        <v>2828</v>
      </c>
      <c r="I776" s="167" t="s">
        <v>183</v>
      </c>
      <c r="J776" s="106"/>
      <c r="K776" s="169"/>
      <c r="L776" s="106"/>
      <c r="M776" s="169"/>
      <c r="N776" s="106"/>
      <c r="O776" s="106" t="s">
        <v>2829</v>
      </c>
      <c r="P776" s="106" t="s">
        <v>2830</v>
      </c>
      <c r="Q776" s="110" t="s">
        <v>2831</v>
      </c>
      <c r="R776" s="110" t="s">
        <v>3818</v>
      </c>
      <c r="S776" s="111" t="s">
        <v>132</v>
      </c>
      <c r="T776" s="106" t="s">
        <v>219</v>
      </c>
      <c r="U776" s="168"/>
      <c r="V776" s="168"/>
      <c r="W776" s="112" t="str">
        <f>VLOOKUP(TRIM(X776),X10:Y88,2,FALSE)</f>
        <v>Frank</v>
      </c>
      <c r="X776" s="203" t="str">
        <f t="shared" si="48"/>
        <v>7.1</v>
      </c>
      <c r="Y776" s="213">
        <f t="shared" si="46"/>
        <v>0</v>
      </c>
      <c r="Z776" s="203">
        <f t="shared" si="47"/>
        <v>0</v>
      </c>
      <c r="AA776" s="203">
        <f t="shared" si="49"/>
        <v>5</v>
      </c>
    </row>
    <row r="777" spans="1:27" ht="35.25" customHeight="1" x14ac:dyDescent="0.25">
      <c r="A777" s="101" t="s">
        <v>127</v>
      </c>
      <c r="B777" s="237" t="s">
        <v>6098</v>
      </c>
      <c r="C777" s="103" t="s">
        <v>128</v>
      </c>
      <c r="D777" s="103" t="s">
        <v>105</v>
      </c>
      <c r="E777" s="210" t="s">
        <v>1648</v>
      </c>
      <c r="F777" s="104" t="s">
        <v>152</v>
      </c>
      <c r="G777" s="104" t="s">
        <v>129</v>
      </c>
      <c r="H777" s="104" t="s">
        <v>909</v>
      </c>
      <c r="I777" s="167" t="s">
        <v>158</v>
      </c>
      <c r="J777" s="108"/>
      <c r="K777" s="107"/>
      <c r="L777" s="108"/>
      <c r="M777" s="107"/>
      <c r="N777" s="106"/>
      <c r="O777" s="106" t="s">
        <v>437</v>
      </c>
      <c r="P777" s="106" t="s">
        <v>420</v>
      </c>
      <c r="Q777" s="110" t="s">
        <v>2591</v>
      </c>
      <c r="R777" s="110" t="s">
        <v>4709</v>
      </c>
      <c r="S777" s="111" t="s">
        <v>3796</v>
      </c>
      <c r="T777" s="106" t="s">
        <v>170</v>
      </c>
      <c r="U777" s="168"/>
      <c r="V777" s="168"/>
      <c r="W777" s="112" t="str">
        <f>VLOOKUP(TRIM(X777),X10:Y88,2,FALSE)</f>
        <v>LaeYoung</v>
      </c>
      <c r="X777" s="203" t="str">
        <f t="shared" si="48"/>
        <v>6.6</v>
      </c>
      <c r="Y777" s="213">
        <f t="shared" si="46"/>
        <v>0</v>
      </c>
      <c r="Z777" s="203">
        <f t="shared" si="47"/>
        <v>0</v>
      </c>
      <c r="AA777" s="203">
        <f t="shared" si="49"/>
        <v>14</v>
      </c>
    </row>
    <row r="778" spans="1:27" ht="35.25" customHeight="1" x14ac:dyDescent="0.25">
      <c r="A778" s="101" t="s">
        <v>127</v>
      </c>
      <c r="B778" s="237"/>
      <c r="C778" s="103" t="s">
        <v>128</v>
      </c>
      <c r="D778" s="103" t="s">
        <v>105</v>
      </c>
      <c r="E778" s="210" t="s">
        <v>1649</v>
      </c>
      <c r="F778" s="104" t="s">
        <v>20</v>
      </c>
      <c r="G778" s="104" t="s">
        <v>129</v>
      </c>
      <c r="H778" s="104" t="s">
        <v>3112</v>
      </c>
      <c r="I778" s="167" t="s">
        <v>5451</v>
      </c>
      <c r="J778" s="106" t="s">
        <v>419</v>
      </c>
      <c r="K778" s="169"/>
      <c r="L778" s="106"/>
      <c r="M778" s="169"/>
      <c r="N778" s="106" t="s">
        <v>417</v>
      </c>
      <c r="O778" s="106" t="s">
        <v>437</v>
      </c>
      <c r="P778" s="106" t="s">
        <v>420</v>
      </c>
      <c r="Q778" s="110" t="s">
        <v>3074</v>
      </c>
      <c r="R778" s="110" t="s">
        <v>5139</v>
      </c>
      <c r="S778" s="111" t="s">
        <v>132</v>
      </c>
      <c r="T778" s="106" t="s">
        <v>240</v>
      </c>
      <c r="U778" s="168"/>
      <c r="V778" s="168" t="s">
        <v>197</v>
      </c>
      <c r="W778" s="112" t="str">
        <f>VLOOKUP(TRIM(X778),X10:Y88,2,FALSE)</f>
        <v>LaeYoung</v>
      </c>
      <c r="X778" s="203" t="str">
        <f t="shared" si="48"/>
        <v>6.6</v>
      </c>
      <c r="Y778" s="213">
        <f t="shared" si="46"/>
        <v>0</v>
      </c>
      <c r="Z778" s="203">
        <f t="shared" si="47"/>
        <v>1</v>
      </c>
      <c r="AA778" s="203">
        <f t="shared" si="49"/>
        <v>73</v>
      </c>
    </row>
    <row r="779" spans="1:27" ht="35.25" customHeight="1" x14ac:dyDescent="0.25">
      <c r="A779" s="101" t="s">
        <v>127</v>
      </c>
      <c r="B779" s="237"/>
      <c r="C779" s="103" t="s">
        <v>128</v>
      </c>
      <c r="D779" s="103" t="s">
        <v>105</v>
      </c>
      <c r="E779" s="210" t="s">
        <v>1650</v>
      </c>
      <c r="F779" s="104" t="s">
        <v>20</v>
      </c>
      <c r="G779" s="104" t="s">
        <v>129</v>
      </c>
      <c r="H779" s="104" t="s">
        <v>2914</v>
      </c>
      <c r="I779" s="167" t="s">
        <v>422</v>
      </c>
      <c r="J779" s="108" t="s">
        <v>419</v>
      </c>
      <c r="K779" s="107"/>
      <c r="L779" s="108"/>
      <c r="M779" s="107"/>
      <c r="N779" s="106" t="s">
        <v>417</v>
      </c>
      <c r="O779" s="106" t="s">
        <v>437</v>
      </c>
      <c r="P779" s="106" t="s">
        <v>420</v>
      </c>
      <c r="Q779" s="110" t="s">
        <v>2832</v>
      </c>
      <c r="R779" s="110" t="s">
        <v>4710</v>
      </c>
      <c r="S779" s="111" t="s">
        <v>3796</v>
      </c>
      <c r="T779" s="106" t="s">
        <v>196</v>
      </c>
      <c r="U779" s="168"/>
      <c r="V779" s="168"/>
      <c r="W779" s="112" t="str">
        <f>VLOOKUP(TRIM(X779),X10:Y88,2,FALSE)</f>
        <v>LaeYoung</v>
      </c>
      <c r="X779" s="203" t="str">
        <f t="shared" si="48"/>
        <v>6.6</v>
      </c>
      <c r="Y779" s="213">
        <f t="shared" si="46"/>
        <v>0</v>
      </c>
      <c r="Z779" s="203">
        <f t="shared" si="47"/>
        <v>0</v>
      </c>
      <c r="AA779" s="203">
        <f t="shared" si="49"/>
        <v>22</v>
      </c>
    </row>
    <row r="780" spans="1:27" ht="35.25" customHeight="1" x14ac:dyDescent="0.25">
      <c r="A780" s="101" t="s">
        <v>127</v>
      </c>
      <c r="B780" s="237"/>
      <c r="C780" s="103" t="s">
        <v>128</v>
      </c>
      <c r="D780" s="103" t="s">
        <v>105</v>
      </c>
      <c r="E780" s="210" t="s">
        <v>1651</v>
      </c>
      <c r="F780" s="104" t="s">
        <v>20</v>
      </c>
      <c r="G780" s="104" t="s">
        <v>129</v>
      </c>
      <c r="H780" s="104" t="s">
        <v>2651</v>
      </c>
      <c r="I780" s="167" t="s">
        <v>588</v>
      </c>
      <c r="J780" s="106" t="s">
        <v>419</v>
      </c>
      <c r="K780" s="169"/>
      <c r="L780" s="106"/>
      <c r="M780" s="169"/>
      <c r="N780" s="106" t="s">
        <v>506</v>
      </c>
      <c r="O780" s="106" t="s">
        <v>437</v>
      </c>
      <c r="P780" s="106" t="s">
        <v>420</v>
      </c>
      <c r="Q780" s="110" t="s">
        <v>3429</v>
      </c>
      <c r="R780" s="110" t="s">
        <v>4711</v>
      </c>
      <c r="S780" s="111" t="s">
        <v>3796</v>
      </c>
      <c r="T780" s="106" t="s">
        <v>181</v>
      </c>
      <c r="U780" s="168"/>
      <c r="V780" s="168"/>
      <c r="W780" s="112" t="str">
        <f>VLOOKUP(TRIM(X780),X10:Y88,2,FALSE)</f>
        <v>LaeYoung</v>
      </c>
      <c r="X780" s="203" t="str">
        <f t="shared" si="48"/>
        <v>6.6</v>
      </c>
      <c r="Y780" s="213">
        <f t="shared" si="46"/>
        <v>0</v>
      </c>
      <c r="Z780" s="203">
        <f t="shared" si="47"/>
        <v>0</v>
      </c>
      <c r="AA780" s="203">
        <f t="shared" si="49"/>
        <v>24</v>
      </c>
    </row>
    <row r="781" spans="1:27" ht="35.25" customHeight="1" x14ac:dyDescent="0.25">
      <c r="A781" s="101" t="s">
        <v>127</v>
      </c>
      <c r="B781" s="237"/>
      <c r="C781" s="103" t="s">
        <v>128</v>
      </c>
      <c r="D781" s="103" t="s">
        <v>105</v>
      </c>
      <c r="E781" s="210" t="s">
        <v>1652</v>
      </c>
      <c r="F781" s="104" t="s">
        <v>20</v>
      </c>
      <c r="G781" s="104" t="s">
        <v>129</v>
      </c>
      <c r="H781" s="104" t="s">
        <v>3271</v>
      </c>
      <c r="I781" s="167" t="s">
        <v>5452</v>
      </c>
      <c r="J781" s="108" t="s">
        <v>419</v>
      </c>
      <c r="K781" s="107"/>
      <c r="L781" s="108"/>
      <c r="M781" s="107"/>
      <c r="N781" s="106" t="s">
        <v>417</v>
      </c>
      <c r="O781" s="106" t="s">
        <v>437</v>
      </c>
      <c r="P781" s="106" t="s">
        <v>420</v>
      </c>
      <c r="Q781" s="110" t="s">
        <v>3744</v>
      </c>
      <c r="R781" s="110" t="s">
        <v>4712</v>
      </c>
      <c r="S781" s="111" t="s">
        <v>3796</v>
      </c>
      <c r="T781" s="106" t="s">
        <v>159</v>
      </c>
      <c r="U781" s="168"/>
      <c r="V781" s="168"/>
      <c r="W781" s="112" t="str">
        <f>VLOOKUP(TRIM(X781),X10:Y88,2,FALSE)</f>
        <v>LaeYoung</v>
      </c>
      <c r="X781" s="203" t="str">
        <f t="shared" si="48"/>
        <v>6.6</v>
      </c>
      <c r="Y781" s="213">
        <f t="shared" si="46"/>
        <v>0</v>
      </c>
      <c r="Z781" s="203">
        <f t="shared" si="47"/>
        <v>0</v>
      </c>
      <c r="AA781" s="203">
        <f t="shared" si="49"/>
        <v>77</v>
      </c>
    </row>
    <row r="782" spans="1:27" ht="35.25" customHeight="1" x14ac:dyDescent="0.25">
      <c r="A782" s="101" t="s">
        <v>127</v>
      </c>
      <c r="B782" s="237"/>
      <c r="C782" s="103" t="s">
        <v>128</v>
      </c>
      <c r="D782" s="103" t="s">
        <v>105</v>
      </c>
      <c r="E782" s="210" t="s">
        <v>1653</v>
      </c>
      <c r="F782" s="104" t="s">
        <v>20</v>
      </c>
      <c r="G782" s="104" t="s">
        <v>129</v>
      </c>
      <c r="H782" s="104" t="s">
        <v>897</v>
      </c>
      <c r="I782" s="167" t="s">
        <v>173</v>
      </c>
      <c r="J782" s="108" t="s">
        <v>419</v>
      </c>
      <c r="K782" s="107"/>
      <c r="L782" s="108"/>
      <c r="M782" s="107"/>
      <c r="N782" s="106" t="s">
        <v>417</v>
      </c>
      <c r="O782" s="106" t="s">
        <v>437</v>
      </c>
      <c r="P782" s="106" t="s">
        <v>420</v>
      </c>
      <c r="Q782" s="110" t="s">
        <v>891</v>
      </c>
      <c r="R782" s="110" t="s">
        <v>4713</v>
      </c>
      <c r="S782" s="111" t="s">
        <v>3796</v>
      </c>
      <c r="T782" s="106" t="s">
        <v>196</v>
      </c>
      <c r="U782" s="168"/>
      <c r="V782" s="168"/>
      <c r="W782" s="112" t="str">
        <f>VLOOKUP(TRIM(X782),X10:Y88,2,FALSE)</f>
        <v>LaeYoung</v>
      </c>
      <c r="X782" s="203" t="str">
        <f t="shared" si="48"/>
        <v>6.6</v>
      </c>
      <c r="Y782" s="213">
        <f t="shared" si="46"/>
        <v>0</v>
      </c>
      <c r="Z782" s="203">
        <f t="shared" si="47"/>
        <v>0</v>
      </c>
      <c r="AA782" s="203">
        <f t="shared" si="49"/>
        <v>21</v>
      </c>
    </row>
    <row r="783" spans="1:27" ht="35.25" customHeight="1" x14ac:dyDescent="0.25">
      <c r="A783" s="101" t="s">
        <v>127</v>
      </c>
      <c r="B783" s="237"/>
      <c r="C783" s="103" t="s">
        <v>128</v>
      </c>
      <c r="D783" s="103" t="s">
        <v>105</v>
      </c>
      <c r="E783" s="210" t="s">
        <v>1654</v>
      </c>
      <c r="F783" s="104" t="s">
        <v>20</v>
      </c>
      <c r="G783" s="104" t="s">
        <v>129</v>
      </c>
      <c r="H783" s="104" t="s">
        <v>2986</v>
      </c>
      <c r="I783" s="167" t="s">
        <v>2883</v>
      </c>
      <c r="J783" s="108" t="s">
        <v>419</v>
      </c>
      <c r="K783" s="107"/>
      <c r="L783" s="108"/>
      <c r="M783" s="107"/>
      <c r="N783" s="106" t="s">
        <v>417</v>
      </c>
      <c r="O783" s="106" t="s">
        <v>437</v>
      </c>
      <c r="P783" s="106" t="s">
        <v>420</v>
      </c>
      <c r="Q783" s="110" t="s">
        <v>2884</v>
      </c>
      <c r="R783" s="110" t="s">
        <v>4714</v>
      </c>
      <c r="S783" s="111" t="s">
        <v>3796</v>
      </c>
      <c r="T783" s="106" t="s">
        <v>184</v>
      </c>
      <c r="U783" s="168"/>
      <c r="V783" s="168"/>
      <c r="W783" s="112" t="str">
        <f>VLOOKUP(TRIM(X783),X10:Y88,2,FALSE)</f>
        <v>LaeYoung</v>
      </c>
      <c r="X783" s="203" t="str">
        <f t="shared" si="48"/>
        <v>6.6</v>
      </c>
      <c r="Y783" s="213">
        <f t="shared" si="46"/>
        <v>0</v>
      </c>
      <c r="Z783" s="203">
        <f t="shared" si="47"/>
        <v>0</v>
      </c>
      <c r="AA783" s="203">
        <f t="shared" si="49"/>
        <v>15</v>
      </c>
    </row>
    <row r="784" spans="1:27" ht="35.25" customHeight="1" x14ac:dyDescent="0.25">
      <c r="A784" s="101" t="s">
        <v>127</v>
      </c>
      <c r="B784" s="237"/>
      <c r="C784" s="103" t="s">
        <v>128</v>
      </c>
      <c r="D784" s="103" t="s">
        <v>105</v>
      </c>
      <c r="E784" s="210" t="s">
        <v>1655</v>
      </c>
      <c r="F784" s="104" t="s">
        <v>20</v>
      </c>
      <c r="G784" s="104" t="s">
        <v>129</v>
      </c>
      <c r="H784" s="104" t="s">
        <v>2698</v>
      </c>
      <c r="I784" s="167" t="s">
        <v>3341</v>
      </c>
      <c r="J784" s="108" t="s">
        <v>419</v>
      </c>
      <c r="K784" s="107"/>
      <c r="L784" s="108"/>
      <c r="M784" s="107"/>
      <c r="N784" s="106" t="s">
        <v>417</v>
      </c>
      <c r="O784" s="106" t="s">
        <v>437</v>
      </c>
      <c r="P784" s="106" t="s">
        <v>420</v>
      </c>
      <c r="Q784" s="110" t="s">
        <v>2593</v>
      </c>
      <c r="R784" s="110" t="s">
        <v>5140</v>
      </c>
      <c r="S784" s="111" t="s">
        <v>132</v>
      </c>
      <c r="T784" s="106" t="s">
        <v>170</v>
      </c>
      <c r="U784" s="168"/>
      <c r="V784" s="168" t="s">
        <v>197</v>
      </c>
      <c r="W784" s="112" t="str">
        <f>VLOOKUP(TRIM(X784),X10:Y88,2,FALSE)</f>
        <v>LaeYoung</v>
      </c>
      <c r="X784" s="203" t="str">
        <f t="shared" si="48"/>
        <v>6.6</v>
      </c>
      <c r="Y784" s="213">
        <f t="shared" si="46"/>
        <v>0</v>
      </c>
      <c r="Z784" s="203">
        <f t="shared" si="47"/>
        <v>1</v>
      </c>
      <c r="AA784" s="203">
        <f t="shared" si="49"/>
        <v>99</v>
      </c>
    </row>
    <row r="785" spans="1:27" ht="35.25" customHeight="1" x14ac:dyDescent="0.25">
      <c r="A785" s="101" t="s">
        <v>127</v>
      </c>
      <c r="B785" s="237"/>
      <c r="C785" s="103" t="s">
        <v>128</v>
      </c>
      <c r="D785" s="103" t="s">
        <v>105</v>
      </c>
      <c r="E785" s="210" t="s">
        <v>1656</v>
      </c>
      <c r="F785" s="104" t="s">
        <v>20</v>
      </c>
      <c r="G785" s="104" t="s">
        <v>129</v>
      </c>
      <c r="H785" s="104" t="s">
        <v>2595</v>
      </c>
      <c r="I785" s="167" t="s">
        <v>158</v>
      </c>
      <c r="J785" s="108" t="s">
        <v>2518</v>
      </c>
      <c r="K785" s="107"/>
      <c r="L785" s="108"/>
      <c r="M785" s="107"/>
      <c r="N785" s="106" t="s">
        <v>2519</v>
      </c>
      <c r="O785" s="106" t="s">
        <v>437</v>
      </c>
      <c r="P785" s="106" t="s">
        <v>2412</v>
      </c>
      <c r="Q785" s="110" t="s">
        <v>2596</v>
      </c>
      <c r="R785" s="110" t="s">
        <v>5141</v>
      </c>
      <c r="S785" s="111" t="s">
        <v>132</v>
      </c>
      <c r="T785" s="106" t="s">
        <v>170</v>
      </c>
      <c r="U785" s="168"/>
      <c r="V785" s="168" t="s">
        <v>197</v>
      </c>
      <c r="W785" s="112" t="str">
        <f>VLOOKUP(TRIM(X785),X10:Y88,2,FALSE)</f>
        <v>LaeYoung</v>
      </c>
      <c r="X785" s="203" t="str">
        <f t="shared" si="48"/>
        <v>6.6</v>
      </c>
      <c r="Y785" s="213">
        <f t="shared" si="46"/>
        <v>0</v>
      </c>
      <c r="Z785" s="203">
        <f t="shared" si="47"/>
        <v>1</v>
      </c>
      <c r="AA785" s="203">
        <f t="shared" si="49"/>
        <v>14</v>
      </c>
    </row>
    <row r="786" spans="1:27" ht="35.25" customHeight="1" x14ac:dyDescent="0.25">
      <c r="A786" s="101" t="s">
        <v>127</v>
      </c>
      <c r="B786" s="237"/>
      <c r="C786" s="103" t="s">
        <v>128</v>
      </c>
      <c r="D786" s="103" t="s">
        <v>105</v>
      </c>
      <c r="E786" s="210" t="s">
        <v>1657</v>
      </c>
      <c r="F786" s="104" t="s">
        <v>20</v>
      </c>
      <c r="G786" s="104" t="s">
        <v>129</v>
      </c>
      <c r="H786" s="104" t="s">
        <v>2597</v>
      </c>
      <c r="I786" s="167" t="s">
        <v>158</v>
      </c>
      <c r="J786" s="108" t="s">
        <v>2518</v>
      </c>
      <c r="K786" s="107"/>
      <c r="L786" s="108"/>
      <c r="M786" s="107"/>
      <c r="N786" s="106" t="s">
        <v>2519</v>
      </c>
      <c r="O786" s="106" t="s">
        <v>437</v>
      </c>
      <c r="P786" s="106" t="s">
        <v>2412</v>
      </c>
      <c r="Q786" s="110" t="s">
        <v>2598</v>
      </c>
      <c r="R786" s="110" t="s">
        <v>4715</v>
      </c>
      <c r="S786" s="111" t="s">
        <v>3796</v>
      </c>
      <c r="T786" s="106" t="s">
        <v>170</v>
      </c>
      <c r="U786" s="168"/>
      <c r="V786" s="168"/>
      <c r="W786" s="112" t="str">
        <f>VLOOKUP(TRIM(X786),X10:Y88,2,FALSE)</f>
        <v>LaeYoung</v>
      </c>
      <c r="X786" s="203" t="str">
        <f t="shared" si="48"/>
        <v>6.6</v>
      </c>
      <c r="Y786" s="213">
        <f t="shared" ref="Y786:Y849" si="50">IF(F786="CR", IF(S786="Approved", 1, IF(S786="Block approved", 1, 0)),0)</f>
        <v>0</v>
      </c>
      <c r="Z786" s="203">
        <f t="shared" ref="Z786:Z849" si="51">IF(F786="P-CR", IF(S786="Approved", 1, IF(S786="Block approved", 1, 0)),0)</f>
        <v>0</v>
      </c>
      <c r="AA786" s="203">
        <f t="shared" si="49"/>
        <v>14</v>
      </c>
    </row>
    <row r="787" spans="1:27" ht="35.25" customHeight="1" x14ac:dyDescent="0.25">
      <c r="A787" s="101" t="s">
        <v>127</v>
      </c>
      <c r="B787" s="237"/>
      <c r="C787" s="103" t="s">
        <v>128</v>
      </c>
      <c r="D787" s="103" t="s">
        <v>105</v>
      </c>
      <c r="E787" s="210" t="s">
        <v>1658</v>
      </c>
      <c r="F787" s="104" t="s">
        <v>20</v>
      </c>
      <c r="G787" s="104" t="s">
        <v>129</v>
      </c>
      <c r="H787" s="104" t="s">
        <v>3278</v>
      </c>
      <c r="I787" s="167" t="s">
        <v>160</v>
      </c>
      <c r="J787" s="108" t="s">
        <v>2518</v>
      </c>
      <c r="K787" s="107"/>
      <c r="L787" s="108"/>
      <c r="M787" s="107"/>
      <c r="N787" s="106" t="s">
        <v>2519</v>
      </c>
      <c r="O787" s="106" t="s">
        <v>437</v>
      </c>
      <c r="P787" s="106" t="s">
        <v>2412</v>
      </c>
      <c r="Q787" s="110" t="s">
        <v>3750</v>
      </c>
      <c r="R787" s="110" t="s">
        <v>4716</v>
      </c>
      <c r="S787" s="111" t="s">
        <v>3796</v>
      </c>
      <c r="T787" s="106" t="s">
        <v>159</v>
      </c>
      <c r="U787" s="168"/>
      <c r="V787" s="168"/>
      <c r="W787" s="112" t="str">
        <f>VLOOKUP(TRIM(X787),X10:Y88,2,FALSE)</f>
        <v>LaeYoung</v>
      </c>
      <c r="X787" s="203" t="str">
        <f t="shared" si="48"/>
        <v>6.6</v>
      </c>
      <c r="Y787" s="213">
        <f t="shared" si="50"/>
        <v>0</v>
      </c>
      <c r="Z787" s="203">
        <f t="shared" si="51"/>
        <v>0</v>
      </c>
      <c r="AA787" s="203">
        <f t="shared" si="49"/>
        <v>17</v>
      </c>
    </row>
    <row r="788" spans="1:27" ht="35.25" customHeight="1" x14ac:dyDescent="0.25">
      <c r="A788" s="101" t="s">
        <v>127</v>
      </c>
      <c r="B788" s="237"/>
      <c r="C788" s="103" t="s">
        <v>128</v>
      </c>
      <c r="D788" s="103" t="s">
        <v>105</v>
      </c>
      <c r="E788" s="210" t="s">
        <v>1659</v>
      </c>
      <c r="F788" s="104" t="s">
        <v>20</v>
      </c>
      <c r="G788" s="104" t="s">
        <v>129</v>
      </c>
      <c r="H788" s="104" t="s">
        <v>3200</v>
      </c>
      <c r="I788" s="167" t="s">
        <v>5453</v>
      </c>
      <c r="J788" s="108" t="s">
        <v>2518</v>
      </c>
      <c r="K788" s="107"/>
      <c r="L788" s="108"/>
      <c r="M788" s="107"/>
      <c r="N788" s="106" t="s">
        <v>2519</v>
      </c>
      <c r="O788" s="106" t="s">
        <v>437</v>
      </c>
      <c r="P788" s="106" t="s">
        <v>2412</v>
      </c>
      <c r="Q788" s="110" t="s">
        <v>3152</v>
      </c>
      <c r="R788" s="110" t="s">
        <v>4717</v>
      </c>
      <c r="S788" s="111" t="s">
        <v>3796</v>
      </c>
      <c r="T788" s="106" t="s">
        <v>207</v>
      </c>
      <c r="U788" s="168"/>
      <c r="V788" s="168"/>
      <c r="W788" s="112" t="str">
        <f>VLOOKUP(TRIM(X788),X10:Y88,2,FALSE)</f>
        <v>LaeYoung</v>
      </c>
      <c r="X788" s="203" t="str">
        <f t="shared" si="48"/>
        <v>6.6</v>
      </c>
      <c r="Y788" s="213">
        <f t="shared" si="50"/>
        <v>0</v>
      </c>
      <c r="Z788" s="203">
        <f t="shared" si="51"/>
        <v>0</v>
      </c>
      <c r="AA788" s="203">
        <f t="shared" si="49"/>
        <v>17</v>
      </c>
    </row>
    <row r="789" spans="1:27" ht="35.25" customHeight="1" x14ac:dyDescent="0.25">
      <c r="A789" s="101" t="s">
        <v>127</v>
      </c>
      <c r="B789" s="237"/>
      <c r="C789" s="103" t="s">
        <v>128</v>
      </c>
      <c r="D789" s="103" t="s">
        <v>105</v>
      </c>
      <c r="E789" s="210" t="s">
        <v>1660</v>
      </c>
      <c r="F789" s="104" t="s">
        <v>20</v>
      </c>
      <c r="G789" s="104" t="s">
        <v>129</v>
      </c>
      <c r="H789" s="104" t="s">
        <v>3276</v>
      </c>
      <c r="I789" s="167" t="s">
        <v>160</v>
      </c>
      <c r="J789" s="106" t="s">
        <v>2518</v>
      </c>
      <c r="K789" s="169"/>
      <c r="L789" s="106"/>
      <c r="M789" s="169"/>
      <c r="N789" s="106" t="s">
        <v>2519</v>
      </c>
      <c r="O789" s="106" t="s">
        <v>437</v>
      </c>
      <c r="P789" s="106" t="s">
        <v>2412</v>
      </c>
      <c r="Q789" s="110" t="s">
        <v>3749</v>
      </c>
      <c r="R789" s="110" t="s">
        <v>4718</v>
      </c>
      <c r="S789" s="111" t="s">
        <v>3796</v>
      </c>
      <c r="T789" s="106" t="s">
        <v>159</v>
      </c>
      <c r="U789" s="168"/>
      <c r="V789" s="168"/>
      <c r="W789" s="112" t="str">
        <f>VLOOKUP(TRIM(X789),X10:Y88,2,FALSE)</f>
        <v>LaeYoung</v>
      </c>
      <c r="X789" s="203" t="str">
        <f t="shared" si="48"/>
        <v>6.6</v>
      </c>
      <c r="Y789" s="213">
        <f t="shared" si="50"/>
        <v>0</v>
      </c>
      <c r="Z789" s="203">
        <f t="shared" si="51"/>
        <v>0</v>
      </c>
      <c r="AA789" s="203">
        <f t="shared" si="49"/>
        <v>17</v>
      </c>
    </row>
    <row r="790" spans="1:27" ht="35.25" customHeight="1" x14ac:dyDescent="0.25">
      <c r="A790" s="101" t="s">
        <v>127</v>
      </c>
      <c r="B790" s="237"/>
      <c r="C790" s="103" t="s">
        <v>128</v>
      </c>
      <c r="D790" s="103" t="s">
        <v>105</v>
      </c>
      <c r="E790" s="210" t="s">
        <v>1661</v>
      </c>
      <c r="F790" s="104" t="s">
        <v>20</v>
      </c>
      <c r="G790" s="104" t="s">
        <v>129</v>
      </c>
      <c r="H790" s="104" t="s">
        <v>3279</v>
      </c>
      <c r="I790" s="167" t="s">
        <v>3232</v>
      </c>
      <c r="J790" s="108" t="s">
        <v>2518</v>
      </c>
      <c r="K790" s="107"/>
      <c r="L790" s="108"/>
      <c r="M790" s="107"/>
      <c r="N790" s="106" t="s">
        <v>2519</v>
      </c>
      <c r="O790" s="106" t="s">
        <v>437</v>
      </c>
      <c r="P790" s="106" t="s">
        <v>2412</v>
      </c>
      <c r="Q790" s="110" t="s">
        <v>3751</v>
      </c>
      <c r="R790" s="110" t="s">
        <v>4719</v>
      </c>
      <c r="S790" s="111" t="s">
        <v>3796</v>
      </c>
      <c r="T790" s="106" t="s">
        <v>159</v>
      </c>
      <c r="U790" s="168"/>
      <c r="V790" s="168"/>
      <c r="W790" s="112" t="str">
        <f>VLOOKUP(TRIM(X790),X10:Y88,2,FALSE)</f>
        <v>LaeYoung</v>
      </c>
      <c r="X790" s="203" t="str">
        <f t="shared" si="48"/>
        <v>6.6</v>
      </c>
      <c r="Y790" s="213">
        <f t="shared" si="50"/>
        <v>0</v>
      </c>
      <c r="Z790" s="203">
        <f t="shared" si="51"/>
        <v>0</v>
      </c>
      <c r="AA790" s="203">
        <f t="shared" si="49"/>
        <v>43</v>
      </c>
    </row>
    <row r="791" spans="1:27" ht="35.25" customHeight="1" x14ac:dyDescent="0.25">
      <c r="A791" s="101" t="s">
        <v>127</v>
      </c>
      <c r="B791" s="237"/>
      <c r="C791" s="103" t="s">
        <v>128</v>
      </c>
      <c r="D791" s="103" t="s">
        <v>105</v>
      </c>
      <c r="E791" s="210" t="s">
        <v>1662</v>
      </c>
      <c r="F791" s="104" t="s">
        <v>20</v>
      </c>
      <c r="G791" s="104" t="s">
        <v>129</v>
      </c>
      <c r="H791" s="104" t="s">
        <v>2985</v>
      </c>
      <c r="I791" s="167" t="s">
        <v>5454</v>
      </c>
      <c r="J791" s="108" t="s">
        <v>2518</v>
      </c>
      <c r="K791" s="107"/>
      <c r="L791" s="108"/>
      <c r="M791" s="107"/>
      <c r="N791" s="106" t="s">
        <v>506</v>
      </c>
      <c r="O791" s="106" t="s">
        <v>437</v>
      </c>
      <c r="P791" s="106" t="s">
        <v>2412</v>
      </c>
      <c r="Q791" s="110" t="s">
        <v>2882</v>
      </c>
      <c r="R791" s="110" t="s">
        <v>4720</v>
      </c>
      <c r="S791" s="111" t="s">
        <v>3796</v>
      </c>
      <c r="T791" s="106" t="s">
        <v>184</v>
      </c>
      <c r="U791" s="168"/>
      <c r="V791" s="168"/>
      <c r="W791" s="112" t="str">
        <f>VLOOKUP(TRIM(X791),X10:Y88,2,FALSE)</f>
        <v>LaeYoung</v>
      </c>
      <c r="X791" s="203" t="str">
        <f t="shared" si="48"/>
        <v>6.6</v>
      </c>
      <c r="Y791" s="213">
        <f t="shared" si="50"/>
        <v>0</v>
      </c>
      <c r="Z791" s="203">
        <f t="shared" si="51"/>
        <v>0</v>
      </c>
      <c r="AA791" s="203">
        <f t="shared" si="49"/>
        <v>37</v>
      </c>
    </row>
    <row r="792" spans="1:27" ht="35.25" customHeight="1" x14ac:dyDescent="0.25">
      <c r="A792" s="101" t="s">
        <v>127</v>
      </c>
      <c r="B792" s="237"/>
      <c r="C792" s="103" t="s">
        <v>128</v>
      </c>
      <c r="D792" s="103" t="s">
        <v>105</v>
      </c>
      <c r="E792" s="210" t="s">
        <v>1663</v>
      </c>
      <c r="F792" s="104" t="s">
        <v>20</v>
      </c>
      <c r="G792" s="104" t="s">
        <v>129</v>
      </c>
      <c r="H792" s="104" t="s">
        <v>2918</v>
      </c>
      <c r="I792" s="167" t="s">
        <v>5455</v>
      </c>
      <c r="J792" s="108" t="s">
        <v>2518</v>
      </c>
      <c r="K792" s="107"/>
      <c r="L792" s="108"/>
      <c r="M792" s="107"/>
      <c r="N792" s="106" t="s">
        <v>2519</v>
      </c>
      <c r="O792" s="106" t="s">
        <v>437</v>
      </c>
      <c r="P792" s="106" t="s">
        <v>2412</v>
      </c>
      <c r="Q792" s="110" t="s">
        <v>2835</v>
      </c>
      <c r="R792" s="110" t="s">
        <v>5061</v>
      </c>
      <c r="S792" s="111" t="s">
        <v>132</v>
      </c>
      <c r="T792" s="106" t="s">
        <v>196</v>
      </c>
      <c r="U792" s="168"/>
      <c r="V792" s="168"/>
      <c r="W792" s="112" t="str">
        <f>VLOOKUP(TRIM(X792),X10:Y88,2,FALSE)</f>
        <v>LaeYoung</v>
      </c>
      <c r="X792" s="203" t="str">
        <f t="shared" si="48"/>
        <v>6.6</v>
      </c>
      <c r="Y792" s="213">
        <f t="shared" si="50"/>
        <v>0</v>
      </c>
      <c r="Z792" s="203">
        <f t="shared" si="51"/>
        <v>1</v>
      </c>
      <c r="AA792" s="203">
        <f t="shared" si="49"/>
        <v>26</v>
      </c>
    </row>
    <row r="793" spans="1:27" ht="35.25" customHeight="1" x14ac:dyDescent="0.25">
      <c r="A793" s="101" t="s">
        <v>127</v>
      </c>
      <c r="B793" s="237"/>
      <c r="C793" s="103" t="s">
        <v>128</v>
      </c>
      <c r="D793" s="103" t="s">
        <v>105</v>
      </c>
      <c r="E793" s="210" t="s">
        <v>1664</v>
      </c>
      <c r="F793" s="104" t="s">
        <v>20</v>
      </c>
      <c r="G793" s="104" t="s">
        <v>129</v>
      </c>
      <c r="H793" s="104" t="s">
        <v>2915</v>
      </c>
      <c r="I793" s="167" t="s">
        <v>5456</v>
      </c>
      <c r="J793" s="106" t="s">
        <v>2518</v>
      </c>
      <c r="K793" s="169"/>
      <c r="L793" s="106"/>
      <c r="M793" s="169"/>
      <c r="N793" s="106" t="s">
        <v>2519</v>
      </c>
      <c r="O793" s="106" t="s">
        <v>437</v>
      </c>
      <c r="P793" s="106" t="s">
        <v>2412</v>
      </c>
      <c r="Q793" s="110" t="s">
        <v>2833</v>
      </c>
      <c r="R793" s="110" t="s">
        <v>5062</v>
      </c>
      <c r="S793" s="111" t="s">
        <v>132</v>
      </c>
      <c r="T793" s="106" t="s">
        <v>196</v>
      </c>
      <c r="U793" s="168"/>
      <c r="V793" s="168"/>
      <c r="W793" s="112" t="str">
        <f>VLOOKUP(TRIM(X793),X10:Y88,2,FALSE)</f>
        <v>LaeYoung</v>
      </c>
      <c r="X793" s="203" t="str">
        <f t="shared" ref="X793:X856" si="52">IF(ISNONTEXT(D793),"" &amp; D793 &amp;"",T(D793))</f>
        <v>6.6</v>
      </c>
      <c r="Y793" s="213">
        <f t="shared" si="50"/>
        <v>0</v>
      </c>
      <c r="Z793" s="203">
        <f t="shared" si="51"/>
        <v>1</v>
      </c>
      <c r="AA793" s="203">
        <f t="shared" ref="AA793:AA856" si="53">LEN(I793)</f>
        <v>31</v>
      </c>
    </row>
    <row r="794" spans="1:27" ht="35.25" customHeight="1" x14ac:dyDescent="0.25">
      <c r="A794" s="101" t="s">
        <v>127</v>
      </c>
      <c r="B794" s="237"/>
      <c r="C794" s="103" t="s">
        <v>128</v>
      </c>
      <c r="D794" s="103" t="s">
        <v>105</v>
      </c>
      <c r="E794" s="210" t="s">
        <v>1665</v>
      </c>
      <c r="F794" s="104" t="s">
        <v>20</v>
      </c>
      <c r="G794" s="104" t="s">
        <v>129</v>
      </c>
      <c r="H794" s="104" t="s">
        <v>2599</v>
      </c>
      <c r="I794" s="167" t="s">
        <v>158</v>
      </c>
      <c r="J794" s="108" t="s">
        <v>2518</v>
      </c>
      <c r="K794" s="107"/>
      <c r="L794" s="108"/>
      <c r="M794" s="107"/>
      <c r="N794" s="106" t="s">
        <v>2519</v>
      </c>
      <c r="O794" s="106" t="s">
        <v>437</v>
      </c>
      <c r="P794" s="106" t="s">
        <v>2412</v>
      </c>
      <c r="Q794" s="110" t="s">
        <v>2600</v>
      </c>
      <c r="R794" s="110" t="s">
        <v>5063</v>
      </c>
      <c r="S794" s="111" t="s">
        <v>132</v>
      </c>
      <c r="T794" s="106" t="s">
        <v>170</v>
      </c>
      <c r="U794" s="168"/>
      <c r="V794" s="168"/>
      <c r="W794" s="112" t="str">
        <f>VLOOKUP(TRIM(X794),X10:Y88,2,FALSE)</f>
        <v>LaeYoung</v>
      </c>
      <c r="X794" s="203" t="str">
        <f t="shared" si="52"/>
        <v>6.6</v>
      </c>
      <c r="Y794" s="213">
        <f t="shared" si="50"/>
        <v>0</v>
      </c>
      <c r="Z794" s="203">
        <f t="shared" si="51"/>
        <v>1</v>
      </c>
      <c r="AA794" s="203">
        <f t="shared" si="53"/>
        <v>14</v>
      </c>
    </row>
    <row r="795" spans="1:27" ht="35.25" customHeight="1" x14ac:dyDescent="0.25">
      <c r="A795" s="101" t="s">
        <v>127</v>
      </c>
      <c r="B795" s="237"/>
      <c r="C795" s="103" t="s">
        <v>128</v>
      </c>
      <c r="D795" s="103" t="s">
        <v>105</v>
      </c>
      <c r="E795" s="210" t="s">
        <v>1666</v>
      </c>
      <c r="F795" s="104" t="s">
        <v>20</v>
      </c>
      <c r="G795" s="104" t="s">
        <v>129</v>
      </c>
      <c r="H795" s="104" t="s">
        <v>2916</v>
      </c>
      <c r="I795" s="167" t="s">
        <v>5457</v>
      </c>
      <c r="J795" s="108" t="s">
        <v>2518</v>
      </c>
      <c r="K795" s="107"/>
      <c r="L795" s="108"/>
      <c r="M795" s="107"/>
      <c r="N795" s="106" t="s">
        <v>2519</v>
      </c>
      <c r="O795" s="106" t="s">
        <v>437</v>
      </c>
      <c r="P795" s="106" t="s">
        <v>2412</v>
      </c>
      <c r="Q795" s="110" t="s">
        <v>2834</v>
      </c>
      <c r="R795" s="110" t="s">
        <v>5064</v>
      </c>
      <c r="S795" s="111" t="s">
        <v>132</v>
      </c>
      <c r="T795" s="106" t="s">
        <v>196</v>
      </c>
      <c r="U795" s="168"/>
      <c r="V795" s="168"/>
      <c r="W795" s="112" t="str">
        <f>VLOOKUP(TRIM(X795),X10:Y88,2,FALSE)</f>
        <v>LaeYoung</v>
      </c>
      <c r="X795" s="203" t="str">
        <f t="shared" si="52"/>
        <v>6.6</v>
      </c>
      <c r="Y795" s="213">
        <f t="shared" si="50"/>
        <v>0</v>
      </c>
      <c r="Z795" s="203">
        <f t="shared" si="51"/>
        <v>1</v>
      </c>
      <c r="AA795" s="203">
        <f t="shared" si="53"/>
        <v>71</v>
      </c>
    </row>
    <row r="796" spans="1:27" ht="35.25" customHeight="1" x14ac:dyDescent="0.25">
      <c r="A796" s="101" t="s">
        <v>127</v>
      </c>
      <c r="B796" s="237"/>
      <c r="C796" s="103" t="s">
        <v>128</v>
      </c>
      <c r="D796" s="103" t="s">
        <v>105</v>
      </c>
      <c r="E796" s="210" t="s">
        <v>1667</v>
      </c>
      <c r="F796" s="104" t="s">
        <v>20</v>
      </c>
      <c r="G796" s="104" t="s">
        <v>129</v>
      </c>
      <c r="H796" s="104" t="s">
        <v>3277</v>
      </c>
      <c r="I796" s="167" t="s">
        <v>160</v>
      </c>
      <c r="J796" s="108" t="s">
        <v>2518</v>
      </c>
      <c r="K796" s="107"/>
      <c r="L796" s="108"/>
      <c r="M796" s="107"/>
      <c r="N796" s="106" t="s">
        <v>2519</v>
      </c>
      <c r="O796" s="106" t="s">
        <v>437</v>
      </c>
      <c r="P796" s="106" t="s">
        <v>2412</v>
      </c>
      <c r="Q796" s="110" t="s">
        <v>3247</v>
      </c>
      <c r="R796" s="110" t="s">
        <v>5065</v>
      </c>
      <c r="S796" s="111" t="s">
        <v>132</v>
      </c>
      <c r="T796" s="106" t="s">
        <v>159</v>
      </c>
      <c r="U796" s="168"/>
      <c r="V796" s="168"/>
      <c r="W796" s="112" t="str">
        <f>VLOOKUP(TRIM(X796),X10:Y88,2,FALSE)</f>
        <v>LaeYoung</v>
      </c>
      <c r="X796" s="203" t="str">
        <f t="shared" si="52"/>
        <v>6.6</v>
      </c>
      <c r="Y796" s="213">
        <f t="shared" si="50"/>
        <v>0</v>
      </c>
      <c r="Z796" s="203">
        <f t="shared" si="51"/>
        <v>1</v>
      </c>
      <c r="AA796" s="203">
        <f t="shared" si="53"/>
        <v>17</v>
      </c>
    </row>
    <row r="797" spans="1:27" ht="35.25" customHeight="1" x14ac:dyDescent="0.25">
      <c r="A797" s="101" t="s">
        <v>127</v>
      </c>
      <c r="B797" s="237"/>
      <c r="C797" s="103" t="s">
        <v>128</v>
      </c>
      <c r="D797" s="103" t="s">
        <v>105</v>
      </c>
      <c r="E797" s="210" t="s">
        <v>1668</v>
      </c>
      <c r="F797" s="104" t="s">
        <v>20</v>
      </c>
      <c r="G797" s="104" t="s">
        <v>129</v>
      </c>
      <c r="H797" s="104" t="s">
        <v>2930</v>
      </c>
      <c r="I797" s="167" t="s">
        <v>5458</v>
      </c>
      <c r="J797" s="108" t="s">
        <v>2518</v>
      </c>
      <c r="K797" s="107"/>
      <c r="L797" s="108"/>
      <c r="M797" s="107"/>
      <c r="N797" s="106" t="s">
        <v>2519</v>
      </c>
      <c r="O797" s="106" t="s">
        <v>437</v>
      </c>
      <c r="P797" s="106" t="s">
        <v>2412</v>
      </c>
      <c r="Q797" s="110" t="s">
        <v>3569</v>
      </c>
      <c r="R797" s="110" t="s">
        <v>5066</v>
      </c>
      <c r="S797" s="111" t="s">
        <v>132</v>
      </c>
      <c r="T797" s="106" t="s">
        <v>196</v>
      </c>
      <c r="U797" s="168"/>
      <c r="V797" s="168"/>
      <c r="W797" s="112" t="str">
        <f>VLOOKUP(TRIM(X797),X10:Y88,2,FALSE)</f>
        <v>LaeYoung</v>
      </c>
      <c r="X797" s="203" t="str">
        <f t="shared" si="52"/>
        <v>6.6</v>
      </c>
      <c r="Y797" s="213">
        <f t="shared" si="50"/>
        <v>0</v>
      </c>
      <c r="Z797" s="203">
        <f t="shared" si="51"/>
        <v>1</v>
      </c>
      <c r="AA797" s="203">
        <f t="shared" si="53"/>
        <v>66</v>
      </c>
    </row>
    <row r="798" spans="1:27" ht="35.25" customHeight="1" x14ac:dyDescent="0.25">
      <c r="A798" s="101" t="s">
        <v>127</v>
      </c>
      <c r="B798" s="237" t="s">
        <v>6099</v>
      </c>
      <c r="C798" s="103" t="s">
        <v>128</v>
      </c>
      <c r="D798" s="103" t="s">
        <v>105</v>
      </c>
      <c r="E798" s="210" t="s">
        <v>1669</v>
      </c>
      <c r="F798" s="104" t="s">
        <v>152</v>
      </c>
      <c r="G798" s="104" t="s">
        <v>129</v>
      </c>
      <c r="H798" s="104" t="s">
        <v>909</v>
      </c>
      <c r="I798" s="167" t="s">
        <v>230</v>
      </c>
      <c r="J798" s="108"/>
      <c r="K798" s="107"/>
      <c r="L798" s="108"/>
      <c r="M798" s="107"/>
      <c r="N798" s="106"/>
      <c r="O798" s="106" t="s">
        <v>437</v>
      </c>
      <c r="P798" s="106" t="s">
        <v>420</v>
      </c>
      <c r="Q798" s="110" t="s">
        <v>2591</v>
      </c>
      <c r="R798" s="110" t="s">
        <v>5055</v>
      </c>
      <c r="S798" s="111" t="s">
        <v>3796</v>
      </c>
      <c r="T798" s="106" t="s">
        <v>170</v>
      </c>
      <c r="U798" s="168"/>
      <c r="V798" s="168"/>
      <c r="W798" s="112" t="str">
        <f>VLOOKUP(TRIM(X798),X10:Y88,2,FALSE)</f>
        <v>LaeYoung</v>
      </c>
      <c r="X798" s="203" t="str">
        <f t="shared" si="52"/>
        <v>6.6</v>
      </c>
      <c r="Y798" s="213">
        <f t="shared" si="50"/>
        <v>0</v>
      </c>
      <c r="Z798" s="203">
        <f t="shared" si="51"/>
        <v>0</v>
      </c>
      <c r="AA798" s="203">
        <f t="shared" si="53"/>
        <v>6</v>
      </c>
    </row>
    <row r="799" spans="1:27" ht="35.25" customHeight="1" x14ac:dyDescent="0.25">
      <c r="A799" s="101" t="s">
        <v>127</v>
      </c>
      <c r="B799" s="237"/>
      <c r="C799" s="103" t="s">
        <v>128</v>
      </c>
      <c r="D799" s="103" t="s">
        <v>105</v>
      </c>
      <c r="E799" s="210" t="s">
        <v>1670</v>
      </c>
      <c r="F799" s="104" t="s">
        <v>20</v>
      </c>
      <c r="G799" s="104" t="s">
        <v>129</v>
      </c>
      <c r="H799" s="104" t="s">
        <v>2914</v>
      </c>
      <c r="I799" s="167" t="s">
        <v>5459</v>
      </c>
      <c r="J799" s="108" t="s">
        <v>419</v>
      </c>
      <c r="K799" s="107"/>
      <c r="L799" s="108"/>
      <c r="M799" s="107"/>
      <c r="N799" s="106" t="s">
        <v>417</v>
      </c>
      <c r="O799" s="106" t="s">
        <v>437</v>
      </c>
      <c r="P799" s="106" t="s">
        <v>420</v>
      </c>
      <c r="Q799" s="110" t="s">
        <v>2832</v>
      </c>
      <c r="R799" s="110" t="s">
        <v>5057</v>
      </c>
      <c r="S799" s="111" t="s">
        <v>132</v>
      </c>
      <c r="T799" s="106" t="s">
        <v>196</v>
      </c>
      <c r="U799" s="168"/>
      <c r="V799" s="168"/>
      <c r="W799" s="112" t="str">
        <f>VLOOKUP(TRIM(X799),X10:Y88,2,FALSE)</f>
        <v>LaeYoung</v>
      </c>
      <c r="X799" s="203" t="str">
        <f t="shared" si="52"/>
        <v>6.6</v>
      </c>
      <c r="Y799" s="213">
        <f t="shared" si="50"/>
        <v>0</v>
      </c>
      <c r="Z799" s="203">
        <f t="shared" si="51"/>
        <v>1</v>
      </c>
      <c r="AA799" s="203">
        <f t="shared" si="53"/>
        <v>28</v>
      </c>
    </row>
    <row r="800" spans="1:27" ht="35.25" customHeight="1" x14ac:dyDescent="0.25">
      <c r="A800" s="101" t="s">
        <v>127</v>
      </c>
      <c r="B800" s="237"/>
      <c r="C800" s="103" t="s">
        <v>128</v>
      </c>
      <c r="D800" s="103" t="s">
        <v>105</v>
      </c>
      <c r="E800" s="210" t="s">
        <v>1671</v>
      </c>
      <c r="F800" s="104" t="s">
        <v>20</v>
      </c>
      <c r="G800" s="104" t="s">
        <v>129</v>
      </c>
      <c r="H800" s="104" t="s">
        <v>2651</v>
      </c>
      <c r="I800" s="167" t="s">
        <v>588</v>
      </c>
      <c r="J800" s="106" t="s">
        <v>419</v>
      </c>
      <c r="K800" s="169"/>
      <c r="L800" s="106"/>
      <c r="M800" s="169"/>
      <c r="N800" s="106" t="s">
        <v>506</v>
      </c>
      <c r="O800" s="106" t="s">
        <v>437</v>
      </c>
      <c r="P800" s="106" t="s">
        <v>420</v>
      </c>
      <c r="Q800" s="110" t="s">
        <v>3429</v>
      </c>
      <c r="R800" s="110" t="s">
        <v>5142</v>
      </c>
      <c r="S800" s="111" t="s">
        <v>132</v>
      </c>
      <c r="T800" s="106" t="s">
        <v>181</v>
      </c>
      <c r="U800" s="168"/>
      <c r="V800" s="168" t="s">
        <v>197</v>
      </c>
      <c r="W800" s="112" t="str">
        <f>VLOOKUP(TRIM(X800),X10:Y88,2,FALSE)</f>
        <v>LaeYoung</v>
      </c>
      <c r="X800" s="203" t="str">
        <f t="shared" si="52"/>
        <v>6.6</v>
      </c>
      <c r="Y800" s="213">
        <f t="shared" si="50"/>
        <v>0</v>
      </c>
      <c r="Z800" s="203">
        <f t="shared" si="51"/>
        <v>1</v>
      </c>
      <c r="AA800" s="203">
        <f t="shared" si="53"/>
        <v>24</v>
      </c>
    </row>
    <row r="801" spans="1:27" ht="35.25" customHeight="1" x14ac:dyDescent="0.25">
      <c r="A801" s="101" t="s">
        <v>127</v>
      </c>
      <c r="B801" s="237"/>
      <c r="C801" s="103" t="s">
        <v>128</v>
      </c>
      <c r="D801" s="103" t="s">
        <v>105</v>
      </c>
      <c r="E801" s="210" t="s">
        <v>1672</v>
      </c>
      <c r="F801" s="104" t="s">
        <v>20</v>
      </c>
      <c r="G801" s="104" t="s">
        <v>129</v>
      </c>
      <c r="H801" s="104" t="s">
        <v>3271</v>
      </c>
      <c r="I801" s="167" t="s">
        <v>5452</v>
      </c>
      <c r="J801" s="108" t="s">
        <v>419</v>
      </c>
      <c r="K801" s="107"/>
      <c r="L801" s="108"/>
      <c r="M801" s="107"/>
      <c r="N801" s="106" t="s">
        <v>417</v>
      </c>
      <c r="O801" s="106" t="s">
        <v>437</v>
      </c>
      <c r="P801" s="106" t="s">
        <v>420</v>
      </c>
      <c r="Q801" s="110" t="s">
        <v>3744</v>
      </c>
      <c r="R801" s="110" t="s">
        <v>5058</v>
      </c>
      <c r="S801" s="111" t="s">
        <v>132</v>
      </c>
      <c r="T801" s="106" t="s">
        <v>159</v>
      </c>
      <c r="U801" s="168"/>
      <c r="V801" s="168"/>
      <c r="W801" s="112" t="str">
        <f>VLOOKUP(TRIM(X801),X10:Y88,2,FALSE)</f>
        <v>LaeYoung</v>
      </c>
      <c r="X801" s="203" t="str">
        <f t="shared" si="52"/>
        <v>6.6</v>
      </c>
      <c r="Y801" s="213">
        <f t="shared" si="50"/>
        <v>0</v>
      </c>
      <c r="Z801" s="203">
        <f t="shared" si="51"/>
        <v>1</v>
      </c>
      <c r="AA801" s="203">
        <f t="shared" si="53"/>
        <v>77</v>
      </c>
    </row>
    <row r="802" spans="1:27" ht="35.25" customHeight="1" x14ac:dyDescent="0.25">
      <c r="A802" s="101" t="s">
        <v>127</v>
      </c>
      <c r="B802" s="237"/>
      <c r="C802" s="103" t="s">
        <v>128</v>
      </c>
      <c r="D802" s="103" t="s">
        <v>105</v>
      </c>
      <c r="E802" s="210" t="s">
        <v>1673</v>
      </c>
      <c r="F802" s="104" t="s">
        <v>20</v>
      </c>
      <c r="G802" s="104" t="s">
        <v>129</v>
      </c>
      <c r="H802" s="104" t="s">
        <v>897</v>
      </c>
      <c r="I802" s="167" t="s">
        <v>173</v>
      </c>
      <c r="J802" s="108" t="s">
        <v>419</v>
      </c>
      <c r="K802" s="107"/>
      <c r="L802" s="108"/>
      <c r="M802" s="107"/>
      <c r="N802" s="106" t="s">
        <v>417</v>
      </c>
      <c r="O802" s="106" t="s">
        <v>437</v>
      </c>
      <c r="P802" s="106" t="s">
        <v>420</v>
      </c>
      <c r="Q802" s="110" t="s">
        <v>891</v>
      </c>
      <c r="R802" s="110" t="s">
        <v>5143</v>
      </c>
      <c r="S802" s="111" t="s">
        <v>132</v>
      </c>
      <c r="T802" s="106" t="s">
        <v>196</v>
      </c>
      <c r="U802" s="168"/>
      <c r="V802" s="168" t="s">
        <v>197</v>
      </c>
      <c r="W802" s="112" t="str">
        <f>VLOOKUP(TRIM(X802),X10:Y88,2,FALSE)</f>
        <v>LaeYoung</v>
      </c>
      <c r="X802" s="203" t="str">
        <f t="shared" si="52"/>
        <v>6.6</v>
      </c>
      <c r="Y802" s="213">
        <f t="shared" si="50"/>
        <v>0</v>
      </c>
      <c r="Z802" s="203">
        <f t="shared" si="51"/>
        <v>1</v>
      </c>
      <c r="AA802" s="203">
        <f t="shared" si="53"/>
        <v>21</v>
      </c>
    </row>
    <row r="803" spans="1:27" ht="35.25" customHeight="1" x14ac:dyDescent="0.25">
      <c r="A803" s="101" t="s">
        <v>127</v>
      </c>
      <c r="B803" s="237"/>
      <c r="C803" s="103" t="s">
        <v>128</v>
      </c>
      <c r="D803" s="103" t="s">
        <v>105</v>
      </c>
      <c r="E803" s="210" t="s">
        <v>1674</v>
      </c>
      <c r="F803" s="104" t="s">
        <v>20</v>
      </c>
      <c r="G803" s="104" t="s">
        <v>129</v>
      </c>
      <c r="H803" s="104" t="s">
        <v>2986</v>
      </c>
      <c r="I803" s="167" t="s">
        <v>2883</v>
      </c>
      <c r="J803" s="108" t="s">
        <v>419</v>
      </c>
      <c r="K803" s="107"/>
      <c r="L803" s="108"/>
      <c r="M803" s="107"/>
      <c r="N803" s="106" t="s">
        <v>417</v>
      </c>
      <c r="O803" s="106" t="s">
        <v>437</v>
      </c>
      <c r="P803" s="106" t="s">
        <v>420</v>
      </c>
      <c r="Q803" s="110" t="s">
        <v>2884</v>
      </c>
      <c r="R803" s="110" t="s">
        <v>5144</v>
      </c>
      <c r="S803" s="111" t="s">
        <v>132</v>
      </c>
      <c r="T803" s="106" t="s">
        <v>184</v>
      </c>
      <c r="U803" s="168"/>
      <c r="V803" s="168" t="s">
        <v>197</v>
      </c>
      <c r="W803" s="112" t="str">
        <f>VLOOKUP(TRIM(X803),X10:Y88,2,FALSE)</f>
        <v>LaeYoung</v>
      </c>
      <c r="X803" s="203" t="str">
        <f t="shared" si="52"/>
        <v>6.6</v>
      </c>
      <c r="Y803" s="213">
        <f t="shared" si="50"/>
        <v>0</v>
      </c>
      <c r="Z803" s="203">
        <f t="shared" si="51"/>
        <v>1</v>
      </c>
      <c r="AA803" s="203">
        <f t="shared" si="53"/>
        <v>15</v>
      </c>
    </row>
    <row r="804" spans="1:27" ht="35.25" customHeight="1" x14ac:dyDescent="0.25">
      <c r="A804" s="101" t="s">
        <v>127</v>
      </c>
      <c r="B804" s="237"/>
      <c r="C804" s="103" t="s">
        <v>128</v>
      </c>
      <c r="D804" s="103" t="s">
        <v>105</v>
      </c>
      <c r="E804" s="210" t="s">
        <v>1675</v>
      </c>
      <c r="F804" s="104" t="s">
        <v>20</v>
      </c>
      <c r="G804" s="104" t="s">
        <v>129</v>
      </c>
      <c r="H804" s="104" t="s">
        <v>2597</v>
      </c>
      <c r="I804" s="167" t="s">
        <v>158</v>
      </c>
      <c r="J804" s="108" t="s">
        <v>2518</v>
      </c>
      <c r="K804" s="107"/>
      <c r="L804" s="108"/>
      <c r="M804" s="107"/>
      <c r="N804" s="106" t="s">
        <v>2519</v>
      </c>
      <c r="O804" s="106" t="s">
        <v>437</v>
      </c>
      <c r="P804" s="106" t="s">
        <v>2412</v>
      </c>
      <c r="Q804" s="110" t="s">
        <v>2598</v>
      </c>
      <c r="R804" s="110" t="s">
        <v>5145</v>
      </c>
      <c r="S804" s="111" t="s">
        <v>132</v>
      </c>
      <c r="T804" s="106" t="s">
        <v>170</v>
      </c>
      <c r="U804" s="168"/>
      <c r="V804" s="168" t="s">
        <v>197</v>
      </c>
      <c r="W804" s="112" t="str">
        <f>VLOOKUP(TRIM(X804),X10:Y88,2,FALSE)</f>
        <v>LaeYoung</v>
      </c>
      <c r="X804" s="203" t="str">
        <f t="shared" si="52"/>
        <v>6.6</v>
      </c>
      <c r="Y804" s="213">
        <f t="shared" si="50"/>
        <v>0</v>
      </c>
      <c r="Z804" s="203">
        <f t="shared" si="51"/>
        <v>1</v>
      </c>
      <c r="AA804" s="203">
        <f t="shared" si="53"/>
        <v>14</v>
      </c>
    </row>
    <row r="805" spans="1:27" ht="35.25" customHeight="1" x14ac:dyDescent="0.25">
      <c r="A805" s="101" t="s">
        <v>127</v>
      </c>
      <c r="B805" s="237"/>
      <c r="C805" s="103" t="s">
        <v>128</v>
      </c>
      <c r="D805" s="103" t="s">
        <v>105</v>
      </c>
      <c r="E805" s="210" t="s">
        <v>1676</v>
      </c>
      <c r="F805" s="104" t="s">
        <v>20</v>
      </c>
      <c r="G805" s="104" t="s">
        <v>129</v>
      </c>
      <c r="H805" s="104" t="s">
        <v>3278</v>
      </c>
      <c r="I805" s="167" t="s">
        <v>160</v>
      </c>
      <c r="J805" s="108" t="s">
        <v>2518</v>
      </c>
      <c r="K805" s="107"/>
      <c r="L805" s="108"/>
      <c r="M805" s="107"/>
      <c r="N805" s="106" t="s">
        <v>2519</v>
      </c>
      <c r="O805" s="106" t="s">
        <v>437</v>
      </c>
      <c r="P805" s="106" t="s">
        <v>2412</v>
      </c>
      <c r="Q805" s="110" t="s">
        <v>3750</v>
      </c>
      <c r="R805" s="110" t="s">
        <v>5146</v>
      </c>
      <c r="S805" s="111" t="s">
        <v>132</v>
      </c>
      <c r="T805" s="106" t="s">
        <v>159</v>
      </c>
      <c r="U805" s="168"/>
      <c r="V805" s="168" t="s">
        <v>197</v>
      </c>
      <c r="W805" s="112" t="str">
        <f>VLOOKUP(TRIM(X805),X10:Y88,2,FALSE)</f>
        <v>LaeYoung</v>
      </c>
      <c r="X805" s="203" t="str">
        <f t="shared" si="52"/>
        <v>6.6</v>
      </c>
      <c r="Y805" s="213">
        <f t="shared" si="50"/>
        <v>0</v>
      </c>
      <c r="Z805" s="203">
        <f t="shared" si="51"/>
        <v>1</v>
      </c>
      <c r="AA805" s="203">
        <f t="shared" si="53"/>
        <v>17</v>
      </c>
    </row>
    <row r="806" spans="1:27" ht="35.25" customHeight="1" x14ac:dyDescent="0.25">
      <c r="A806" s="101" t="s">
        <v>127</v>
      </c>
      <c r="B806" s="237"/>
      <c r="C806" s="103" t="s">
        <v>128</v>
      </c>
      <c r="D806" s="103" t="s">
        <v>105</v>
      </c>
      <c r="E806" s="210" t="s">
        <v>1677</v>
      </c>
      <c r="F806" s="104" t="s">
        <v>20</v>
      </c>
      <c r="G806" s="104" t="s">
        <v>129</v>
      </c>
      <c r="H806" s="104" t="s">
        <v>3200</v>
      </c>
      <c r="I806" s="167" t="s">
        <v>5453</v>
      </c>
      <c r="J806" s="108" t="s">
        <v>2518</v>
      </c>
      <c r="K806" s="107"/>
      <c r="L806" s="108"/>
      <c r="M806" s="107"/>
      <c r="N806" s="106" t="s">
        <v>2519</v>
      </c>
      <c r="O806" s="106" t="s">
        <v>437</v>
      </c>
      <c r="P806" s="106" t="s">
        <v>2412</v>
      </c>
      <c r="Q806" s="110" t="s">
        <v>3152</v>
      </c>
      <c r="R806" s="110" t="s">
        <v>5147</v>
      </c>
      <c r="S806" s="111" t="s">
        <v>132</v>
      </c>
      <c r="T806" s="106" t="s">
        <v>207</v>
      </c>
      <c r="U806" s="168"/>
      <c r="V806" s="168" t="s">
        <v>197</v>
      </c>
      <c r="W806" s="112" t="str">
        <f>VLOOKUP(TRIM(X806),X10:Y88,2,FALSE)</f>
        <v>LaeYoung</v>
      </c>
      <c r="X806" s="203" t="str">
        <f t="shared" si="52"/>
        <v>6.6</v>
      </c>
      <c r="Y806" s="213">
        <f t="shared" si="50"/>
        <v>0</v>
      </c>
      <c r="Z806" s="203">
        <f t="shared" si="51"/>
        <v>1</v>
      </c>
      <c r="AA806" s="203">
        <f t="shared" si="53"/>
        <v>17</v>
      </c>
    </row>
    <row r="807" spans="1:27" ht="35.25" customHeight="1" x14ac:dyDescent="0.25">
      <c r="A807" s="101" t="s">
        <v>127</v>
      </c>
      <c r="B807" s="237"/>
      <c r="C807" s="103" t="s">
        <v>128</v>
      </c>
      <c r="D807" s="103" t="s">
        <v>105</v>
      </c>
      <c r="E807" s="210" t="s">
        <v>1678</v>
      </c>
      <c r="F807" s="104" t="s">
        <v>20</v>
      </c>
      <c r="G807" s="104" t="s">
        <v>129</v>
      </c>
      <c r="H807" s="104" t="s">
        <v>3276</v>
      </c>
      <c r="I807" s="167" t="s">
        <v>5460</v>
      </c>
      <c r="J807" s="106" t="s">
        <v>2518</v>
      </c>
      <c r="K807" s="169"/>
      <c r="L807" s="106"/>
      <c r="M807" s="169"/>
      <c r="N807" s="106" t="s">
        <v>2519</v>
      </c>
      <c r="O807" s="106" t="s">
        <v>437</v>
      </c>
      <c r="P807" s="106" t="s">
        <v>2412</v>
      </c>
      <c r="Q807" s="110" t="s">
        <v>3749</v>
      </c>
      <c r="R807" s="110" t="s">
        <v>5059</v>
      </c>
      <c r="S807" s="111" t="s">
        <v>132</v>
      </c>
      <c r="T807" s="106" t="s">
        <v>159</v>
      </c>
      <c r="U807" s="168"/>
      <c r="V807" s="168"/>
      <c r="W807" s="112" t="str">
        <f>VLOOKUP(TRIM(X807),X10:Y88,2,FALSE)</f>
        <v>LaeYoung</v>
      </c>
      <c r="X807" s="203" t="str">
        <f t="shared" si="52"/>
        <v>6.6</v>
      </c>
      <c r="Y807" s="213">
        <f t="shared" si="50"/>
        <v>0</v>
      </c>
      <c r="Z807" s="203">
        <f t="shared" si="51"/>
        <v>1</v>
      </c>
      <c r="AA807" s="203">
        <f t="shared" si="53"/>
        <v>73</v>
      </c>
    </row>
    <row r="808" spans="1:27" ht="35.25" customHeight="1" x14ac:dyDescent="0.25">
      <c r="A808" s="101" t="s">
        <v>127</v>
      </c>
      <c r="B808" s="237"/>
      <c r="C808" s="103" t="s">
        <v>128</v>
      </c>
      <c r="D808" s="103" t="s">
        <v>105</v>
      </c>
      <c r="E808" s="210" t="s">
        <v>1679</v>
      </c>
      <c r="F808" s="104" t="s">
        <v>20</v>
      </c>
      <c r="G808" s="104" t="s">
        <v>129</v>
      </c>
      <c r="H808" s="104" t="s">
        <v>3279</v>
      </c>
      <c r="I808" s="167" t="s">
        <v>3232</v>
      </c>
      <c r="J808" s="108" t="s">
        <v>2518</v>
      </c>
      <c r="K808" s="107"/>
      <c r="L808" s="108"/>
      <c r="M808" s="107"/>
      <c r="N808" s="106" t="s">
        <v>2519</v>
      </c>
      <c r="O808" s="106" t="s">
        <v>437</v>
      </c>
      <c r="P808" s="106" t="s">
        <v>2412</v>
      </c>
      <c r="Q808" s="110" t="s">
        <v>3751</v>
      </c>
      <c r="R808" s="110" t="s">
        <v>5060</v>
      </c>
      <c r="S808" s="111" t="s">
        <v>132</v>
      </c>
      <c r="T808" s="106" t="s">
        <v>159</v>
      </c>
      <c r="U808" s="168"/>
      <c r="V808" s="168"/>
      <c r="W808" s="112" t="str">
        <f>VLOOKUP(TRIM(X808),X10:Y88,2,FALSE)</f>
        <v>LaeYoung</v>
      </c>
      <c r="X808" s="203" t="str">
        <f t="shared" si="52"/>
        <v>6.6</v>
      </c>
      <c r="Y808" s="213">
        <f t="shared" si="50"/>
        <v>0</v>
      </c>
      <c r="Z808" s="203">
        <f t="shared" si="51"/>
        <v>1</v>
      </c>
      <c r="AA808" s="203">
        <f t="shared" si="53"/>
        <v>43</v>
      </c>
    </row>
    <row r="809" spans="1:27" ht="35.25" customHeight="1" x14ac:dyDescent="0.25">
      <c r="A809" s="101" t="s">
        <v>127</v>
      </c>
      <c r="B809" s="237"/>
      <c r="C809" s="103" t="s">
        <v>128</v>
      </c>
      <c r="D809" s="103" t="s">
        <v>105</v>
      </c>
      <c r="E809" s="210" t="s">
        <v>1680</v>
      </c>
      <c r="F809" s="104" t="s">
        <v>20</v>
      </c>
      <c r="G809" s="104" t="s">
        <v>129</v>
      </c>
      <c r="H809" s="104" t="s">
        <v>2985</v>
      </c>
      <c r="I809" s="167" t="s">
        <v>5454</v>
      </c>
      <c r="J809" s="108" t="s">
        <v>2518</v>
      </c>
      <c r="K809" s="107"/>
      <c r="L809" s="108"/>
      <c r="M809" s="107"/>
      <c r="N809" s="106" t="s">
        <v>506</v>
      </c>
      <c r="O809" s="106" t="s">
        <v>437</v>
      </c>
      <c r="P809" s="106" t="s">
        <v>2412</v>
      </c>
      <c r="Q809" s="110" t="s">
        <v>2882</v>
      </c>
      <c r="R809" s="110" t="s">
        <v>5148</v>
      </c>
      <c r="S809" s="111" t="s">
        <v>132</v>
      </c>
      <c r="T809" s="106" t="s">
        <v>184</v>
      </c>
      <c r="U809" s="168"/>
      <c r="V809" s="168" t="s">
        <v>197</v>
      </c>
      <c r="W809" s="112" t="str">
        <f>VLOOKUP(TRIM(X809),X10:Y88,2,FALSE)</f>
        <v>LaeYoung</v>
      </c>
      <c r="X809" s="203" t="str">
        <f t="shared" si="52"/>
        <v>6.6</v>
      </c>
      <c r="Y809" s="213">
        <f t="shared" si="50"/>
        <v>0</v>
      </c>
      <c r="Z809" s="203">
        <f t="shared" si="51"/>
        <v>1</v>
      </c>
      <c r="AA809" s="203">
        <f t="shared" si="53"/>
        <v>37</v>
      </c>
    </row>
    <row r="810" spans="1:27" ht="35.25" customHeight="1" x14ac:dyDescent="0.25">
      <c r="A810" s="101"/>
      <c r="B810" s="237"/>
      <c r="C810" s="103" t="s">
        <v>21</v>
      </c>
      <c r="D810" s="103" t="s">
        <v>121</v>
      </c>
      <c r="E810" s="210" t="s">
        <v>1681</v>
      </c>
      <c r="F810" s="104" t="s">
        <v>530</v>
      </c>
      <c r="G810" s="114" t="s">
        <v>49</v>
      </c>
      <c r="H810" s="114" t="s">
        <v>3819</v>
      </c>
      <c r="I810" s="115" t="s">
        <v>49</v>
      </c>
      <c r="J810" s="116"/>
      <c r="K810" s="117"/>
      <c r="L810" s="116"/>
      <c r="M810" s="117"/>
      <c r="N810" s="116"/>
      <c r="O810" s="116" t="s">
        <v>49</v>
      </c>
      <c r="P810" s="116" t="s">
        <v>49</v>
      </c>
      <c r="Q810" s="118" t="s">
        <v>530</v>
      </c>
      <c r="R810" s="118" t="s">
        <v>148</v>
      </c>
      <c r="S810" s="120" t="s">
        <v>27</v>
      </c>
      <c r="T810" s="106" t="s">
        <v>49</v>
      </c>
      <c r="U810" s="168"/>
      <c r="V810" s="168"/>
      <c r="W810" s="112" t="str">
        <f>VLOOKUP(TRIM(X810),X10:Y88,2,FALSE)</f>
        <v>Withdrawn</v>
      </c>
      <c r="X810" s="203" t="str">
        <f t="shared" si="52"/>
        <v>99</v>
      </c>
      <c r="Y810" s="213">
        <f t="shared" si="50"/>
        <v>0</v>
      </c>
      <c r="Z810" s="203">
        <f t="shared" si="51"/>
        <v>0</v>
      </c>
      <c r="AA810" s="203">
        <f t="shared" si="53"/>
        <v>1</v>
      </c>
    </row>
    <row r="811" spans="1:27" ht="35.25" customHeight="1" x14ac:dyDescent="0.25">
      <c r="A811" s="101"/>
      <c r="B811" s="237"/>
      <c r="C811" s="103" t="s">
        <v>21</v>
      </c>
      <c r="D811" s="103" t="s">
        <v>121</v>
      </c>
      <c r="E811" s="210" t="s">
        <v>1682</v>
      </c>
      <c r="F811" s="104" t="s">
        <v>530</v>
      </c>
      <c r="G811" s="114" t="s">
        <v>49</v>
      </c>
      <c r="H811" s="114" t="s">
        <v>3819</v>
      </c>
      <c r="I811" s="115" t="s">
        <v>49</v>
      </c>
      <c r="J811" s="116"/>
      <c r="K811" s="117"/>
      <c r="L811" s="116"/>
      <c r="M811" s="117"/>
      <c r="N811" s="116"/>
      <c r="O811" s="116" t="s">
        <v>49</v>
      </c>
      <c r="P811" s="116" t="s">
        <v>49</v>
      </c>
      <c r="Q811" s="118" t="s">
        <v>530</v>
      </c>
      <c r="R811" s="118" t="s">
        <v>148</v>
      </c>
      <c r="S811" s="120" t="s">
        <v>27</v>
      </c>
      <c r="T811" s="106" t="s">
        <v>49</v>
      </c>
      <c r="U811" s="168"/>
      <c r="V811" s="168"/>
      <c r="W811" s="112" t="str">
        <f>VLOOKUP(TRIM(X811),X10:Y88,2,FALSE)</f>
        <v>Withdrawn</v>
      </c>
      <c r="X811" s="203" t="str">
        <f t="shared" si="52"/>
        <v>99</v>
      </c>
      <c r="Y811" s="213">
        <f t="shared" si="50"/>
        <v>0</v>
      </c>
      <c r="Z811" s="203">
        <f t="shared" si="51"/>
        <v>0</v>
      </c>
      <c r="AA811" s="203">
        <f t="shared" si="53"/>
        <v>1</v>
      </c>
    </row>
    <row r="812" spans="1:27" ht="35.25" customHeight="1" x14ac:dyDescent="0.25">
      <c r="A812" s="101"/>
      <c r="B812" s="237"/>
      <c r="C812" s="103" t="s">
        <v>21</v>
      </c>
      <c r="D812" s="103" t="s">
        <v>121</v>
      </c>
      <c r="E812" s="210" t="s">
        <v>1683</v>
      </c>
      <c r="F812" s="104" t="s">
        <v>530</v>
      </c>
      <c r="G812" s="114" t="s">
        <v>49</v>
      </c>
      <c r="H812" s="114" t="s">
        <v>3819</v>
      </c>
      <c r="I812" s="115" t="s">
        <v>49</v>
      </c>
      <c r="J812" s="116"/>
      <c r="K812" s="117"/>
      <c r="L812" s="116"/>
      <c r="M812" s="117"/>
      <c r="N812" s="116"/>
      <c r="O812" s="116" t="s">
        <v>49</v>
      </c>
      <c r="P812" s="116" t="s">
        <v>49</v>
      </c>
      <c r="Q812" s="118" t="s">
        <v>530</v>
      </c>
      <c r="R812" s="118" t="s">
        <v>148</v>
      </c>
      <c r="S812" s="120" t="s">
        <v>27</v>
      </c>
      <c r="T812" s="106" t="s">
        <v>49</v>
      </c>
      <c r="U812" s="168"/>
      <c r="V812" s="168"/>
      <c r="W812" s="112" t="str">
        <f>VLOOKUP(TRIM(X812),X10:Y88,2,FALSE)</f>
        <v>Withdrawn</v>
      </c>
      <c r="X812" s="203" t="str">
        <f t="shared" si="52"/>
        <v>99</v>
      </c>
      <c r="Y812" s="213">
        <f t="shared" si="50"/>
        <v>0</v>
      </c>
      <c r="Z812" s="203">
        <f t="shared" si="51"/>
        <v>0</v>
      </c>
      <c r="AA812" s="203">
        <f t="shared" si="53"/>
        <v>1</v>
      </c>
    </row>
    <row r="813" spans="1:27" ht="35.25" customHeight="1" x14ac:dyDescent="0.25">
      <c r="A813" s="101"/>
      <c r="B813" s="237"/>
      <c r="C813" s="103" t="s">
        <v>21</v>
      </c>
      <c r="D813" s="103" t="s">
        <v>121</v>
      </c>
      <c r="E813" s="210" t="s">
        <v>1684</v>
      </c>
      <c r="F813" s="104" t="s">
        <v>530</v>
      </c>
      <c r="G813" s="114" t="s">
        <v>49</v>
      </c>
      <c r="H813" s="114" t="s">
        <v>3819</v>
      </c>
      <c r="I813" s="115" t="s">
        <v>49</v>
      </c>
      <c r="J813" s="116"/>
      <c r="K813" s="117"/>
      <c r="L813" s="116"/>
      <c r="M813" s="117"/>
      <c r="N813" s="116"/>
      <c r="O813" s="116" t="s">
        <v>49</v>
      </c>
      <c r="P813" s="116" t="s">
        <v>49</v>
      </c>
      <c r="Q813" s="118" t="s">
        <v>530</v>
      </c>
      <c r="R813" s="118" t="s">
        <v>148</v>
      </c>
      <c r="S813" s="120" t="s">
        <v>27</v>
      </c>
      <c r="T813" s="106" t="s">
        <v>49</v>
      </c>
      <c r="U813" s="168"/>
      <c r="V813" s="168"/>
      <c r="W813" s="112" t="str">
        <f>VLOOKUP(TRIM(X813),X10:Y88,2,FALSE)</f>
        <v>Withdrawn</v>
      </c>
      <c r="X813" s="203" t="str">
        <f t="shared" si="52"/>
        <v>99</v>
      </c>
      <c r="Y813" s="213">
        <f t="shared" si="50"/>
        <v>0</v>
      </c>
      <c r="Z813" s="203">
        <f t="shared" si="51"/>
        <v>0</v>
      </c>
      <c r="AA813" s="203">
        <f t="shared" si="53"/>
        <v>1</v>
      </c>
    </row>
    <row r="814" spans="1:27" ht="35.25" customHeight="1" x14ac:dyDescent="0.25">
      <c r="A814" s="101"/>
      <c r="B814" s="237"/>
      <c r="C814" s="103" t="s">
        <v>21</v>
      </c>
      <c r="D814" s="103" t="s">
        <v>121</v>
      </c>
      <c r="E814" s="210" t="s">
        <v>1685</v>
      </c>
      <c r="F814" s="104" t="s">
        <v>530</v>
      </c>
      <c r="G814" s="114" t="s">
        <v>49</v>
      </c>
      <c r="H814" s="114" t="s">
        <v>3819</v>
      </c>
      <c r="I814" s="115" t="s">
        <v>49</v>
      </c>
      <c r="J814" s="116"/>
      <c r="K814" s="117"/>
      <c r="L814" s="116"/>
      <c r="M814" s="117"/>
      <c r="N814" s="116"/>
      <c r="O814" s="116" t="s">
        <v>49</v>
      </c>
      <c r="P814" s="116" t="s">
        <v>49</v>
      </c>
      <c r="Q814" s="118" t="s">
        <v>530</v>
      </c>
      <c r="R814" s="118" t="s">
        <v>148</v>
      </c>
      <c r="S814" s="120" t="s">
        <v>27</v>
      </c>
      <c r="T814" s="106" t="s">
        <v>49</v>
      </c>
      <c r="U814" s="168"/>
      <c r="V814" s="168"/>
      <c r="W814" s="112" t="str">
        <f>VLOOKUP(TRIM(X814),X10:Y88,2,FALSE)</f>
        <v>Withdrawn</v>
      </c>
      <c r="X814" s="203" t="str">
        <f t="shared" si="52"/>
        <v>99</v>
      </c>
      <c r="Y814" s="213">
        <f t="shared" si="50"/>
        <v>0</v>
      </c>
      <c r="Z814" s="203">
        <f t="shared" si="51"/>
        <v>0</v>
      </c>
      <c r="AA814" s="203">
        <f t="shared" si="53"/>
        <v>1</v>
      </c>
    </row>
    <row r="815" spans="1:27" ht="35.25" customHeight="1" x14ac:dyDescent="0.25">
      <c r="A815" s="101"/>
      <c r="B815" s="237"/>
      <c r="C815" s="103" t="s">
        <v>21</v>
      </c>
      <c r="D815" s="103" t="s">
        <v>121</v>
      </c>
      <c r="E815" s="210" t="s">
        <v>1686</v>
      </c>
      <c r="F815" s="104" t="s">
        <v>530</v>
      </c>
      <c r="G815" s="114" t="s">
        <v>49</v>
      </c>
      <c r="H815" s="114" t="s">
        <v>3819</v>
      </c>
      <c r="I815" s="115" t="s">
        <v>49</v>
      </c>
      <c r="J815" s="116"/>
      <c r="K815" s="117"/>
      <c r="L815" s="116"/>
      <c r="M815" s="117"/>
      <c r="N815" s="116"/>
      <c r="O815" s="116" t="s">
        <v>49</v>
      </c>
      <c r="P815" s="116" t="s">
        <v>49</v>
      </c>
      <c r="Q815" s="118" t="s">
        <v>530</v>
      </c>
      <c r="R815" s="118" t="s">
        <v>148</v>
      </c>
      <c r="S815" s="120" t="s">
        <v>27</v>
      </c>
      <c r="T815" s="106" t="s">
        <v>49</v>
      </c>
      <c r="U815" s="168"/>
      <c r="V815" s="168"/>
      <c r="W815" s="112" t="str">
        <f>VLOOKUP(TRIM(X815),X10:Y88,2,FALSE)</f>
        <v>Withdrawn</v>
      </c>
      <c r="X815" s="203" t="str">
        <f t="shared" si="52"/>
        <v>99</v>
      </c>
      <c r="Y815" s="213">
        <f t="shared" si="50"/>
        <v>0</v>
      </c>
      <c r="Z815" s="203">
        <f t="shared" si="51"/>
        <v>0</v>
      </c>
      <c r="AA815" s="203">
        <f t="shared" si="53"/>
        <v>1</v>
      </c>
    </row>
    <row r="816" spans="1:27" ht="35.25" customHeight="1" x14ac:dyDescent="0.25">
      <c r="A816" s="101"/>
      <c r="B816" s="237"/>
      <c r="C816" s="103" t="s">
        <v>21</v>
      </c>
      <c r="D816" s="103" t="s">
        <v>121</v>
      </c>
      <c r="E816" s="210" t="s">
        <v>1687</v>
      </c>
      <c r="F816" s="104" t="s">
        <v>530</v>
      </c>
      <c r="G816" s="114" t="s">
        <v>49</v>
      </c>
      <c r="H816" s="114" t="s">
        <v>3819</v>
      </c>
      <c r="I816" s="115" t="s">
        <v>49</v>
      </c>
      <c r="J816" s="116"/>
      <c r="K816" s="117"/>
      <c r="L816" s="116"/>
      <c r="M816" s="117"/>
      <c r="N816" s="116"/>
      <c r="O816" s="116" t="s">
        <v>49</v>
      </c>
      <c r="P816" s="116" t="s">
        <v>49</v>
      </c>
      <c r="Q816" s="118" t="s">
        <v>530</v>
      </c>
      <c r="R816" s="118" t="s">
        <v>148</v>
      </c>
      <c r="S816" s="120" t="s">
        <v>27</v>
      </c>
      <c r="T816" s="106" t="s">
        <v>49</v>
      </c>
      <c r="U816" s="168"/>
      <c r="V816" s="168"/>
      <c r="W816" s="112" t="str">
        <f>VLOOKUP(TRIM(X816),X10:Y88,2,FALSE)</f>
        <v>Withdrawn</v>
      </c>
      <c r="X816" s="203" t="str">
        <f t="shared" si="52"/>
        <v>99</v>
      </c>
      <c r="Y816" s="213">
        <f t="shared" si="50"/>
        <v>0</v>
      </c>
      <c r="Z816" s="203">
        <f t="shared" si="51"/>
        <v>0</v>
      </c>
      <c r="AA816" s="203">
        <f t="shared" si="53"/>
        <v>1</v>
      </c>
    </row>
    <row r="817" spans="1:27" ht="35.25" customHeight="1" x14ac:dyDescent="0.25">
      <c r="A817" s="101"/>
      <c r="B817" s="237"/>
      <c r="C817" s="103" t="s">
        <v>21</v>
      </c>
      <c r="D817" s="103" t="s">
        <v>121</v>
      </c>
      <c r="E817" s="210" t="s">
        <v>1688</v>
      </c>
      <c r="F817" s="104" t="s">
        <v>530</v>
      </c>
      <c r="G817" s="114" t="s">
        <v>49</v>
      </c>
      <c r="H817" s="114" t="s">
        <v>3819</v>
      </c>
      <c r="I817" s="115" t="s">
        <v>49</v>
      </c>
      <c r="J817" s="116"/>
      <c r="K817" s="117"/>
      <c r="L817" s="116"/>
      <c r="M817" s="117"/>
      <c r="N817" s="116"/>
      <c r="O817" s="116" t="s">
        <v>49</v>
      </c>
      <c r="P817" s="116" t="s">
        <v>49</v>
      </c>
      <c r="Q817" s="118" t="s">
        <v>530</v>
      </c>
      <c r="R817" s="118" t="s">
        <v>148</v>
      </c>
      <c r="S817" s="120" t="s">
        <v>27</v>
      </c>
      <c r="T817" s="106" t="s">
        <v>49</v>
      </c>
      <c r="U817" s="168"/>
      <c r="V817" s="168"/>
      <c r="W817" s="112" t="str">
        <f>VLOOKUP(TRIM(X817),X10:Y88,2,FALSE)</f>
        <v>Withdrawn</v>
      </c>
      <c r="X817" s="203" t="str">
        <f t="shared" si="52"/>
        <v>99</v>
      </c>
      <c r="Y817" s="213">
        <f t="shared" si="50"/>
        <v>0</v>
      </c>
      <c r="Z817" s="203">
        <f t="shared" si="51"/>
        <v>0</v>
      </c>
      <c r="AA817" s="203">
        <f t="shared" si="53"/>
        <v>1</v>
      </c>
    </row>
    <row r="818" spans="1:27" ht="35.25" customHeight="1" x14ac:dyDescent="0.25">
      <c r="A818" s="101"/>
      <c r="B818" s="237"/>
      <c r="C818" s="103" t="s">
        <v>21</v>
      </c>
      <c r="D818" s="103" t="s">
        <v>121</v>
      </c>
      <c r="E818" s="210" t="s">
        <v>1689</v>
      </c>
      <c r="F818" s="104" t="s">
        <v>530</v>
      </c>
      <c r="G818" s="114" t="s">
        <v>49</v>
      </c>
      <c r="H818" s="114" t="s">
        <v>3819</v>
      </c>
      <c r="I818" s="115" t="s">
        <v>49</v>
      </c>
      <c r="J818" s="116"/>
      <c r="K818" s="117"/>
      <c r="L818" s="116"/>
      <c r="M818" s="117"/>
      <c r="N818" s="116"/>
      <c r="O818" s="116" t="s">
        <v>49</v>
      </c>
      <c r="P818" s="116" t="s">
        <v>49</v>
      </c>
      <c r="Q818" s="118" t="s">
        <v>530</v>
      </c>
      <c r="R818" s="118" t="s">
        <v>148</v>
      </c>
      <c r="S818" s="120" t="s">
        <v>27</v>
      </c>
      <c r="T818" s="106" t="s">
        <v>49</v>
      </c>
      <c r="U818" s="168"/>
      <c r="V818" s="168"/>
      <c r="W818" s="112" t="str">
        <f>VLOOKUP(TRIM(X818),X10:Y88,2,FALSE)</f>
        <v>Withdrawn</v>
      </c>
      <c r="X818" s="203" t="str">
        <f t="shared" si="52"/>
        <v>99</v>
      </c>
      <c r="Y818" s="213">
        <f t="shared" si="50"/>
        <v>0</v>
      </c>
      <c r="Z818" s="203">
        <f t="shared" si="51"/>
        <v>0</v>
      </c>
      <c r="AA818" s="203">
        <f t="shared" si="53"/>
        <v>1</v>
      </c>
    </row>
    <row r="819" spans="1:27" ht="35.25" customHeight="1" x14ac:dyDescent="0.25">
      <c r="A819" s="101"/>
      <c r="B819" s="237"/>
      <c r="C819" s="103" t="s">
        <v>21</v>
      </c>
      <c r="D819" s="103" t="s">
        <v>121</v>
      </c>
      <c r="E819" s="210" t="s">
        <v>1690</v>
      </c>
      <c r="F819" s="104" t="s">
        <v>530</v>
      </c>
      <c r="G819" s="114" t="s">
        <v>49</v>
      </c>
      <c r="H819" s="114" t="s">
        <v>3819</v>
      </c>
      <c r="I819" s="115" t="s">
        <v>49</v>
      </c>
      <c r="J819" s="116"/>
      <c r="K819" s="117"/>
      <c r="L819" s="116"/>
      <c r="M819" s="117"/>
      <c r="N819" s="116"/>
      <c r="O819" s="116" t="s">
        <v>49</v>
      </c>
      <c r="P819" s="116" t="s">
        <v>49</v>
      </c>
      <c r="Q819" s="118" t="s">
        <v>530</v>
      </c>
      <c r="R819" s="118" t="s">
        <v>148</v>
      </c>
      <c r="S819" s="120" t="s">
        <v>27</v>
      </c>
      <c r="T819" s="106" t="s">
        <v>49</v>
      </c>
      <c r="U819" s="168"/>
      <c r="V819" s="168"/>
      <c r="W819" s="112" t="str">
        <f>VLOOKUP(TRIM(X819),X10:Y88,2,FALSE)</f>
        <v>Withdrawn</v>
      </c>
      <c r="X819" s="203" t="str">
        <f t="shared" si="52"/>
        <v>99</v>
      </c>
      <c r="Y819" s="213">
        <f t="shared" si="50"/>
        <v>0</v>
      </c>
      <c r="Z819" s="203">
        <f t="shared" si="51"/>
        <v>0</v>
      </c>
      <c r="AA819" s="203">
        <f t="shared" si="53"/>
        <v>1</v>
      </c>
    </row>
    <row r="820" spans="1:27" ht="35.25" customHeight="1" x14ac:dyDescent="0.25">
      <c r="A820" s="101"/>
      <c r="B820" s="237"/>
      <c r="C820" s="103" t="s">
        <v>21</v>
      </c>
      <c r="D820" s="103" t="s">
        <v>121</v>
      </c>
      <c r="E820" s="210" t="s">
        <v>1691</v>
      </c>
      <c r="F820" s="104" t="s">
        <v>530</v>
      </c>
      <c r="G820" s="114" t="s">
        <v>49</v>
      </c>
      <c r="H820" s="114" t="s">
        <v>3819</v>
      </c>
      <c r="I820" s="115" t="s">
        <v>49</v>
      </c>
      <c r="J820" s="116"/>
      <c r="K820" s="117"/>
      <c r="L820" s="116"/>
      <c r="M820" s="117"/>
      <c r="N820" s="116"/>
      <c r="O820" s="116" t="s">
        <v>49</v>
      </c>
      <c r="P820" s="116" t="s">
        <v>49</v>
      </c>
      <c r="Q820" s="118" t="s">
        <v>530</v>
      </c>
      <c r="R820" s="118" t="s">
        <v>148</v>
      </c>
      <c r="S820" s="120" t="s">
        <v>27</v>
      </c>
      <c r="T820" s="106" t="s">
        <v>49</v>
      </c>
      <c r="U820" s="168"/>
      <c r="V820" s="168"/>
      <c r="W820" s="112" t="str">
        <f>VLOOKUP(TRIM(X820),X10:Y88,2,FALSE)</f>
        <v>Withdrawn</v>
      </c>
      <c r="X820" s="203" t="str">
        <f t="shared" si="52"/>
        <v>99</v>
      </c>
      <c r="Y820" s="213">
        <f t="shared" si="50"/>
        <v>0</v>
      </c>
      <c r="Z820" s="203">
        <f t="shared" si="51"/>
        <v>0</v>
      </c>
      <c r="AA820" s="203">
        <f t="shared" si="53"/>
        <v>1</v>
      </c>
    </row>
    <row r="821" spans="1:27" ht="35.25" customHeight="1" x14ac:dyDescent="0.25">
      <c r="A821" s="101"/>
      <c r="B821" s="237"/>
      <c r="C821" s="103" t="s">
        <v>21</v>
      </c>
      <c r="D821" s="103" t="s">
        <v>121</v>
      </c>
      <c r="E821" s="210" t="s">
        <v>1692</v>
      </c>
      <c r="F821" s="104" t="s">
        <v>530</v>
      </c>
      <c r="G821" s="114" t="s">
        <v>49</v>
      </c>
      <c r="H821" s="114" t="s">
        <v>3819</v>
      </c>
      <c r="I821" s="115" t="s">
        <v>49</v>
      </c>
      <c r="J821" s="116"/>
      <c r="K821" s="117"/>
      <c r="L821" s="116"/>
      <c r="M821" s="117"/>
      <c r="N821" s="116"/>
      <c r="O821" s="116" t="s">
        <v>49</v>
      </c>
      <c r="P821" s="116" t="s">
        <v>49</v>
      </c>
      <c r="Q821" s="118" t="s">
        <v>530</v>
      </c>
      <c r="R821" s="118" t="s">
        <v>148</v>
      </c>
      <c r="S821" s="120" t="s">
        <v>27</v>
      </c>
      <c r="T821" s="106" t="s">
        <v>49</v>
      </c>
      <c r="U821" s="168"/>
      <c r="V821" s="168"/>
      <c r="W821" s="112" t="str">
        <f>VLOOKUP(TRIM(X821),X10:Y88,2,FALSE)</f>
        <v>Withdrawn</v>
      </c>
      <c r="X821" s="203" t="str">
        <f t="shared" si="52"/>
        <v>99</v>
      </c>
      <c r="Y821" s="213">
        <f t="shared" si="50"/>
        <v>0</v>
      </c>
      <c r="Z821" s="203">
        <f t="shared" si="51"/>
        <v>0</v>
      </c>
      <c r="AA821" s="203">
        <f t="shared" si="53"/>
        <v>1</v>
      </c>
    </row>
    <row r="822" spans="1:27" ht="35.25" customHeight="1" x14ac:dyDescent="0.25">
      <c r="A822" s="101"/>
      <c r="B822" s="237"/>
      <c r="C822" s="103" t="s">
        <v>21</v>
      </c>
      <c r="D822" s="103" t="s">
        <v>121</v>
      </c>
      <c r="E822" s="210" t="s">
        <v>1693</v>
      </c>
      <c r="F822" s="104" t="s">
        <v>530</v>
      </c>
      <c r="G822" s="114" t="s">
        <v>49</v>
      </c>
      <c r="H822" s="114" t="s">
        <v>3819</v>
      </c>
      <c r="I822" s="115" t="s">
        <v>49</v>
      </c>
      <c r="J822" s="116"/>
      <c r="K822" s="117"/>
      <c r="L822" s="116"/>
      <c r="M822" s="117"/>
      <c r="N822" s="116"/>
      <c r="O822" s="116" t="s">
        <v>49</v>
      </c>
      <c r="P822" s="116" t="s">
        <v>49</v>
      </c>
      <c r="Q822" s="118" t="s">
        <v>530</v>
      </c>
      <c r="R822" s="118" t="s">
        <v>148</v>
      </c>
      <c r="S822" s="120" t="s">
        <v>27</v>
      </c>
      <c r="T822" s="106" t="s">
        <v>49</v>
      </c>
      <c r="U822" s="168"/>
      <c r="V822" s="168"/>
      <c r="W822" s="112" t="str">
        <f>VLOOKUP(TRIM(X822),X10:Y88,2,FALSE)</f>
        <v>Withdrawn</v>
      </c>
      <c r="X822" s="203" t="str">
        <f t="shared" si="52"/>
        <v>99</v>
      </c>
      <c r="Y822" s="213">
        <f t="shared" si="50"/>
        <v>0</v>
      </c>
      <c r="Z822" s="203">
        <f t="shared" si="51"/>
        <v>0</v>
      </c>
      <c r="AA822" s="203">
        <f t="shared" si="53"/>
        <v>1</v>
      </c>
    </row>
    <row r="823" spans="1:27" ht="35.25" customHeight="1" x14ac:dyDescent="0.25">
      <c r="A823" s="101"/>
      <c r="B823" s="237"/>
      <c r="C823" s="103" t="s">
        <v>21</v>
      </c>
      <c r="D823" s="103" t="s">
        <v>121</v>
      </c>
      <c r="E823" s="210" t="s">
        <v>1694</v>
      </c>
      <c r="F823" s="104" t="s">
        <v>530</v>
      </c>
      <c r="G823" s="114" t="s">
        <v>49</v>
      </c>
      <c r="H823" s="114" t="s">
        <v>3819</v>
      </c>
      <c r="I823" s="115" t="s">
        <v>49</v>
      </c>
      <c r="J823" s="116"/>
      <c r="K823" s="117"/>
      <c r="L823" s="116"/>
      <c r="M823" s="117"/>
      <c r="N823" s="116"/>
      <c r="O823" s="116" t="s">
        <v>49</v>
      </c>
      <c r="P823" s="116" t="s">
        <v>49</v>
      </c>
      <c r="Q823" s="118" t="s">
        <v>530</v>
      </c>
      <c r="R823" s="118" t="s">
        <v>148</v>
      </c>
      <c r="S823" s="120" t="s">
        <v>27</v>
      </c>
      <c r="T823" s="106" t="s">
        <v>49</v>
      </c>
      <c r="U823" s="168"/>
      <c r="V823" s="168"/>
      <c r="W823" s="112" t="str">
        <f>VLOOKUP(TRIM(X823),X10:Y88,2,FALSE)</f>
        <v>Withdrawn</v>
      </c>
      <c r="X823" s="203" t="str">
        <f t="shared" si="52"/>
        <v>99</v>
      </c>
      <c r="Y823" s="213">
        <f t="shared" si="50"/>
        <v>0</v>
      </c>
      <c r="Z823" s="203">
        <f t="shared" si="51"/>
        <v>0</v>
      </c>
      <c r="AA823" s="203">
        <f t="shared" si="53"/>
        <v>1</v>
      </c>
    </row>
    <row r="824" spans="1:27" ht="35.25" customHeight="1" x14ac:dyDescent="0.25">
      <c r="A824" s="101"/>
      <c r="B824" s="237"/>
      <c r="C824" s="103" t="s">
        <v>21</v>
      </c>
      <c r="D824" s="103" t="s">
        <v>121</v>
      </c>
      <c r="E824" s="210" t="s">
        <v>1695</v>
      </c>
      <c r="F824" s="104" t="s">
        <v>530</v>
      </c>
      <c r="G824" s="114" t="s">
        <v>49</v>
      </c>
      <c r="H824" s="114" t="s">
        <v>3819</v>
      </c>
      <c r="I824" s="115" t="s">
        <v>49</v>
      </c>
      <c r="J824" s="116"/>
      <c r="K824" s="117"/>
      <c r="L824" s="116"/>
      <c r="M824" s="117"/>
      <c r="N824" s="116"/>
      <c r="O824" s="116" t="s">
        <v>49</v>
      </c>
      <c r="P824" s="116" t="s">
        <v>49</v>
      </c>
      <c r="Q824" s="118" t="s">
        <v>530</v>
      </c>
      <c r="R824" s="118" t="s">
        <v>148</v>
      </c>
      <c r="S824" s="120" t="s">
        <v>27</v>
      </c>
      <c r="T824" s="106" t="s">
        <v>49</v>
      </c>
      <c r="U824" s="168"/>
      <c r="V824" s="168"/>
      <c r="W824" s="112" t="str">
        <f>VLOOKUP(TRIM(X824),X10:Y88,2,FALSE)</f>
        <v>Withdrawn</v>
      </c>
      <c r="X824" s="203" t="str">
        <f t="shared" si="52"/>
        <v>99</v>
      </c>
      <c r="Y824" s="213">
        <f t="shared" si="50"/>
        <v>0</v>
      </c>
      <c r="Z824" s="203">
        <f t="shared" si="51"/>
        <v>0</v>
      </c>
      <c r="AA824" s="203">
        <f t="shared" si="53"/>
        <v>1</v>
      </c>
    </row>
    <row r="825" spans="1:27" ht="35.25" customHeight="1" x14ac:dyDescent="0.25">
      <c r="A825" s="101"/>
      <c r="B825" s="237"/>
      <c r="C825" s="103" t="s">
        <v>21</v>
      </c>
      <c r="D825" s="103" t="s">
        <v>121</v>
      </c>
      <c r="E825" s="210" t="s">
        <v>1696</v>
      </c>
      <c r="F825" s="104" t="s">
        <v>530</v>
      </c>
      <c r="G825" s="114" t="s">
        <v>49</v>
      </c>
      <c r="H825" s="114" t="s">
        <v>3819</v>
      </c>
      <c r="I825" s="115" t="s">
        <v>49</v>
      </c>
      <c r="J825" s="116"/>
      <c r="K825" s="117"/>
      <c r="L825" s="116"/>
      <c r="M825" s="117"/>
      <c r="N825" s="116"/>
      <c r="O825" s="116" t="s">
        <v>49</v>
      </c>
      <c r="P825" s="116" t="s">
        <v>49</v>
      </c>
      <c r="Q825" s="118" t="s">
        <v>530</v>
      </c>
      <c r="R825" s="118" t="s">
        <v>148</v>
      </c>
      <c r="S825" s="120" t="s">
        <v>27</v>
      </c>
      <c r="T825" s="106" t="s">
        <v>49</v>
      </c>
      <c r="U825" s="168"/>
      <c r="V825" s="168"/>
      <c r="W825" s="112" t="str">
        <f>VLOOKUP(TRIM(X825),X10:Y88,2,FALSE)</f>
        <v>Withdrawn</v>
      </c>
      <c r="X825" s="203" t="str">
        <f t="shared" si="52"/>
        <v>99</v>
      </c>
      <c r="Y825" s="213">
        <f t="shared" si="50"/>
        <v>0</v>
      </c>
      <c r="Z825" s="203">
        <f t="shared" si="51"/>
        <v>0</v>
      </c>
      <c r="AA825" s="203">
        <f t="shared" si="53"/>
        <v>1</v>
      </c>
    </row>
    <row r="826" spans="1:27" ht="35.25" customHeight="1" x14ac:dyDescent="0.25">
      <c r="A826" s="101"/>
      <c r="B826" s="237"/>
      <c r="C826" s="103" t="s">
        <v>21</v>
      </c>
      <c r="D826" s="103" t="s">
        <v>121</v>
      </c>
      <c r="E826" s="210" t="s">
        <v>1697</v>
      </c>
      <c r="F826" s="104" t="s">
        <v>530</v>
      </c>
      <c r="G826" s="114" t="s">
        <v>49</v>
      </c>
      <c r="H826" s="114" t="s">
        <v>3819</v>
      </c>
      <c r="I826" s="115" t="s">
        <v>49</v>
      </c>
      <c r="J826" s="116"/>
      <c r="K826" s="117"/>
      <c r="L826" s="116"/>
      <c r="M826" s="117"/>
      <c r="N826" s="116"/>
      <c r="O826" s="116" t="s">
        <v>49</v>
      </c>
      <c r="P826" s="116" t="s">
        <v>49</v>
      </c>
      <c r="Q826" s="118" t="s">
        <v>530</v>
      </c>
      <c r="R826" s="118" t="s">
        <v>148</v>
      </c>
      <c r="S826" s="120" t="s">
        <v>27</v>
      </c>
      <c r="T826" s="106" t="s">
        <v>49</v>
      </c>
      <c r="U826" s="168"/>
      <c r="V826" s="168"/>
      <c r="W826" s="112" t="str">
        <f>VLOOKUP(TRIM(X826),X10:Y88,2,FALSE)</f>
        <v>Withdrawn</v>
      </c>
      <c r="X826" s="203" t="str">
        <f t="shared" si="52"/>
        <v>99</v>
      </c>
      <c r="Y826" s="213">
        <f t="shared" si="50"/>
        <v>0</v>
      </c>
      <c r="Z826" s="203">
        <f t="shared" si="51"/>
        <v>0</v>
      </c>
      <c r="AA826" s="203">
        <f t="shared" si="53"/>
        <v>1</v>
      </c>
    </row>
    <row r="827" spans="1:27" ht="35.25" customHeight="1" x14ac:dyDescent="0.25">
      <c r="A827" s="101" t="s">
        <v>127</v>
      </c>
      <c r="B827" s="237" t="s">
        <v>5589</v>
      </c>
      <c r="C827" s="103" t="s">
        <v>128</v>
      </c>
      <c r="D827" s="103" t="s">
        <v>89</v>
      </c>
      <c r="E827" s="210" t="s">
        <v>1698</v>
      </c>
      <c r="F827" s="104" t="s">
        <v>23</v>
      </c>
      <c r="G827" s="104" t="s">
        <v>129</v>
      </c>
      <c r="H827" s="104" t="s">
        <v>3857</v>
      </c>
      <c r="I827" s="167" t="s">
        <v>663</v>
      </c>
      <c r="J827" s="108" t="s">
        <v>157</v>
      </c>
      <c r="K827" s="107">
        <v>869</v>
      </c>
      <c r="L827" s="108" t="s">
        <v>58</v>
      </c>
      <c r="M827" s="107" t="s">
        <v>162</v>
      </c>
      <c r="N827" s="106" t="s">
        <v>2497</v>
      </c>
      <c r="O827" s="106" t="s">
        <v>144</v>
      </c>
      <c r="P827" s="106" t="s">
        <v>155</v>
      </c>
      <c r="Q827" s="110" t="s">
        <v>3383</v>
      </c>
      <c r="R827" s="110" t="s">
        <v>4832</v>
      </c>
      <c r="S827" s="111" t="s">
        <v>3796</v>
      </c>
      <c r="T827" s="106" t="s">
        <v>2517</v>
      </c>
      <c r="U827" s="168"/>
      <c r="V827" s="168"/>
      <c r="W827" s="112" t="str">
        <f>VLOOKUP(TRIM(X827),X10:Y88,2,FALSE)</f>
        <v>Krisztian</v>
      </c>
      <c r="X827" s="203" t="str">
        <f t="shared" si="52"/>
        <v>6.5.3</v>
      </c>
      <c r="Y827" s="213">
        <f t="shared" si="50"/>
        <v>0</v>
      </c>
      <c r="Z827" s="203">
        <f t="shared" si="51"/>
        <v>0</v>
      </c>
      <c r="AA827" s="203">
        <f t="shared" si="53"/>
        <v>7</v>
      </c>
    </row>
    <row r="828" spans="1:27" ht="35.25" customHeight="1" x14ac:dyDescent="0.25">
      <c r="A828" s="101" t="s">
        <v>127</v>
      </c>
      <c r="B828" s="237" t="s">
        <v>5772</v>
      </c>
      <c r="C828" s="103" t="s">
        <v>128</v>
      </c>
      <c r="D828" s="103" t="s">
        <v>89</v>
      </c>
      <c r="E828" s="210" t="s">
        <v>1699</v>
      </c>
      <c r="F828" s="104" t="s">
        <v>23</v>
      </c>
      <c r="G828" s="104" t="s">
        <v>129</v>
      </c>
      <c r="H828" s="104" t="s">
        <v>3859</v>
      </c>
      <c r="I828" s="167" t="s">
        <v>663</v>
      </c>
      <c r="J828" s="106" t="s">
        <v>147</v>
      </c>
      <c r="K828" s="169">
        <v>737</v>
      </c>
      <c r="L828" s="106" t="s">
        <v>58</v>
      </c>
      <c r="M828" s="169" t="s">
        <v>162</v>
      </c>
      <c r="N828" s="106" t="s">
        <v>548</v>
      </c>
      <c r="O828" s="106" t="s">
        <v>144</v>
      </c>
      <c r="P828" s="106" t="s">
        <v>155</v>
      </c>
      <c r="Q828" s="110" t="s">
        <v>3384</v>
      </c>
      <c r="R828" s="110" t="s">
        <v>4838</v>
      </c>
      <c r="S828" s="113" t="s">
        <v>136</v>
      </c>
      <c r="T828" s="106" t="s">
        <v>2517</v>
      </c>
      <c r="U828" s="168"/>
      <c r="V828" s="168"/>
      <c r="W828" s="112" t="str">
        <f>VLOOKUP(TRIM(X828),X10:Y88,2,FALSE)</f>
        <v>Krisztian</v>
      </c>
      <c r="X828" s="203" t="str">
        <f t="shared" si="52"/>
        <v>6.5.3</v>
      </c>
      <c r="Y828" s="213">
        <f t="shared" si="50"/>
        <v>0</v>
      </c>
      <c r="Z828" s="203">
        <f t="shared" si="51"/>
        <v>0</v>
      </c>
      <c r="AA828" s="203">
        <f t="shared" si="53"/>
        <v>7</v>
      </c>
    </row>
    <row r="829" spans="1:27" ht="35.25" customHeight="1" x14ac:dyDescent="0.25">
      <c r="A829" s="101" t="s">
        <v>127</v>
      </c>
      <c r="B829" s="237" t="s">
        <v>5561</v>
      </c>
      <c r="C829" s="103" t="s">
        <v>128</v>
      </c>
      <c r="D829" s="103" t="s">
        <v>89</v>
      </c>
      <c r="E829" s="210" t="s">
        <v>1700</v>
      </c>
      <c r="F829" s="104" t="s">
        <v>22</v>
      </c>
      <c r="G829" s="104" t="s">
        <v>129</v>
      </c>
      <c r="H829" s="104" t="s">
        <v>3861</v>
      </c>
      <c r="I829" s="167" t="s">
        <v>663</v>
      </c>
      <c r="J829" s="106" t="s">
        <v>157</v>
      </c>
      <c r="K829" s="169">
        <v>870</v>
      </c>
      <c r="L829" s="106" t="s">
        <v>58</v>
      </c>
      <c r="M829" s="169" t="s">
        <v>162</v>
      </c>
      <c r="N829" s="106" t="s">
        <v>2497</v>
      </c>
      <c r="O829" s="106" t="s">
        <v>144</v>
      </c>
      <c r="P829" s="106" t="s">
        <v>155</v>
      </c>
      <c r="Q829" s="110" t="s">
        <v>3385</v>
      </c>
      <c r="R829" s="110" t="s">
        <v>5149</v>
      </c>
      <c r="S829" s="111" t="s">
        <v>132</v>
      </c>
      <c r="T829" s="106" t="s">
        <v>2517</v>
      </c>
      <c r="U829" s="168"/>
      <c r="V829" s="168" t="s">
        <v>197</v>
      </c>
      <c r="W829" s="112" t="str">
        <f>VLOOKUP(TRIM(X829),X10:Y88,2,FALSE)</f>
        <v>Krisztian</v>
      </c>
      <c r="X829" s="203" t="str">
        <f t="shared" si="52"/>
        <v>6.5.3</v>
      </c>
      <c r="Y829" s="213">
        <f t="shared" si="50"/>
        <v>1</v>
      </c>
      <c r="Z829" s="203">
        <f t="shared" si="51"/>
        <v>0</v>
      </c>
      <c r="AA829" s="203">
        <f t="shared" si="53"/>
        <v>7</v>
      </c>
    </row>
    <row r="830" spans="1:27" ht="35.25" customHeight="1" x14ac:dyDescent="0.25">
      <c r="A830" s="101" t="s">
        <v>127</v>
      </c>
      <c r="B830" s="237" t="s">
        <v>5562</v>
      </c>
      <c r="C830" s="103" t="s">
        <v>128</v>
      </c>
      <c r="D830" s="103" t="s">
        <v>89</v>
      </c>
      <c r="E830" s="210" t="s">
        <v>1701</v>
      </c>
      <c r="F830" s="104" t="s">
        <v>22</v>
      </c>
      <c r="G830" s="104" t="s">
        <v>129</v>
      </c>
      <c r="H830" s="104" t="s">
        <v>3863</v>
      </c>
      <c r="I830" s="167" t="s">
        <v>180</v>
      </c>
      <c r="J830" s="108" t="s">
        <v>157</v>
      </c>
      <c r="K830" s="107">
        <v>874</v>
      </c>
      <c r="L830" s="108" t="s">
        <v>58</v>
      </c>
      <c r="M830" s="107" t="s">
        <v>162</v>
      </c>
      <c r="N830" s="106" t="s">
        <v>548</v>
      </c>
      <c r="O830" s="106" t="s">
        <v>144</v>
      </c>
      <c r="P830" s="106" t="s">
        <v>155</v>
      </c>
      <c r="Q830" s="110" t="s">
        <v>3393</v>
      </c>
      <c r="R830" s="110" t="s">
        <v>5150</v>
      </c>
      <c r="S830" s="111" t="s">
        <v>132</v>
      </c>
      <c r="T830" s="106" t="s">
        <v>181</v>
      </c>
      <c r="U830" s="168"/>
      <c r="V830" s="168" t="s">
        <v>197</v>
      </c>
      <c r="W830" s="112" t="str">
        <f>VLOOKUP(TRIM(X830),X10:Y88,2,FALSE)</f>
        <v>Krisztian</v>
      </c>
      <c r="X830" s="203" t="str">
        <f t="shared" si="52"/>
        <v>6.5.3</v>
      </c>
      <c r="Y830" s="213">
        <f t="shared" si="50"/>
        <v>1</v>
      </c>
      <c r="Z830" s="203">
        <f t="shared" si="51"/>
        <v>0</v>
      </c>
      <c r="AA830" s="203">
        <f t="shared" si="53"/>
        <v>8</v>
      </c>
    </row>
    <row r="831" spans="1:27" ht="35.25" customHeight="1" x14ac:dyDescent="0.25">
      <c r="A831" s="101" t="s">
        <v>127</v>
      </c>
      <c r="B831" s="237" t="s">
        <v>5563</v>
      </c>
      <c r="C831" s="103" t="s">
        <v>128</v>
      </c>
      <c r="D831" s="103" t="s">
        <v>89</v>
      </c>
      <c r="E831" s="210" t="s">
        <v>1702</v>
      </c>
      <c r="F831" s="104" t="s">
        <v>22</v>
      </c>
      <c r="G831" s="104" t="s">
        <v>129</v>
      </c>
      <c r="H831" s="104" t="s">
        <v>3865</v>
      </c>
      <c r="I831" s="167" t="s">
        <v>180</v>
      </c>
      <c r="J831" s="106" t="s">
        <v>157</v>
      </c>
      <c r="K831" s="169">
        <v>876</v>
      </c>
      <c r="L831" s="106" t="s">
        <v>58</v>
      </c>
      <c r="M831" s="169" t="s">
        <v>162</v>
      </c>
      <c r="N831" s="106" t="s">
        <v>2497</v>
      </c>
      <c r="O831" s="106" t="s">
        <v>144</v>
      </c>
      <c r="P831" s="106" t="s">
        <v>155</v>
      </c>
      <c r="Q831" s="110" t="s">
        <v>3401</v>
      </c>
      <c r="R831" s="110" t="s">
        <v>5151</v>
      </c>
      <c r="S831" s="111" t="s">
        <v>132</v>
      </c>
      <c r="T831" s="106" t="s">
        <v>181</v>
      </c>
      <c r="U831" s="168"/>
      <c r="V831" s="168" t="s">
        <v>197</v>
      </c>
      <c r="W831" s="112" t="str">
        <f>VLOOKUP(TRIM(X831),X10:Y88,2,FALSE)</f>
        <v>Krisztian</v>
      </c>
      <c r="X831" s="203" t="str">
        <f t="shared" si="52"/>
        <v>6.5.3</v>
      </c>
      <c r="Y831" s="213">
        <f t="shared" si="50"/>
        <v>1</v>
      </c>
      <c r="Z831" s="203">
        <f t="shared" si="51"/>
        <v>0</v>
      </c>
      <c r="AA831" s="203">
        <f t="shared" si="53"/>
        <v>8</v>
      </c>
    </row>
    <row r="832" spans="1:27" ht="35.25" customHeight="1" x14ac:dyDescent="0.25">
      <c r="A832" s="101" t="s">
        <v>127</v>
      </c>
      <c r="B832" s="237" t="s">
        <v>5564</v>
      </c>
      <c r="C832" s="103" t="s">
        <v>128</v>
      </c>
      <c r="D832" s="103" t="s">
        <v>89</v>
      </c>
      <c r="E832" s="210" t="s">
        <v>1703</v>
      </c>
      <c r="F832" s="104" t="s">
        <v>22</v>
      </c>
      <c r="G832" s="104" t="s">
        <v>129</v>
      </c>
      <c r="H832" s="104" t="s">
        <v>3867</v>
      </c>
      <c r="I832" s="167" t="s">
        <v>180</v>
      </c>
      <c r="J832" s="108" t="s">
        <v>157</v>
      </c>
      <c r="K832" s="107">
        <v>880</v>
      </c>
      <c r="L832" s="108" t="s">
        <v>58</v>
      </c>
      <c r="M832" s="107" t="s">
        <v>162</v>
      </c>
      <c r="N832" s="106" t="s">
        <v>2497</v>
      </c>
      <c r="O832" s="106" t="s">
        <v>144</v>
      </c>
      <c r="P832" s="106" t="s">
        <v>155</v>
      </c>
      <c r="Q832" s="110" t="s">
        <v>3422</v>
      </c>
      <c r="R832" s="110" t="s">
        <v>5152</v>
      </c>
      <c r="S832" s="111" t="s">
        <v>132</v>
      </c>
      <c r="T832" s="106" t="s">
        <v>181</v>
      </c>
      <c r="U832" s="168"/>
      <c r="V832" s="168" t="s">
        <v>197</v>
      </c>
      <c r="W832" s="112" t="str">
        <f>VLOOKUP(TRIM(X832),X10:Y88,2,FALSE)</f>
        <v>Krisztian</v>
      </c>
      <c r="X832" s="203" t="str">
        <f t="shared" si="52"/>
        <v>6.5.3</v>
      </c>
      <c r="Y832" s="213">
        <f t="shared" si="50"/>
        <v>1</v>
      </c>
      <c r="Z832" s="203">
        <f t="shared" si="51"/>
        <v>0</v>
      </c>
      <c r="AA832" s="203">
        <f t="shared" si="53"/>
        <v>8</v>
      </c>
    </row>
    <row r="833" spans="1:27" ht="35.25" customHeight="1" x14ac:dyDescent="0.25">
      <c r="A833" s="101" t="s">
        <v>127</v>
      </c>
      <c r="B833" s="237" t="s">
        <v>5565</v>
      </c>
      <c r="C833" s="103" t="s">
        <v>128</v>
      </c>
      <c r="D833" s="103" t="s">
        <v>89</v>
      </c>
      <c r="E833" s="210" t="s">
        <v>1704</v>
      </c>
      <c r="F833" s="104" t="s">
        <v>22</v>
      </c>
      <c r="G833" s="104" t="s">
        <v>129</v>
      </c>
      <c r="H833" s="104" t="s">
        <v>3869</v>
      </c>
      <c r="I833" s="167" t="s">
        <v>160</v>
      </c>
      <c r="J833" s="106" t="s">
        <v>147</v>
      </c>
      <c r="K833" s="169">
        <v>773</v>
      </c>
      <c r="L833" s="106" t="s">
        <v>58</v>
      </c>
      <c r="M833" s="169" t="s">
        <v>162</v>
      </c>
      <c r="N833" s="106" t="s">
        <v>548</v>
      </c>
      <c r="O833" s="106" t="s">
        <v>144</v>
      </c>
      <c r="P833" s="106" t="s">
        <v>155</v>
      </c>
      <c r="Q833" s="110" t="s">
        <v>5956</v>
      </c>
      <c r="R833" s="110" t="s">
        <v>5153</v>
      </c>
      <c r="S833" s="111" t="s">
        <v>132</v>
      </c>
      <c r="T833" s="106" t="s">
        <v>159</v>
      </c>
      <c r="U833" s="168"/>
      <c r="V833" s="168" t="s">
        <v>197</v>
      </c>
      <c r="W833" s="112" t="str">
        <f>VLOOKUP(TRIM(X833),X10:Y88,2,FALSE)</f>
        <v>Krisztian</v>
      </c>
      <c r="X833" s="203" t="str">
        <f t="shared" si="52"/>
        <v>6.5.3</v>
      </c>
      <c r="Y833" s="213">
        <f t="shared" si="50"/>
        <v>1</v>
      </c>
      <c r="Z833" s="203">
        <f t="shared" si="51"/>
        <v>0</v>
      </c>
      <c r="AA833" s="203">
        <f t="shared" si="53"/>
        <v>17</v>
      </c>
    </row>
    <row r="834" spans="1:27" ht="35.25" customHeight="1" x14ac:dyDescent="0.25">
      <c r="A834" s="101" t="s">
        <v>127</v>
      </c>
      <c r="B834" s="237" t="s">
        <v>5566</v>
      </c>
      <c r="C834" s="103" t="s">
        <v>128</v>
      </c>
      <c r="D834" s="103" t="s">
        <v>89</v>
      </c>
      <c r="E834" s="210" t="s">
        <v>1705</v>
      </c>
      <c r="F834" s="104" t="s">
        <v>22</v>
      </c>
      <c r="G834" s="104" t="s">
        <v>129</v>
      </c>
      <c r="H834" s="104" t="s">
        <v>3871</v>
      </c>
      <c r="I834" s="167" t="s">
        <v>160</v>
      </c>
      <c r="J834" s="106" t="s">
        <v>456</v>
      </c>
      <c r="K834" s="169">
        <v>188</v>
      </c>
      <c r="L834" s="106" t="s">
        <v>58</v>
      </c>
      <c r="M834" s="169" t="s">
        <v>162</v>
      </c>
      <c r="N834" s="106" t="s">
        <v>548</v>
      </c>
      <c r="O834" s="106" t="s">
        <v>144</v>
      </c>
      <c r="P834" s="106" t="s">
        <v>155</v>
      </c>
      <c r="Q834" s="110" t="s">
        <v>3460</v>
      </c>
      <c r="R834" s="110" t="s">
        <v>5154</v>
      </c>
      <c r="S834" s="111" t="s">
        <v>132</v>
      </c>
      <c r="T834" s="106" t="s">
        <v>159</v>
      </c>
      <c r="U834" s="168"/>
      <c r="V834" s="168" t="s">
        <v>197</v>
      </c>
      <c r="W834" s="112" t="str">
        <f>VLOOKUP(TRIM(X834),X10:Y88,2,FALSE)</f>
        <v>Krisztian</v>
      </c>
      <c r="X834" s="203" t="str">
        <f t="shared" si="52"/>
        <v>6.5.3</v>
      </c>
      <c r="Y834" s="213">
        <f t="shared" si="50"/>
        <v>1</v>
      </c>
      <c r="Z834" s="203">
        <f t="shared" si="51"/>
        <v>0</v>
      </c>
      <c r="AA834" s="203">
        <f t="shared" si="53"/>
        <v>17</v>
      </c>
    </row>
    <row r="835" spans="1:27" ht="35.25" customHeight="1" x14ac:dyDescent="0.25">
      <c r="A835" s="101" t="s">
        <v>127</v>
      </c>
      <c r="B835" s="237" t="s">
        <v>5885</v>
      </c>
      <c r="C835" s="103" t="s">
        <v>128</v>
      </c>
      <c r="D835" s="103" t="s">
        <v>89</v>
      </c>
      <c r="E835" s="210" t="s">
        <v>1706</v>
      </c>
      <c r="F835" s="104" t="s">
        <v>23</v>
      </c>
      <c r="G835" s="104" t="s">
        <v>129</v>
      </c>
      <c r="H835" s="104" t="s">
        <v>3872</v>
      </c>
      <c r="I835" s="167" t="s">
        <v>5461</v>
      </c>
      <c r="J835" s="108" t="s">
        <v>157</v>
      </c>
      <c r="K835" s="107">
        <v>935</v>
      </c>
      <c r="L835" s="108" t="s">
        <v>58</v>
      </c>
      <c r="M835" s="107" t="s">
        <v>162</v>
      </c>
      <c r="N835" s="106" t="s">
        <v>2497</v>
      </c>
      <c r="O835" s="106" t="s">
        <v>144</v>
      </c>
      <c r="P835" s="106" t="s">
        <v>155</v>
      </c>
      <c r="Q835" s="110" t="s">
        <v>5957</v>
      </c>
      <c r="R835" s="110" t="s">
        <v>4834</v>
      </c>
      <c r="S835" s="111" t="s">
        <v>3796</v>
      </c>
      <c r="T835" s="106" t="s">
        <v>159</v>
      </c>
      <c r="U835" s="168"/>
      <c r="V835" s="168"/>
      <c r="W835" s="112" t="str">
        <f>VLOOKUP(TRIM(X835),X10:Y88,2,FALSE)</f>
        <v>Krisztian</v>
      </c>
      <c r="X835" s="203" t="str">
        <f t="shared" si="52"/>
        <v>6.5.3</v>
      </c>
      <c r="Y835" s="213">
        <f t="shared" si="50"/>
        <v>0</v>
      </c>
      <c r="Z835" s="203">
        <f t="shared" si="51"/>
        <v>0</v>
      </c>
      <c r="AA835" s="203">
        <f t="shared" si="53"/>
        <v>25</v>
      </c>
    </row>
    <row r="836" spans="1:27" ht="35.25" customHeight="1" x14ac:dyDescent="0.25">
      <c r="A836" s="101" t="s">
        <v>127</v>
      </c>
      <c r="B836" s="237" t="s">
        <v>5936</v>
      </c>
      <c r="C836" s="103" t="s">
        <v>128</v>
      </c>
      <c r="D836" s="103" t="s">
        <v>89</v>
      </c>
      <c r="E836" s="210" t="s">
        <v>1707</v>
      </c>
      <c r="F836" s="104" t="s">
        <v>23</v>
      </c>
      <c r="G836" s="104" t="s">
        <v>129</v>
      </c>
      <c r="H836" s="104" t="s">
        <v>3874</v>
      </c>
      <c r="I836" s="167" t="s">
        <v>590</v>
      </c>
      <c r="J836" s="106" t="s">
        <v>157</v>
      </c>
      <c r="K836" s="169">
        <v>966</v>
      </c>
      <c r="L836" s="106" t="s">
        <v>58</v>
      </c>
      <c r="M836" s="169" t="s">
        <v>162</v>
      </c>
      <c r="N836" s="106" t="s">
        <v>2497</v>
      </c>
      <c r="O836" s="106" t="s">
        <v>144</v>
      </c>
      <c r="P836" s="106" t="s">
        <v>155</v>
      </c>
      <c r="Q836" s="110" t="s">
        <v>5958</v>
      </c>
      <c r="R836" s="110" t="s">
        <v>4836</v>
      </c>
      <c r="S836" s="111" t="s">
        <v>3796</v>
      </c>
      <c r="T836" s="106" t="s">
        <v>159</v>
      </c>
      <c r="U836" s="168"/>
      <c r="V836" s="168"/>
      <c r="W836" s="112" t="str">
        <f>VLOOKUP(TRIM(X836),X10:Y88,2,FALSE)</f>
        <v>Krisztian</v>
      </c>
      <c r="X836" s="203" t="str">
        <f t="shared" si="52"/>
        <v>6.5.3</v>
      </c>
      <c r="Y836" s="213">
        <f t="shared" si="50"/>
        <v>0</v>
      </c>
      <c r="Z836" s="203">
        <f t="shared" si="51"/>
        <v>0</v>
      </c>
      <c r="AA836" s="203">
        <f t="shared" si="53"/>
        <v>18</v>
      </c>
    </row>
    <row r="837" spans="1:27" ht="35.25" customHeight="1" x14ac:dyDescent="0.25">
      <c r="A837" s="101" t="s">
        <v>127</v>
      </c>
      <c r="B837" s="237" t="s">
        <v>5588</v>
      </c>
      <c r="C837" s="103" t="s">
        <v>128</v>
      </c>
      <c r="D837" s="103" t="s">
        <v>101</v>
      </c>
      <c r="E837" s="210" t="s">
        <v>1708</v>
      </c>
      <c r="F837" s="104" t="s">
        <v>23</v>
      </c>
      <c r="G837" s="104" t="s">
        <v>129</v>
      </c>
      <c r="H837" s="104" t="s">
        <v>3876</v>
      </c>
      <c r="I837" s="167" t="s">
        <v>3062</v>
      </c>
      <c r="J837" s="108" t="s">
        <v>147</v>
      </c>
      <c r="K837" s="107">
        <v>784</v>
      </c>
      <c r="L837" s="108" t="s">
        <v>58</v>
      </c>
      <c r="M837" s="107" t="s">
        <v>162</v>
      </c>
      <c r="N837" s="106" t="s">
        <v>548</v>
      </c>
      <c r="O837" s="106" t="s">
        <v>144</v>
      </c>
      <c r="P837" s="106" t="s">
        <v>155</v>
      </c>
      <c r="Q837" s="110" t="s">
        <v>3480</v>
      </c>
      <c r="R837" s="110" t="s">
        <v>4918</v>
      </c>
      <c r="S837" s="111" t="s">
        <v>3796</v>
      </c>
      <c r="T837" s="106" t="s">
        <v>189</v>
      </c>
      <c r="U837" s="168"/>
      <c r="V837" s="168"/>
      <c r="W837" s="112" t="str">
        <f>VLOOKUP(TRIM(X837),X10:Y88,2,FALSE)</f>
        <v>Krisztian</v>
      </c>
      <c r="X837" s="203" t="str">
        <f t="shared" si="52"/>
        <v>6.5.10</v>
      </c>
      <c r="Y837" s="213">
        <f t="shared" si="50"/>
        <v>0</v>
      </c>
      <c r="Z837" s="203">
        <f t="shared" si="51"/>
        <v>0</v>
      </c>
      <c r="AA837" s="203">
        <f t="shared" si="53"/>
        <v>41</v>
      </c>
    </row>
    <row r="838" spans="1:27" ht="35.25" customHeight="1" x14ac:dyDescent="0.25">
      <c r="A838" s="101" t="s">
        <v>127</v>
      </c>
      <c r="B838" s="237" t="s">
        <v>5594</v>
      </c>
      <c r="C838" s="103" t="s">
        <v>128</v>
      </c>
      <c r="D838" s="103" t="s">
        <v>107</v>
      </c>
      <c r="E838" s="210" t="s">
        <v>1709</v>
      </c>
      <c r="F838" s="104" t="s">
        <v>23</v>
      </c>
      <c r="G838" s="104" t="s">
        <v>129</v>
      </c>
      <c r="H838" s="104" t="s">
        <v>3950</v>
      </c>
      <c r="I838" s="167" t="s">
        <v>5462</v>
      </c>
      <c r="J838" s="106" t="s">
        <v>147</v>
      </c>
      <c r="K838" s="169">
        <v>735</v>
      </c>
      <c r="L838" s="106" t="s">
        <v>58</v>
      </c>
      <c r="M838" s="169" t="s">
        <v>188</v>
      </c>
      <c r="N838" s="106" t="s">
        <v>548</v>
      </c>
      <c r="O838" s="106" t="s">
        <v>437</v>
      </c>
      <c r="P838" s="106" t="s">
        <v>2498</v>
      </c>
      <c r="Q838" s="110" t="s">
        <v>3378</v>
      </c>
      <c r="R838" s="110" t="s">
        <v>4578</v>
      </c>
      <c r="S838" s="111" t="s">
        <v>3796</v>
      </c>
      <c r="T838" s="106" t="s">
        <v>166</v>
      </c>
      <c r="U838" s="168"/>
      <c r="V838" s="168"/>
      <c r="W838" s="112" t="str">
        <f>VLOOKUP(TRIM(X838),X10:Y88,2,FALSE)</f>
        <v>Krisztian</v>
      </c>
      <c r="X838" s="203" t="str">
        <f t="shared" si="52"/>
        <v>6.8</v>
      </c>
      <c r="Y838" s="213">
        <f t="shared" si="50"/>
        <v>0</v>
      </c>
      <c r="Z838" s="203">
        <f t="shared" si="51"/>
        <v>0</v>
      </c>
      <c r="AA838" s="203">
        <f t="shared" si="53"/>
        <v>67</v>
      </c>
    </row>
    <row r="839" spans="1:27" ht="35.25" customHeight="1" x14ac:dyDescent="0.25">
      <c r="A839" s="101" t="s">
        <v>127</v>
      </c>
      <c r="B839" s="237" t="s">
        <v>5595</v>
      </c>
      <c r="C839" s="103" t="s">
        <v>128</v>
      </c>
      <c r="D839" s="103" t="s">
        <v>107</v>
      </c>
      <c r="E839" s="210" t="s">
        <v>1710</v>
      </c>
      <c r="F839" s="104" t="s">
        <v>23</v>
      </c>
      <c r="G839" s="104" t="s">
        <v>129</v>
      </c>
      <c r="H839" s="104" t="s">
        <v>3951</v>
      </c>
      <c r="I839" s="167" t="s">
        <v>5463</v>
      </c>
      <c r="J839" s="108" t="s">
        <v>147</v>
      </c>
      <c r="K839" s="107">
        <v>740</v>
      </c>
      <c r="L839" s="108" t="s">
        <v>58</v>
      </c>
      <c r="M839" s="107" t="s">
        <v>188</v>
      </c>
      <c r="N839" s="106" t="s">
        <v>548</v>
      </c>
      <c r="O839" s="106" t="s">
        <v>437</v>
      </c>
      <c r="P839" s="106" t="s">
        <v>2498</v>
      </c>
      <c r="Q839" s="110" t="s">
        <v>3390</v>
      </c>
      <c r="R839" s="110" t="s">
        <v>4580</v>
      </c>
      <c r="S839" s="111" t="s">
        <v>3796</v>
      </c>
      <c r="T839" s="106" t="s">
        <v>166</v>
      </c>
      <c r="U839" s="168"/>
      <c r="V839" s="168"/>
      <c r="W839" s="112" t="str">
        <f>VLOOKUP(TRIM(X839),X10:Y88,2,FALSE)</f>
        <v>Krisztian</v>
      </c>
      <c r="X839" s="203" t="str">
        <f t="shared" si="52"/>
        <v>6.8</v>
      </c>
      <c r="Y839" s="213">
        <f t="shared" si="50"/>
        <v>0</v>
      </c>
      <c r="Z839" s="203">
        <f t="shared" si="51"/>
        <v>0</v>
      </c>
      <c r="AA839" s="203">
        <f t="shared" si="53"/>
        <v>32</v>
      </c>
    </row>
    <row r="840" spans="1:27" ht="35.25" customHeight="1" x14ac:dyDescent="0.25">
      <c r="A840" s="101" t="s">
        <v>127</v>
      </c>
      <c r="B840" s="237" t="s">
        <v>5587</v>
      </c>
      <c r="C840" s="103" t="s">
        <v>128</v>
      </c>
      <c r="D840" s="103" t="s">
        <v>101</v>
      </c>
      <c r="E840" s="210" t="s">
        <v>1711</v>
      </c>
      <c r="F840" s="104" t="s">
        <v>23</v>
      </c>
      <c r="G840" s="104" t="s">
        <v>129</v>
      </c>
      <c r="H840" s="104" t="s">
        <v>3989</v>
      </c>
      <c r="I840" s="167" t="s">
        <v>5464</v>
      </c>
      <c r="J840" s="106" t="s">
        <v>157</v>
      </c>
      <c r="K840" s="169">
        <v>886</v>
      </c>
      <c r="L840" s="106" t="s">
        <v>58</v>
      </c>
      <c r="M840" s="169" t="s">
        <v>162</v>
      </c>
      <c r="N840" s="106" t="s">
        <v>2497</v>
      </c>
      <c r="O840" s="106" t="s">
        <v>144</v>
      </c>
      <c r="P840" s="106" t="s">
        <v>155</v>
      </c>
      <c r="Q840" s="110" t="s">
        <v>5959</v>
      </c>
      <c r="R840" s="110" t="s">
        <v>4916</v>
      </c>
      <c r="S840" s="111" t="s">
        <v>3796</v>
      </c>
      <c r="T840" s="106" t="s">
        <v>181</v>
      </c>
      <c r="U840" s="168"/>
      <c r="V840" s="168"/>
      <c r="W840" s="112" t="str">
        <f>VLOOKUP(TRIM(X840),X10:Y88,2,FALSE)</f>
        <v>Krisztian</v>
      </c>
      <c r="X840" s="203" t="str">
        <f t="shared" si="52"/>
        <v>6.5.10</v>
      </c>
      <c r="Y840" s="213">
        <f t="shared" si="50"/>
        <v>0</v>
      </c>
      <c r="Z840" s="203">
        <f t="shared" si="51"/>
        <v>0</v>
      </c>
      <c r="AA840" s="203">
        <f t="shared" si="53"/>
        <v>21</v>
      </c>
    </row>
    <row r="841" spans="1:27" ht="35.25" customHeight="1" x14ac:dyDescent="0.25">
      <c r="A841" s="101" t="s">
        <v>127</v>
      </c>
      <c r="B841" s="237" t="s">
        <v>5818</v>
      </c>
      <c r="C841" s="103" t="s">
        <v>128</v>
      </c>
      <c r="D841" s="103" t="s">
        <v>101</v>
      </c>
      <c r="E841" s="210" t="s">
        <v>1712</v>
      </c>
      <c r="F841" s="104" t="s">
        <v>23</v>
      </c>
      <c r="G841" s="104" t="s">
        <v>129</v>
      </c>
      <c r="H841" s="104" t="s">
        <v>3991</v>
      </c>
      <c r="I841" s="167" t="s">
        <v>432</v>
      </c>
      <c r="J841" s="106" t="s">
        <v>157</v>
      </c>
      <c r="K841" s="169">
        <v>896</v>
      </c>
      <c r="L841" s="106" t="s">
        <v>58</v>
      </c>
      <c r="M841" s="169" t="s">
        <v>162</v>
      </c>
      <c r="N841" s="106" t="s">
        <v>2497</v>
      </c>
      <c r="O841" s="106" t="s">
        <v>144</v>
      </c>
      <c r="P841" s="106" t="s">
        <v>155</v>
      </c>
      <c r="Q841" s="110" t="s">
        <v>3481</v>
      </c>
      <c r="R841" s="110" t="s">
        <v>4920</v>
      </c>
      <c r="S841" s="111" t="s">
        <v>3796</v>
      </c>
      <c r="T841" s="106" t="s">
        <v>189</v>
      </c>
      <c r="U841" s="168"/>
      <c r="V841" s="168"/>
      <c r="W841" s="112" t="str">
        <f>VLOOKUP(TRIM(X841),X10:Y88,2,FALSE)</f>
        <v>Krisztian</v>
      </c>
      <c r="X841" s="203" t="str">
        <f t="shared" si="52"/>
        <v>6.5.10</v>
      </c>
      <c r="Y841" s="213">
        <f t="shared" si="50"/>
        <v>0</v>
      </c>
      <c r="Z841" s="203">
        <f t="shared" si="51"/>
        <v>0</v>
      </c>
      <c r="AA841" s="203">
        <f t="shared" si="53"/>
        <v>26</v>
      </c>
    </row>
    <row r="842" spans="1:27" ht="35.25" customHeight="1" x14ac:dyDescent="0.25">
      <c r="A842" s="101" t="s">
        <v>127</v>
      </c>
      <c r="B842" s="237" t="s">
        <v>5567</v>
      </c>
      <c r="C842" s="103" t="s">
        <v>128</v>
      </c>
      <c r="D842" s="103" t="s">
        <v>101</v>
      </c>
      <c r="E842" s="210" t="s">
        <v>1713</v>
      </c>
      <c r="F842" s="104" t="s">
        <v>22</v>
      </c>
      <c r="G842" s="104" t="s">
        <v>129</v>
      </c>
      <c r="H842" s="104" t="s">
        <v>3993</v>
      </c>
      <c r="I842" s="167" t="s">
        <v>432</v>
      </c>
      <c r="J842" s="108" t="s">
        <v>157</v>
      </c>
      <c r="K842" s="107">
        <v>961</v>
      </c>
      <c r="L842" s="108" t="s">
        <v>58</v>
      </c>
      <c r="M842" s="107" t="s">
        <v>162</v>
      </c>
      <c r="N842" s="106" t="s">
        <v>2497</v>
      </c>
      <c r="O842" s="106" t="s">
        <v>144</v>
      </c>
      <c r="P842" s="106" t="s">
        <v>155</v>
      </c>
      <c r="Q842" s="110" t="s">
        <v>3702</v>
      </c>
      <c r="R842" s="110" t="s">
        <v>5155</v>
      </c>
      <c r="S842" s="111" t="s">
        <v>132</v>
      </c>
      <c r="T842" s="106" t="s">
        <v>189</v>
      </c>
      <c r="U842" s="168"/>
      <c r="V842" s="168" t="s">
        <v>197</v>
      </c>
      <c r="W842" s="112" t="str">
        <f>VLOOKUP(TRIM(X842),X10:Y88,2,FALSE)</f>
        <v>Krisztian</v>
      </c>
      <c r="X842" s="203" t="str">
        <f t="shared" si="52"/>
        <v>6.5.10</v>
      </c>
      <c r="Y842" s="213">
        <f t="shared" si="50"/>
        <v>1</v>
      </c>
      <c r="Z842" s="203">
        <f t="shared" si="51"/>
        <v>0</v>
      </c>
      <c r="AA842" s="203">
        <f t="shared" si="53"/>
        <v>26</v>
      </c>
    </row>
    <row r="843" spans="1:27" ht="35.25" customHeight="1" x14ac:dyDescent="0.25">
      <c r="A843" s="101" t="s">
        <v>127</v>
      </c>
      <c r="B843" s="237" t="s">
        <v>5766</v>
      </c>
      <c r="C843" s="103" t="s">
        <v>128</v>
      </c>
      <c r="D843" s="103" t="s">
        <v>239</v>
      </c>
      <c r="E843" s="210" t="s">
        <v>1714</v>
      </c>
      <c r="F843" s="104" t="s">
        <v>23</v>
      </c>
      <c r="G843" s="104" t="s">
        <v>129</v>
      </c>
      <c r="H843" s="104" t="s">
        <v>3997</v>
      </c>
      <c r="I843" s="167" t="s">
        <v>5465</v>
      </c>
      <c r="J843" s="108" t="s">
        <v>147</v>
      </c>
      <c r="K843" s="107">
        <v>732</v>
      </c>
      <c r="L843" s="108" t="s">
        <v>58</v>
      </c>
      <c r="M843" s="107" t="s">
        <v>188</v>
      </c>
      <c r="N843" s="106" t="s">
        <v>548</v>
      </c>
      <c r="O843" s="106" t="s">
        <v>437</v>
      </c>
      <c r="P843" s="106" t="s">
        <v>2491</v>
      </c>
      <c r="Q843" s="110" t="s">
        <v>3371</v>
      </c>
      <c r="R843" s="110" t="s">
        <v>4824</v>
      </c>
      <c r="S843" s="111" t="s">
        <v>3796</v>
      </c>
      <c r="T843" s="106" t="s">
        <v>244</v>
      </c>
      <c r="U843" s="168"/>
      <c r="V843" s="168"/>
      <c r="W843" s="112" t="str">
        <f>VLOOKUP(TRIM(X843),X10:Y88,2,FALSE)</f>
        <v>Krisztian</v>
      </c>
      <c r="X843" s="203" t="str">
        <f t="shared" si="52"/>
        <v>6.12</v>
      </c>
      <c r="Y843" s="213">
        <f t="shared" si="50"/>
        <v>0</v>
      </c>
      <c r="Z843" s="203">
        <f t="shared" si="51"/>
        <v>0</v>
      </c>
      <c r="AA843" s="203">
        <f t="shared" si="53"/>
        <v>79</v>
      </c>
    </row>
    <row r="844" spans="1:27" ht="35.25" customHeight="1" x14ac:dyDescent="0.25">
      <c r="A844" s="101" t="s">
        <v>127</v>
      </c>
      <c r="B844" s="237" t="s">
        <v>5584</v>
      </c>
      <c r="C844" s="103" t="s">
        <v>128</v>
      </c>
      <c r="D844" s="103" t="s">
        <v>239</v>
      </c>
      <c r="E844" s="210" t="s">
        <v>1715</v>
      </c>
      <c r="F844" s="104" t="s">
        <v>23</v>
      </c>
      <c r="G844" s="104" t="s">
        <v>129</v>
      </c>
      <c r="H844" s="104" t="s">
        <v>3999</v>
      </c>
      <c r="I844" s="167" t="s">
        <v>5466</v>
      </c>
      <c r="J844" s="106" t="s">
        <v>147</v>
      </c>
      <c r="K844" s="169">
        <v>848</v>
      </c>
      <c r="L844" s="106" t="s">
        <v>58</v>
      </c>
      <c r="M844" s="169" t="s">
        <v>188</v>
      </c>
      <c r="N844" s="106" t="s">
        <v>548</v>
      </c>
      <c r="O844" s="106" t="s">
        <v>437</v>
      </c>
      <c r="P844" s="106" t="s">
        <v>2491</v>
      </c>
      <c r="Q844" s="110" t="s">
        <v>3623</v>
      </c>
      <c r="R844" s="110" t="s">
        <v>4826</v>
      </c>
      <c r="S844" s="111" t="s">
        <v>3796</v>
      </c>
      <c r="T844" s="106" t="s">
        <v>159</v>
      </c>
      <c r="U844" s="168"/>
      <c r="V844" s="168"/>
      <c r="W844" s="112" t="str">
        <f>VLOOKUP(TRIM(X844),X10:Y88,2,FALSE)</f>
        <v>Krisztian</v>
      </c>
      <c r="X844" s="203" t="str">
        <f t="shared" si="52"/>
        <v>6.12</v>
      </c>
      <c r="Y844" s="213">
        <f t="shared" si="50"/>
        <v>0</v>
      </c>
      <c r="Z844" s="203">
        <f t="shared" si="51"/>
        <v>0</v>
      </c>
      <c r="AA844" s="203">
        <f t="shared" si="53"/>
        <v>60</v>
      </c>
    </row>
    <row r="845" spans="1:27" ht="35.25" customHeight="1" x14ac:dyDescent="0.25">
      <c r="A845" s="101" t="s">
        <v>127</v>
      </c>
      <c r="B845" s="237" t="s">
        <v>5585</v>
      </c>
      <c r="C845" s="103" t="s">
        <v>128</v>
      </c>
      <c r="D845" s="103" t="s">
        <v>239</v>
      </c>
      <c r="E845" s="210" t="s">
        <v>1716</v>
      </c>
      <c r="F845" s="104" t="s">
        <v>23</v>
      </c>
      <c r="G845" s="104" t="s">
        <v>129</v>
      </c>
      <c r="H845" s="104" t="s">
        <v>4000</v>
      </c>
      <c r="I845" s="167" t="s">
        <v>160</v>
      </c>
      <c r="J845" s="108" t="s">
        <v>157</v>
      </c>
      <c r="K845" s="107">
        <v>937</v>
      </c>
      <c r="L845" s="108" t="s">
        <v>58</v>
      </c>
      <c r="M845" s="107" t="s">
        <v>188</v>
      </c>
      <c r="N845" s="106" t="s">
        <v>2497</v>
      </c>
      <c r="O845" s="106" t="s">
        <v>437</v>
      </c>
      <c r="P845" s="106" t="s">
        <v>2491</v>
      </c>
      <c r="Q845" s="110" t="s">
        <v>3625</v>
      </c>
      <c r="R845" s="110" t="s">
        <v>4828</v>
      </c>
      <c r="S845" s="111" t="s">
        <v>3796</v>
      </c>
      <c r="T845" s="106" t="s">
        <v>159</v>
      </c>
      <c r="U845" s="168"/>
      <c r="V845" s="168"/>
      <c r="W845" s="112" t="str">
        <f>VLOOKUP(TRIM(X845),X10:Y88,2,FALSE)</f>
        <v>Krisztian</v>
      </c>
      <c r="X845" s="203" t="str">
        <f t="shared" si="52"/>
        <v>6.12</v>
      </c>
      <c r="Y845" s="213">
        <f t="shared" si="50"/>
        <v>0</v>
      </c>
      <c r="Z845" s="203">
        <f t="shared" si="51"/>
        <v>0</v>
      </c>
      <c r="AA845" s="203">
        <f t="shared" si="53"/>
        <v>17</v>
      </c>
    </row>
    <row r="846" spans="1:27" ht="35.25" customHeight="1" x14ac:dyDescent="0.25">
      <c r="A846" s="101" t="s">
        <v>127</v>
      </c>
      <c r="B846" s="237" t="s">
        <v>5586</v>
      </c>
      <c r="C846" s="103" t="s">
        <v>128</v>
      </c>
      <c r="D846" s="103" t="s">
        <v>239</v>
      </c>
      <c r="E846" s="210" t="s">
        <v>1717</v>
      </c>
      <c r="F846" s="104" t="s">
        <v>23</v>
      </c>
      <c r="G846" s="104" t="s">
        <v>129</v>
      </c>
      <c r="H846" s="104" t="s">
        <v>4001</v>
      </c>
      <c r="I846" s="167" t="s">
        <v>5467</v>
      </c>
      <c r="J846" s="108" t="s">
        <v>157</v>
      </c>
      <c r="K846" s="107">
        <v>967</v>
      </c>
      <c r="L846" s="108" t="s">
        <v>58</v>
      </c>
      <c r="M846" s="107" t="s">
        <v>188</v>
      </c>
      <c r="N846" s="106" t="s">
        <v>2497</v>
      </c>
      <c r="O846" s="106" t="s">
        <v>437</v>
      </c>
      <c r="P846" s="106" t="s">
        <v>2491</v>
      </c>
      <c r="Q846" s="110" t="s">
        <v>3726</v>
      </c>
      <c r="R846" s="110" t="s">
        <v>4830</v>
      </c>
      <c r="S846" s="111" t="s">
        <v>3796</v>
      </c>
      <c r="T846" s="106" t="s">
        <v>3237</v>
      </c>
      <c r="U846" s="168"/>
      <c r="V846" s="168"/>
      <c r="W846" s="112" t="str">
        <f>VLOOKUP(TRIM(X846),X10:Y88,2,FALSE)</f>
        <v>Krisztian</v>
      </c>
      <c r="X846" s="203" t="str">
        <f t="shared" si="52"/>
        <v>6.12</v>
      </c>
      <c r="Y846" s="213">
        <f t="shared" si="50"/>
        <v>0</v>
      </c>
      <c r="Z846" s="203">
        <f t="shared" si="51"/>
        <v>0</v>
      </c>
      <c r="AA846" s="203">
        <f t="shared" si="53"/>
        <v>15</v>
      </c>
    </row>
    <row r="847" spans="1:27" ht="35.25" customHeight="1" x14ac:dyDescent="0.25">
      <c r="A847" s="101" t="s">
        <v>127</v>
      </c>
      <c r="B847" s="237" t="s">
        <v>5568</v>
      </c>
      <c r="C847" s="103" t="s">
        <v>128</v>
      </c>
      <c r="D847" s="103" t="s">
        <v>414</v>
      </c>
      <c r="E847" s="210" t="s">
        <v>1718</v>
      </c>
      <c r="F847" s="104" t="s">
        <v>22</v>
      </c>
      <c r="G847" s="104" t="s">
        <v>129</v>
      </c>
      <c r="H847" s="104" t="s">
        <v>4110</v>
      </c>
      <c r="I847" s="167" t="s">
        <v>3069</v>
      </c>
      <c r="J847" s="108" t="s">
        <v>3084</v>
      </c>
      <c r="K847" s="107">
        <v>352</v>
      </c>
      <c r="L847" s="108" t="s">
        <v>58</v>
      </c>
      <c r="M847" s="107" t="s">
        <v>188</v>
      </c>
      <c r="N847" s="106" t="s">
        <v>2576</v>
      </c>
      <c r="O847" s="106" t="s">
        <v>437</v>
      </c>
      <c r="P847" s="106" t="s">
        <v>3083</v>
      </c>
      <c r="Q847" s="110" t="s">
        <v>5960</v>
      </c>
      <c r="R847" s="110" t="s">
        <v>5156</v>
      </c>
      <c r="S847" s="111" t="s">
        <v>132</v>
      </c>
      <c r="T847" s="106" t="s">
        <v>246</v>
      </c>
      <c r="U847" s="168"/>
      <c r="V847" s="168" t="s">
        <v>197</v>
      </c>
      <c r="W847" s="112" t="str">
        <f>VLOOKUP(TRIM(X847),X10:Y88,2,FALSE)</f>
        <v>Krisztian</v>
      </c>
      <c r="X847" s="203" t="str">
        <f t="shared" si="52"/>
        <v>6.23</v>
      </c>
      <c r="Y847" s="213">
        <f t="shared" si="50"/>
        <v>1</v>
      </c>
      <c r="Z847" s="203">
        <f t="shared" si="51"/>
        <v>0</v>
      </c>
      <c r="AA847" s="203">
        <f t="shared" si="53"/>
        <v>30</v>
      </c>
    </row>
    <row r="848" spans="1:27" ht="35.25" customHeight="1" x14ac:dyDescent="0.25">
      <c r="A848" s="101" t="s">
        <v>127</v>
      </c>
      <c r="B848" s="237" t="s">
        <v>5593</v>
      </c>
      <c r="C848" s="103" t="s">
        <v>128</v>
      </c>
      <c r="D848" s="103" t="s">
        <v>414</v>
      </c>
      <c r="E848" s="210" t="s">
        <v>1719</v>
      </c>
      <c r="F848" s="104" t="s">
        <v>23</v>
      </c>
      <c r="G848" s="104" t="s">
        <v>129</v>
      </c>
      <c r="H848" s="104" t="s">
        <v>4112</v>
      </c>
      <c r="I848" s="167" t="s">
        <v>5468</v>
      </c>
      <c r="J848" s="108" t="s">
        <v>3084</v>
      </c>
      <c r="K848" s="107">
        <v>354</v>
      </c>
      <c r="L848" s="108" t="s">
        <v>58</v>
      </c>
      <c r="M848" s="107" t="s">
        <v>188</v>
      </c>
      <c r="N848" s="106" t="s">
        <v>2576</v>
      </c>
      <c r="O848" s="106" t="s">
        <v>437</v>
      </c>
      <c r="P848" s="106" t="s">
        <v>3083</v>
      </c>
      <c r="Q848" s="110" t="s">
        <v>3670</v>
      </c>
      <c r="R848" s="110" t="s">
        <v>4641</v>
      </c>
      <c r="S848" s="111" t="s">
        <v>3796</v>
      </c>
      <c r="T848" s="106" t="s">
        <v>210</v>
      </c>
      <c r="U848" s="168"/>
      <c r="V848" s="168"/>
      <c r="W848" s="112" t="str">
        <f>VLOOKUP(TRIM(X848),X10:Y88,2,FALSE)</f>
        <v>Krisztian</v>
      </c>
      <c r="X848" s="203" t="str">
        <f t="shared" si="52"/>
        <v>6.23</v>
      </c>
      <c r="Y848" s="213">
        <f t="shared" si="50"/>
        <v>0</v>
      </c>
      <c r="Z848" s="203">
        <f t="shared" si="51"/>
        <v>0</v>
      </c>
      <c r="AA848" s="203">
        <f t="shared" si="53"/>
        <v>81</v>
      </c>
    </row>
    <row r="849" spans="1:27" ht="35.25" customHeight="1" x14ac:dyDescent="0.25">
      <c r="A849" s="101" t="s">
        <v>127</v>
      </c>
      <c r="B849" s="237" t="s">
        <v>5868</v>
      </c>
      <c r="C849" s="103" t="s">
        <v>128</v>
      </c>
      <c r="D849" s="103" t="s">
        <v>414</v>
      </c>
      <c r="E849" s="210" t="s">
        <v>1720</v>
      </c>
      <c r="F849" s="104" t="s">
        <v>23</v>
      </c>
      <c r="G849" s="104" t="s">
        <v>129</v>
      </c>
      <c r="H849" s="104" t="s">
        <v>4114</v>
      </c>
      <c r="I849" s="167" t="s">
        <v>3069</v>
      </c>
      <c r="J849" s="108" t="s">
        <v>3084</v>
      </c>
      <c r="K849" s="107">
        <v>353</v>
      </c>
      <c r="L849" s="108" t="s">
        <v>58</v>
      </c>
      <c r="M849" s="107" t="s">
        <v>188</v>
      </c>
      <c r="N849" s="106" t="s">
        <v>2576</v>
      </c>
      <c r="O849" s="106" t="s">
        <v>437</v>
      </c>
      <c r="P849" s="106" t="s">
        <v>3083</v>
      </c>
      <c r="Q849" s="110" t="s">
        <v>5961</v>
      </c>
      <c r="R849" s="110" t="s">
        <v>4640</v>
      </c>
      <c r="S849" s="111" t="s">
        <v>156</v>
      </c>
      <c r="T849" s="106" t="s">
        <v>246</v>
      </c>
      <c r="U849" s="168"/>
      <c r="V849" s="168"/>
      <c r="W849" s="112" t="str">
        <f>VLOOKUP(TRIM(X849),X10:Y88,2,FALSE)</f>
        <v>Krisztian</v>
      </c>
      <c r="X849" s="203" t="str">
        <f t="shared" si="52"/>
        <v>6.23</v>
      </c>
      <c r="Y849" s="213">
        <f t="shared" si="50"/>
        <v>0</v>
      </c>
      <c r="Z849" s="203">
        <f t="shared" si="51"/>
        <v>0</v>
      </c>
      <c r="AA849" s="203">
        <f t="shared" si="53"/>
        <v>30</v>
      </c>
    </row>
    <row r="850" spans="1:27" ht="35.25" customHeight="1" x14ac:dyDescent="0.25">
      <c r="A850" s="101" t="s">
        <v>127</v>
      </c>
      <c r="B850" s="237" t="s">
        <v>5573</v>
      </c>
      <c r="C850" s="103" t="s">
        <v>128</v>
      </c>
      <c r="D850" s="103" t="s">
        <v>414</v>
      </c>
      <c r="E850" s="210" t="s">
        <v>1721</v>
      </c>
      <c r="F850" s="104" t="s">
        <v>23</v>
      </c>
      <c r="G850" s="104" t="s">
        <v>129</v>
      </c>
      <c r="H850" s="104" t="s">
        <v>4116</v>
      </c>
      <c r="I850" s="167" t="s">
        <v>3068</v>
      </c>
      <c r="J850" s="108" t="s">
        <v>147</v>
      </c>
      <c r="K850" s="107">
        <v>859</v>
      </c>
      <c r="L850" s="108" t="s">
        <v>58</v>
      </c>
      <c r="M850" s="107" t="s">
        <v>188</v>
      </c>
      <c r="N850" s="106" t="s">
        <v>548</v>
      </c>
      <c r="O850" s="106" t="s">
        <v>437</v>
      </c>
      <c r="P850" s="106" t="s">
        <v>3083</v>
      </c>
      <c r="Q850" s="110" t="s">
        <v>3661</v>
      </c>
      <c r="R850" s="110" t="s">
        <v>4634</v>
      </c>
      <c r="S850" s="111" t="s">
        <v>3796</v>
      </c>
      <c r="T850" s="106" t="s">
        <v>246</v>
      </c>
      <c r="U850" s="168"/>
      <c r="V850" s="168"/>
      <c r="W850" s="112" t="str">
        <f>VLOOKUP(TRIM(X850),X10:Y88,2,FALSE)</f>
        <v>Krisztian</v>
      </c>
      <c r="X850" s="203" t="str">
        <f t="shared" si="52"/>
        <v>6.23</v>
      </c>
      <c r="Y850" s="213">
        <f t="shared" ref="Y850:Y913" si="54">IF(F850="CR", IF(S850="Approved", 1, IF(S850="Block approved", 1, 0)),0)</f>
        <v>0</v>
      </c>
      <c r="Z850" s="203">
        <f t="shared" ref="Z850:Z913" si="55">IF(F850="P-CR", IF(S850="Approved", 1, IF(S850="Block approved", 1, 0)),0)</f>
        <v>0</v>
      </c>
      <c r="AA850" s="203">
        <f t="shared" si="53"/>
        <v>30</v>
      </c>
    </row>
    <row r="851" spans="1:27" ht="35.25" customHeight="1" x14ac:dyDescent="0.25">
      <c r="A851" s="101" t="s">
        <v>127</v>
      </c>
      <c r="B851" s="237" t="s">
        <v>5574</v>
      </c>
      <c r="C851" s="103" t="s">
        <v>128</v>
      </c>
      <c r="D851" s="103" t="s">
        <v>414</v>
      </c>
      <c r="E851" s="210" t="s">
        <v>1722</v>
      </c>
      <c r="F851" s="104" t="s">
        <v>23</v>
      </c>
      <c r="G851" s="104" t="s">
        <v>129</v>
      </c>
      <c r="H851" s="104" t="s">
        <v>4118</v>
      </c>
      <c r="I851" s="167" t="s">
        <v>3068</v>
      </c>
      <c r="J851" s="108" t="s">
        <v>157</v>
      </c>
      <c r="K851" s="107">
        <v>946</v>
      </c>
      <c r="L851" s="108" t="s">
        <v>58</v>
      </c>
      <c r="M851" s="107" t="s">
        <v>188</v>
      </c>
      <c r="N851" s="106" t="s">
        <v>2497</v>
      </c>
      <c r="O851" s="106" t="s">
        <v>437</v>
      </c>
      <c r="P851" s="106" t="s">
        <v>3083</v>
      </c>
      <c r="Q851" s="110" t="s">
        <v>5962</v>
      </c>
      <c r="R851" s="110" t="s">
        <v>4636</v>
      </c>
      <c r="S851" s="111" t="s">
        <v>3796</v>
      </c>
      <c r="T851" s="106" t="s">
        <v>246</v>
      </c>
      <c r="U851" s="168"/>
      <c r="V851" s="168"/>
      <c r="W851" s="112" t="str">
        <f>VLOOKUP(TRIM(X851),X10:Y88,2,FALSE)</f>
        <v>Krisztian</v>
      </c>
      <c r="X851" s="203" t="str">
        <f t="shared" si="52"/>
        <v>6.23</v>
      </c>
      <c r="Y851" s="213">
        <f t="shared" si="54"/>
        <v>0</v>
      </c>
      <c r="Z851" s="203">
        <f t="shared" si="55"/>
        <v>0</v>
      </c>
      <c r="AA851" s="203">
        <f t="shared" si="53"/>
        <v>30</v>
      </c>
    </row>
    <row r="852" spans="1:27" ht="35.25" customHeight="1" x14ac:dyDescent="0.25">
      <c r="A852" s="101" t="s">
        <v>127</v>
      </c>
      <c r="B852" s="237" t="s">
        <v>5575</v>
      </c>
      <c r="C852" s="103" t="s">
        <v>128</v>
      </c>
      <c r="D852" s="103" t="s">
        <v>414</v>
      </c>
      <c r="E852" s="210" t="s">
        <v>1723</v>
      </c>
      <c r="F852" s="104" t="s">
        <v>23</v>
      </c>
      <c r="G852" s="104" t="s">
        <v>129</v>
      </c>
      <c r="H852" s="104" t="s">
        <v>4120</v>
      </c>
      <c r="I852" s="167" t="s">
        <v>3070</v>
      </c>
      <c r="J852" s="108" t="s">
        <v>3085</v>
      </c>
      <c r="K852" s="107">
        <v>507</v>
      </c>
      <c r="L852" s="108" t="s">
        <v>58</v>
      </c>
      <c r="M852" s="107" t="s">
        <v>188</v>
      </c>
      <c r="N852" s="106" t="s">
        <v>506</v>
      </c>
      <c r="O852" s="106" t="s">
        <v>437</v>
      </c>
      <c r="P852" s="106" t="s">
        <v>3083</v>
      </c>
      <c r="Q852" s="110" t="s">
        <v>4495</v>
      </c>
      <c r="R852" s="110" t="s">
        <v>4638</v>
      </c>
      <c r="S852" s="111" t="s">
        <v>3796</v>
      </c>
      <c r="T852" s="106" t="s">
        <v>246</v>
      </c>
      <c r="U852" s="168"/>
      <c r="V852" s="168"/>
      <c r="W852" s="112" t="str">
        <f>VLOOKUP(TRIM(X852),X10:Y88,2,FALSE)</f>
        <v>Krisztian</v>
      </c>
      <c r="X852" s="203" t="str">
        <f t="shared" si="52"/>
        <v>6.23</v>
      </c>
      <c r="Y852" s="213">
        <f t="shared" si="54"/>
        <v>0</v>
      </c>
      <c r="Z852" s="203">
        <f t="shared" si="55"/>
        <v>0</v>
      </c>
      <c r="AA852" s="203">
        <f t="shared" si="53"/>
        <v>17</v>
      </c>
    </row>
    <row r="853" spans="1:27" ht="35.25" customHeight="1" x14ac:dyDescent="0.25">
      <c r="A853" s="101" t="s">
        <v>127</v>
      </c>
      <c r="B853" s="237"/>
      <c r="C853" s="103" t="s">
        <v>128</v>
      </c>
      <c r="D853" s="103" t="s">
        <v>322</v>
      </c>
      <c r="E853" s="210" t="s">
        <v>1724</v>
      </c>
      <c r="F853" s="104" t="s">
        <v>20</v>
      </c>
      <c r="G853" s="104" t="s">
        <v>129</v>
      </c>
      <c r="H853" s="104" t="s">
        <v>2707</v>
      </c>
      <c r="I853" s="204" t="s">
        <v>208</v>
      </c>
      <c r="J853" s="108" t="s">
        <v>2541</v>
      </c>
      <c r="K853" s="107"/>
      <c r="L853" s="108"/>
      <c r="M853" s="107"/>
      <c r="N853" s="106" t="s">
        <v>2519</v>
      </c>
      <c r="O853" s="106" t="s">
        <v>437</v>
      </c>
      <c r="P853" s="106" t="s">
        <v>2537</v>
      </c>
      <c r="Q853" s="110" t="s">
        <v>2708</v>
      </c>
      <c r="R853" s="110" t="s">
        <v>4569</v>
      </c>
      <c r="S853" s="111" t="s">
        <v>3796</v>
      </c>
      <c r="T853" s="106" t="s">
        <v>402</v>
      </c>
      <c r="U853" s="168"/>
      <c r="V853" s="168"/>
      <c r="W853" s="112" t="str">
        <f>VLOOKUP(TRIM(X853),X10:Y88,2,FALSE)</f>
        <v>Krisztian</v>
      </c>
      <c r="X853" s="203" t="str">
        <f t="shared" si="52"/>
        <v>6.13</v>
      </c>
      <c r="Y853" s="213">
        <f t="shared" si="54"/>
        <v>0</v>
      </c>
      <c r="Z853" s="203">
        <f t="shared" si="55"/>
        <v>0</v>
      </c>
      <c r="AA853" s="203">
        <f t="shared" si="53"/>
        <v>4</v>
      </c>
    </row>
    <row r="854" spans="1:27" ht="35.25" customHeight="1" x14ac:dyDescent="0.25">
      <c r="A854" s="101" t="s">
        <v>127</v>
      </c>
      <c r="B854" s="237"/>
      <c r="C854" s="103" t="s">
        <v>128</v>
      </c>
      <c r="D854" s="103" t="s">
        <v>322</v>
      </c>
      <c r="E854" s="210" t="s">
        <v>1725</v>
      </c>
      <c r="F854" s="104" t="s">
        <v>20</v>
      </c>
      <c r="G854" s="104" t="s">
        <v>129</v>
      </c>
      <c r="H854" s="104" t="s">
        <v>2715</v>
      </c>
      <c r="I854" s="167" t="s">
        <v>208</v>
      </c>
      <c r="J854" s="108" t="s">
        <v>2541</v>
      </c>
      <c r="K854" s="107"/>
      <c r="L854" s="108"/>
      <c r="M854" s="107"/>
      <c r="N854" s="106" t="s">
        <v>2519</v>
      </c>
      <c r="O854" s="106" t="s">
        <v>437</v>
      </c>
      <c r="P854" s="106" t="s">
        <v>2537</v>
      </c>
      <c r="Q854" s="110" t="s">
        <v>3474</v>
      </c>
      <c r="R854" s="110" t="s">
        <v>5157</v>
      </c>
      <c r="S854" s="111" t="s">
        <v>132</v>
      </c>
      <c r="T854" s="106" t="s">
        <v>402</v>
      </c>
      <c r="U854" s="168"/>
      <c r="V854" s="168" t="s">
        <v>197</v>
      </c>
      <c r="W854" s="112" t="str">
        <f>VLOOKUP(TRIM(X854),X10:Y88,2,FALSE)</f>
        <v>Krisztian</v>
      </c>
      <c r="X854" s="203" t="str">
        <f t="shared" si="52"/>
        <v>6.13</v>
      </c>
      <c r="Y854" s="213">
        <f t="shared" si="54"/>
        <v>0</v>
      </c>
      <c r="Z854" s="203">
        <f t="shared" si="55"/>
        <v>1</v>
      </c>
      <c r="AA854" s="203">
        <f t="shared" si="53"/>
        <v>4</v>
      </c>
    </row>
    <row r="855" spans="1:27" ht="35.25" customHeight="1" x14ac:dyDescent="0.25">
      <c r="A855" s="101"/>
      <c r="B855" s="237"/>
      <c r="C855" s="103" t="s">
        <v>21</v>
      </c>
      <c r="D855" s="103" t="s">
        <v>322</v>
      </c>
      <c r="E855" s="210" t="s">
        <v>1726</v>
      </c>
      <c r="F855" s="104" t="s">
        <v>20</v>
      </c>
      <c r="G855" s="114" t="s">
        <v>129</v>
      </c>
      <c r="H855" s="114" t="s">
        <v>2716</v>
      </c>
      <c r="I855" s="115" t="s">
        <v>208</v>
      </c>
      <c r="J855" s="116" t="s">
        <v>2541</v>
      </c>
      <c r="K855" s="117"/>
      <c r="L855" s="116"/>
      <c r="M855" s="117"/>
      <c r="N855" s="116" t="s">
        <v>2519</v>
      </c>
      <c r="O855" s="116" t="s">
        <v>437</v>
      </c>
      <c r="P855" s="116" t="s">
        <v>2537</v>
      </c>
      <c r="Q855" s="118" t="s">
        <v>4174</v>
      </c>
      <c r="R855" s="118" t="s">
        <v>4177</v>
      </c>
      <c r="S855" s="120" t="s">
        <v>27</v>
      </c>
      <c r="T855" s="106" t="s">
        <v>402</v>
      </c>
      <c r="U855" s="168"/>
      <c r="V855" s="168"/>
      <c r="W855" s="112" t="str">
        <f>VLOOKUP(TRIM(X855),X10:Y88,2,FALSE)</f>
        <v>Krisztian</v>
      </c>
      <c r="X855" s="203" t="str">
        <f t="shared" si="52"/>
        <v>6.13</v>
      </c>
      <c r="Y855" s="213">
        <f t="shared" si="54"/>
        <v>0</v>
      </c>
      <c r="Z855" s="203">
        <f t="shared" si="55"/>
        <v>0</v>
      </c>
      <c r="AA855" s="203">
        <f t="shared" si="53"/>
        <v>4</v>
      </c>
    </row>
    <row r="856" spans="1:27" ht="35.25" customHeight="1" x14ac:dyDescent="0.25">
      <c r="A856" s="101"/>
      <c r="B856" s="237"/>
      <c r="C856" s="103" t="s">
        <v>21</v>
      </c>
      <c r="D856" s="103" t="s">
        <v>322</v>
      </c>
      <c r="E856" s="210" t="s">
        <v>1727</v>
      </c>
      <c r="F856" s="104" t="s">
        <v>20</v>
      </c>
      <c r="G856" s="114" t="s">
        <v>129</v>
      </c>
      <c r="H856" s="114" t="s">
        <v>2717</v>
      </c>
      <c r="I856" s="115" t="s">
        <v>208</v>
      </c>
      <c r="J856" s="116" t="s">
        <v>2541</v>
      </c>
      <c r="K856" s="117"/>
      <c r="L856" s="116"/>
      <c r="M856" s="117"/>
      <c r="N856" s="116" t="s">
        <v>2519</v>
      </c>
      <c r="O856" s="116" t="s">
        <v>437</v>
      </c>
      <c r="P856" s="116" t="s">
        <v>2537</v>
      </c>
      <c r="Q856" s="118" t="s">
        <v>4175</v>
      </c>
      <c r="R856" s="118" t="s">
        <v>4178</v>
      </c>
      <c r="S856" s="120" t="s">
        <v>27</v>
      </c>
      <c r="T856" s="106" t="s">
        <v>402</v>
      </c>
      <c r="U856" s="168"/>
      <c r="V856" s="168"/>
      <c r="W856" s="112" t="str">
        <f>VLOOKUP(TRIM(X856),X10:Y88,2,FALSE)</f>
        <v>Krisztian</v>
      </c>
      <c r="X856" s="203" t="str">
        <f t="shared" si="52"/>
        <v>6.13</v>
      </c>
      <c r="Y856" s="213">
        <f t="shared" si="54"/>
        <v>0</v>
      </c>
      <c r="Z856" s="203">
        <f t="shared" si="55"/>
        <v>0</v>
      </c>
      <c r="AA856" s="203">
        <f t="shared" si="53"/>
        <v>4</v>
      </c>
    </row>
    <row r="857" spans="1:27" ht="35.25" customHeight="1" x14ac:dyDescent="0.25">
      <c r="A857" s="101"/>
      <c r="B857" s="237"/>
      <c r="C857" s="103" t="s">
        <v>21</v>
      </c>
      <c r="D857" s="103" t="s">
        <v>322</v>
      </c>
      <c r="E857" s="210" t="s">
        <v>1728</v>
      </c>
      <c r="F857" s="104" t="s">
        <v>20</v>
      </c>
      <c r="G857" s="114" t="s">
        <v>129</v>
      </c>
      <c r="H857" s="114" t="s">
        <v>2718</v>
      </c>
      <c r="I857" s="115" t="s">
        <v>208</v>
      </c>
      <c r="J857" s="116" t="s">
        <v>2541</v>
      </c>
      <c r="K857" s="117"/>
      <c r="L857" s="116"/>
      <c r="M857" s="117"/>
      <c r="N857" s="116" t="s">
        <v>2519</v>
      </c>
      <c r="O857" s="116" t="s">
        <v>437</v>
      </c>
      <c r="P857" s="116" t="s">
        <v>2537</v>
      </c>
      <c r="Q857" s="118" t="s">
        <v>4176</v>
      </c>
      <c r="R857" s="118" t="s">
        <v>4179</v>
      </c>
      <c r="S857" s="120" t="s">
        <v>27</v>
      </c>
      <c r="T857" s="106" t="s">
        <v>402</v>
      </c>
      <c r="U857" s="168"/>
      <c r="V857" s="168"/>
      <c r="W857" s="112" t="str">
        <f>VLOOKUP(TRIM(X857),X10:Y88,2,FALSE)</f>
        <v>Krisztian</v>
      </c>
      <c r="X857" s="203" t="str">
        <f t="shared" ref="X857:X920" si="56">IF(ISNONTEXT(D857),"" &amp; D857 &amp;"",T(D857))</f>
        <v>6.13</v>
      </c>
      <c r="Y857" s="213">
        <f t="shared" si="54"/>
        <v>0</v>
      </c>
      <c r="Z857" s="203">
        <f t="shared" si="55"/>
        <v>0</v>
      </c>
      <c r="AA857" s="203">
        <f t="shared" ref="AA857:AA920" si="57">LEN(I857)</f>
        <v>4</v>
      </c>
    </row>
    <row r="858" spans="1:27" ht="35.25" customHeight="1" x14ac:dyDescent="0.25">
      <c r="A858" s="101" t="s">
        <v>127</v>
      </c>
      <c r="B858" s="237" t="s">
        <v>5571</v>
      </c>
      <c r="C858" s="103" t="s">
        <v>128</v>
      </c>
      <c r="D858" s="103" t="s">
        <v>322</v>
      </c>
      <c r="E858" s="210" t="s">
        <v>1729</v>
      </c>
      <c r="F858" s="104" t="s">
        <v>23</v>
      </c>
      <c r="G858" s="104" t="s">
        <v>129</v>
      </c>
      <c r="H858" s="104" t="s">
        <v>4124</v>
      </c>
      <c r="I858" s="167" t="s">
        <v>432</v>
      </c>
      <c r="J858" s="108" t="s">
        <v>147</v>
      </c>
      <c r="K858" s="107">
        <v>843</v>
      </c>
      <c r="L858" s="108" t="s">
        <v>58</v>
      </c>
      <c r="M858" s="107" t="s">
        <v>162</v>
      </c>
      <c r="N858" s="106" t="s">
        <v>548</v>
      </c>
      <c r="O858" s="106" t="s">
        <v>437</v>
      </c>
      <c r="P858" s="106" t="s">
        <v>2537</v>
      </c>
      <c r="Q858" s="110" t="s">
        <v>3613</v>
      </c>
      <c r="R858" s="110" t="s">
        <v>4570</v>
      </c>
      <c r="S858" s="111" t="s">
        <v>3796</v>
      </c>
      <c r="T858" s="106" t="s">
        <v>245</v>
      </c>
      <c r="U858" s="168"/>
      <c r="V858" s="168"/>
      <c r="W858" s="112" t="str">
        <f>VLOOKUP(TRIM(X858),X10:Y88,2,FALSE)</f>
        <v>Krisztian</v>
      </c>
      <c r="X858" s="203" t="str">
        <f t="shared" si="56"/>
        <v>6.13</v>
      </c>
      <c r="Y858" s="213">
        <f t="shared" si="54"/>
        <v>0</v>
      </c>
      <c r="Z858" s="203">
        <f t="shared" si="55"/>
        <v>0</v>
      </c>
      <c r="AA858" s="203">
        <f t="shared" si="57"/>
        <v>26</v>
      </c>
    </row>
    <row r="859" spans="1:27" ht="35.25" customHeight="1" x14ac:dyDescent="0.25">
      <c r="A859" s="101" t="s">
        <v>127</v>
      </c>
      <c r="B859" s="237"/>
      <c r="C859" s="103" t="s">
        <v>128</v>
      </c>
      <c r="D859" s="103" t="s">
        <v>322</v>
      </c>
      <c r="E859" s="210" t="s">
        <v>1730</v>
      </c>
      <c r="F859" s="104" t="s">
        <v>20</v>
      </c>
      <c r="G859" s="104" t="s">
        <v>129</v>
      </c>
      <c r="H859" s="104" t="s">
        <v>2959</v>
      </c>
      <c r="I859" s="167" t="s">
        <v>5469</v>
      </c>
      <c r="J859" s="108" t="s">
        <v>2541</v>
      </c>
      <c r="K859" s="107"/>
      <c r="L859" s="108"/>
      <c r="M859" s="107"/>
      <c r="N859" s="106" t="s">
        <v>2519</v>
      </c>
      <c r="O859" s="106" t="s">
        <v>437</v>
      </c>
      <c r="P859" s="106" t="s">
        <v>2537</v>
      </c>
      <c r="Q859" s="110" t="s">
        <v>3589</v>
      </c>
      <c r="R859" s="110" t="s">
        <v>4574</v>
      </c>
      <c r="S859" s="111" t="s">
        <v>3796</v>
      </c>
      <c r="T859" s="106" t="s">
        <v>196</v>
      </c>
      <c r="U859" s="168"/>
      <c r="V859" s="168"/>
      <c r="W859" s="112" t="str">
        <f>VLOOKUP(TRIM(X859),X10:Y88,2,FALSE)</f>
        <v>Krisztian</v>
      </c>
      <c r="X859" s="203" t="str">
        <f t="shared" si="56"/>
        <v>6.13</v>
      </c>
      <c r="Y859" s="213">
        <f t="shared" si="54"/>
        <v>0</v>
      </c>
      <c r="Z859" s="203">
        <f t="shared" si="55"/>
        <v>0</v>
      </c>
      <c r="AA859" s="203">
        <f t="shared" si="57"/>
        <v>46</v>
      </c>
    </row>
    <row r="860" spans="1:27" ht="35.25" customHeight="1" x14ac:dyDescent="0.25">
      <c r="A860" s="101" t="s">
        <v>127</v>
      </c>
      <c r="B860" s="237"/>
      <c r="C860" s="103" t="s">
        <v>128</v>
      </c>
      <c r="D860" s="103" t="s">
        <v>322</v>
      </c>
      <c r="E860" s="210" t="s">
        <v>1731</v>
      </c>
      <c r="F860" s="104" t="s">
        <v>20</v>
      </c>
      <c r="G860" s="104" t="s">
        <v>129</v>
      </c>
      <c r="H860" s="104" t="s">
        <v>3218</v>
      </c>
      <c r="I860" s="167" t="s">
        <v>160</v>
      </c>
      <c r="J860" s="108" t="s">
        <v>2541</v>
      </c>
      <c r="K860" s="107"/>
      <c r="L860" s="108"/>
      <c r="M860" s="107"/>
      <c r="N860" s="106" t="s">
        <v>2519</v>
      </c>
      <c r="O860" s="106" t="s">
        <v>437</v>
      </c>
      <c r="P860" s="106" t="s">
        <v>2537</v>
      </c>
      <c r="Q860" s="110" t="s">
        <v>3718</v>
      </c>
      <c r="R860" s="110" t="s">
        <v>4575</v>
      </c>
      <c r="S860" s="111" t="s">
        <v>3796</v>
      </c>
      <c r="T860" s="106" t="s">
        <v>159</v>
      </c>
      <c r="U860" s="168"/>
      <c r="V860" s="168"/>
      <c r="W860" s="112" t="str">
        <f>VLOOKUP(TRIM(X860),X10:Y88,2,FALSE)</f>
        <v>Krisztian</v>
      </c>
      <c r="X860" s="203" t="str">
        <f t="shared" si="56"/>
        <v>6.13</v>
      </c>
      <c r="Y860" s="213">
        <f t="shared" si="54"/>
        <v>0</v>
      </c>
      <c r="Z860" s="203">
        <f t="shared" si="55"/>
        <v>0</v>
      </c>
      <c r="AA860" s="203">
        <f t="shared" si="57"/>
        <v>17</v>
      </c>
    </row>
    <row r="861" spans="1:27" ht="35.25" customHeight="1" x14ac:dyDescent="0.25">
      <c r="A861" s="101" t="s">
        <v>127</v>
      </c>
      <c r="B861" s="237"/>
      <c r="C861" s="103" t="s">
        <v>128</v>
      </c>
      <c r="D861" s="103" t="s">
        <v>322</v>
      </c>
      <c r="E861" s="210" t="s">
        <v>1732</v>
      </c>
      <c r="F861" s="104" t="s">
        <v>20</v>
      </c>
      <c r="G861" s="104" t="s">
        <v>129</v>
      </c>
      <c r="H861" s="104" t="s">
        <v>3058</v>
      </c>
      <c r="I861" s="167" t="s">
        <v>432</v>
      </c>
      <c r="J861" s="106" t="s">
        <v>2541</v>
      </c>
      <c r="K861" s="169"/>
      <c r="L861" s="106"/>
      <c r="M861" s="169"/>
      <c r="N861" s="106" t="s">
        <v>2519</v>
      </c>
      <c r="O861" s="106" t="s">
        <v>437</v>
      </c>
      <c r="P861" s="106" t="s">
        <v>2537</v>
      </c>
      <c r="Q861" s="110" t="s">
        <v>3656</v>
      </c>
      <c r="R861" s="110" t="s">
        <v>5158</v>
      </c>
      <c r="S861" s="111" t="s">
        <v>132</v>
      </c>
      <c r="T861" s="106" t="s">
        <v>245</v>
      </c>
      <c r="U861" s="168"/>
      <c r="V861" s="168" t="s">
        <v>197</v>
      </c>
      <c r="W861" s="112" t="str">
        <f>VLOOKUP(TRIM(X861),X10:Y88,2,FALSE)</f>
        <v>Krisztian</v>
      </c>
      <c r="X861" s="203" t="str">
        <f t="shared" si="56"/>
        <v>6.13</v>
      </c>
      <c r="Y861" s="213">
        <f t="shared" si="54"/>
        <v>0</v>
      </c>
      <c r="Z861" s="203">
        <f t="shared" si="55"/>
        <v>1</v>
      </c>
      <c r="AA861" s="203">
        <f t="shared" si="57"/>
        <v>26</v>
      </c>
    </row>
    <row r="862" spans="1:27" ht="35.25" customHeight="1" x14ac:dyDescent="0.25">
      <c r="A862" s="101" t="s">
        <v>127</v>
      </c>
      <c r="B862" s="237"/>
      <c r="C862" s="103" t="s">
        <v>128</v>
      </c>
      <c r="D862" s="103" t="s">
        <v>322</v>
      </c>
      <c r="E862" s="210" t="s">
        <v>1733</v>
      </c>
      <c r="F862" s="104" t="s">
        <v>20</v>
      </c>
      <c r="G862" s="104" t="s">
        <v>129</v>
      </c>
      <c r="H862" s="104" t="s">
        <v>2742</v>
      </c>
      <c r="I862" s="167" t="s">
        <v>5470</v>
      </c>
      <c r="J862" s="108" t="s">
        <v>2541</v>
      </c>
      <c r="K862" s="107"/>
      <c r="L862" s="108"/>
      <c r="M862" s="107"/>
      <c r="N862" s="106" t="s">
        <v>2519</v>
      </c>
      <c r="O862" s="106" t="s">
        <v>437</v>
      </c>
      <c r="P862" s="106" t="s">
        <v>2537</v>
      </c>
      <c r="Q862" s="110" t="s">
        <v>3489</v>
      </c>
      <c r="R862" s="110" t="s">
        <v>4576</v>
      </c>
      <c r="S862" s="111" t="s">
        <v>3796</v>
      </c>
      <c r="T862" s="106" t="s">
        <v>245</v>
      </c>
      <c r="U862" s="168"/>
      <c r="V862" s="168"/>
      <c r="W862" s="112" t="str">
        <f>VLOOKUP(TRIM(X862),X10:Y88,2,FALSE)</f>
        <v>Krisztian</v>
      </c>
      <c r="X862" s="203" t="str">
        <f t="shared" si="56"/>
        <v>6.13</v>
      </c>
      <c r="Y862" s="213">
        <f t="shared" si="54"/>
        <v>0</v>
      </c>
      <c r="Z862" s="203">
        <f t="shared" si="55"/>
        <v>0</v>
      </c>
      <c r="AA862" s="203">
        <f t="shared" si="57"/>
        <v>34</v>
      </c>
    </row>
    <row r="863" spans="1:27" ht="35.25" customHeight="1" x14ac:dyDescent="0.25">
      <c r="A863" s="101" t="s">
        <v>127</v>
      </c>
      <c r="B863" s="237"/>
      <c r="C863" s="103" t="s">
        <v>128</v>
      </c>
      <c r="D863" s="103" t="s">
        <v>322</v>
      </c>
      <c r="E863" s="210" t="s">
        <v>1734</v>
      </c>
      <c r="F863" s="104" t="s">
        <v>20</v>
      </c>
      <c r="G863" s="104" t="s">
        <v>129</v>
      </c>
      <c r="H863" s="104" t="s">
        <v>3221</v>
      </c>
      <c r="I863" s="167" t="s">
        <v>160</v>
      </c>
      <c r="J863" s="106" t="s">
        <v>2541</v>
      </c>
      <c r="K863" s="169"/>
      <c r="L863" s="106"/>
      <c r="M863" s="169"/>
      <c r="N863" s="106" t="s">
        <v>2519</v>
      </c>
      <c r="O863" s="106" t="s">
        <v>437</v>
      </c>
      <c r="P863" s="106" t="s">
        <v>2537</v>
      </c>
      <c r="Q863" s="110" t="s">
        <v>3167</v>
      </c>
      <c r="R863" s="110" t="s">
        <v>5159</v>
      </c>
      <c r="S863" s="111" t="s">
        <v>132</v>
      </c>
      <c r="T863" s="106" t="s">
        <v>159</v>
      </c>
      <c r="U863" s="168"/>
      <c r="V863" s="168" t="s">
        <v>197</v>
      </c>
      <c r="W863" s="112" t="str">
        <f>VLOOKUP(TRIM(X863),X10:Y88,2,FALSE)</f>
        <v>Krisztian</v>
      </c>
      <c r="X863" s="203" t="str">
        <f t="shared" si="56"/>
        <v>6.13</v>
      </c>
      <c r="Y863" s="213">
        <f t="shared" si="54"/>
        <v>0</v>
      </c>
      <c r="Z863" s="203">
        <f t="shared" si="55"/>
        <v>1</v>
      </c>
      <c r="AA863" s="203">
        <f t="shared" si="57"/>
        <v>17</v>
      </c>
    </row>
    <row r="864" spans="1:27" ht="35.25" customHeight="1" x14ac:dyDescent="0.25">
      <c r="A864" s="101" t="s">
        <v>127</v>
      </c>
      <c r="B864" s="237"/>
      <c r="C864" s="103" t="s">
        <v>128</v>
      </c>
      <c r="D864" s="103" t="s">
        <v>322</v>
      </c>
      <c r="E864" s="210" t="s">
        <v>1735</v>
      </c>
      <c r="F864" s="104" t="s">
        <v>20</v>
      </c>
      <c r="G864" s="104" t="s">
        <v>129</v>
      </c>
      <c r="H864" s="104" t="s">
        <v>3127</v>
      </c>
      <c r="I864" s="167" t="s">
        <v>432</v>
      </c>
      <c r="J864" s="108" t="s">
        <v>2541</v>
      </c>
      <c r="K864" s="107"/>
      <c r="L864" s="108"/>
      <c r="M864" s="107"/>
      <c r="N864" s="106" t="s">
        <v>2519</v>
      </c>
      <c r="O864" s="106" t="s">
        <v>437</v>
      </c>
      <c r="P864" s="106" t="s">
        <v>2537</v>
      </c>
      <c r="Q864" s="110" t="s">
        <v>3669</v>
      </c>
      <c r="R864" s="110" t="s">
        <v>5160</v>
      </c>
      <c r="S864" s="111" t="s">
        <v>132</v>
      </c>
      <c r="T864" s="106" t="s">
        <v>245</v>
      </c>
      <c r="U864" s="168"/>
      <c r="V864" s="168" t="s">
        <v>197</v>
      </c>
      <c r="W864" s="112" t="str">
        <f>VLOOKUP(TRIM(X864),X10:Y88,2,FALSE)</f>
        <v>Krisztian</v>
      </c>
      <c r="X864" s="203" t="str">
        <f t="shared" si="56"/>
        <v>6.13</v>
      </c>
      <c r="Y864" s="213">
        <f t="shared" si="54"/>
        <v>0</v>
      </c>
      <c r="Z864" s="203">
        <f t="shared" si="55"/>
        <v>1</v>
      </c>
      <c r="AA864" s="203">
        <f t="shared" si="57"/>
        <v>26</v>
      </c>
    </row>
    <row r="865" spans="1:27" ht="35.25" customHeight="1" x14ac:dyDescent="0.25">
      <c r="A865" s="101" t="s">
        <v>127</v>
      </c>
      <c r="B865" s="237"/>
      <c r="C865" s="103" t="s">
        <v>128</v>
      </c>
      <c r="D865" s="103" t="s">
        <v>322</v>
      </c>
      <c r="E865" s="210" t="s">
        <v>1736</v>
      </c>
      <c r="F865" s="104" t="s">
        <v>20</v>
      </c>
      <c r="G865" s="104" t="s">
        <v>129</v>
      </c>
      <c r="H865" s="104" t="s">
        <v>2658</v>
      </c>
      <c r="I865" s="167" t="s">
        <v>476</v>
      </c>
      <c r="J865" s="108" t="s">
        <v>2541</v>
      </c>
      <c r="K865" s="107"/>
      <c r="L865" s="108"/>
      <c r="M865" s="107"/>
      <c r="N865" s="106" t="s">
        <v>2519</v>
      </c>
      <c r="O865" s="106" t="s">
        <v>437</v>
      </c>
      <c r="P865" s="106" t="s">
        <v>2537</v>
      </c>
      <c r="Q865" s="110" t="s">
        <v>3436</v>
      </c>
      <c r="R865" s="110" t="s">
        <v>4915</v>
      </c>
      <c r="S865" s="111" t="s">
        <v>3796</v>
      </c>
      <c r="T865" s="106" t="s">
        <v>499</v>
      </c>
      <c r="U865" s="168"/>
      <c r="V865" s="168"/>
      <c r="W865" s="112" t="str">
        <f>VLOOKUP(TRIM(X865),X10:Y88,2,FALSE)</f>
        <v>Krisztian</v>
      </c>
      <c r="X865" s="203" t="str">
        <f t="shared" si="56"/>
        <v>6.13</v>
      </c>
      <c r="Y865" s="213">
        <f t="shared" si="54"/>
        <v>0</v>
      </c>
      <c r="Z865" s="203">
        <f t="shared" si="55"/>
        <v>0</v>
      </c>
      <c r="AA865" s="203">
        <f t="shared" si="57"/>
        <v>4</v>
      </c>
    </row>
    <row r="866" spans="1:27" ht="35.25" customHeight="1" x14ac:dyDescent="0.25">
      <c r="A866" s="101" t="s">
        <v>127</v>
      </c>
      <c r="B866" s="237"/>
      <c r="C866" s="103" t="s">
        <v>128</v>
      </c>
      <c r="D866" s="103" t="s">
        <v>322</v>
      </c>
      <c r="E866" s="210" t="s">
        <v>1737</v>
      </c>
      <c r="F866" s="104" t="s">
        <v>20</v>
      </c>
      <c r="G866" s="104" t="s">
        <v>129</v>
      </c>
      <c r="H866" s="104" t="s">
        <v>2743</v>
      </c>
      <c r="I866" s="167" t="s">
        <v>5470</v>
      </c>
      <c r="J866" s="108" t="s">
        <v>2541</v>
      </c>
      <c r="K866" s="107"/>
      <c r="L866" s="108"/>
      <c r="M866" s="107"/>
      <c r="N866" s="106" t="s">
        <v>2519</v>
      </c>
      <c r="O866" s="106" t="s">
        <v>437</v>
      </c>
      <c r="P866" s="106" t="s">
        <v>2537</v>
      </c>
      <c r="Q866" s="110" t="s">
        <v>3491</v>
      </c>
      <c r="R866" s="110" t="s">
        <v>4925</v>
      </c>
      <c r="S866" s="111" t="s">
        <v>3796</v>
      </c>
      <c r="T866" s="106" t="s">
        <v>245</v>
      </c>
      <c r="U866" s="168"/>
      <c r="V866" s="168"/>
      <c r="W866" s="112" t="str">
        <f>VLOOKUP(TRIM(X866),X10:Y88,2,FALSE)</f>
        <v>Krisztian</v>
      </c>
      <c r="X866" s="203" t="str">
        <f t="shared" si="56"/>
        <v>6.13</v>
      </c>
      <c r="Y866" s="213">
        <f t="shared" si="54"/>
        <v>0</v>
      </c>
      <c r="Z866" s="203">
        <f t="shared" si="55"/>
        <v>0</v>
      </c>
      <c r="AA866" s="203">
        <f t="shared" si="57"/>
        <v>34</v>
      </c>
    </row>
    <row r="867" spans="1:27" ht="35.25" customHeight="1" x14ac:dyDescent="0.25">
      <c r="A867" s="101" t="s">
        <v>127</v>
      </c>
      <c r="B867" s="237"/>
      <c r="C867" s="103" t="s">
        <v>128</v>
      </c>
      <c r="D867" s="103" t="s">
        <v>322</v>
      </c>
      <c r="E867" s="210" t="s">
        <v>1738</v>
      </c>
      <c r="F867" s="104" t="s">
        <v>20</v>
      </c>
      <c r="G867" s="104" t="s">
        <v>129</v>
      </c>
      <c r="H867" s="104" t="s">
        <v>3219</v>
      </c>
      <c r="I867" s="167" t="s">
        <v>5471</v>
      </c>
      <c r="J867" s="108" t="s">
        <v>2541</v>
      </c>
      <c r="K867" s="107"/>
      <c r="L867" s="108"/>
      <c r="M867" s="107"/>
      <c r="N867" s="106" t="s">
        <v>2519</v>
      </c>
      <c r="O867" s="106" t="s">
        <v>437</v>
      </c>
      <c r="P867" s="106" t="s">
        <v>2537</v>
      </c>
      <c r="Q867" s="110" t="s">
        <v>3719</v>
      </c>
      <c r="R867" s="110" t="s">
        <v>4577</v>
      </c>
      <c r="S867" s="111" t="s">
        <v>3796</v>
      </c>
      <c r="T867" s="106" t="s">
        <v>159</v>
      </c>
      <c r="U867" s="168"/>
      <c r="V867" s="168"/>
      <c r="W867" s="112" t="str">
        <f>VLOOKUP(TRIM(X867),X10:Y88,2,FALSE)</f>
        <v>Krisztian</v>
      </c>
      <c r="X867" s="203" t="str">
        <f t="shared" si="56"/>
        <v>6.13</v>
      </c>
      <c r="Y867" s="213">
        <f t="shared" si="54"/>
        <v>0</v>
      </c>
      <c r="Z867" s="203">
        <f t="shared" si="55"/>
        <v>0</v>
      </c>
      <c r="AA867" s="203">
        <f t="shared" si="57"/>
        <v>23</v>
      </c>
    </row>
    <row r="868" spans="1:27" ht="35.25" customHeight="1" x14ac:dyDescent="0.25">
      <c r="A868" s="101" t="s">
        <v>127</v>
      </c>
      <c r="B868" s="237" t="s">
        <v>5572</v>
      </c>
      <c r="C868" s="103" t="s">
        <v>128</v>
      </c>
      <c r="D868" s="103" t="s">
        <v>322</v>
      </c>
      <c r="E868" s="210" t="s">
        <v>1739</v>
      </c>
      <c r="F868" s="104" t="s">
        <v>23</v>
      </c>
      <c r="G868" s="104" t="s">
        <v>129</v>
      </c>
      <c r="H868" s="104" t="s">
        <v>4186</v>
      </c>
      <c r="I868" s="167" t="s">
        <v>432</v>
      </c>
      <c r="J868" s="108" t="s">
        <v>157</v>
      </c>
      <c r="K868" s="107">
        <v>932</v>
      </c>
      <c r="L868" s="108" t="s">
        <v>58</v>
      </c>
      <c r="M868" s="107" t="s">
        <v>162</v>
      </c>
      <c r="N868" s="106" t="s">
        <v>2497</v>
      </c>
      <c r="O868" s="106" t="s">
        <v>437</v>
      </c>
      <c r="P868" s="106" t="s">
        <v>2537</v>
      </c>
      <c r="Q868" s="110" t="s">
        <v>5963</v>
      </c>
      <c r="R868" s="110" t="s">
        <v>4572</v>
      </c>
      <c r="S868" s="111" t="s">
        <v>3796</v>
      </c>
      <c r="T868" s="106" t="s">
        <v>245</v>
      </c>
      <c r="U868" s="168"/>
      <c r="V868" s="168"/>
      <c r="W868" s="112" t="str">
        <f>VLOOKUP(TRIM(X868),X10:Y88,2,FALSE)</f>
        <v>Krisztian</v>
      </c>
      <c r="X868" s="203" t="str">
        <f t="shared" si="56"/>
        <v>6.13</v>
      </c>
      <c r="Y868" s="213">
        <f t="shared" si="54"/>
        <v>0</v>
      </c>
      <c r="Z868" s="203">
        <f t="shared" si="55"/>
        <v>0</v>
      </c>
      <c r="AA868" s="203">
        <f t="shared" si="57"/>
        <v>26</v>
      </c>
    </row>
    <row r="869" spans="1:27" ht="35.25" customHeight="1" x14ac:dyDescent="0.25">
      <c r="A869" s="101" t="s">
        <v>127</v>
      </c>
      <c r="B869" s="237"/>
      <c r="C869" s="103" t="s">
        <v>128</v>
      </c>
      <c r="D869" s="103" t="s">
        <v>323</v>
      </c>
      <c r="E869" s="210" t="s">
        <v>1740</v>
      </c>
      <c r="F869" s="104" t="s">
        <v>20</v>
      </c>
      <c r="G869" s="104" t="s">
        <v>129</v>
      </c>
      <c r="H869" s="104" t="s">
        <v>2806</v>
      </c>
      <c r="I869" s="167" t="s">
        <v>432</v>
      </c>
      <c r="J869" s="108" t="s">
        <v>2722</v>
      </c>
      <c r="K869" s="107"/>
      <c r="L869" s="108"/>
      <c r="M869" s="107"/>
      <c r="N869" s="106" t="s">
        <v>2560</v>
      </c>
      <c r="O869" s="106" t="s">
        <v>437</v>
      </c>
      <c r="P869" s="106" t="s">
        <v>2723</v>
      </c>
      <c r="Q869" s="110" t="s">
        <v>3536</v>
      </c>
      <c r="R869" s="110" t="s">
        <v>4624</v>
      </c>
      <c r="S869" s="111" t="s">
        <v>3796</v>
      </c>
      <c r="T869" s="106" t="s">
        <v>225</v>
      </c>
      <c r="U869" s="168"/>
      <c r="V869" s="168"/>
      <c r="W869" s="112" t="str">
        <f>VLOOKUP(TRIM(X869),X10:Y88,2,FALSE)</f>
        <v>Krisztian</v>
      </c>
      <c r="X869" s="203" t="str">
        <f t="shared" si="56"/>
        <v>6.14</v>
      </c>
      <c r="Y869" s="213">
        <f t="shared" si="54"/>
        <v>0</v>
      </c>
      <c r="Z869" s="203">
        <f t="shared" si="55"/>
        <v>0</v>
      </c>
      <c r="AA869" s="203">
        <f t="shared" si="57"/>
        <v>26</v>
      </c>
    </row>
    <row r="870" spans="1:27" ht="35.25" customHeight="1" x14ac:dyDescent="0.25">
      <c r="A870" s="101" t="s">
        <v>127</v>
      </c>
      <c r="B870" s="237"/>
      <c r="C870" s="103" t="s">
        <v>128</v>
      </c>
      <c r="D870" s="103" t="s">
        <v>323</v>
      </c>
      <c r="E870" s="210" t="s">
        <v>1741</v>
      </c>
      <c r="F870" s="104" t="s">
        <v>20</v>
      </c>
      <c r="G870" s="104" t="s">
        <v>129</v>
      </c>
      <c r="H870" s="104" t="s">
        <v>2733</v>
      </c>
      <c r="I870" s="167" t="s">
        <v>475</v>
      </c>
      <c r="J870" s="108" t="s">
        <v>2722</v>
      </c>
      <c r="K870" s="107"/>
      <c r="L870" s="108"/>
      <c r="M870" s="107"/>
      <c r="N870" s="106" t="s">
        <v>2560</v>
      </c>
      <c r="O870" s="106" t="s">
        <v>437</v>
      </c>
      <c r="P870" s="106" t="s">
        <v>2723</v>
      </c>
      <c r="Q870" s="110" t="s">
        <v>3483</v>
      </c>
      <c r="R870" s="110" t="s">
        <v>5161</v>
      </c>
      <c r="S870" s="111" t="s">
        <v>132</v>
      </c>
      <c r="T870" s="106" t="s">
        <v>189</v>
      </c>
      <c r="U870" s="168"/>
      <c r="V870" s="168" t="s">
        <v>197</v>
      </c>
      <c r="W870" s="112" t="str">
        <f>VLOOKUP(TRIM(X870),X10:Y88,2,FALSE)</f>
        <v>Krisztian</v>
      </c>
      <c r="X870" s="203" t="str">
        <f t="shared" si="56"/>
        <v>6.14</v>
      </c>
      <c r="Y870" s="213">
        <f t="shared" si="54"/>
        <v>0</v>
      </c>
      <c r="Z870" s="203">
        <f t="shared" si="55"/>
        <v>1</v>
      </c>
      <c r="AA870" s="203">
        <f t="shared" si="57"/>
        <v>32</v>
      </c>
    </row>
    <row r="871" spans="1:27" ht="35.25" customHeight="1" x14ac:dyDescent="0.25">
      <c r="A871" s="101" t="s">
        <v>127</v>
      </c>
      <c r="B871" s="237"/>
      <c r="C871" s="103" t="s">
        <v>128</v>
      </c>
      <c r="D871" s="103" t="s">
        <v>323</v>
      </c>
      <c r="E871" s="210" t="s">
        <v>1742</v>
      </c>
      <c r="F871" s="104" t="s">
        <v>20</v>
      </c>
      <c r="G871" s="104" t="s">
        <v>129</v>
      </c>
      <c r="H871" s="104" t="s">
        <v>2735</v>
      </c>
      <c r="I871" s="167" t="s">
        <v>475</v>
      </c>
      <c r="J871" s="108" t="s">
        <v>2722</v>
      </c>
      <c r="K871" s="107"/>
      <c r="L871" s="108"/>
      <c r="M871" s="107"/>
      <c r="N871" s="106" t="s">
        <v>2560</v>
      </c>
      <c r="O871" s="106" t="s">
        <v>437</v>
      </c>
      <c r="P871" s="106" t="s">
        <v>2723</v>
      </c>
      <c r="Q871" s="110" t="s">
        <v>3485</v>
      </c>
      <c r="R871" s="110" t="s">
        <v>5162</v>
      </c>
      <c r="S871" s="111" t="s">
        <v>132</v>
      </c>
      <c r="T871" s="106" t="s">
        <v>189</v>
      </c>
      <c r="U871" s="168"/>
      <c r="V871" s="168" t="s">
        <v>197</v>
      </c>
      <c r="W871" s="112" t="str">
        <f>VLOOKUP(TRIM(X871),X10:Y88,2,FALSE)</f>
        <v>Krisztian</v>
      </c>
      <c r="X871" s="203" t="str">
        <f t="shared" si="56"/>
        <v>6.14</v>
      </c>
      <c r="Y871" s="213">
        <f t="shared" si="54"/>
        <v>0</v>
      </c>
      <c r="Z871" s="203">
        <f t="shared" si="55"/>
        <v>1</v>
      </c>
      <c r="AA871" s="203">
        <f t="shared" si="57"/>
        <v>32</v>
      </c>
    </row>
    <row r="872" spans="1:27" ht="35.25" customHeight="1" x14ac:dyDescent="0.25">
      <c r="A872" s="101" t="s">
        <v>127</v>
      </c>
      <c r="B872" s="237"/>
      <c r="C872" s="103" t="s">
        <v>128</v>
      </c>
      <c r="D872" s="103" t="s">
        <v>323</v>
      </c>
      <c r="E872" s="210" t="s">
        <v>1743</v>
      </c>
      <c r="F872" s="104" t="s">
        <v>20</v>
      </c>
      <c r="G872" s="104" t="s">
        <v>129</v>
      </c>
      <c r="H872" s="104" t="s">
        <v>2738</v>
      </c>
      <c r="I872" s="167" t="s">
        <v>432</v>
      </c>
      <c r="J872" s="108" t="s">
        <v>2722</v>
      </c>
      <c r="K872" s="107"/>
      <c r="L872" s="108"/>
      <c r="M872" s="107"/>
      <c r="N872" s="106" t="s">
        <v>2560</v>
      </c>
      <c r="O872" s="106" t="s">
        <v>437</v>
      </c>
      <c r="P872" s="106" t="s">
        <v>2723</v>
      </c>
      <c r="Q872" s="110" t="s">
        <v>3486</v>
      </c>
      <c r="R872" s="110" t="s">
        <v>5163</v>
      </c>
      <c r="S872" s="111" t="s">
        <v>132</v>
      </c>
      <c r="T872" s="106" t="s">
        <v>189</v>
      </c>
      <c r="U872" s="168"/>
      <c r="V872" s="168" t="s">
        <v>197</v>
      </c>
      <c r="W872" s="112" t="str">
        <f>VLOOKUP(TRIM(X872),X10:Y88,2,FALSE)</f>
        <v>Krisztian</v>
      </c>
      <c r="X872" s="203" t="str">
        <f t="shared" si="56"/>
        <v>6.14</v>
      </c>
      <c r="Y872" s="213">
        <f t="shared" si="54"/>
        <v>0</v>
      </c>
      <c r="Z872" s="203">
        <f t="shared" si="55"/>
        <v>1</v>
      </c>
      <c r="AA872" s="203">
        <f t="shared" si="57"/>
        <v>26</v>
      </c>
    </row>
    <row r="873" spans="1:27" ht="35.25" customHeight="1" x14ac:dyDescent="0.25">
      <c r="A873" s="101" t="s">
        <v>127</v>
      </c>
      <c r="B873" s="237"/>
      <c r="C873" s="103" t="s">
        <v>128</v>
      </c>
      <c r="D873" s="103" t="s">
        <v>323</v>
      </c>
      <c r="E873" s="210" t="s">
        <v>1744</v>
      </c>
      <c r="F873" s="104" t="s">
        <v>20</v>
      </c>
      <c r="G873" s="104" t="s">
        <v>129</v>
      </c>
      <c r="H873" s="104" t="s">
        <v>2948</v>
      </c>
      <c r="I873" s="167" t="s">
        <v>192</v>
      </c>
      <c r="J873" s="108" t="s">
        <v>2722</v>
      </c>
      <c r="K873" s="107"/>
      <c r="L873" s="108"/>
      <c r="M873" s="107"/>
      <c r="N873" s="106" t="s">
        <v>2560</v>
      </c>
      <c r="O873" s="106" t="s">
        <v>437</v>
      </c>
      <c r="P873" s="106" t="s">
        <v>2723</v>
      </c>
      <c r="Q873" s="110" t="s">
        <v>2852</v>
      </c>
      <c r="R873" s="110" t="s">
        <v>4626</v>
      </c>
      <c r="S873" s="111" t="s">
        <v>3796</v>
      </c>
      <c r="T873" s="106" t="s">
        <v>193</v>
      </c>
      <c r="U873" s="168"/>
      <c r="V873" s="168"/>
      <c r="W873" s="112" t="str">
        <f>VLOOKUP(TRIM(X873),X10:Y88,2,FALSE)</f>
        <v>Krisztian</v>
      </c>
      <c r="X873" s="203" t="str">
        <f t="shared" si="56"/>
        <v>6.14</v>
      </c>
      <c r="Y873" s="213">
        <f t="shared" si="54"/>
        <v>0</v>
      </c>
      <c r="Z873" s="203">
        <f t="shared" si="55"/>
        <v>0</v>
      </c>
      <c r="AA873" s="203">
        <f t="shared" si="57"/>
        <v>16</v>
      </c>
    </row>
    <row r="874" spans="1:27" ht="35.25" customHeight="1" x14ac:dyDescent="0.25">
      <c r="A874" s="101" t="s">
        <v>127</v>
      </c>
      <c r="B874" s="237" t="s">
        <v>5590</v>
      </c>
      <c r="C874" s="103" t="s">
        <v>128</v>
      </c>
      <c r="D874" s="103" t="s">
        <v>106</v>
      </c>
      <c r="E874" s="210" t="s">
        <v>1745</v>
      </c>
      <c r="F874" s="104" t="s">
        <v>23</v>
      </c>
      <c r="G874" s="104" t="s">
        <v>129</v>
      </c>
      <c r="H874" s="104" t="s">
        <v>4290</v>
      </c>
      <c r="I874" s="167" t="s">
        <v>5472</v>
      </c>
      <c r="J874" s="108" t="s">
        <v>147</v>
      </c>
      <c r="K874" s="107">
        <v>863</v>
      </c>
      <c r="L874" s="108" t="s">
        <v>58</v>
      </c>
      <c r="M874" s="107" t="s">
        <v>188</v>
      </c>
      <c r="N874" s="106" t="s">
        <v>548</v>
      </c>
      <c r="O874" s="106" t="s">
        <v>437</v>
      </c>
      <c r="P874" s="106" t="s">
        <v>2532</v>
      </c>
      <c r="Q874" s="110" t="s">
        <v>5964</v>
      </c>
      <c r="R874" s="110" t="s">
        <v>4768</v>
      </c>
      <c r="S874" s="111" t="s">
        <v>3796</v>
      </c>
      <c r="T874" s="106" t="s">
        <v>159</v>
      </c>
      <c r="U874" s="168"/>
      <c r="V874" s="168"/>
      <c r="W874" s="112" t="str">
        <f>VLOOKUP(TRIM(X874),X10:Y88,2,FALSE)</f>
        <v>Krisztian</v>
      </c>
      <c r="X874" s="203" t="str">
        <f t="shared" si="56"/>
        <v>6.7</v>
      </c>
      <c r="Y874" s="213">
        <f t="shared" si="54"/>
        <v>0</v>
      </c>
      <c r="Z874" s="203">
        <f t="shared" si="55"/>
        <v>0</v>
      </c>
      <c r="AA874" s="203">
        <f t="shared" si="57"/>
        <v>13</v>
      </c>
    </row>
    <row r="875" spans="1:27" ht="35.25" customHeight="1" x14ac:dyDescent="0.25">
      <c r="A875" s="101" t="s">
        <v>127</v>
      </c>
      <c r="B875" s="237" t="s">
        <v>5580</v>
      </c>
      <c r="C875" s="103" t="s">
        <v>128</v>
      </c>
      <c r="D875" s="103" t="s">
        <v>106</v>
      </c>
      <c r="E875" s="210" t="s">
        <v>1746</v>
      </c>
      <c r="F875" s="104" t="s">
        <v>23</v>
      </c>
      <c r="G875" s="104" t="s">
        <v>129</v>
      </c>
      <c r="H875" s="104" t="s">
        <v>4292</v>
      </c>
      <c r="I875" s="167" t="s">
        <v>169</v>
      </c>
      <c r="J875" s="106" t="s">
        <v>147</v>
      </c>
      <c r="K875" s="169">
        <v>781</v>
      </c>
      <c r="L875" s="106" t="s">
        <v>58</v>
      </c>
      <c r="M875" s="169" t="s">
        <v>188</v>
      </c>
      <c r="N875" s="106" t="s">
        <v>548</v>
      </c>
      <c r="O875" s="106" t="s">
        <v>437</v>
      </c>
      <c r="P875" s="106" t="s">
        <v>2532</v>
      </c>
      <c r="Q875" s="110" t="s">
        <v>3472</v>
      </c>
      <c r="R875" s="110" t="s">
        <v>4770</v>
      </c>
      <c r="S875" s="111" t="s">
        <v>3796</v>
      </c>
      <c r="T875" s="106" t="s">
        <v>166</v>
      </c>
      <c r="U875" s="168"/>
      <c r="V875" s="168"/>
      <c r="W875" s="112" t="str">
        <f>VLOOKUP(TRIM(X875),X10:Y88,2,FALSE)</f>
        <v>Krisztian</v>
      </c>
      <c r="X875" s="203" t="str">
        <f t="shared" si="56"/>
        <v>6.7</v>
      </c>
      <c r="Y875" s="213">
        <f t="shared" si="54"/>
        <v>0</v>
      </c>
      <c r="Z875" s="203">
        <f t="shared" si="55"/>
        <v>0</v>
      </c>
      <c r="AA875" s="203">
        <f t="shared" si="57"/>
        <v>35</v>
      </c>
    </row>
    <row r="876" spans="1:27" ht="35.25" customHeight="1" x14ac:dyDescent="0.25">
      <c r="A876" s="101" t="s">
        <v>127</v>
      </c>
      <c r="B876" s="237" t="s">
        <v>5581</v>
      </c>
      <c r="C876" s="103" t="s">
        <v>128</v>
      </c>
      <c r="D876" s="103" t="s">
        <v>106</v>
      </c>
      <c r="E876" s="210" t="s">
        <v>1747</v>
      </c>
      <c r="F876" s="104" t="s">
        <v>23</v>
      </c>
      <c r="G876" s="104" t="s">
        <v>129</v>
      </c>
      <c r="H876" s="104" t="s">
        <v>4294</v>
      </c>
      <c r="I876" s="167" t="s">
        <v>169</v>
      </c>
      <c r="J876" s="108" t="s">
        <v>147</v>
      </c>
      <c r="K876" s="107">
        <v>783</v>
      </c>
      <c r="L876" s="108" t="s">
        <v>58</v>
      </c>
      <c r="M876" s="107" t="s">
        <v>188</v>
      </c>
      <c r="N876" s="106" t="s">
        <v>548</v>
      </c>
      <c r="O876" s="106" t="s">
        <v>437</v>
      </c>
      <c r="P876" s="106" t="s">
        <v>2532</v>
      </c>
      <c r="Q876" s="110" t="s">
        <v>3479</v>
      </c>
      <c r="R876" s="110" t="s">
        <v>4772</v>
      </c>
      <c r="S876" s="111" t="s">
        <v>3796</v>
      </c>
      <c r="T876" s="106" t="s">
        <v>166</v>
      </c>
      <c r="U876" s="168"/>
      <c r="V876" s="168"/>
      <c r="W876" s="112" t="str">
        <f>VLOOKUP(TRIM(X876),X10:Y88,2,FALSE)</f>
        <v>Krisztian</v>
      </c>
      <c r="X876" s="203" t="str">
        <f t="shared" si="56"/>
        <v>6.7</v>
      </c>
      <c r="Y876" s="213">
        <f t="shared" si="54"/>
        <v>0</v>
      </c>
      <c r="Z876" s="203">
        <f t="shared" si="55"/>
        <v>0</v>
      </c>
      <c r="AA876" s="203">
        <f t="shared" si="57"/>
        <v>35</v>
      </c>
    </row>
    <row r="877" spans="1:27" ht="35.25" customHeight="1" x14ac:dyDescent="0.25">
      <c r="A877" s="101" t="s">
        <v>127</v>
      </c>
      <c r="B877" s="237" t="s">
        <v>5582</v>
      </c>
      <c r="C877" s="103" t="s">
        <v>128</v>
      </c>
      <c r="D877" s="103" t="s">
        <v>106</v>
      </c>
      <c r="E877" s="210" t="s">
        <v>1748</v>
      </c>
      <c r="F877" s="104" t="s">
        <v>23</v>
      </c>
      <c r="G877" s="104" t="s">
        <v>129</v>
      </c>
      <c r="H877" s="104" t="s">
        <v>4296</v>
      </c>
      <c r="I877" s="167" t="s">
        <v>450</v>
      </c>
      <c r="J877" s="106" t="s">
        <v>147</v>
      </c>
      <c r="K877" s="169">
        <v>744</v>
      </c>
      <c r="L877" s="106" t="s">
        <v>58</v>
      </c>
      <c r="M877" s="169" t="s">
        <v>188</v>
      </c>
      <c r="N877" s="106" t="s">
        <v>548</v>
      </c>
      <c r="O877" s="106" t="s">
        <v>437</v>
      </c>
      <c r="P877" s="106" t="s">
        <v>2532</v>
      </c>
      <c r="Q877" s="110" t="s">
        <v>3395</v>
      </c>
      <c r="R877" s="110" t="s">
        <v>4774</v>
      </c>
      <c r="S877" s="111" t="s">
        <v>3796</v>
      </c>
      <c r="T877" s="106" t="s">
        <v>181</v>
      </c>
      <c r="U877" s="168"/>
      <c r="V877" s="168"/>
      <c r="W877" s="112" t="str">
        <f>VLOOKUP(TRIM(X877),X10:Y88,2,FALSE)</f>
        <v>Krisztian</v>
      </c>
      <c r="X877" s="203" t="str">
        <f t="shared" si="56"/>
        <v>6.7</v>
      </c>
      <c r="Y877" s="213">
        <f t="shared" si="54"/>
        <v>0</v>
      </c>
      <c r="Z877" s="203">
        <f t="shared" si="55"/>
        <v>0</v>
      </c>
      <c r="AA877" s="203">
        <f t="shared" si="57"/>
        <v>36</v>
      </c>
    </row>
    <row r="878" spans="1:27" ht="35.25" customHeight="1" x14ac:dyDescent="0.25">
      <c r="A878" s="101" t="s">
        <v>127</v>
      </c>
      <c r="B878" s="237" t="s">
        <v>5592</v>
      </c>
      <c r="C878" s="103" t="s">
        <v>128</v>
      </c>
      <c r="D878" s="103" t="s">
        <v>106</v>
      </c>
      <c r="E878" s="210" t="s">
        <v>1749</v>
      </c>
      <c r="F878" s="104" t="s">
        <v>23</v>
      </c>
      <c r="G878" s="104" t="s">
        <v>129</v>
      </c>
      <c r="H878" s="104" t="s">
        <v>4298</v>
      </c>
      <c r="I878" s="167" t="s">
        <v>180</v>
      </c>
      <c r="J878" s="106" t="s">
        <v>147</v>
      </c>
      <c r="K878" s="169">
        <v>745</v>
      </c>
      <c r="L878" s="106" t="s">
        <v>58</v>
      </c>
      <c r="M878" s="169" t="s">
        <v>188</v>
      </c>
      <c r="N878" s="106" t="s">
        <v>548</v>
      </c>
      <c r="O878" s="106" t="s">
        <v>437</v>
      </c>
      <c r="P878" s="106" t="s">
        <v>2532</v>
      </c>
      <c r="Q878" s="110" t="s">
        <v>3397</v>
      </c>
      <c r="R878" s="110" t="s">
        <v>4778</v>
      </c>
      <c r="S878" s="111" t="s">
        <v>3796</v>
      </c>
      <c r="T878" s="106" t="s">
        <v>181</v>
      </c>
      <c r="U878" s="168"/>
      <c r="V878" s="168"/>
      <c r="W878" s="112" t="str">
        <f>VLOOKUP(TRIM(X878),X10:Y88,2,FALSE)</f>
        <v>Krisztian</v>
      </c>
      <c r="X878" s="203" t="str">
        <f t="shared" si="56"/>
        <v>6.7</v>
      </c>
      <c r="Y878" s="213">
        <f t="shared" si="54"/>
        <v>0</v>
      </c>
      <c r="Z878" s="203">
        <f t="shared" si="55"/>
        <v>0</v>
      </c>
      <c r="AA878" s="203">
        <f t="shared" si="57"/>
        <v>8</v>
      </c>
    </row>
    <row r="879" spans="1:27" ht="35.25" customHeight="1" x14ac:dyDescent="0.25">
      <c r="A879" s="101" t="s">
        <v>127</v>
      </c>
      <c r="B879" s="237" t="s">
        <v>6079</v>
      </c>
      <c r="C879" s="103" t="s">
        <v>128</v>
      </c>
      <c r="D879" s="103" t="s">
        <v>84</v>
      </c>
      <c r="E879" s="210" t="s">
        <v>1750</v>
      </c>
      <c r="F879" s="104" t="s">
        <v>152</v>
      </c>
      <c r="G879" s="104" t="s">
        <v>129</v>
      </c>
      <c r="H879" s="104" t="s">
        <v>2570</v>
      </c>
      <c r="I879" s="167" t="s">
        <v>230</v>
      </c>
      <c r="J879" s="106"/>
      <c r="K879" s="169"/>
      <c r="L879" s="106"/>
      <c r="M879" s="169"/>
      <c r="N879" s="106"/>
      <c r="O879" s="106" t="s">
        <v>437</v>
      </c>
      <c r="P879" s="106" t="s">
        <v>2571</v>
      </c>
      <c r="Q879" s="110" t="s">
        <v>3783</v>
      </c>
      <c r="R879" s="110" t="s">
        <v>5359</v>
      </c>
      <c r="S879" s="111" t="s">
        <v>3796</v>
      </c>
      <c r="T879" s="106" t="s">
        <v>174</v>
      </c>
      <c r="U879" s="168"/>
      <c r="V879" s="168"/>
      <c r="W879" s="112" t="str">
        <f>VLOOKUP(TRIM(X879),X10:Y88,2,FALSE)</f>
        <v>Krisztian</v>
      </c>
      <c r="X879" s="203" t="str">
        <f t="shared" si="56"/>
        <v>6.4</v>
      </c>
      <c r="Y879" s="213">
        <f t="shared" si="54"/>
        <v>0</v>
      </c>
      <c r="Z879" s="203">
        <f t="shared" si="55"/>
        <v>0</v>
      </c>
      <c r="AA879" s="203">
        <f t="shared" si="57"/>
        <v>6</v>
      </c>
    </row>
    <row r="880" spans="1:27" ht="35.25" customHeight="1" x14ac:dyDescent="0.25">
      <c r="A880" s="101" t="s">
        <v>127</v>
      </c>
      <c r="B880" s="237"/>
      <c r="C880" s="103" t="s">
        <v>128</v>
      </c>
      <c r="D880" s="103" t="s">
        <v>323</v>
      </c>
      <c r="E880" s="210" t="s">
        <v>1751</v>
      </c>
      <c r="F880" s="104" t="s">
        <v>20</v>
      </c>
      <c r="G880" s="104" t="s">
        <v>129</v>
      </c>
      <c r="H880" s="104" t="s">
        <v>2736</v>
      </c>
      <c r="I880" s="167" t="s">
        <v>475</v>
      </c>
      <c r="J880" s="106" t="s">
        <v>2722</v>
      </c>
      <c r="K880" s="169"/>
      <c r="L880" s="106"/>
      <c r="M880" s="169"/>
      <c r="N880" s="106" t="s">
        <v>2560</v>
      </c>
      <c r="O880" s="106" t="s">
        <v>437</v>
      </c>
      <c r="P880" s="106" t="s">
        <v>2723</v>
      </c>
      <c r="Q880" s="110" t="s">
        <v>3485</v>
      </c>
      <c r="R880" s="110" t="s">
        <v>4625</v>
      </c>
      <c r="S880" s="111" t="s">
        <v>3796</v>
      </c>
      <c r="T880" s="106" t="s">
        <v>189</v>
      </c>
      <c r="U880" s="168"/>
      <c r="V880" s="168"/>
      <c r="W880" s="112" t="str">
        <f>VLOOKUP(TRIM(X880),X10:Y88,2,FALSE)</f>
        <v>Krisztian</v>
      </c>
      <c r="X880" s="203" t="str">
        <f t="shared" si="56"/>
        <v>6.14</v>
      </c>
      <c r="Y880" s="213">
        <f t="shared" si="54"/>
        <v>0</v>
      </c>
      <c r="Z880" s="203">
        <f t="shared" si="55"/>
        <v>0</v>
      </c>
      <c r="AA880" s="203">
        <f t="shared" si="57"/>
        <v>32</v>
      </c>
    </row>
    <row r="881" spans="1:27" ht="35.25" customHeight="1" x14ac:dyDescent="0.25">
      <c r="A881" s="101" t="s">
        <v>127</v>
      </c>
      <c r="B881" s="237"/>
      <c r="C881" s="103" t="s">
        <v>128</v>
      </c>
      <c r="D881" s="103" t="s">
        <v>323</v>
      </c>
      <c r="E881" s="210" t="s">
        <v>1752</v>
      </c>
      <c r="F881" s="104" t="s">
        <v>20</v>
      </c>
      <c r="G881" s="104" t="s">
        <v>129</v>
      </c>
      <c r="H881" s="104" t="s">
        <v>2739</v>
      </c>
      <c r="I881" s="167" t="s">
        <v>432</v>
      </c>
      <c r="J881" s="108" t="s">
        <v>2722</v>
      </c>
      <c r="K881" s="107"/>
      <c r="L881" s="108"/>
      <c r="M881" s="107"/>
      <c r="N881" s="106" t="s">
        <v>2560</v>
      </c>
      <c r="O881" s="106" t="s">
        <v>437</v>
      </c>
      <c r="P881" s="106" t="s">
        <v>2723</v>
      </c>
      <c r="Q881" s="110" t="s">
        <v>3487</v>
      </c>
      <c r="R881" s="110" t="s">
        <v>5164</v>
      </c>
      <c r="S881" s="111" t="s">
        <v>132</v>
      </c>
      <c r="T881" s="106" t="s">
        <v>189</v>
      </c>
      <c r="U881" s="168"/>
      <c r="V881" s="168" t="s">
        <v>197</v>
      </c>
      <c r="W881" s="112" t="str">
        <f>VLOOKUP(TRIM(X881),X10:Y88,2,FALSE)</f>
        <v>Krisztian</v>
      </c>
      <c r="X881" s="203" t="str">
        <f t="shared" si="56"/>
        <v>6.14</v>
      </c>
      <c r="Y881" s="213">
        <f t="shared" si="54"/>
        <v>0</v>
      </c>
      <c r="Z881" s="203">
        <f t="shared" si="55"/>
        <v>1</v>
      </c>
      <c r="AA881" s="203">
        <f t="shared" si="57"/>
        <v>26</v>
      </c>
    </row>
    <row r="882" spans="1:27" ht="35.25" customHeight="1" x14ac:dyDescent="0.25">
      <c r="A882" s="101" t="s">
        <v>127</v>
      </c>
      <c r="B882" s="237"/>
      <c r="C882" s="103" t="s">
        <v>128</v>
      </c>
      <c r="D882" s="103" t="s">
        <v>323</v>
      </c>
      <c r="E882" s="210" t="s">
        <v>1753</v>
      </c>
      <c r="F882" s="104" t="s">
        <v>20</v>
      </c>
      <c r="G882" s="104" t="s">
        <v>129</v>
      </c>
      <c r="H882" s="104" t="s">
        <v>2740</v>
      </c>
      <c r="I882" s="167" t="s">
        <v>475</v>
      </c>
      <c r="J882" s="108" t="s">
        <v>2722</v>
      </c>
      <c r="K882" s="107"/>
      <c r="L882" s="108"/>
      <c r="M882" s="107"/>
      <c r="N882" s="106" t="s">
        <v>2560</v>
      </c>
      <c r="O882" s="106" t="s">
        <v>437</v>
      </c>
      <c r="P882" s="106" t="s">
        <v>2723</v>
      </c>
      <c r="Q882" s="110" t="s">
        <v>3488</v>
      </c>
      <c r="R882" s="110" t="s">
        <v>4627</v>
      </c>
      <c r="S882" s="111" t="s">
        <v>3796</v>
      </c>
      <c r="T882" s="106" t="s">
        <v>189</v>
      </c>
      <c r="U882" s="168"/>
      <c r="V882" s="168"/>
      <c r="W882" s="112" t="str">
        <f>VLOOKUP(TRIM(X882),X10:Y88,2,FALSE)</f>
        <v>Krisztian</v>
      </c>
      <c r="X882" s="203" t="str">
        <f t="shared" si="56"/>
        <v>6.14</v>
      </c>
      <c r="Y882" s="213">
        <f t="shared" si="54"/>
        <v>0</v>
      </c>
      <c r="Z882" s="203">
        <f t="shared" si="55"/>
        <v>0</v>
      </c>
      <c r="AA882" s="203">
        <f t="shared" si="57"/>
        <v>32</v>
      </c>
    </row>
    <row r="883" spans="1:27" ht="35.25" customHeight="1" x14ac:dyDescent="0.25">
      <c r="A883" s="101" t="s">
        <v>127</v>
      </c>
      <c r="B883" s="237"/>
      <c r="C883" s="103" t="s">
        <v>128</v>
      </c>
      <c r="D883" s="103" t="s">
        <v>323</v>
      </c>
      <c r="E883" s="210" t="s">
        <v>1754</v>
      </c>
      <c r="F883" s="104" t="s">
        <v>20</v>
      </c>
      <c r="G883" s="104" t="s">
        <v>129</v>
      </c>
      <c r="H883" s="104" t="s">
        <v>2926</v>
      </c>
      <c r="I883" s="167" t="s">
        <v>430</v>
      </c>
      <c r="J883" s="108" t="s">
        <v>2722</v>
      </c>
      <c r="K883" s="107"/>
      <c r="L883" s="108"/>
      <c r="M883" s="107"/>
      <c r="N883" s="106" t="s">
        <v>2560</v>
      </c>
      <c r="O883" s="106" t="s">
        <v>437</v>
      </c>
      <c r="P883" s="106" t="s">
        <v>2723</v>
      </c>
      <c r="Q883" s="110" t="s">
        <v>3566</v>
      </c>
      <c r="R883" s="110" t="s">
        <v>4628</v>
      </c>
      <c r="S883" s="111" t="s">
        <v>3796</v>
      </c>
      <c r="T883" s="106" t="s">
        <v>212</v>
      </c>
      <c r="U883" s="168"/>
      <c r="V883" s="168"/>
      <c r="W883" s="112" t="str">
        <f>VLOOKUP(TRIM(X883),X10:Y88,2,FALSE)</f>
        <v>Krisztian</v>
      </c>
      <c r="X883" s="203" t="str">
        <f t="shared" si="56"/>
        <v>6.14</v>
      </c>
      <c r="Y883" s="213">
        <f t="shared" si="54"/>
        <v>0</v>
      </c>
      <c r="Z883" s="203">
        <f t="shared" si="55"/>
        <v>0</v>
      </c>
      <c r="AA883" s="203">
        <f t="shared" si="57"/>
        <v>13</v>
      </c>
    </row>
    <row r="884" spans="1:27" ht="35.25" customHeight="1" x14ac:dyDescent="0.25">
      <c r="A884" s="101" t="s">
        <v>127</v>
      </c>
      <c r="B884" s="237"/>
      <c r="C884" s="103" t="s">
        <v>128</v>
      </c>
      <c r="D884" s="103" t="s">
        <v>323</v>
      </c>
      <c r="E884" s="210" t="s">
        <v>1755</v>
      </c>
      <c r="F884" s="104" t="s">
        <v>20</v>
      </c>
      <c r="G884" s="104" t="s">
        <v>129</v>
      </c>
      <c r="H884" s="104" t="s">
        <v>2949</v>
      </c>
      <c r="I884" s="167" t="s">
        <v>192</v>
      </c>
      <c r="J884" s="108" t="s">
        <v>2722</v>
      </c>
      <c r="K884" s="107"/>
      <c r="L884" s="108"/>
      <c r="M884" s="107"/>
      <c r="N884" s="106" t="s">
        <v>2560</v>
      </c>
      <c r="O884" s="106" t="s">
        <v>437</v>
      </c>
      <c r="P884" s="106" t="s">
        <v>2723</v>
      </c>
      <c r="Q884" s="110" t="s">
        <v>2853</v>
      </c>
      <c r="R884" s="110" t="s">
        <v>5165</v>
      </c>
      <c r="S884" s="111" t="s">
        <v>132</v>
      </c>
      <c r="T884" s="106" t="s">
        <v>193</v>
      </c>
      <c r="U884" s="168"/>
      <c r="V884" s="168" t="s">
        <v>197</v>
      </c>
      <c r="W884" s="112" t="str">
        <f>VLOOKUP(TRIM(X884),X10:Y88,2,FALSE)</f>
        <v>Krisztian</v>
      </c>
      <c r="X884" s="203" t="str">
        <f t="shared" si="56"/>
        <v>6.14</v>
      </c>
      <c r="Y884" s="213">
        <f t="shared" si="54"/>
        <v>0</v>
      </c>
      <c r="Z884" s="203">
        <f t="shared" si="55"/>
        <v>1</v>
      </c>
      <c r="AA884" s="203">
        <f t="shared" si="57"/>
        <v>16</v>
      </c>
    </row>
    <row r="885" spans="1:27" ht="35.25" customHeight="1" x14ac:dyDescent="0.25">
      <c r="A885" s="101" t="s">
        <v>127</v>
      </c>
      <c r="B885" s="237"/>
      <c r="C885" s="103" t="s">
        <v>128</v>
      </c>
      <c r="D885" s="103" t="s">
        <v>323</v>
      </c>
      <c r="E885" s="210" t="s">
        <v>1756</v>
      </c>
      <c r="F885" s="104" t="s">
        <v>20</v>
      </c>
      <c r="G885" s="104" t="s">
        <v>129</v>
      </c>
      <c r="H885" s="104" t="s">
        <v>3036</v>
      </c>
      <c r="I885" s="167" t="s">
        <v>160</v>
      </c>
      <c r="J885" s="108" t="s">
        <v>2722</v>
      </c>
      <c r="K885" s="107"/>
      <c r="L885" s="108"/>
      <c r="M885" s="107"/>
      <c r="N885" s="106" t="s">
        <v>2560</v>
      </c>
      <c r="O885" s="106" t="s">
        <v>437</v>
      </c>
      <c r="P885" s="106" t="s">
        <v>2723</v>
      </c>
      <c r="Q885" s="110" t="s">
        <v>3636</v>
      </c>
      <c r="R885" s="110" t="s">
        <v>5166</v>
      </c>
      <c r="S885" s="111" t="s">
        <v>132</v>
      </c>
      <c r="T885" s="106" t="s">
        <v>159</v>
      </c>
      <c r="U885" s="168"/>
      <c r="V885" s="168" t="s">
        <v>197</v>
      </c>
      <c r="W885" s="112" t="str">
        <f>VLOOKUP(TRIM(X885),X10:Y88,2,FALSE)</f>
        <v>Krisztian</v>
      </c>
      <c r="X885" s="203" t="str">
        <f t="shared" si="56"/>
        <v>6.14</v>
      </c>
      <c r="Y885" s="213">
        <f t="shared" si="54"/>
        <v>0</v>
      </c>
      <c r="Z885" s="203">
        <f t="shared" si="55"/>
        <v>1</v>
      </c>
      <c r="AA885" s="203">
        <f t="shared" si="57"/>
        <v>17</v>
      </c>
    </row>
    <row r="886" spans="1:27" ht="35.25" customHeight="1" x14ac:dyDescent="0.25">
      <c r="A886" s="101" t="s">
        <v>127</v>
      </c>
      <c r="B886" s="237"/>
      <c r="C886" s="103" t="s">
        <v>128</v>
      </c>
      <c r="D886" s="103" t="s">
        <v>323</v>
      </c>
      <c r="E886" s="210" t="s">
        <v>1757</v>
      </c>
      <c r="F886" s="104" t="s">
        <v>20</v>
      </c>
      <c r="G886" s="104" t="s">
        <v>129</v>
      </c>
      <c r="H886" s="104" t="s">
        <v>3037</v>
      </c>
      <c r="I886" s="167" t="s">
        <v>160</v>
      </c>
      <c r="J886" s="108" t="s">
        <v>2722</v>
      </c>
      <c r="K886" s="107"/>
      <c r="L886" s="108"/>
      <c r="M886" s="107"/>
      <c r="N886" s="106" t="s">
        <v>2560</v>
      </c>
      <c r="O886" s="106" t="s">
        <v>437</v>
      </c>
      <c r="P886" s="106" t="s">
        <v>2723</v>
      </c>
      <c r="Q886" s="110" t="s">
        <v>3637</v>
      </c>
      <c r="R886" s="110" t="s">
        <v>5167</v>
      </c>
      <c r="S886" s="111" t="s">
        <v>132</v>
      </c>
      <c r="T886" s="106" t="s">
        <v>159</v>
      </c>
      <c r="U886" s="168"/>
      <c r="V886" s="168" t="s">
        <v>197</v>
      </c>
      <c r="W886" s="112" t="str">
        <f>VLOOKUP(TRIM(X886),X10:Y88,2,FALSE)</f>
        <v>Krisztian</v>
      </c>
      <c r="X886" s="203" t="str">
        <f t="shared" si="56"/>
        <v>6.14</v>
      </c>
      <c r="Y886" s="213">
        <f t="shared" si="54"/>
        <v>0</v>
      </c>
      <c r="Z886" s="203">
        <f t="shared" si="55"/>
        <v>1</v>
      </c>
      <c r="AA886" s="203">
        <f t="shared" si="57"/>
        <v>17</v>
      </c>
    </row>
    <row r="887" spans="1:27" ht="35.25" customHeight="1" x14ac:dyDescent="0.25">
      <c r="A887" s="101" t="s">
        <v>127</v>
      </c>
      <c r="B887" s="237"/>
      <c r="C887" s="103" t="s">
        <v>128</v>
      </c>
      <c r="D887" s="103" t="s">
        <v>323</v>
      </c>
      <c r="E887" s="210" t="s">
        <v>1758</v>
      </c>
      <c r="F887" s="104" t="s">
        <v>20</v>
      </c>
      <c r="G887" s="104" t="s">
        <v>129</v>
      </c>
      <c r="H887" s="104" t="s">
        <v>2734</v>
      </c>
      <c r="I887" s="167" t="s">
        <v>475</v>
      </c>
      <c r="J887" s="106" t="s">
        <v>2722</v>
      </c>
      <c r="K887" s="169"/>
      <c r="L887" s="106"/>
      <c r="M887" s="169"/>
      <c r="N887" s="106" t="s">
        <v>2560</v>
      </c>
      <c r="O887" s="106" t="s">
        <v>437</v>
      </c>
      <c r="P887" s="106" t="s">
        <v>2723</v>
      </c>
      <c r="Q887" s="110" t="s">
        <v>3484</v>
      </c>
      <c r="R887" s="110" t="s">
        <v>4630</v>
      </c>
      <c r="S887" s="111" t="s">
        <v>3796</v>
      </c>
      <c r="T887" s="106" t="s">
        <v>189</v>
      </c>
      <c r="U887" s="168"/>
      <c r="V887" s="168"/>
      <c r="W887" s="112" t="str">
        <f>VLOOKUP(TRIM(X887),X10:Y88,2,FALSE)</f>
        <v>Krisztian</v>
      </c>
      <c r="X887" s="203" t="str">
        <f t="shared" si="56"/>
        <v>6.14</v>
      </c>
      <c r="Y887" s="213">
        <f t="shared" si="54"/>
        <v>0</v>
      </c>
      <c r="Z887" s="203">
        <f t="shared" si="55"/>
        <v>0</v>
      </c>
      <c r="AA887" s="203">
        <f t="shared" si="57"/>
        <v>32</v>
      </c>
    </row>
    <row r="888" spans="1:27" ht="35.25" customHeight="1" x14ac:dyDescent="0.25">
      <c r="A888" s="101" t="s">
        <v>127</v>
      </c>
      <c r="B888" s="237"/>
      <c r="C888" s="103" t="s">
        <v>128</v>
      </c>
      <c r="D888" s="103" t="s">
        <v>323</v>
      </c>
      <c r="E888" s="210" t="s">
        <v>1759</v>
      </c>
      <c r="F888" s="104" t="s">
        <v>20</v>
      </c>
      <c r="G888" s="104" t="s">
        <v>129</v>
      </c>
      <c r="H888" s="104" t="s">
        <v>2947</v>
      </c>
      <c r="I888" s="167" t="s">
        <v>192</v>
      </c>
      <c r="J888" s="108" t="s">
        <v>2722</v>
      </c>
      <c r="K888" s="107"/>
      <c r="L888" s="108"/>
      <c r="M888" s="107"/>
      <c r="N888" s="106" t="s">
        <v>2560</v>
      </c>
      <c r="O888" s="106" t="s">
        <v>437</v>
      </c>
      <c r="P888" s="106" t="s">
        <v>2723</v>
      </c>
      <c r="Q888" s="110" t="s">
        <v>2851</v>
      </c>
      <c r="R888" s="110" t="s">
        <v>4629</v>
      </c>
      <c r="S888" s="111" t="s">
        <v>3796</v>
      </c>
      <c r="T888" s="106" t="s">
        <v>193</v>
      </c>
      <c r="U888" s="168"/>
      <c r="V888" s="168"/>
      <c r="W888" s="112" t="str">
        <f>VLOOKUP(TRIM(X888),X10:Y88,2,FALSE)</f>
        <v>Krisztian</v>
      </c>
      <c r="X888" s="203" t="str">
        <f t="shared" si="56"/>
        <v>6.14</v>
      </c>
      <c r="Y888" s="213">
        <f t="shared" si="54"/>
        <v>0</v>
      </c>
      <c r="Z888" s="203">
        <f t="shared" si="55"/>
        <v>0</v>
      </c>
      <c r="AA888" s="203">
        <f t="shared" si="57"/>
        <v>16</v>
      </c>
    </row>
    <row r="889" spans="1:27" ht="35.25" customHeight="1" x14ac:dyDescent="0.25">
      <c r="A889" s="101" t="s">
        <v>127</v>
      </c>
      <c r="B889" s="237" t="s">
        <v>6088</v>
      </c>
      <c r="C889" s="103" t="s">
        <v>128</v>
      </c>
      <c r="D889" s="103" t="s">
        <v>323</v>
      </c>
      <c r="E889" s="210" t="s">
        <v>1760</v>
      </c>
      <c r="F889" s="104" t="s">
        <v>152</v>
      </c>
      <c r="G889" s="104" t="s">
        <v>129</v>
      </c>
      <c r="H889" s="104" t="s">
        <v>2859</v>
      </c>
      <c r="I889" s="167" t="s">
        <v>299</v>
      </c>
      <c r="J889" s="108"/>
      <c r="K889" s="107"/>
      <c r="L889" s="108"/>
      <c r="M889" s="107"/>
      <c r="N889" s="106"/>
      <c r="O889" s="106" t="s">
        <v>437</v>
      </c>
      <c r="P889" s="106" t="s">
        <v>2723</v>
      </c>
      <c r="Q889" s="110" t="s">
        <v>2860</v>
      </c>
      <c r="R889" s="110" t="s">
        <v>4632</v>
      </c>
      <c r="S889" s="111" t="s">
        <v>3796</v>
      </c>
      <c r="T889" s="106" t="s">
        <v>193</v>
      </c>
      <c r="U889" s="168"/>
      <c r="V889" s="168"/>
      <c r="W889" s="112" t="str">
        <f>VLOOKUP(TRIM(X889),X10:Y88,2,FALSE)</f>
        <v>Krisztian</v>
      </c>
      <c r="X889" s="203" t="str">
        <f t="shared" si="56"/>
        <v>6.14</v>
      </c>
      <c r="Y889" s="213">
        <f t="shared" si="54"/>
        <v>0</v>
      </c>
      <c r="Z889" s="203">
        <f t="shared" si="55"/>
        <v>0</v>
      </c>
      <c r="AA889" s="203">
        <f t="shared" si="57"/>
        <v>17</v>
      </c>
    </row>
    <row r="890" spans="1:27" ht="35.25" customHeight="1" x14ac:dyDescent="0.25">
      <c r="A890" s="101" t="s">
        <v>127</v>
      </c>
      <c r="B890" s="237"/>
      <c r="C890" s="103" t="s">
        <v>128</v>
      </c>
      <c r="D890" s="103" t="s">
        <v>323</v>
      </c>
      <c r="E890" s="210" t="s">
        <v>1761</v>
      </c>
      <c r="F890" s="104" t="s">
        <v>403</v>
      </c>
      <c r="G890" s="104" t="s">
        <v>129</v>
      </c>
      <c r="H890" s="104" t="s">
        <v>2857</v>
      </c>
      <c r="I890" s="167" t="s">
        <v>299</v>
      </c>
      <c r="J890" s="106" t="s">
        <v>2722</v>
      </c>
      <c r="K890" s="169"/>
      <c r="L890" s="106"/>
      <c r="M890" s="169"/>
      <c r="N890" s="106" t="s">
        <v>2560</v>
      </c>
      <c r="O890" s="106" t="s">
        <v>437</v>
      </c>
      <c r="P890" s="106" t="s">
        <v>2723</v>
      </c>
      <c r="Q890" s="110" t="s">
        <v>2858</v>
      </c>
      <c r="R890" s="110" t="s">
        <v>4631</v>
      </c>
      <c r="S890" s="111" t="s">
        <v>3796</v>
      </c>
      <c r="T890" s="106" t="s">
        <v>193</v>
      </c>
      <c r="U890" s="168"/>
      <c r="V890" s="168"/>
      <c r="W890" s="112" t="str">
        <f>VLOOKUP(TRIM(X890),X10:Y88,2,FALSE)</f>
        <v>Krisztian</v>
      </c>
      <c r="X890" s="203" t="str">
        <f t="shared" si="56"/>
        <v>6.14</v>
      </c>
      <c r="Y890" s="213">
        <f t="shared" si="54"/>
        <v>0</v>
      </c>
      <c r="Z890" s="203">
        <f t="shared" si="55"/>
        <v>0</v>
      </c>
      <c r="AA890" s="203">
        <f t="shared" si="57"/>
        <v>17</v>
      </c>
    </row>
    <row r="891" spans="1:27" ht="35.25" customHeight="1" x14ac:dyDescent="0.25">
      <c r="A891" s="101" t="s">
        <v>127</v>
      </c>
      <c r="B891" s="237"/>
      <c r="C891" s="103" t="s">
        <v>128</v>
      </c>
      <c r="D891" s="103" t="s">
        <v>612</v>
      </c>
      <c r="E891" s="210" t="s">
        <v>1762</v>
      </c>
      <c r="F891" s="104" t="s">
        <v>20</v>
      </c>
      <c r="G891" s="104" t="s">
        <v>129</v>
      </c>
      <c r="H891" s="104" t="s">
        <v>2807</v>
      </c>
      <c r="I891" s="167" t="s">
        <v>3348</v>
      </c>
      <c r="J891" s="106" t="s">
        <v>615</v>
      </c>
      <c r="K891" s="169"/>
      <c r="L891" s="106"/>
      <c r="M891" s="169"/>
      <c r="N891" s="106" t="s">
        <v>417</v>
      </c>
      <c r="O891" s="106" t="s">
        <v>437</v>
      </c>
      <c r="P891" s="106" t="s">
        <v>614</v>
      </c>
      <c r="Q891" s="110" t="s">
        <v>3537</v>
      </c>
      <c r="R891" s="110" t="s">
        <v>5168</v>
      </c>
      <c r="S891" s="111" t="s">
        <v>132</v>
      </c>
      <c r="T891" s="106" t="s">
        <v>2790</v>
      </c>
      <c r="U891" s="168"/>
      <c r="V891" s="168" t="s">
        <v>197</v>
      </c>
      <c r="W891" s="112" t="str">
        <f>VLOOKUP(TRIM(X891),X10:Y88,2,FALSE)</f>
        <v>Krisztian</v>
      </c>
      <c r="X891" s="203" t="str">
        <f t="shared" si="56"/>
        <v>6.29</v>
      </c>
      <c r="Y891" s="213">
        <f t="shared" si="54"/>
        <v>0</v>
      </c>
      <c r="Z891" s="203">
        <f t="shared" si="55"/>
        <v>1</v>
      </c>
      <c r="AA891" s="203">
        <f t="shared" si="57"/>
        <v>45</v>
      </c>
    </row>
    <row r="892" spans="1:27" ht="35.25" customHeight="1" x14ac:dyDescent="0.25">
      <c r="A892" s="101" t="s">
        <v>127</v>
      </c>
      <c r="B892" s="237"/>
      <c r="C892" s="103" t="s">
        <v>128</v>
      </c>
      <c r="D892" s="103" t="s">
        <v>612</v>
      </c>
      <c r="E892" s="210" t="s">
        <v>1763</v>
      </c>
      <c r="F892" s="104" t="s">
        <v>20</v>
      </c>
      <c r="G892" s="104" t="s">
        <v>129</v>
      </c>
      <c r="H892" s="104" t="s">
        <v>896</v>
      </c>
      <c r="I892" s="167" t="s">
        <v>3342</v>
      </c>
      <c r="J892" s="108" t="s">
        <v>615</v>
      </c>
      <c r="K892" s="107"/>
      <c r="L892" s="108"/>
      <c r="M892" s="107"/>
      <c r="N892" s="106" t="s">
        <v>417</v>
      </c>
      <c r="O892" s="106" t="s">
        <v>437</v>
      </c>
      <c r="P892" s="106" t="s">
        <v>614</v>
      </c>
      <c r="Q892" s="110" t="s">
        <v>3788</v>
      </c>
      <c r="R892" s="110" t="s">
        <v>5169</v>
      </c>
      <c r="S892" s="111" t="s">
        <v>132</v>
      </c>
      <c r="T892" s="106" t="s">
        <v>330</v>
      </c>
      <c r="U892" s="168"/>
      <c r="V892" s="168" t="s">
        <v>197</v>
      </c>
      <c r="W892" s="112" t="str">
        <f>VLOOKUP(TRIM(X892),X10:Y88,2,FALSE)</f>
        <v>Krisztian</v>
      </c>
      <c r="X892" s="203" t="str">
        <f t="shared" si="56"/>
        <v>6.29</v>
      </c>
      <c r="Y892" s="213">
        <f t="shared" si="54"/>
        <v>0</v>
      </c>
      <c r="Z892" s="203">
        <f t="shared" si="55"/>
        <v>1</v>
      </c>
      <c r="AA892" s="203">
        <f t="shared" si="57"/>
        <v>26</v>
      </c>
    </row>
    <row r="893" spans="1:27" ht="35.25" customHeight="1" x14ac:dyDescent="0.25">
      <c r="A893" s="101" t="s">
        <v>127</v>
      </c>
      <c r="B893" s="237"/>
      <c r="C893" s="103" t="s">
        <v>128</v>
      </c>
      <c r="D893" s="103" t="s">
        <v>612</v>
      </c>
      <c r="E893" s="210" t="s">
        <v>1764</v>
      </c>
      <c r="F893" s="104" t="s">
        <v>20</v>
      </c>
      <c r="G893" s="104" t="s">
        <v>129</v>
      </c>
      <c r="H893" s="104" t="s">
        <v>2811</v>
      </c>
      <c r="I893" s="167" t="s">
        <v>432</v>
      </c>
      <c r="J893" s="108" t="s">
        <v>615</v>
      </c>
      <c r="K893" s="107"/>
      <c r="L893" s="108"/>
      <c r="M893" s="107"/>
      <c r="N893" s="106" t="s">
        <v>417</v>
      </c>
      <c r="O893" s="106" t="s">
        <v>437</v>
      </c>
      <c r="P893" s="106" t="s">
        <v>614</v>
      </c>
      <c r="Q893" s="110" t="s">
        <v>918</v>
      </c>
      <c r="R893" s="110" t="s">
        <v>4978</v>
      </c>
      <c r="S893" s="111" t="s">
        <v>3796</v>
      </c>
      <c r="T893" s="106" t="s">
        <v>225</v>
      </c>
      <c r="U893" s="168"/>
      <c r="V893" s="168"/>
      <c r="W893" s="112" t="str">
        <f>VLOOKUP(TRIM(X893),X10:Y88,2,FALSE)</f>
        <v>Krisztian</v>
      </c>
      <c r="X893" s="203" t="str">
        <f t="shared" si="56"/>
        <v>6.29</v>
      </c>
      <c r="Y893" s="213">
        <f t="shared" si="54"/>
        <v>0</v>
      </c>
      <c r="Z893" s="203">
        <f t="shared" si="55"/>
        <v>0</v>
      </c>
      <c r="AA893" s="203">
        <f t="shared" si="57"/>
        <v>26</v>
      </c>
    </row>
    <row r="894" spans="1:27" ht="35.25" customHeight="1" x14ac:dyDescent="0.25">
      <c r="A894" s="101" t="s">
        <v>127</v>
      </c>
      <c r="B894" s="237"/>
      <c r="C894" s="103" t="s">
        <v>128</v>
      </c>
      <c r="D894" s="103" t="s">
        <v>612</v>
      </c>
      <c r="E894" s="210" t="s">
        <v>1765</v>
      </c>
      <c r="F894" s="104" t="s">
        <v>20</v>
      </c>
      <c r="G894" s="104" t="s">
        <v>129</v>
      </c>
      <c r="H894" s="104" t="s">
        <v>2515</v>
      </c>
      <c r="I894" s="167" t="s">
        <v>217</v>
      </c>
      <c r="J894" s="106" t="s">
        <v>615</v>
      </c>
      <c r="K894" s="169"/>
      <c r="L894" s="106"/>
      <c r="M894" s="169"/>
      <c r="N894" s="106" t="s">
        <v>417</v>
      </c>
      <c r="O894" s="106" t="s">
        <v>437</v>
      </c>
      <c r="P894" s="106" t="s">
        <v>614</v>
      </c>
      <c r="Q894" s="110" t="s">
        <v>3381</v>
      </c>
      <c r="R894" s="110" t="s">
        <v>5170</v>
      </c>
      <c r="S894" s="111" t="s">
        <v>132</v>
      </c>
      <c r="T894" s="106" t="s">
        <v>509</v>
      </c>
      <c r="U894" s="168"/>
      <c r="V894" s="168" t="s">
        <v>197</v>
      </c>
      <c r="W894" s="112" t="str">
        <f>VLOOKUP(TRIM(X894),X10:Y88,2,FALSE)</f>
        <v>Krisztian</v>
      </c>
      <c r="X894" s="203" t="str">
        <f t="shared" si="56"/>
        <v>6.29</v>
      </c>
      <c r="Y894" s="213">
        <f t="shared" si="54"/>
        <v>0</v>
      </c>
      <c r="Z894" s="203">
        <f t="shared" si="55"/>
        <v>1</v>
      </c>
      <c r="AA894" s="203">
        <f t="shared" si="57"/>
        <v>8</v>
      </c>
    </row>
    <row r="895" spans="1:27" ht="35.25" customHeight="1" x14ac:dyDescent="0.25">
      <c r="A895" s="101" t="s">
        <v>127</v>
      </c>
      <c r="B895" s="237"/>
      <c r="C895" s="103" t="s">
        <v>128</v>
      </c>
      <c r="D895" s="103" t="s">
        <v>612</v>
      </c>
      <c r="E895" s="210" t="s">
        <v>1766</v>
      </c>
      <c r="F895" s="104" t="s">
        <v>20</v>
      </c>
      <c r="G895" s="104" t="s">
        <v>129</v>
      </c>
      <c r="H895" s="104" t="s">
        <v>2664</v>
      </c>
      <c r="I895" s="204" t="s">
        <v>180</v>
      </c>
      <c r="J895" s="106" t="s">
        <v>615</v>
      </c>
      <c r="K895" s="169"/>
      <c r="L895" s="106"/>
      <c r="M895" s="169"/>
      <c r="N895" s="106" t="s">
        <v>417</v>
      </c>
      <c r="O895" s="106" t="s">
        <v>437</v>
      </c>
      <c r="P895" s="106" t="s">
        <v>614</v>
      </c>
      <c r="Q895" s="110" t="s">
        <v>3440</v>
      </c>
      <c r="R895" s="110" t="s">
        <v>5374</v>
      </c>
      <c r="S895" s="111" t="s">
        <v>3796</v>
      </c>
      <c r="T895" s="106" t="s">
        <v>181</v>
      </c>
      <c r="U895" s="168"/>
      <c r="V895" s="168"/>
      <c r="W895" s="112" t="str">
        <f>VLOOKUP(TRIM(X895),X10:Y88,2,FALSE)</f>
        <v>Krisztian</v>
      </c>
      <c r="X895" s="203" t="str">
        <f t="shared" si="56"/>
        <v>6.29</v>
      </c>
      <c r="Y895" s="213">
        <f t="shared" si="54"/>
        <v>0</v>
      </c>
      <c r="Z895" s="203">
        <f t="shared" si="55"/>
        <v>0</v>
      </c>
      <c r="AA895" s="203">
        <f t="shared" si="57"/>
        <v>8</v>
      </c>
    </row>
    <row r="896" spans="1:27" ht="35.25" customHeight="1" x14ac:dyDescent="0.25">
      <c r="A896" s="101" t="s">
        <v>127</v>
      </c>
      <c r="B896" s="237"/>
      <c r="C896" s="103" t="s">
        <v>128</v>
      </c>
      <c r="D896" s="103" t="s">
        <v>612</v>
      </c>
      <c r="E896" s="210" t="s">
        <v>1767</v>
      </c>
      <c r="F896" s="104" t="s">
        <v>20</v>
      </c>
      <c r="G896" s="104" t="s">
        <v>129</v>
      </c>
      <c r="H896" s="104" t="s">
        <v>2504</v>
      </c>
      <c r="I896" s="167" t="s">
        <v>217</v>
      </c>
      <c r="J896" s="108" t="s">
        <v>615</v>
      </c>
      <c r="K896" s="107"/>
      <c r="L896" s="108"/>
      <c r="M896" s="107"/>
      <c r="N896" s="106" t="s">
        <v>417</v>
      </c>
      <c r="O896" s="106" t="s">
        <v>437</v>
      </c>
      <c r="P896" s="106" t="s">
        <v>614</v>
      </c>
      <c r="Q896" s="110" t="s">
        <v>3373</v>
      </c>
      <c r="R896" s="110" t="s">
        <v>5171</v>
      </c>
      <c r="S896" s="111" t="s">
        <v>132</v>
      </c>
      <c r="T896" s="106" t="s">
        <v>509</v>
      </c>
      <c r="U896" s="168"/>
      <c r="V896" s="168" t="s">
        <v>197</v>
      </c>
      <c r="W896" s="112" t="str">
        <f>VLOOKUP(TRIM(X896),X10:Y88,2,FALSE)</f>
        <v>Krisztian</v>
      </c>
      <c r="X896" s="203" t="str">
        <f t="shared" si="56"/>
        <v>6.29</v>
      </c>
      <c r="Y896" s="213">
        <f t="shared" si="54"/>
        <v>0</v>
      </c>
      <c r="Z896" s="203">
        <f t="shared" si="55"/>
        <v>1</v>
      </c>
      <c r="AA896" s="203">
        <f t="shared" si="57"/>
        <v>8</v>
      </c>
    </row>
    <row r="897" spans="1:27" ht="35.25" customHeight="1" x14ac:dyDescent="0.25">
      <c r="A897" s="101" t="s">
        <v>127</v>
      </c>
      <c r="B897" s="237"/>
      <c r="C897" s="103" t="s">
        <v>128</v>
      </c>
      <c r="D897" s="103" t="s">
        <v>612</v>
      </c>
      <c r="E897" s="210" t="s">
        <v>1768</v>
      </c>
      <c r="F897" s="104" t="s">
        <v>20</v>
      </c>
      <c r="G897" s="104" t="s">
        <v>129</v>
      </c>
      <c r="H897" s="104" t="s">
        <v>2505</v>
      </c>
      <c r="I897" s="167" t="s">
        <v>3332</v>
      </c>
      <c r="J897" s="108" t="s">
        <v>615</v>
      </c>
      <c r="K897" s="107"/>
      <c r="L897" s="108"/>
      <c r="M897" s="107"/>
      <c r="N897" s="106" t="s">
        <v>417</v>
      </c>
      <c r="O897" s="106" t="s">
        <v>437</v>
      </c>
      <c r="P897" s="106" t="s">
        <v>614</v>
      </c>
      <c r="Q897" s="110" t="s">
        <v>3374</v>
      </c>
      <c r="R897" s="110" t="s">
        <v>4999</v>
      </c>
      <c r="S897" s="111" t="s">
        <v>142</v>
      </c>
      <c r="T897" s="106" t="s">
        <v>509</v>
      </c>
      <c r="U897" s="168"/>
      <c r="V897" s="168"/>
      <c r="W897" s="112" t="str">
        <f>VLOOKUP(TRIM(X897),X10:Y88,2,FALSE)</f>
        <v>Krisztian</v>
      </c>
      <c r="X897" s="203" t="str">
        <f t="shared" si="56"/>
        <v>6.29</v>
      </c>
      <c r="Y897" s="213">
        <f t="shared" si="54"/>
        <v>0</v>
      </c>
      <c r="Z897" s="203">
        <f t="shared" si="55"/>
        <v>0</v>
      </c>
      <c r="AA897" s="203">
        <f t="shared" si="57"/>
        <v>44</v>
      </c>
    </row>
    <row r="898" spans="1:27" ht="35.25" customHeight="1" x14ac:dyDescent="0.25">
      <c r="A898" s="101" t="s">
        <v>127</v>
      </c>
      <c r="B898" s="237"/>
      <c r="C898" s="103" t="s">
        <v>128</v>
      </c>
      <c r="D898" s="103" t="s">
        <v>612</v>
      </c>
      <c r="E898" s="210" t="s">
        <v>1769</v>
      </c>
      <c r="F898" s="104" t="s">
        <v>20</v>
      </c>
      <c r="G898" s="104" t="s">
        <v>129</v>
      </c>
      <c r="H898" s="104" t="s">
        <v>2506</v>
      </c>
      <c r="I898" s="167" t="s">
        <v>217</v>
      </c>
      <c r="J898" s="108" t="s">
        <v>615</v>
      </c>
      <c r="K898" s="107"/>
      <c r="L898" s="108"/>
      <c r="M898" s="107"/>
      <c r="N898" s="106" t="s">
        <v>417</v>
      </c>
      <c r="O898" s="106" t="s">
        <v>437</v>
      </c>
      <c r="P898" s="106" t="s">
        <v>614</v>
      </c>
      <c r="Q898" s="110" t="s">
        <v>3375</v>
      </c>
      <c r="R898" s="110" t="s">
        <v>4998</v>
      </c>
      <c r="S898" s="111" t="s">
        <v>142</v>
      </c>
      <c r="T898" s="106" t="s">
        <v>509</v>
      </c>
      <c r="U898" s="168"/>
      <c r="V898" s="168"/>
      <c r="W898" s="112" t="str">
        <f>VLOOKUP(TRIM(X898),X10:Y88,2,FALSE)</f>
        <v>Krisztian</v>
      </c>
      <c r="X898" s="203" t="str">
        <f t="shared" si="56"/>
        <v>6.29</v>
      </c>
      <c r="Y898" s="213">
        <f t="shared" si="54"/>
        <v>0</v>
      </c>
      <c r="Z898" s="203">
        <f t="shared" si="55"/>
        <v>0</v>
      </c>
      <c r="AA898" s="203">
        <f t="shared" si="57"/>
        <v>8</v>
      </c>
    </row>
    <row r="899" spans="1:27" ht="35.25" customHeight="1" x14ac:dyDescent="0.25">
      <c r="A899" s="101" t="s">
        <v>127</v>
      </c>
      <c r="B899" s="237"/>
      <c r="C899" s="103" t="s">
        <v>21</v>
      </c>
      <c r="D899" s="103" t="s">
        <v>612</v>
      </c>
      <c r="E899" s="210" t="s">
        <v>1770</v>
      </c>
      <c r="F899" s="104" t="s">
        <v>199</v>
      </c>
      <c r="G899" s="114" t="s">
        <v>129</v>
      </c>
      <c r="H899" s="114" t="s">
        <v>2513</v>
      </c>
      <c r="I899" s="115" t="s">
        <v>217</v>
      </c>
      <c r="J899" s="116"/>
      <c r="K899" s="117"/>
      <c r="L899" s="116"/>
      <c r="M899" s="117"/>
      <c r="N899" s="116"/>
      <c r="O899" s="116" t="s">
        <v>437</v>
      </c>
      <c r="P899" s="116"/>
      <c r="Q899" s="118" t="s">
        <v>5004</v>
      </c>
      <c r="R899" s="118" t="s">
        <v>5005</v>
      </c>
      <c r="S899" s="120" t="s">
        <v>27</v>
      </c>
      <c r="T899" s="106" t="s">
        <v>509</v>
      </c>
      <c r="U899" s="168"/>
      <c r="V899" s="168"/>
      <c r="W899" s="112" t="str">
        <f>VLOOKUP(TRIM(X899),X10:Y88,2,FALSE)</f>
        <v>Krisztian</v>
      </c>
      <c r="X899" s="203" t="str">
        <f t="shared" si="56"/>
        <v>6.29</v>
      </c>
      <c r="Y899" s="213">
        <f t="shared" si="54"/>
        <v>0</v>
      </c>
      <c r="Z899" s="203">
        <f t="shared" si="55"/>
        <v>0</v>
      </c>
      <c r="AA899" s="203">
        <f t="shared" si="57"/>
        <v>8</v>
      </c>
    </row>
    <row r="900" spans="1:27" ht="35.25" customHeight="1" x14ac:dyDescent="0.25">
      <c r="A900" s="101" t="s">
        <v>127</v>
      </c>
      <c r="B900" s="237" t="s">
        <v>5577</v>
      </c>
      <c r="C900" s="103" t="s">
        <v>128</v>
      </c>
      <c r="D900" s="103" t="s">
        <v>107</v>
      </c>
      <c r="E900" s="210" t="s">
        <v>1771</v>
      </c>
      <c r="F900" s="104" t="s">
        <v>23</v>
      </c>
      <c r="G900" s="104" t="s">
        <v>129</v>
      </c>
      <c r="H900" s="104" t="s">
        <v>4435</v>
      </c>
      <c r="I900" s="167" t="s">
        <v>213</v>
      </c>
      <c r="J900" s="108" t="s">
        <v>147</v>
      </c>
      <c r="K900" s="107">
        <v>761</v>
      </c>
      <c r="L900" s="108" t="s">
        <v>58</v>
      </c>
      <c r="M900" s="107" t="s">
        <v>188</v>
      </c>
      <c r="N900" s="106" t="s">
        <v>548</v>
      </c>
      <c r="O900" s="106" t="s">
        <v>437</v>
      </c>
      <c r="P900" s="106" t="s">
        <v>2498</v>
      </c>
      <c r="Q900" s="110" t="s">
        <v>3431</v>
      </c>
      <c r="R900" s="110" t="s">
        <v>4760</v>
      </c>
      <c r="S900" s="111" t="s">
        <v>3796</v>
      </c>
      <c r="T900" s="106" t="s">
        <v>190</v>
      </c>
      <c r="U900" s="168"/>
      <c r="V900" s="168"/>
      <c r="W900" s="112" t="str">
        <f>VLOOKUP(TRIM(X900),X10:Y88,2,FALSE)</f>
        <v>Krisztian</v>
      </c>
      <c r="X900" s="203" t="str">
        <f t="shared" si="56"/>
        <v>6.8</v>
      </c>
      <c r="Y900" s="213">
        <f t="shared" si="54"/>
        <v>0</v>
      </c>
      <c r="Z900" s="203">
        <f t="shared" si="55"/>
        <v>0</v>
      </c>
      <c r="AA900" s="203">
        <f t="shared" si="57"/>
        <v>3</v>
      </c>
    </row>
    <row r="901" spans="1:27" ht="35.25" customHeight="1" x14ac:dyDescent="0.25">
      <c r="A901" s="101" t="s">
        <v>127</v>
      </c>
      <c r="B901" s="237" t="s">
        <v>5576</v>
      </c>
      <c r="C901" s="103" t="s">
        <v>128</v>
      </c>
      <c r="D901" s="103" t="s">
        <v>107</v>
      </c>
      <c r="E901" s="210" t="s">
        <v>1772</v>
      </c>
      <c r="F901" s="104" t="s">
        <v>23</v>
      </c>
      <c r="G901" s="104" t="s">
        <v>129</v>
      </c>
      <c r="H901" s="104" t="s">
        <v>4437</v>
      </c>
      <c r="I901" s="167" t="s">
        <v>158</v>
      </c>
      <c r="J901" s="108" t="s">
        <v>147</v>
      </c>
      <c r="K901" s="107">
        <v>770</v>
      </c>
      <c r="L901" s="108" t="s">
        <v>58</v>
      </c>
      <c r="M901" s="107" t="s">
        <v>188</v>
      </c>
      <c r="N901" s="106" t="s">
        <v>548</v>
      </c>
      <c r="O901" s="106" t="s">
        <v>437</v>
      </c>
      <c r="P901" s="106" t="s">
        <v>2498</v>
      </c>
      <c r="Q901" s="110" t="s">
        <v>3455</v>
      </c>
      <c r="R901" s="110" t="s">
        <v>4758</v>
      </c>
      <c r="S901" s="111" t="s">
        <v>3796</v>
      </c>
      <c r="T901" s="106" t="s">
        <v>203</v>
      </c>
      <c r="U901" s="168"/>
      <c r="V901" s="168"/>
      <c r="W901" s="112" t="str">
        <f>VLOOKUP(TRIM(X901),X10:Y88,2,FALSE)</f>
        <v>Krisztian</v>
      </c>
      <c r="X901" s="203" t="str">
        <f t="shared" si="56"/>
        <v>6.8</v>
      </c>
      <c r="Y901" s="213">
        <f t="shared" si="54"/>
        <v>0</v>
      </c>
      <c r="Z901" s="203">
        <f t="shared" si="55"/>
        <v>0</v>
      </c>
      <c r="AA901" s="203">
        <f t="shared" si="57"/>
        <v>14</v>
      </c>
    </row>
    <row r="902" spans="1:27" ht="35.25" customHeight="1" x14ac:dyDescent="0.25">
      <c r="A902" s="101" t="s">
        <v>127</v>
      </c>
      <c r="B902" s="237" t="s">
        <v>5810</v>
      </c>
      <c r="C902" s="103" t="s">
        <v>128</v>
      </c>
      <c r="D902" s="103" t="s">
        <v>107</v>
      </c>
      <c r="E902" s="210" t="s">
        <v>1773</v>
      </c>
      <c r="F902" s="104" t="s">
        <v>23</v>
      </c>
      <c r="G902" s="104" t="s">
        <v>129</v>
      </c>
      <c r="H902" s="104" t="s">
        <v>4439</v>
      </c>
      <c r="I902" s="167" t="s">
        <v>434</v>
      </c>
      <c r="J902" s="106" t="s">
        <v>147</v>
      </c>
      <c r="K902" s="169">
        <v>771</v>
      </c>
      <c r="L902" s="106" t="s">
        <v>58</v>
      </c>
      <c r="M902" s="169" t="s">
        <v>188</v>
      </c>
      <c r="N902" s="106" t="s">
        <v>548</v>
      </c>
      <c r="O902" s="106" t="s">
        <v>437</v>
      </c>
      <c r="P902" s="106" t="s">
        <v>2498</v>
      </c>
      <c r="Q902" s="110" t="s">
        <v>3458</v>
      </c>
      <c r="R902" s="110" t="s">
        <v>4762</v>
      </c>
      <c r="S902" s="111" t="s">
        <v>3796</v>
      </c>
      <c r="T902" s="106" t="s">
        <v>645</v>
      </c>
      <c r="U902" s="168"/>
      <c r="V902" s="168"/>
      <c r="W902" s="112" t="str">
        <f>VLOOKUP(TRIM(X902),X10:Y88,2,FALSE)</f>
        <v>Krisztian</v>
      </c>
      <c r="X902" s="203" t="str">
        <f t="shared" si="56"/>
        <v>6.8</v>
      </c>
      <c r="Y902" s="213">
        <f t="shared" si="54"/>
        <v>0</v>
      </c>
      <c r="Z902" s="203">
        <f t="shared" si="55"/>
        <v>0</v>
      </c>
      <c r="AA902" s="203">
        <f t="shared" si="57"/>
        <v>4</v>
      </c>
    </row>
    <row r="903" spans="1:27" ht="35.25" customHeight="1" x14ac:dyDescent="0.25">
      <c r="A903" s="101" t="s">
        <v>127</v>
      </c>
      <c r="B903" s="237" t="s">
        <v>5578</v>
      </c>
      <c r="C903" s="103" t="s">
        <v>128</v>
      </c>
      <c r="D903" s="103" t="s">
        <v>107</v>
      </c>
      <c r="E903" s="210" t="s">
        <v>1774</v>
      </c>
      <c r="F903" s="104" t="s">
        <v>23</v>
      </c>
      <c r="G903" s="104" t="s">
        <v>129</v>
      </c>
      <c r="H903" s="104" t="s">
        <v>4441</v>
      </c>
      <c r="I903" s="167" t="s">
        <v>201</v>
      </c>
      <c r="J903" s="106" t="s">
        <v>147</v>
      </c>
      <c r="K903" s="169">
        <v>785</v>
      </c>
      <c r="L903" s="106" t="s">
        <v>58</v>
      </c>
      <c r="M903" s="169" t="s">
        <v>188</v>
      </c>
      <c r="N903" s="106" t="s">
        <v>548</v>
      </c>
      <c r="O903" s="106" t="s">
        <v>437</v>
      </c>
      <c r="P903" s="106" t="s">
        <v>2498</v>
      </c>
      <c r="Q903" s="110" t="s">
        <v>5820</v>
      </c>
      <c r="R903" s="110" t="s">
        <v>4764</v>
      </c>
      <c r="S903" s="111" t="s">
        <v>3796</v>
      </c>
      <c r="T903" s="106" t="s">
        <v>2724</v>
      </c>
      <c r="U903" s="168"/>
      <c r="V903" s="168"/>
      <c r="W903" s="112" t="str">
        <f>VLOOKUP(TRIM(X903),X10:Y88,2,FALSE)</f>
        <v>Krisztian</v>
      </c>
      <c r="X903" s="203" t="str">
        <f t="shared" si="56"/>
        <v>6.8</v>
      </c>
      <c r="Y903" s="213">
        <f t="shared" si="54"/>
        <v>0</v>
      </c>
      <c r="Z903" s="203">
        <f t="shared" si="55"/>
        <v>0</v>
      </c>
      <c r="AA903" s="203">
        <f t="shared" si="57"/>
        <v>4</v>
      </c>
    </row>
    <row r="904" spans="1:27" ht="35.25" customHeight="1" x14ac:dyDescent="0.25">
      <c r="A904" s="101" t="s">
        <v>127</v>
      </c>
      <c r="B904" s="237" t="s">
        <v>5579</v>
      </c>
      <c r="C904" s="103" t="s">
        <v>128</v>
      </c>
      <c r="D904" s="103" t="s">
        <v>107</v>
      </c>
      <c r="E904" s="210" t="s">
        <v>1775</v>
      </c>
      <c r="F904" s="104" t="s">
        <v>23</v>
      </c>
      <c r="G904" s="104" t="s">
        <v>129</v>
      </c>
      <c r="H904" s="104" t="s">
        <v>4442</v>
      </c>
      <c r="I904" s="167" t="s">
        <v>169</v>
      </c>
      <c r="J904" s="106" t="s">
        <v>157</v>
      </c>
      <c r="K904" s="169">
        <v>866</v>
      </c>
      <c r="L904" s="106" t="s">
        <v>58</v>
      </c>
      <c r="M904" s="169" t="s">
        <v>188</v>
      </c>
      <c r="N904" s="106" t="s">
        <v>2497</v>
      </c>
      <c r="O904" s="106" t="s">
        <v>437</v>
      </c>
      <c r="P904" s="106" t="s">
        <v>2498</v>
      </c>
      <c r="Q904" s="110" t="s">
        <v>3377</v>
      </c>
      <c r="R904" s="110" t="s">
        <v>4766</v>
      </c>
      <c r="S904" s="111" t="s">
        <v>3796</v>
      </c>
      <c r="T904" s="106" t="s">
        <v>166</v>
      </c>
      <c r="U904" s="168"/>
      <c r="V904" s="168"/>
      <c r="W904" s="112" t="str">
        <f>VLOOKUP(TRIM(X904),X10:Y88,2,FALSE)</f>
        <v>Krisztian</v>
      </c>
      <c r="X904" s="203" t="str">
        <f t="shared" si="56"/>
        <v>6.8</v>
      </c>
      <c r="Y904" s="213">
        <f t="shared" si="54"/>
        <v>0</v>
      </c>
      <c r="Z904" s="203">
        <f t="shared" si="55"/>
        <v>0</v>
      </c>
      <c r="AA904" s="203">
        <f t="shared" si="57"/>
        <v>35</v>
      </c>
    </row>
    <row r="905" spans="1:27" ht="35.25" customHeight="1" x14ac:dyDescent="0.25">
      <c r="A905" s="101" t="s">
        <v>127</v>
      </c>
      <c r="B905" s="237" t="s">
        <v>5965</v>
      </c>
      <c r="C905" s="103" t="s">
        <v>128</v>
      </c>
      <c r="D905" s="103" t="s">
        <v>106</v>
      </c>
      <c r="E905" s="210" t="s">
        <v>1776</v>
      </c>
      <c r="F905" s="104" t="s">
        <v>23</v>
      </c>
      <c r="G905" s="104" t="s">
        <v>129</v>
      </c>
      <c r="H905" s="104" t="s">
        <v>4501</v>
      </c>
      <c r="I905" s="167" t="s">
        <v>160</v>
      </c>
      <c r="J905" s="108" t="s">
        <v>147</v>
      </c>
      <c r="K905" s="107">
        <v>866</v>
      </c>
      <c r="L905" s="108" t="s">
        <v>58</v>
      </c>
      <c r="M905" s="107" t="s">
        <v>188</v>
      </c>
      <c r="N905" s="106" t="s">
        <v>548</v>
      </c>
      <c r="O905" s="106" t="s">
        <v>437</v>
      </c>
      <c r="P905" s="106" t="s">
        <v>2532</v>
      </c>
      <c r="Q905" s="110" t="s">
        <v>3684</v>
      </c>
      <c r="R905" s="110" t="s">
        <v>4776</v>
      </c>
      <c r="S905" s="111" t="s">
        <v>3796</v>
      </c>
      <c r="T905" s="106" t="s">
        <v>159</v>
      </c>
      <c r="U905" s="168"/>
      <c r="V905" s="168"/>
      <c r="W905" s="112" t="str">
        <f>VLOOKUP(TRIM(X905),X10:Y88,2,FALSE)</f>
        <v>Krisztian</v>
      </c>
      <c r="X905" s="203" t="str">
        <f t="shared" si="56"/>
        <v>6.7</v>
      </c>
      <c r="Y905" s="213">
        <f t="shared" si="54"/>
        <v>0</v>
      </c>
      <c r="Z905" s="203">
        <f t="shared" si="55"/>
        <v>0</v>
      </c>
      <c r="AA905" s="203">
        <f t="shared" si="57"/>
        <v>17</v>
      </c>
    </row>
    <row r="906" spans="1:27" ht="35.25" customHeight="1" x14ac:dyDescent="0.25">
      <c r="A906" s="101"/>
      <c r="B906" s="237"/>
      <c r="C906" s="103" t="s">
        <v>21</v>
      </c>
      <c r="D906" s="103" t="s">
        <v>106</v>
      </c>
      <c r="E906" s="210" t="s">
        <v>1777</v>
      </c>
      <c r="F906" s="104" t="s">
        <v>23</v>
      </c>
      <c r="G906" s="114" t="s">
        <v>129</v>
      </c>
      <c r="H906" s="114" t="s">
        <v>4503</v>
      </c>
      <c r="I906" s="115" t="s">
        <v>160</v>
      </c>
      <c r="J906" s="116" t="s">
        <v>147</v>
      </c>
      <c r="K906" s="117">
        <v>867</v>
      </c>
      <c r="L906" s="116" t="s">
        <v>58</v>
      </c>
      <c r="M906" s="117" t="s">
        <v>188</v>
      </c>
      <c r="N906" s="116" t="s">
        <v>548</v>
      </c>
      <c r="O906" s="116" t="s">
        <v>437</v>
      </c>
      <c r="P906" s="116" t="s">
        <v>2532</v>
      </c>
      <c r="Q906" s="118" t="s">
        <v>4780</v>
      </c>
      <c r="R906" s="118" t="s">
        <v>4781</v>
      </c>
      <c r="S906" s="120" t="s">
        <v>27</v>
      </c>
      <c r="T906" s="106" t="s">
        <v>159</v>
      </c>
      <c r="U906" s="168"/>
      <c r="V906" s="168"/>
      <c r="W906" s="112" t="str">
        <f>VLOOKUP(TRIM(X906),X10:Y88,2,FALSE)</f>
        <v>Krisztian</v>
      </c>
      <c r="X906" s="203" t="str">
        <f t="shared" si="56"/>
        <v>6.7</v>
      </c>
      <c r="Y906" s="213">
        <f t="shared" si="54"/>
        <v>0</v>
      </c>
      <c r="Z906" s="203">
        <f t="shared" si="55"/>
        <v>0</v>
      </c>
      <c r="AA906" s="203">
        <f t="shared" si="57"/>
        <v>17</v>
      </c>
    </row>
    <row r="907" spans="1:27" ht="35.25" customHeight="1" x14ac:dyDescent="0.25">
      <c r="A907" s="101" t="s">
        <v>127</v>
      </c>
      <c r="B907" s="237" t="s">
        <v>6100</v>
      </c>
      <c r="C907" s="103" t="s">
        <v>128</v>
      </c>
      <c r="D907" s="103" t="s">
        <v>106</v>
      </c>
      <c r="E907" s="210" t="s">
        <v>1778</v>
      </c>
      <c r="F907" s="104" t="s">
        <v>152</v>
      </c>
      <c r="G907" s="104" t="s">
        <v>129</v>
      </c>
      <c r="H907" s="104" t="s">
        <v>2756</v>
      </c>
      <c r="I907" s="167" t="s">
        <v>230</v>
      </c>
      <c r="J907" s="108"/>
      <c r="K907" s="107"/>
      <c r="L907" s="108"/>
      <c r="M907" s="107"/>
      <c r="N907" s="106"/>
      <c r="O907" s="106" t="s">
        <v>437</v>
      </c>
      <c r="P907" s="106" t="s">
        <v>2532</v>
      </c>
      <c r="Q907" s="110" t="s">
        <v>4499</v>
      </c>
      <c r="R907" s="110" t="s">
        <v>4983</v>
      </c>
      <c r="S907" s="111" t="s">
        <v>3796</v>
      </c>
      <c r="T907" s="106" t="s">
        <v>4500</v>
      </c>
      <c r="U907" s="168"/>
      <c r="V907" s="168"/>
      <c r="W907" s="112" t="str">
        <f>VLOOKUP(TRIM(X907),X10:Y88,2,FALSE)</f>
        <v>Krisztian</v>
      </c>
      <c r="X907" s="203" t="str">
        <f t="shared" si="56"/>
        <v>6.7</v>
      </c>
      <c r="Y907" s="213">
        <f t="shared" si="54"/>
        <v>0</v>
      </c>
      <c r="Z907" s="203">
        <f t="shared" si="55"/>
        <v>0</v>
      </c>
      <c r="AA907" s="203">
        <f t="shared" si="57"/>
        <v>6</v>
      </c>
    </row>
    <row r="908" spans="1:27" ht="35.25" customHeight="1" x14ac:dyDescent="0.25">
      <c r="A908" s="101" t="s">
        <v>127</v>
      </c>
      <c r="B908" s="237" t="s">
        <v>5569</v>
      </c>
      <c r="C908" s="103" t="s">
        <v>128</v>
      </c>
      <c r="D908" s="103" t="s">
        <v>106</v>
      </c>
      <c r="E908" s="210" t="s">
        <v>1779</v>
      </c>
      <c r="F908" s="104" t="s">
        <v>23</v>
      </c>
      <c r="G908" s="104" t="s">
        <v>129</v>
      </c>
      <c r="H908" s="104" t="s">
        <v>4505</v>
      </c>
      <c r="I908" s="167" t="s">
        <v>160</v>
      </c>
      <c r="J908" s="108" t="s">
        <v>147</v>
      </c>
      <c r="K908" s="107">
        <v>884</v>
      </c>
      <c r="L908" s="108" t="s">
        <v>58</v>
      </c>
      <c r="M908" s="107" t="s">
        <v>188</v>
      </c>
      <c r="N908" s="106" t="s">
        <v>548</v>
      </c>
      <c r="O908" s="106" t="s">
        <v>437</v>
      </c>
      <c r="P908" s="106" t="s">
        <v>2532</v>
      </c>
      <c r="Q908" s="110" t="s">
        <v>3712</v>
      </c>
      <c r="R908" s="110" t="s">
        <v>4822</v>
      </c>
      <c r="S908" s="111" t="s">
        <v>3796</v>
      </c>
      <c r="T908" s="106" t="s">
        <v>159</v>
      </c>
      <c r="U908" s="168"/>
      <c r="V908" s="168"/>
      <c r="W908" s="112" t="str">
        <f>VLOOKUP(TRIM(X908),X10:Y88,2,FALSE)</f>
        <v>Krisztian</v>
      </c>
      <c r="X908" s="203" t="str">
        <f t="shared" si="56"/>
        <v>6.7</v>
      </c>
      <c r="Y908" s="213">
        <f t="shared" si="54"/>
        <v>0</v>
      </c>
      <c r="Z908" s="203">
        <f t="shared" si="55"/>
        <v>0</v>
      </c>
      <c r="AA908" s="203">
        <f t="shared" si="57"/>
        <v>17</v>
      </c>
    </row>
    <row r="909" spans="1:27" ht="35.25" customHeight="1" x14ac:dyDescent="0.25">
      <c r="A909" s="101" t="s">
        <v>127</v>
      </c>
      <c r="B909" s="237" t="s">
        <v>5596</v>
      </c>
      <c r="C909" s="103" t="s">
        <v>128</v>
      </c>
      <c r="D909" s="103" t="s">
        <v>106</v>
      </c>
      <c r="E909" s="210" t="s">
        <v>1780</v>
      </c>
      <c r="F909" s="104" t="s">
        <v>23</v>
      </c>
      <c r="G909" s="104" t="s">
        <v>129</v>
      </c>
      <c r="H909" s="104" t="s">
        <v>4507</v>
      </c>
      <c r="I909" s="167" t="s">
        <v>432</v>
      </c>
      <c r="J909" s="108" t="s">
        <v>147</v>
      </c>
      <c r="K909" s="107">
        <v>862</v>
      </c>
      <c r="L909" s="108" t="s">
        <v>58</v>
      </c>
      <c r="M909" s="107" t="s">
        <v>188</v>
      </c>
      <c r="N909" s="106" t="s">
        <v>548</v>
      </c>
      <c r="O909" s="106" t="s">
        <v>437</v>
      </c>
      <c r="P909" s="106" t="s">
        <v>2532</v>
      </c>
      <c r="Q909" s="110" t="s">
        <v>5966</v>
      </c>
      <c r="R909" s="110" t="s">
        <v>4986</v>
      </c>
      <c r="S909" s="111" t="s">
        <v>3796</v>
      </c>
      <c r="T909" s="106" t="s">
        <v>185</v>
      </c>
      <c r="U909" s="168"/>
      <c r="V909" s="168"/>
      <c r="W909" s="112" t="str">
        <f>VLOOKUP(TRIM(X909),X10:Y88,2,FALSE)</f>
        <v>Krisztian</v>
      </c>
      <c r="X909" s="203" t="str">
        <f t="shared" si="56"/>
        <v>6.7</v>
      </c>
      <c r="Y909" s="213">
        <f t="shared" si="54"/>
        <v>0</v>
      </c>
      <c r="Z909" s="203">
        <f t="shared" si="55"/>
        <v>0</v>
      </c>
      <c r="AA909" s="203">
        <f t="shared" si="57"/>
        <v>26</v>
      </c>
    </row>
    <row r="910" spans="1:27" ht="35.25" customHeight="1" x14ac:dyDescent="0.25">
      <c r="A910" s="101" t="s">
        <v>127</v>
      </c>
      <c r="B910" s="237" t="s">
        <v>5569</v>
      </c>
      <c r="C910" s="103" t="s">
        <v>128</v>
      </c>
      <c r="D910" s="103" t="s">
        <v>106</v>
      </c>
      <c r="E910" s="210" t="s">
        <v>1781</v>
      </c>
      <c r="F910" s="104" t="s">
        <v>23</v>
      </c>
      <c r="G910" s="104" t="s">
        <v>129</v>
      </c>
      <c r="H910" s="104" t="s">
        <v>4509</v>
      </c>
      <c r="I910" s="167" t="s">
        <v>160</v>
      </c>
      <c r="J910" s="108" t="s">
        <v>147</v>
      </c>
      <c r="K910" s="107">
        <v>868</v>
      </c>
      <c r="L910" s="108" t="s">
        <v>58</v>
      </c>
      <c r="M910" s="107" t="s">
        <v>188</v>
      </c>
      <c r="N910" s="106" t="s">
        <v>548</v>
      </c>
      <c r="O910" s="106" t="s">
        <v>437</v>
      </c>
      <c r="P910" s="106" t="s">
        <v>155</v>
      </c>
      <c r="Q910" s="110" t="s">
        <v>3686</v>
      </c>
      <c r="R910" s="110" t="s">
        <v>5367</v>
      </c>
      <c r="S910" s="111" t="s">
        <v>150</v>
      </c>
      <c r="T910" s="106" t="s">
        <v>159</v>
      </c>
      <c r="U910" s="168"/>
      <c r="V910" s="168" t="s">
        <v>524</v>
      </c>
      <c r="W910" s="112" t="str">
        <f>VLOOKUP(TRIM(X910),X10:Y88,2,FALSE)</f>
        <v>Krisztian</v>
      </c>
      <c r="X910" s="203" t="str">
        <f t="shared" si="56"/>
        <v>6.7</v>
      </c>
      <c r="Y910" s="213">
        <f t="shared" si="54"/>
        <v>0</v>
      </c>
      <c r="Z910" s="203">
        <f t="shared" si="55"/>
        <v>0</v>
      </c>
      <c r="AA910" s="203">
        <f t="shared" si="57"/>
        <v>17</v>
      </c>
    </row>
    <row r="911" spans="1:27" ht="35.25" customHeight="1" x14ac:dyDescent="0.25">
      <c r="A911" s="101" t="s">
        <v>127</v>
      </c>
      <c r="B911" s="237" t="s">
        <v>5570</v>
      </c>
      <c r="C911" s="103" t="s">
        <v>128</v>
      </c>
      <c r="D911" s="103" t="s">
        <v>106</v>
      </c>
      <c r="E911" s="210" t="s">
        <v>1782</v>
      </c>
      <c r="F911" s="104" t="s">
        <v>23</v>
      </c>
      <c r="G911" s="104" t="s">
        <v>129</v>
      </c>
      <c r="H911" s="104" t="s">
        <v>4511</v>
      </c>
      <c r="I911" s="167" t="s">
        <v>169</v>
      </c>
      <c r="J911" s="108" t="s">
        <v>157</v>
      </c>
      <c r="K911" s="107">
        <v>894</v>
      </c>
      <c r="L911" s="108" t="s">
        <v>58</v>
      </c>
      <c r="M911" s="107" t="s">
        <v>188</v>
      </c>
      <c r="N911" s="106" t="s">
        <v>2497</v>
      </c>
      <c r="O911" s="106" t="s">
        <v>437</v>
      </c>
      <c r="P911" s="106" t="s">
        <v>2532</v>
      </c>
      <c r="Q911" s="110" t="s">
        <v>3473</v>
      </c>
      <c r="R911" s="110" t="s">
        <v>5172</v>
      </c>
      <c r="S911" s="111" t="s">
        <v>3796</v>
      </c>
      <c r="T911" s="106" t="s">
        <v>166</v>
      </c>
      <c r="U911" s="168"/>
      <c r="V911" s="168" t="s">
        <v>197</v>
      </c>
      <c r="W911" s="112" t="str">
        <f>VLOOKUP(TRIM(X911),X10:Y88,2,FALSE)</f>
        <v>Krisztian</v>
      </c>
      <c r="X911" s="203" t="str">
        <f t="shared" si="56"/>
        <v>6.7</v>
      </c>
      <c r="Y911" s="213">
        <f t="shared" si="54"/>
        <v>0</v>
      </c>
      <c r="Z911" s="203">
        <f t="shared" si="55"/>
        <v>0</v>
      </c>
      <c r="AA911" s="203">
        <f t="shared" si="57"/>
        <v>35</v>
      </c>
    </row>
    <row r="912" spans="1:27" ht="35.25" customHeight="1" x14ac:dyDescent="0.25">
      <c r="A912" s="101" t="s">
        <v>127</v>
      </c>
      <c r="B912" s="237"/>
      <c r="C912" s="103" t="s">
        <v>128</v>
      </c>
      <c r="D912" s="103" t="s">
        <v>322</v>
      </c>
      <c r="E912" s="210" t="s">
        <v>1783</v>
      </c>
      <c r="F912" s="104" t="s">
        <v>20</v>
      </c>
      <c r="G912" s="104" t="s">
        <v>129</v>
      </c>
      <c r="H912" s="104" t="s">
        <v>2707</v>
      </c>
      <c r="I912" s="204" t="s">
        <v>208</v>
      </c>
      <c r="J912" s="108" t="s">
        <v>2541</v>
      </c>
      <c r="K912" s="107"/>
      <c r="L912" s="108"/>
      <c r="M912" s="107"/>
      <c r="N912" s="106" t="s">
        <v>2519</v>
      </c>
      <c r="O912" s="106" t="s">
        <v>437</v>
      </c>
      <c r="P912" s="106" t="s">
        <v>2537</v>
      </c>
      <c r="Q912" s="110" t="s">
        <v>2708</v>
      </c>
      <c r="R912" s="110" t="s">
        <v>5173</v>
      </c>
      <c r="S912" s="111" t="s">
        <v>132</v>
      </c>
      <c r="T912" s="106" t="s">
        <v>402</v>
      </c>
      <c r="U912" s="168"/>
      <c r="V912" s="168" t="s">
        <v>197</v>
      </c>
      <c r="W912" s="112" t="str">
        <f>VLOOKUP(TRIM(X912),X10:Y88,2,FALSE)</f>
        <v>Krisztian</v>
      </c>
      <c r="X912" s="203" t="str">
        <f t="shared" si="56"/>
        <v>6.13</v>
      </c>
      <c r="Y912" s="213">
        <f t="shared" si="54"/>
        <v>0</v>
      </c>
      <c r="Z912" s="203">
        <f t="shared" si="55"/>
        <v>1</v>
      </c>
      <c r="AA912" s="203">
        <f t="shared" si="57"/>
        <v>4</v>
      </c>
    </row>
    <row r="913" spans="1:27" ht="35.25" customHeight="1" x14ac:dyDescent="0.25">
      <c r="A913" s="101" t="s">
        <v>127</v>
      </c>
      <c r="B913" s="237" t="s">
        <v>5571</v>
      </c>
      <c r="C913" s="103" t="s">
        <v>128</v>
      </c>
      <c r="D913" s="103" t="s">
        <v>322</v>
      </c>
      <c r="E913" s="210" t="s">
        <v>1784</v>
      </c>
      <c r="F913" s="104" t="s">
        <v>22</v>
      </c>
      <c r="G913" s="104" t="s">
        <v>129</v>
      </c>
      <c r="H913" s="104" t="s">
        <v>4571</v>
      </c>
      <c r="I913" s="167" t="s">
        <v>432</v>
      </c>
      <c r="J913" s="108" t="s">
        <v>147</v>
      </c>
      <c r="K913" s="107">
        <v>843</v>
      </c>
      <c r="L913" s="108" t="s">
        <v>60</v>
      </c>
      <c r="M913" s="107" t="s">
        <v>188</v>
      </c>
      <c r="N913" s="106" t="s">
        <v>548</v>
      </c>
      <c r="O913" s="106" t="s">
        <v>437</v>
      </c>
      <c r="P913" s="106" t="s">
        <v>2537</v>
      </c>
      <c r="Q913" s="110" t="s">
        <v>3613</v>
      </c>
      <c r="R913" s="110" t="s">
        <v>5174</v>
      </c>
      <c r="S913" s="111" t="s">
        <v>132</v>
      </c>
      <c r="T913" s="106" t="s">
        <v>245</v>
      </c>
      <c r="U913" s="168"/>
      <c r="V913" s="168" t="s">
        <v>197</v>
      </c>
      <c r="W913" s="112" t="str">
        <f>VLOOKUP(TRIM(X913),X10:Y88,2,FALSE)</f>
        <v>Krisztian</v>
      </c>
      <c r="X913" s="203" t="str">
        <f t="shared" si="56"/>
        <v>6.13</v>
      </c>
      <c r="Y913" s="213">
        <f t="shared" si="54"/>
        <v>1</v>
      </c>
      <c r="Z913" s="203">
        <f t="shared" si="55"/>
        <v>0</v>
      </c>
      <c r="AA913" s="203">
        <f t="shared" si="57"/>
        <v>26</v>
      </c>
    </row>
    <row r="914" spans="1:27" ht="35.25" customHeight="1" x14ac:dyDescent="0.25">
      <c r="A914" s="101" t="s">
        <v>127</v>
      </c>
      <c r="B914" s="237" t="s">
        <v>5572</v>
      </c>
      <c r="C914" s="103" t="s">
        <v>128</v>
      </c>
      <c r="D914" s="103" t="s">
        <v>322</v>
      </c>
      <c r="E914" s="210" t="s">
        <v>1785</v>
      </c>
      <c r="F914" s="104" t="s">
        <v>22</v>
      </c>
      <c r="G914" s="104" t="s">
        <v>129</v>
      </c>
      <c r="H914" s="104" t="s">
        <v>4573</v>
      </c>
      <c r="I914" s="167" t="s">
        <v>432</v>
      </c>
      <c r="J914" s="108" t="s">
        <v>157</v>
      </c>
      <c r="K914" s="107">
        <v>932</v>
      </c>
      <c r="L914" s="108" t="s">
        <v>60</v>
      </c>
      <c r="M914" s="107" t="s">
        <v>188</v>
      </c>
      <c r="N914" s="106" t="s">
        <v>2497</v>
      </c>
      <c r="O914" s="106" t="s">
        <v>437</v>
      </c>
      <c r="P914" s="106" t="s">
        <v>2537</v>
      </c>
      <c r="Q914" s="110" t="s">
        <v>5963</v>
      </c>
      <c r="R914" s="110" t="s">
        <v>5175</v>
      </c>
      <c r="S914" s="111" t="s">
        <v>132</v>
      </c>
      <c r="T914" s="106" t="s">
        <v>245</v>
      </c>
      <c r="U914" s="168"/>
      <c r="V914" s="168" t="s">
        <v>197</v>
      </c>
      <c r="W914" s="112" t="str">
        <f>VLOOKUP(TRIM(X914),X10:Y88,2,FALSE)</f>
        <v>Krisztian</v>
      </c>
      <c r="X914" s="203" t="str">
        <f t="shared" si="56"/>
        <v>6.13</v>
      </c>
      <c r="Y914" s="213">
        <f t="shared" ref="Y914:Y977" si="58">IF(F914="CR", IF(S914="Approved", 1, IF(S914="Block approved", 1, 0)),0)</f>
        <v>1</v>
      </c>
      <c r="Z914" s="203">
        <f t="shared" ref="Z914:Z977" si="59">IF(F914="P-CR", IF(S914="Approved", 1, IF(S914="Block approved", 1, 0)),0)</f>
        <v>0</v>
      </c>
      <c r="AA914" s="203">
        <f t="shared" si="57"/>
        <v>26</v>
      </c>
    </row>
    <row r="915" spans="1:27" ht="36.75" customHeight="1" x14ac:dyDescent="0.25">
      <c r="A915" s="101" t="s">
        <v>127</v>
      </c>
      <c r="B915" s="237"/>
      <c r="C915" s="103" t="s">
        <v>128</v>
      </c>
      <c r="D915" s="103" t="s">
        <v>322</v>
      </c>
      <c r="E915" s="210" t="s">
        <v>1786</v>
      </c>
      <c r="F915" s="104" t="s">
        <v>20</v>
      </c>
      <c r="G915" s="104" t="s">
        <v>129</v>
      </c>
      <c r="H915" s="104" t="s">
        <v>2959</v>
      </c>
      <c r="I915" s="167" t="s">
        <v>5473</v>
      </c>
      <c r="J915" s="108" t="s">
        <v>2541</v>
      </c>
      <c r="K915" s="107"/>
      <c r="L915" s="108"/>
      <c r="M915" s="107"/>
      <c r="N915" s="106" t="s">
        <v>2519</v>
      </c>
      <c r="O915" s="106" t="s">
        <v>437</v>
      </c>
      <c r="P915" s="106" t="s">
        <v>2537</v>
      </c>
      <c r="Q915" s="110" t="s">
        <v>3589</v>
      </c>
      <c r="R915" s="110" t="s">
        <v>4924</v>
      </c>
      <c r="S915" s="111" t="s">
        <v>3796</v>
      </c>
      <c r="T915" s="106" t="s">
        <v>196</v>
      </c>
      <c r="U915" s="168"/>
      <c r="V915" s="168"/>
      <c r="W915" s="112" t="str">
        <f>VLOOKUP(TRIM(X915),X10:Y88,2,FALSE)</f>
        <v>Krisztian</v>
      </c>
      <c r="X915" s="203" t="str">
        <f t="shared" si="56"/>
        <v>6.13</v>
      </c>
      <c r="Y915" s="213">
        <f t="shared" si="58"/>
        <v>0</v>
      </c>
      <c r="Z915" s="203">
        <f t="shared" si="59"/>
        <v>0</v>
      </c>
      <c r="AA915" s="203">
        <f t="shared" si="57"/>
        <v>53</v>
      </c>
    </row>
    <row r="916" spans="1:27" ht="36.75" customHeight="1" x14ac:dyDescent="0.25">
      <c r="A916" s="101" t="s">
        <v>127</v>
      </c>
      <c r="B916" s="237"/>
      <c r="C916" s="103" t="s">
        <v>128</v>
      </c>
      <c r="D916" s="103" t="s">
        <v>322</v>
      </c>
      <c r="E916" s="210" t="s">
        <v>1787</v>
      </c>
      <c r="F916" s="104" t="s">
        <v>20</v>
      </c>
      <c r="G916" s="104" t="s">
        <v>129</v>
      </c>
      <c r="H916" s="104" t="s">
        <v>3218</v>
      </c>
      <c r="I916" s="167" t="s">
        <v>160</v>
      </c>
      <c r="J916" s="108" t="s">
        <v>2541</v>
      </c>
      <c r="K916" s="107"/>
      <c r="L916" s="108"/>
      <c r="M916" s="107"/>
      <c r="N916" s="106" t="s">
        <v>2519</v>
      </c>
      <c r="O916" s="106" t="s">
        <v>437</v>
      </c>
      <c r="P916" s="106" t="s">
        <v>2537</v>
      </c>
      <c r="Q916" s="110" t="s">
        <v>3718</v>
      </c>
      <c r="R916" s="110" t="s">
        <v>5176</v>
      </c>
      <c r="S916" s="111" t="s">
        <v>132</v>
      </c>
      <c r="T916" s="106" t="s">
        <v>159</v>
      </c>
      <c r="U916" s="168"/>
      <c r="V916" s="168" t="s">
        <v>197</v>
      </c>
      <c r="W916" s="112" t="str">
        <f>VLOOKUP(TRIM(X916),X10:Y88,2,FALSE)</f>
        <v>Krisztian</v>
      </c>
      <c r="X916" s="203" t="str">
        <f t="shared" si="56"/>
        <v>6.13</v>
      </c>
      <c r="Y916" s="213">
        <f t="shared" si="58"/>
        <v>0</v>
      </c>
      <c r="Z916" s="203">
        <f t="shared" si="59"/>
        <v>1</v>
      </c>
      <c r="AA916" s="203">
        <f t="shared" si="57"/>
        <v>17</v>
      </c>
    </row>
    <row r="917" spans="1:27" ht="36.75" customHeight="1" x14ac:dyDescent="0.25">
      <c r="A917" s="101" t="s">
        <v>127</v>
      </c>
      <c r="B917" s="237"/>
      <c r="C917" s="103" t="s">
        <v>128</v>
      </c>
      <c r="D917" s="103" t="s">
        <v>322</v>
      </c>
      <c r="E917" s="210" t="s">
        <v>1788</v>
      </c>
      <c r="F917" s="104" t="s">
        <v>20</v>
      </c>
      <c r="G917" s="104" t="s">
        <v>129</v>
      </c>
      <c r="H917" s="104" t="s">
        <v>2742</v>
      </c>
      <c r="I917" s="167" t="s">
        <v>5470</v>
      </c>
      <c r="J917" s="108" t="s">
        <v>2541</v>
      </c>
      <c r="K917" s="107"/>
      <c r="L917" s="108"/>
      <c r="M917" s="107"/>
      <c r="N917" s="106" t="s">
        <v>2519</v>
      </c>
      <c r="O917" s="106" t="s">
        <v>437</v>
      </c>
      <c r="P917" s="106" t="s">
        <v>2537</v>
      </c>
      <c r="Q917" s="110" t="s">
        <v>3489</v>
      </c>
      <c r="R917" s="110" t="s">
        <v>5177</v>
      </c>
      <c r="S917" s="111" t="s">
        <v>132</v>
      </c>
      <c r="T917" s="106" t="s">
        <v>245</v>
      </c>
      <c r="U917" s="168"/>
      <c r="V917" s="168" t="s">
        <v>197</v>
      </c>
      <c r="W917" s="112" t="str">
        <f>VLOOKUP(TRIM(X917),X10:Y88,2,FALSE)</f>
        <v>Krisztian</v>
      </c>
      <c r="X917" s="203" t="str">
        <f t="shared" si="56"/>
        <v>6.13</v>
      </c>
      <c r="Y917" s="213">
        <f t="shared" si="58"/>
        <v>0</v>
      </c>
      <c r="Z917" s="203">
        <f t="shared" si="59"/>
        <v>1</v>
      </c>
      <c r="AA917" s="203">
        <f t="shared" si="57"/>
        <v>34</v>
      </c>
    </row>
    <row r="918" spans="1:27" ht="36.75" customHeight="1" x14ac:dyDescent="0.25">
      <c r="A918" s="101" t="s">
        <v>127</v>
      </c>
      <c r="B918" s="237"/>
      <c r="C918" s="103" t="s">
        <v>128</v>
      </c>
      <c r="D918" s="103" t="s">
        <v>322</v>
      </c>
      <c r="E918" s="210" t="s">
        <v>1789</v>
      </c>
      <c r="F918" s="104" t="s">
        <v>20</v>
      </c>
      <c r="G918" s="104" t="s">
        <v>129</v>
      </c>
      <c r="H918" s="104" t="s">
        <v>3219</v>
      </c>
      <c r="I918" s="167" t="s">
        <v>5471</v>
      </c>
      <c r="J918" s="108" t="s">
        <v>2541</v>
      </c>
      <c r="K918" s="107"/>
      <c r="L918" s="108"/>
      <c r="M918" s="107"/>
      <c r="N918" s="106" t="s">
        <v>2519</v>
      </c>
      <c r="O918" s="106" t="s">
        <v>437</v>
      </c>
      <c r="P918" s="106" t="s">
        <v>2537</v>
      </c>
      <c r="Q918" s="110" t="s">
        <v>3719</v>
      </c>
      <c r="R918" s="110" t="s">
        <v>4926</v>
      </c>
      <c r="S918" s="111" t="s">
        <v>3796</v>
      </c>
      <c r="T918" s="106" t="s">
        <v>159</v>
      </c>
      <c r="U918" s="168"/>
      <c r="V918" s="168"/>
      <c r="W918" s="112" t="str">
        <f>VLOOKUP(TRIM(X918),X10:Y88,2,FALSE)</f>
        <v>Krisztian</v>
      </c>
      <c r="X918" s="203" t="str">
        <f t="shared" si="56"/>
        <v>6.13</v>
      </c>
      <c r="Y918" s="213">
        <f t="shared" si="58"/>
        <v>0</v>
      </c>
      <c r="Z918" s="203">
        <f t="shared" si="59"/>
        <v>0</v>
      </c>
      <c r="AA918" s="203">
        <f t="shared" si="57"/>
        <v>23</v>
      </c>
    </row>
    <row r="919" spans="1:27" ht="36.75" customHeight="1" x14ac:dyDescent="0.25">
      <c r="A919" s="101" t="s">
        <v>127</v>
      </c>
      <c r="B919" s="237" t="s">
        <v>5594</v>
      </c>
      <c r="C919" s="103" t="s">
        <v>128</v>
      </c>
      <c r="D919" s="103" t="s">
        <v>107</v>
      </c>
      <c r="E919" s="210" t="s">
        <v>1790</v>
      </c>
      <c r="F919" s="104" t="s">
        <v>23</v>
      </c>
      <c r="G919" s="104" t="s">
        <v>129</v>
      </c>
      <c r="H919" s="104" t="s">
        <v>4579</v>
      </c>
      <c r="I919" s="167" t="s">
        <v>5474</v>
      </c>
      <c r="J919" s="106" t="s">
        <v>147</v>
      </c>
      <c r="K919" s="169">
        <v>735</v>
      </c>
      <c r="L919" s="106" t="s">
        <v>60</v>
      </c>
      <c r="M919" s="169" t="s">
        <v>188</v>
      </c>
      <c r="N919" s="106" t="s">
        <v>548</v>
      </c>
      <c r="O919" s="106" t="s">
        <v>437</v>
      </c>
      <c r="P919" s="106" t="s">
        <v>2498</v>
      </c>
      <c r="Q919" s="110" t="s">
        <v>3378</v>
      </c>
      <c r="R919" s="110" t="s">
        <v>4992</v>
      </c>
      <c r="S919" s="111" t="s">
        <v>3796</v>
      </c>
      <c r="T919" s="106" t="s">
        <v>166</v>
      </c>
      <c r="U919" s="168"/>
      <c r="V919" s="168"/>
      <c r="W919" s="112" t="str">
        <f>VLOOKUP(TRIM(X919),X10:Y88,2,FALSE)</f>
        <v>Krisztian</v>
      </c>
      <c r="X919" s="203" t="str">
        <f t="shared" si="56"/>
        <v>6.8</v>
      </c>
      <c r="Y919" s="213">
        <f t="shared" si="58"/>
        <v>0</v>
      </c>
      <c r="Z919" s="203">
        <f t="shared" si="59"/>
        <v>0</v>
      </c>
      <c r="AA919" s="203">
        <f t="shared" si="57"/>
        <v>71</v>
      </c>
    </row>
    <row r="920" spans="1:27" ht="36.75" customHeight="1" x14ac:dyDescent="0.25">
      <c r="A920" s="101" t="s">
        <v>127</v>
      </c>
      <c r="B920" s="237" t="s">
        <v>5595</v>
      </c>
      <c r="C920" s="103" t="s">
        <v>128</v>
      </c>
      <c r="D920" s="103" t="s">
        <v>107</v>
      </c>
      <c r="E920" s="210" t="s">
        <v>1791</v>
      </c>
      <c r="F920" s="104" t="s">
        <v>23</v>
      </c>
      <c r="G920" s="104" t="s">
        <v>129</v>
      </c>
      <c r="H920" s="104" t="s">
        <v>4581</v>
      </c>
      <c r="I920" s="167" t="s">
        <v>5475</v>
      </c>
      <c r="J920" s="108" t="s">
        <v>147</v>
      </c>
      <c r="K920" s="107">
        <v>740</v>
      </c>
      <c r="L920" s="108" t="s">
        <v>60</v>
      </c>
      <c r="M920" s="107" t="s">
        <v>188</v>
      </c>
      <c r="N920" s="106" t="s">
        <v>548</v>
      </c>
      <c r="O920" s="106" t="s">
        <v>437</v>
      </c>
      <c r="P920" s="106" t="s">
        <v>2498</v>
      </c>
      <c r="Q920" s="110" t="s">
        <v>3390</v>
      </c>
      <c r="R920" s="110" t="s">
        <v>4994</v>
      </c>
      <c r="S920" s="111" t="s">
        <v>3796</v>
      </c>
      <c r="T920" s="106" t="s">
        <v>166</v>
      </c>
      <c r="U920" s="168"/>
      <c r="V920" s="168"/>
      <c r="W920" s="112" t="str">
        <f>VLOOKUP(TRIM(X920),X10:Y88,2,FALSE)</f>
        <v>Krisztian</v>
      </c>
      <c r="X920" s="203" t="str">
        <f t="shared" si="56"/>
        <v>6.8</v>
      </c>
      <c r="Y920" s="213">
        <f t="shared" si="58"/>
        <v>0</v>
      </c>
      <c r="Z920" s="203">
        <f t="shared" si="59"/>
        <v>0</v>
      </c>
      <c r="AA920" s="203">
        <f t="shared" si="57"/>
        <v>36</v>
      </c>
    </row>
    <row r="921" spans="1:27" ht="36.75" customHeight="1" x14ac:dyDescent="0.25">
      <c r="A921" s="101" t="s">
        <v>127</v>
      </c>
      <c r="B921" s="237"/>
      <c r="C921" s="103" t="s">
        <v>128</v>
      </c>
      <c r="D921" s="103" t="s">
        <v>323</v>
      </c>
      <c r="E921" s="210" t="s">
        <v>1792</v>
      </c>
      <c r="F921" s="104" t="s">
        <v>20</v>
      </c>
      <c r="G921" s="104" t="s">
        <v>129</v>
      </c>
      <c r="H921" s="104" t="s">
        <v>2806</v>
      </c>
      <c r="I921" s="167" t="s">
        <v>432</v>
      </c>
      <c r="J921" s="108" t="s">
        <v>2722</v>
      </c>
      <c r="K921" s="107"/>
      <c r="L921" s="108"/>
      <c r="M921" s="107"/>
      <c r="N921" s="106" t="s">
        <v>2560</v>
      </c>
      <c r="O921" s="106" t="s">
        <v>437</v>
      </c>
      <c r="P921" s="106" t="s">
        <v>2723</v>
      </c>
      <c r="Q921" s="110" t="s">
        <v>3536</v>
      </c>
      <c r="R921" s="110" t="s">
        <v>5178</v>
      </c>
      <c r="S921" s="111" t="s">
        <v>132</v>
      </c>
      <c r="T921" s="106" t="s">
        <v>225</v>
      </c>
      <c r="U921" s="168"/>
      <c r="V921" s="168" t="s">
        <v>197</v>
      </c>
      <c r="W921" s="112" t="str">
        <f>VLOOKUP(TRIM(X921),X10:Y88,2,FALSE)</f>
        <v>Krisztian</v>
      </c>
      <c r="X921" s="203" t="str">
        <f t="shared" ref="X921:X984" si="60">IF(ISNONTEXT(D921),"" &amp; D921 &amp;"",T(D921))</f>
        <v>6.14</v>
      </c>
      <c r="Y921" s="213">
        <f t="shared" si="58"/>
        <v>0</v>
      </c>
      <c r="Z921" s="203">
        <f t="shared" si="59"/>
        <v>1</v>
      </c>
      <c r="AA921" s="203">
        <f t="shared" ref="AA921:AA984" si="61">LEN(I921)</f>
        <v>26</v>
      </c>
    </row>
    <row r="922" spans="1:27" ht="36.75" customHeight="1" x14ac:dyDescent="0.25">
      <c r="A922" s="101" t="s">
        <v>127</v>
      </c>
      <c r="B922" s="237"/>
      <c r="C922" s="103" t="s">
        <v>128</v>
      </c>
      <c r="D922" s="103" t="s">
        <v>323</v>
      </c>
      <c r="E922" s="210" t="s">
        <v>1793</v>
      </c>
      <c r="F922" s="104" t="s">
        <v>20</v>
      </c>
      <c r="G922" s="104" t="s">
        <v>129</v>
      </c>
      <c r="H922" s="104" t="s">
        <v>2736</v>
      </c>
      <c r="I922" s="167" t="s">
        <v>475</v>
      </c>
      <c r="J922" s="106" t="s">
        <v>2722</v>
      </c>
      <c r="K922" s="169"/>
      <c r="L922" s="106"/>
      <c r="M922" s="169"/>
      <c r="N922" s="106" t="s">
        <v>2560</v>
      </c>
      <c r="O922" s="106" t="s">
        <v>437</v>
      </c>
      <c r="P922" s="106" t="s">
        <v>2723</v>
      </c>
      <c r="Q922" s="110" t="s">
        <v>3485</v>
      </c>
      <c r="R922" s="110" t="s">
        <v>5179</v>
      </c>
      <c r="S922" s="111" t="s">
        <v>132</v>
      </c>
      <c r="T922" s="106" t="s">
        <v>189</v>
      </c>
      <c r="U922" s="168"/>
      <c r="V922" s="168" t="s">
        <v>197</v>
      </c>
      <c r="W922" s="112" t="str">
        <f>VLOOKUP(TRIM(X922),X10:Y88,2,FALSE)</f>
        <v>Krisztian</v>
      </c>
      <c r="X922" s="203" t="str">
        <f t="shared" si="60"/>
        <v>6.14</v>
      </c>
      <c r="Y922" s="213">
        <f t="shared" si="58"/>
        <v>0</v>
      </c>
      <c r="Z922" s="203">
        <f t="shared" si="59"/>
        <v>1</v>
      </c>
      <c r="AA922" s="203">
        <f t="shared" si="61"/>
        <v>32</v>
      </c>
    </row>
    <row r="923" spans="1:27" ht="36.75" customHeight="1" x14ac:dyDescent="0.25">
      <c r="A923" s="101" t="s">
        <v>127</v>
      </c>
      <c r="B923" s="237"/>
      <c r="C923" s="103" t="s">
        <v>128</v>
      </c>
      <c r="D923" s="103" t="s">
        <v>323</v>
      </c>
      <c r="E923" s="210" t="s">
        <v>1794</v>
      </c>
      <c r="F923" s="104" t="s">
        <v>20</v>
      </c>
      <c r="G923" s="104" t="s">
        <v>129</v>
      </c>
      <c r="H923" s="104" t="s">
        <v>2948</v>
      </c>
      <c r="I923" s="167" t="s">
        <v>192</v>
      </c>
      <c r="J923" s="108" t="s">
        <v>2722</v>
      </c>
      <c r="K923" s="107"/>
      <c r="L923" s="108"/>
      <c r="M923" s="107"/>
      <c r="N923" s="106" t="s">
        <v>2560</v>
      </c>
      <c r="O923" s="106" t="s">
        <v>437</v>
      </c>
      <c r="P923" s="106" t="s">
        <v>2723</v>
      </c>
      <c r="Q923" s="110" t="s">
        <v>2852</v>
      </c>
      <c r="R923" s="110" t="s">
        <v>5180</v>
      </c>
      <c r="S923" s="111" t="s">
        <v>132</v>
      </c>
      <c r="T923" s="106" t="s">
        <v>193</v>
      </c>
      <c r="U923" s="168"/>
      <c r="V923" s="168" t="s">
        <v>197</v>
      </c>
      <c r="W923" s="112" t="str">
        <f>VLOOKUP(TRIM(X923),X10:Y88,2,FALSE)</f>
        <v>Krisztian</v>
      </c>
      <c r="X923" s="203" t="str">
        <f t="shared" si="60"/>
        <v>6.14</v>
      </c>
      <c r="Y923" s="213">
        <f t="shared" si="58"/>
        <v>0</v>
      </c>
      <c r="Z923" s="203">
        <f t="shared" si="59"/>
        <v>1</v>
      </c>
      <c r="AA923" s="203">
        <f t="shared" si="61"/>
        <v>16</v>
      </c>
    </row>
    <row r="924" spans="1:27" ht="36.75" customHeight="1" x14ac:dyDescent="0.25">
      <c r="A924" s="101" t="s">
        <v>127</v>
      </c>
      <c r="B924" s="237"/>
      <c r="C924" s="103" t="s">
        <v>128</v>
      </c>
      <c r="D924" s="103" t="s">
        <v>323</v>
      </c>
      <c r="E924" s="210" t="s">
        <v>1795</v>
      </c>
      <c r="F924" s="104" t="s">
        <v>20</v>
      </c>
      <c r="G924" s="104" t="s">
        <v>129</v>
      </c>
      <c r="H924" s="104" t="s">
        <v>2740</v>
      </c>
      <c r="I924" s="167" t="s">
        <v>475</v>
      </c>
      <c r="J924" s="108" t="s">
        <v>2722</v>
      </c>
      <c r="K924" s="107"/>
      <c r="L924" s="108"/>
      <c r="M924" s="107"/>
      <c r="N924" s="106" t="s">
        <v>2560</v>
      </c>
      <c r="O924" s="106" t="s">
        <v>437</v>
      </c>
      <c r="P924" s="106" t="s">
        <v>2723</v>
      </c>
      <c r="Q924" s="110" t="s">
        <v>3488</v>
      </c>
      <c r="R924" s="110" t="s">
        <v>5181</v>
      </c>
      <c r="S924" s="111" t="s">
        <v>132</v>
      </c>
      <c r="T924" s="106" t="s">
        <v>189</v>
      </c>
      <c r="U924" s="168"/>
      <c r="V924" s="168" t="s">
        <v>197</v>
      </c>
      <c r="W924" s="112" t="str">
        <f>VLOOKUP(TRIM(X924),X10:Y88,2,FALSE)</f>
        <v>Krisztian</v>
      </c>
      <c r="X924" s="203" t="str">
        <f t="shared" si="60"/>
        <v>6.14</v>
      </c>
      <c r="Y924" s="213">
        <f t="shared" si="58"/>
        <v>0</v>
      </c>
      <c r="Z924" s="203">
        <f t="shared" si="59"/>
        <v>1</v>
      </c>
      <c r="AA924" s="203">
        <f t="shared" si="61"/>
        <v>32</v>
      </c>
    </row>
    <row r="925" spans="1:27" ht="36.75" customHeight="1" x14ac:dyDescent="0.25">
      <c r="A925" s="101" t="s">
        <v>127</v>
      </c>
      <c r="B925" s="237"/>
      <c r="C925" s="103" t="s">
        <v>128</v>
      </c>
      <c r="D925" s="103" t="s">
        <v>323</v>
      </c>
      <c r="E925" s="210" t="s">
        <v>1796</v>
      </c>
      <c r="F925" s="104" t="s">
        <v>20</v>
      </c>
      <c r="G925" s="104" t="s">
        <v>129</v>
      </c>
      <c r="H925" s="104" t="s">
        <v>2926</v>
      </c>
      <c r="I925" s="167" t="s">
        <v>430</v>
      </c>
      <c r="J925" s="108" t="s">
        <v>2722</v>
      </c>
      <c r="K925" s="107"/>
      <c r="L925" s="108"/>
      <c r="M925" s="107"/>
      <c r="N925" s="106" t="s">
        <v>2560</v>
      </c>
      <c r="O925" s="106" t="s">
        <v>437</v>
      </c>
      <c r="P925" s="106" t="s">
        <v>2723</v>
      </c>
      <c r="Q925" s="110" t="s">
        <v>3566</v>
      </c>
      <c r="R925" s="110" t="s">
        <v>5182</v>
      </c>
      <c r="S925" s="111" t="s">
        <v>132</v>
      </c>
      <c r="T925" s="106" t="s">
        <v>212</v>
      </c>
      <c r="U925" s="168"/>
      <c r="V925" s="168" t="s">
        <v>197</v>
      </c>
      <c r="W925" s="112" t="str">
        <f>VLOOKUP(TRIM(X925),X10:Y88,2,FALSE)</f>
        <v>Krisztian</v>
      </c>
      <c r="X925" s="203" t="str">
        <f t="shared" si="60"/>
        <v>6.14</v>
      </c>
      <c r="Y925" s="213">
        <f t="shared" si="58"/>
        <v>0</v>
      </c>
      <c r="Z925" s="203">
        <f t="shared" si="59"/>
        <v>1</v>
      </c>
      <c r="AA925" s="203">
        <f t="shared" si="61"/>
        <v>13</v>
      </c>
    </row>
    <row r="926" spans="1:27" ht="36.75" customHeight="1" x14ac:dyDescent="0.25">
      <c r="A926" s="101" t="s">
        <v>127</v>
      </c>
      <c r="B926" s="237"/>
      <c r="C926" s="103" t="s">
        <v>128</v>
      </c>
      <c r="D926" s="103" t="s">
        <v>323</v>
      </c>
      <c r="E926" s="210" t="s">
        <v>1797</v>
      </c>
      <c r="F926" s="104" t="s">
        <v>20</v>
      </c>
      <c r="G926" s="104" t="s">
        <v>129</v>
      </c>
      <c r="H926" s="104" t="s">
        <v>2947</v>
      </c>
      <c r="I926" s="167" t="s">
        <v>192</v>
      </c>
      <c r="J926" s="108" t="s">
        <v>2722</v>
      </c>
      <c r="K926" s="107"/>
      <c r="L926" s="108"/>
      <c r="M926" s="107"/>
      <c r="N926" s="106" t="s">
        <v>2560</v>
      </c>
      <c r="O926" s="106" t="s">
        <v>437</v>
      </c>
      <c r="P926" s="106" t="s">
        <v>2723</v>
      </c>
      <c r="Q926" s="110" t="s">
        <v>2851</v>
      </c>
      <c r="R926" s="110" t="s">
        <v>5183</v>
      </c>
      <c r="S926" s="111" t="s">
        <v>132</v>
      </c>
      <c r="T926" s="106" t="s">
        <v>193</v>
      </c>
      <c r="U926" s="168"/>
      <c r="V926" s="168" t="s">
        <v>197</v>
      </c>
      <c r="W926" s="112" t="str">
        <f>VLOOKUP(TRIM(X926),X10:Y88,2,FALSE)</f>
        <v>Krisztian</v>
      </c>
      <c r="X926" s="203" t="str">
        <f t="shared" si="60"/>
        <v>6.14</v>
      </c>
      <c r="Y926" s="213">
        <f t="shared" si="58"/>
        <v>0</v>
      </c>
      <c r="Z926" s="203">
        <f t="shared" si="59"/>
        <v>1</v>
      </c>
      <c r="AA926" s="203">
        <f t="shared" si="61"/>
        <v>16</v>
      </c>
    </row>
    <row r="927" spans="1:27" ht="36.75" customHeight="1" x14ac:dyDescent="0.25">
      <c r="A927" s="101" t="s">
        <v>127</v>
      </c>
      <c r="B927" s="237"/>
      <c r="C927" s="103" t="s">
        <v>128</v>
      </c>
      <c r="D927" s="103" t="s">
        <v>323</v>
      </c>
      <c r="E927" s="210" t="s">
        <v>1798</v>
      </c>
      <c r="F927" s="104" t="s">
        <v>20</v>
      </c>
      <c r="G927" s="104" t="s">
        <v>129</v>
      </c>
      <c r="H927" s="104" t="s">
        <v>2734</v>
      </c>
      <c r="I927" s="167" t="s">
        <v>475</v>
      </c>
      <c r="J927" s="106" t="s">
        <v>2722</v>
      </c>
      <c r="K927" s="169"/>
      <c r="L927" s="106"/>
      <c r="M927" s="169"/>
      <c r="N927" s="106" t="s">
        <v>2560</v>
      </c>
      <c r="O927" s="106" t="s">
        <v>437</v>
      </c>
      <c r="P927" s="106" t="s">
        <v>2723</v>
      </c>
      <c r="Q927" s="110" t="s">
        <v>3484</v>
      </c>
      <c r="R927" s="110" t="s">
        <v>5184</v>
      </c>
      <c r="S927" s="111" t="s">
        <v>132</v>
      </c>
      <c r="T927" s="106" t="s">
        <v>189</v>
      </c>
      <c r="U927" s="168"/>
      <c r="V927" s="168" t="s">
        <v>197</v>
      </c>
      <c r="W927" s="112" t="str">
        <f>VLOOKUP(TRIM(X927),X10:Y88,2,FALSE)</f>
        <v>Krisztian</v>
      </c>
      <c r="X927" s="203" t="str">
        <f t="shared" si="60"/>
        <v>6.14</v>
      </c>
      <c r="Y927" s="213">
        <f t="shared" si="58"/>
        <v>0</v>
      </c>
      <c r="Z927" s="203">
        <f t="shared" si="59"/>
        <v>1</v>
      </c>
      <c r="AA927" s="203">
        <f t="shared" si="61"/>
        <v>32</v>
      </c>
    </row>
    <row r="928" spans="1:27" ht="36.75" customHeight="1" x14ac:dyDescent="0.25">
      <c r="A928" s="101" t="s">
        <v>127</v>
      </c>
      <c r="B928" s="237"/>
      <c r="C928" s="103" t="s">
        <v>128</v>
      </c>
      <c r="D928" s="103" t="s">
        <v>323</v>
      </c>
      <c r="E928" s="210" t="s">
        <v>1799</v>
      </c>
      <c r="F928" s="104" t="s">
        <v>403</v>
      </c>
      <c r="G928" s="104" t="s">
        <v>129</v>
      </c>
      <c r="H928" s="104" t="s">
        <v>2857</v>
      </c>
      <c r="I928" s="167" t="s">
        <v>299</v>
      </c>
      <c r="J928" s="106" t="s">
        <v>2722</v>
      </c>
      <c r="K928" s="169"/>
      <c r="L928" s="106"/>
      <c r="M928" s="169"/>
      <c r="N928" s="106" t="s">
        <v>2560</v>
      </c>
      <c r="O928" s="106" t="s">
        <v>437</v>
      </c>
      <c r="P928" s="106" t="s">
        <v>2723</v>
      </c>
      <c r="Q928" s="110" t="s">
        <v>2858</v>
      </c>
      <c r="R928" s="110" t="s">
        <v>5185</v>
      </c>
      <c r="S928" s="111" t="s">
        <v>132</v>
      </c>
      <c r="T928" s="106" t="s">
        <v>193</v>
      </c>
      <c r="U928" s="168"/>
      <c r="V928" s="168" t="s">
        <v>197</v>
      </c>
      <c r="W928" s="112" t="str">
        <f>VLOOKUP(TRIM(X928),X10:Y88,2,FALSE)</f>
        <v>Krisztian</v>
      </c>
      <c r="X928" s="203" t="str">
        <f t="shared" si="60"/>
        <v>6.14</v>
      </c>
      <c r="Y928" s="213">
        <f t="shared" si="58"/>
        <v>0</v>
      </c>
      <c r="Z928" s="203">
        <f t="shared" si="59"/>
        <v>0</v>
      </c>
      <c r="AA928" s="203">
        <f t="shared" si="61"/>
        <v>17</v>
      </c>
    </row>
    <row r="929" spans="1:27" ht="36.75" customHeight="1" x14ac:dyDescent="0.25">
      <c r="A929" s="101" t="s">
        <v>127</v>
      </c>
      <c r="B929" s="237" t="s">
        <v>6101</v>
      </c>
      <c r="C929" s="103" t="s">
        <v>128</v>
      </c>
      <c r="D929" s="103" t="s">
        <v>323</v>
      </c>
      <c r="E929" s="210" t="s">
        <v>1800</v>
      </c>
      <c r="F929" s="104" t="s">
        <v>152</v>
      </c>
      <c r="G929" s="104" t="s">
        <v>129</v>
      </c>
      <c r="H929" s="104" t="s">
        <v>2859</v>
      </c>
      <c r="I929" s="167" t="s">
        <v>230</v>
      </c>
      <c r="J929" s="108"/>
      <c r="K929" s="107"/>
      <c r="L929" s="108"/>
      <c r="M929" s="107"/>
      <c r="N929" s="106"/>
      <c r="O929" s="106" t="s">
        <v>437</v>
      </c>
      <c r="P929" s="106" t="s">
        <v>2723</v>
      </c>
      <c r="Q929" s="110" t="s">
        <v>4869</v>
      </c>
      <c r="R929" s="110" t="s">
        <v>4927</v>
      </c>
      <c r="S929" s="111" t="s">
        <v>3796</v>
      </c>
      <c r="T929" s="106" t="s">
        <v>193</v>
      </c>
      <c r="U929" s="168"/>
      <c r="V929" s="168"/>
      <c r="W929" s="112" t="str">
        <f>VLOOKUP(TRIM(X929),X10:Y88,2,FALSE)</f>
        <v>Krisztian</v>
      </c>
      <c r="X929" s="203" t="str">
        <f t="shared" si="60"/>
        <v>6.14</v>
      </c>
      <c r="Y929" s="213">
        <f t="shared" si="58"/>
        <v>0</v>
      </c>
      <c r="Z929" s="203">
        <f t="shared" si="59"/>
        <v>0</v>
      </c>
      <c r="AA929" s="203">
        <f t="shared" si="61"/>
        <v>6</v>
      </c>
    </row>
    <row r="930" spans="1:27" ht="36.75" customHeight="1" x14ac:dyDescent="0.25">
      <c r="A930" s="101" t="s">
        <v>127</v>
      </c>
      <c r="B930" s="237" t="s">
        <v>5593</v>
      </c>
      <c r="C930" s="103" t="s">
        <v>128</v>
      </c>
      <c r="D930" s="103" t="s">
        <v>414</v>
      </c>
      <c r="E930" s="210" t="s">
        <v>1801</v>
      </c>
      <c r="F930" s="104" t="s">
        <v>23</v>
      </c>
      <c r="G930" s="104" t="s">
        <v>129</v>
      </c>
      <c r="H930" s="104" t="s">
        <v>4633</v>
      </c>
      <c r="I930" s="167" t="s">
        <v>5468</v>
      </c>
      <c r="J930" s="108" t="s">
        <v>3084</v>
      </c>
      <c r="K930" s="107">
        <v>354</v>
      </c>
      <c r="L930" s="108" t="s">
        <v>60</v>
      </c>
      <c r="M930" s="107" t="s">
        <v>188</v>
      </c>
      <c r="N930" s="106" t="s">
        <v>2576</v>
      </c>
      <c r="O930" s="106" t="s">
        <v>437</v>
      </c>
      <c r="P930" s="106" t="s">
        <v>3083</v>
      </c>
      <c r="Q930" s="110" t="s">
        <v>3670</v>
      </c>
      <c r="R930" s="110" t="s">
        <v>4990</v>
      </c>
      <c r="S930" s="111" t="s">
        <v>3796</v>
      </c>
      <c r="T930" s="106" t="s">
        <v>210</v>
      </c>
      <c r="U930" s="168"/>
      <c r="V930" s="168"/>
      <c r="W930" s="112" t="str">
        <f>VLOOKUP(TRIM(X930),X10:Y88,2,FALSE)</f>
        <v>Krisztian</v>
      </c>
      <c r="X930" s="203" t="str">
        <f t="shared" si="60"/>
        <v>6.23</v>
      </c>
      <c r="Y930" s="213">
        <f t="shared" si="58"/>
        <v>0</v>
      </c>
      <c r="Z930" s="203">
        <f t="shared" si="59"/>
        <v>0</v>
      </c>
      <c r="AA930" s="203">
        <f t="shared" si="61"/>
        <v>81</v>
      </c>
    </row>
    <row r="931" spans="1:27" ht="36.75" customHeight="1" x14ac:dyDescent="0.25">
      <c r="A931" s="101" t="s">
        <v>127</v>
      </c>
      <c r="B931" s="237" t="s">
        <v>5573</v>
      </c>
      <c r="C931" s="103" t="s">
        <v>128</v>
      </c>
      <c r="D931" s="103" t="s">
        <v>414</v>
      </c>
      <c r="E931" s="210" t="s">
        <v>1802</v>
      </c>
      <c r="F931" s="104" t="s">
        <v>22</v>
      </c>
      <c r="G931" s="104" t="s">
        <v>129</v>
      </c>
      <c r="H931" s="104" t="s">
        <v>4635</v>
      </c>
      <c r="I931" s="167" t="s">
        <v>5476</v>
      </c>
      <c r="J931" s="108" t="s">
        <v>147</v>
      </c>
      <c r="K931" s="107">
        <v>859</v>
      </c>
      <c r="L931" s="108" t="s">
        <v>60</v>
      </c>
      <c r="M931" s="107" t="s">
        <v>188</v>
      </c>
      <c r="N931" s="106" t="s">
        <v>548</v>
      </c>
      <c r="O931" s="106" t="s">
        <v>437</v>
      </c>
      <c r="P931" s="106" t="s">
        <v>3083</v>
      </c>
      <c r="Q931" s="110" t="s">
        <v>3661</v>
      </c>
      <c r="R931" s="110" t="s">
        <v>5186</v>
      </c>
      <c r="S931" s="111" t="s">
        <v>132</v>
      </c>
      <c r="T931" s="106" t="s">
        <v>246</v>
      </c>
      <c r="U931" s="168"/>
      <c r="V931" s="168" t="s">
        <v>197</v>
      </c>
      <c r="W931" s="112" t="str">
        <f>VLOOKUP(TRIM(X931),X10:Y88,2,FALSE)</f>
        <v>Krisztian</v>
      </c>
      <c r="X931" s="203" t="str">
        <f t="shared" si="60"/>
        <v>6.23</v>
      </c>
      <c r="Y931" s="213">
        <f t="shared" si="58"/>
        <v>1</v>
      </c>
      <c r="Z931" s="203">
        <f t="shared" si="59"/>
        <v>0</v>
      </c>
      <c r="AA931" s="203">
        <f t="shared" si="61"/>
        <v>30</v>
      </c>
    </row>
    <row r="932" spans="1:27" ht="36.75" customHeight="1" x14ac:dyDescent="0.25">
      <c r="A932" s="101" t="s">
        <v>127</v>
      </c>
      <c r="B932" s="237" t="s">
        <v>5574</v>
      </c>
      <c r="C932" s="103" t="s">
        <v>128</v>
      </c>
      <c r="D932" s="103" t="s">
        <v>414</v>
      </c>
      <c r="E932" s="210" t="s">
        <v>1803</v>
      </c>
      <c r="F932" s="104" t="s">
        <v>22</v>
      </c>
      <c r="G932" s="104" t="s">
        <v>129</v>
      </c>
      <c r="H932" s="104" t="s">
        <v>4637</v>
      </c>
      <c r="I932" s="167" t="s">
        <v>5476</v>
      </c>
      <c r="J932" s="108" t="s">
        <v>157</v>
      </c>
      <c r="K932" s="107">
        <v>946</v>
      </c>
      <c r="L932" s="108" t="s">
        <v>60</v>
      </c>
      <c r="M932" s="107" t="s">
        <v>188</v>
      </c>
      <c r="N932" s="106" t="s">
        <v>2497</v>
      </c>
      <c r="O932" s="106" t="s">
        <v>437</v>
      </c>
      <c r="P932" s="106" t="s">
        <v>3083</v>
      </c>
      <c r="Q932" s="110" t="s">
        <v>5962</v>
      </c>
      <c r="R932" s="110" t="s">
        <v>5187</v>
      </c>
      <c r="S932" s="111" t="s">
        <v>132</v>
      </c>
      <c r="T932" s="106" t="s">
        <v>246</v>
      </c>
      <c r="U932" s="168"/>
      <c r="V932" s="168" t="s">
        <v>197</v>
      </c>
      <c r="W932" s="112" t="str">
        <f>VLOOKUP(TRIM(X932),X10:Y88,2,FALSE)</f>
        <v>Krisztian</v>
      </c>
      <c r="X932" s="203" t="str">
        <f t="shared" si="60"/>
        <v>6.23</v>
      </c>
      <c r="Y932" s="213">
        <f t="shared" si="58"/>
        <v>1</v>
      </c>
      <c r="Z932" s="203">
        <f t="shared" si="59"/>
        <v>0</v>
      </c>
      <c r="AA932" s="203">
        <f t="shared" si="61"/>
        <v>30</v>
      </c>
    </row>
    <row r="933" spans="1:27" ht="36.75" customHeight="1" x14ac:dyDescent="0.25">
      <c r="A933" s="101" t="s">
        <v>127</v>
      </c>
      <c r="B933" s="237" t="s">
        <v>5575</v>
      </c>
      <c r="C933" s="103" t="s">
        <v>128</v>
      </c>
      <c r="D933" s="103" t="s">
        <v>414</v>
      </c>
      <c r="E933" s="210" t="s">
        <v>1804</v>
      </c>
      <c r="F933" s="104" t="s">
        <v>22</v>
      </c>
      <c r="G933" s="104" t="s">
        <v>129</v>
      </c>
      <c r="H933" s="104" t="s">
        <v>4639</v>
      </c>
      <c r="I933" s="167" t="s">
        <v>3070</v>
      </c>
      <c r="J933" s="108" t="s">
        <v>3085</v>
      </c>
      <c r="K933" s="107">
        <v>507</v>
      </c>
      <c r="L933" s="108" t="s">
        <v>60</v>
      </c>
      <c r="M933" s="107" t="s">
        <v>188</v>
      </c>
      <c r="N933" s="106" t="s">
        <v>506</v>
      </c>
      <c r="O933" s="106" t="s">
        <v>437</v>
      </c>
      <c r="P933" s="106" t="s">
        <v>3083</v>
      </c>
      <c r="Q933" s="110" t="s">
        <v>4495</v>
      </c>
      <c r="R933" s="110" t="s">
        <v>5188</v>
      </c>
      <c r="S933" s="111" t="s">
        <v>132</v>
      </c>
      <c r="T933" s="106" t="s">
        <v>246</v>
      </c>
      <c r="U933" s="168"/>
      <c r="V933" s="168" t="s">
        <v>197</v>
      </c>
      <c r="W933" s="112" t="str">
        <f>VLOOKUP(TRIM(X933),X10:Y88,2,FALSE)</f>
        <v>Krisztian</v>
      </c>
      <c r="X933" s="203" t="str">
        <f t="shared" si="60"/>
        <v>6.23</v>
      </c>
      <c r="Y933" s="213">
        <f t="shared" si="58"/>
        <v>1</v>
      </c>
      <c r="Z933" s="203">
        <f t="shared" si="59"/>
        <v>0</v>
      </c>
      <c r="AA933" s="203">
        <f t="shared" si="61"/>
        <v>17</v>
      </c>
    </row>
    <row r="934" spans="1:27" ht="36.75" customHeight="1" x14ac:dyDescent="0.25">
      <c r="A934" s="101" t="s">
        <v>127</v>
      </c>
      <c r="B934" s="237" t="s">
        <v>5576</v>
      </c>
      <c r="C934" s="103" t="s">
        <v>128</v>
      </c>
      <c r="D934" s="103" t="s">
        <v>107</v>
      </c>
      <c r="E934" s="210" t="s">
        <v>1805</v>
      </c>
      <c r="F934" s="104" t="s">
        <v>23</v>
      </c>
      <c r="G934" s="104" t="s">
        <v>129</v>
      </c>
      <c r="H934" s="104" t="s">
        <v>4759</v>
      </c>
      <c r="I934" s="167" t="s">
        <v>158</v>
      </c>
      <c r="J934" s="108" t="s">
        <v>147</v>
      </c>
      <c r="K934" s="107">
        <v>770</v>
      </c>
      <c r="L934" s="108" t="s">
        <v>60</v>
      </c>
      <c r="M934" s="107" t="s">
        <v>188</v>
      </c>
      <c r="N934" s="106" t="s">
        <v>548</v>
      </c>
      <c r="O934" s="106" t="s">
        <v>437</v>
      </c>
      <c r="P934" s="106" t="s">
        <v>2498</v>
      </c>
      <c r="Q934" s="110" t="s">
        <v>3455</v>
      </c>
      <c r="R934" s="110" t="s">
        <v>5189</v>
      </c>
      <c r="S934" s="111" t="s">
        <v>3796</v>
      </c>
      <c r="T934" s="106" t="s">
        <v>203</v>
      </c>
      <c r="U934" s="168"/>
      <c r="V934" s="168" t="s">
        <v>197</v>
      </c>
      <c r="W934" s="112" t="str">
        <f>VLOOKUP(TRIM(X934),X10:Y88,2,FALSE)</f>
        <v>Krisztian</v>
      </c>
      <c r="X934" s="203" t="str">
        <f t="shared" si="60"/>
        <v>6.8</v>
      </c>
      <c r="Y934" s="213">
        <f t="shared" si="58"/>
        <v>0</v>
      </c>
      <c r="Z934" s="203">
        <f t="shared" si="59"/>
        <v>0</v>
      </c>
      <c r="AA934" s="203">
        <f t="shared" si="61"/>
        <v>14</v>
      </c>
    </row>
    <row r="935" spans="1:27" ht="36.75" customHeight="1" x14ac:dyDescent="0.25">
      <c r="A935" s="101" t="s">
        <v>127</v>
      </c>
      <c r="B935" s="237" t="s">
        <v>5577</v>
      </c>
      <c r="C935" s="103" t="s">
        <v>128</v>
      </c>
      <c r="D935" s="103" t="s">
        <v>107</v>
      </c>
      <c r="E935" s="210" t="s">
        <v>1806</v>
      </c>
      <c r="F935" s="104" t="s">
        <v>22</v>
      </c>
      <c r="G935" s="104" t="s">
        <v>129</v>
      </c>
      <c r="H935" s="104" t="s">
        <v>4761</v>
      </c>
      <c r="I935" s="167" t="s">
        <v>213</v>
      </c>
      <c r="J935" s="108" t="s">
        <v>147</v>
      </c>
      <c r="K935" s="107">
        <v>761</v>
      </c>
      <c r="L935" s="108" t="s">
        <v>60</v>
      </c>
      <c r="M935" s="107" t="s">
        <v>188</v>
      </c>
      <c r="N935" s="106" t="s">
        <v>548</v>
      </c>
      <c r="O935" s="106" t="s">
        <v>437</v>
      </c>
      <c r="P935" s="106" t="s">
        <v>2498</v>
      </c>
      <c r="Q935" s="110" t="s">
        <v>3431</v>
      </c>
      <c r="R935" s="110" t="s">
        <v>5190</v>
      </c>
      <c r="S935" s="111" t="s">
        <v>132</v>
      </c>
      <c r="T935" s="106" t="s">
        <v>190</v>
      </c>
      <c r="U935" s="168"/>
      <c r="V935" s="168" t="s">
        <v>197</v>
      </c>
      <c r="W935" s="112" t="str">
        <f>VLOOKUP(TRIM(X935),X10:Y88,2,FALSE)</f>
        <v>Krisztian</v>
      </c>
      <c r="X935" s="203" t="str">
        <f t="shared" si="60"/>
        <v>6.8</v>
      </c>
      <c r="Y935" s="213">
        <f t="shared" si="58"/>
        <v>1</v>
      </c>
      <c r="Z935" s="203">
        <f t="shared" si="59"/>
        <v>0</v>
      </c>
      <c r="AA935" s="203">
        <f t="shared" si="61"/>
        <v>3</v>
      </c>
    </row>
    <row r="936" spans="1:27" ht="36.75" customHeight="1" x14ac:dyDescent="0.25">
      <c r="A936" s="101" t="s">
        <v>127</v>
      </c>
      <c r="B936" s="237" t="s">
        <v>5810</v>
      </c>
      <c r="C936" s="103" t="s">
        <v>128</v>
      </c>
      <c r="D936" s="103" t="s">
        <v>107</v>
      </c>
      <c r="E936" s="210" t="s">
        <v>1807</v>
      </c>
      <c r="F936" s="104" t="s">
        <v>23</v>
      </c>
      <c r="G936" s="104" t="s">
        <v>129</v>
      </c>
      <c r="H936" s="104" t="s">
        <v>4763</v>
      </c>
      <c r="I936" s="167" t="s">
        <v>434</v>
      </c>
      <c r="J936" s="106" t="s">
        <v>147</v>
      </c>
      <c r="K936" s="169">
        <v>771</v>
      </c>
      <c r="L936" s="106" t="s">
        <v>60</v>
      </c>
      <c r="M936" s="169" t="s">
        <v>188</v>
      </c>
      <c r="N936" s="106" t="s">
        <v>548</v>
      </c>
      <c r="O936" s="106" t="s">
        <v>437</v>
      </c>
      <c r="P936" s="106" t="s">
        <v>2498</v>
      </c>
      <c r="Q936" s="110" t="s">
        <v>5967</v>
      </c>
      <c r="R936" s="110" t="s">
        <v>5000</v>
      </c>
      <c r="S936" s="113" t="s">
        <v>3796</v>
      </c>
      <c r="T936" s="106" t="s">
        <v>645</v>
      </c>
      <c r="U936" s="168"/>
      <c r="V936" s="168"/>
      <c r="W936" s="112" t="str">
        <f>VLOOKUP(TRIM(X936),X10:Y88,2,FALSE)</f>
        <v>Krisztian</v>
      </c>
      <c r="X936" s="203" t="str">
        <f t="shared" si="60"/>
        <v>6.8</v>
      </c>
      <c r="Y936" s="213">
        <f t="shared" si="58"/>
        <v>0</v>
      </c>
      <c r="Z936" s="203">
        <f t="shared" si="59"/>
        <v>0</v>
      </c>
      <c r="AA936" s="203">
        <f t="shared" si="61"/>
        <v>4</v>
      </c>
    </row>
    <row r="937" spans="1:27" ht="36.75" customHeight="1" x14ac:dyDescent="0.25">
      <c r="A937" s="101" t="s">
        <v>127</v>
      </c>
      <c r="B937" s="237" t="s">
        <v>5578</v>
      </c>
      <c r="C937" s="103" t="s">
        <v>128</v>
      </c>
      <c r="D937" s="103" t="s">
        <v>107</v>
      </c>
      <c r="E937" s="210" t="s">
        <v>1808</v>
      </c>
      <c r="F937" s="104" t="s">
        <v>23</v>
      </c>
      <c r="G937" s="104" t="s">
        <v>129</v>
      </c>
      <c r="H937" s="104" t="s">
        <v>4765</v>
      </c>
      <c r="I937" s="167" t="s">
        <v>201</v>
      </c>
      <c r="J937" s="106" t="s">
        <v>147</v>
      </c>
      <c r="K937" s="169">
        <v>785</v>
      </c>
      <c r="L937" s="106" t="s">
        <v>60</v>
      </c>
      <c r="M937" s="169" t="s">
        <v>188</v>
      </c>
      <c r="N937" s="106" t="s">
        <v>548</v>
      </c>
      <c r="O937" s="106" t="s">
        <v>437</v>
      </c>
      <c r="P937" s="106" t="s">
        <v>2498</v>
      </c>
      <c r="Q937" s="110" t="s">
        <v>5968</v>
      </c>
      <c r="R937" s="110" t="s">
        <v>5191</v>
      </c>
      <c r="S937" s="111" t="s">
        <v>3796</v>
      </c>
      <c r="T937" s="106" t="s">
        <v>2724</v>
      </c>
      <c r="U937" s="168"/>
      <c r="V937" s="168" t="s">
        <v>197</v>
      </c>
      <c r="W937" s="112" t="str">
        <f>VLOOKUP(TRIM(X937),X10:Y88,2,FALSE)</f>
        <v>Krisztian</v>
      </c>
      <c r="X937" s="203" t="str">
        <f t="shared" si="60"/>
        <v>6.8</v>
      </c>
      <c r="Y937" s="213">
        <f t="shared" si="58"/>
        <v>0</v>
      </c>
      <c r="Z937" s="203">
        <f t="shared" si="59"/>
        <v>0</v>
      </c>
      <c r="AA937" s="203">
        <f t="shared" si="61"/>
        <v>4</v>
      </c>
    </row>
    <row r="938" spans="1:27" ht="36.75" customHeight="1" x14ac:dyDescent="0.25">
      <c r="A938" s="101" t="s">
        <v>127</v>
      </c>
      <c r="B938" s="237" t="s">
        <v>5579</v>
      </c>
      <c r="C938" s="103" t="s">
        <v>128</v>
      </c>
      <c r="D938" s="103" t="s">
        <v>107</v>
      </c>
      <c r="E938" s="210" t="s">
        <v>1809</v>
      </c>
      <c r="F938" s="104" t="s">
        <v>23</v>
      </c>
      <c r="G938" s="104" t="s">
        <v>129</v>
      </c>
      <c r="H938" s="104" t="s">
        <v>4767</v>
      </c>
      <c r="I938" s="167" t="s">
        <v>5477</v>
      </c>
      <c r="J938" s="106" t="s">
        <v>157</v>
      </c>
      <c r="K938" s="169">
        <v>866</v>
      </c>
      <c r="L938" s="106" t="s">
        <v>60</v>
      </c>
      <c r="M938" s="169" t="s">
        <v>188</v>
      </c>
      <c r="N938" s="106" t="s">
        <v>2497</v>
      </c>
      <c r="O938" s="106" t="s">
        <v>437</v>
      </c>
      <c r="P938" s="106" t="s">
        <v>2498</v>
      </c>
      <c r="Q938" s="110" t="s">
        <v>3377</v>
      </c>
      <c r="R938" s="110" t="s">
        <v>5192</v>
      </c>
      <c r="S938" s="111" t="s">
        <v>3796</v>
      </c>
      <c r="T938" s="106" t="s">
        <v>166</v>
      </c>
      <c r="U938" s="168"/>
      <c r="V938" s="168" t="s">
        <v>197</v>
      </c>
      <c r="W938" s="112" t="str">
        <f>VLOOKUP(TRIM(X938),X10:Y88,2,FALSE)</f>
        <v>Krisztian</v>
      </c>
      <c r="X938" s="203" t="str">
        <f t="shared" si="60"/>
        <v>6.8</v>
      </c>
      <c r="Y938" s="213">
        <f t="shared" si="58"/>
        <v>0</v>
      </c>
      <c r="Z938" s="203">
        <f t="shared" si="59"/>
        <v>0</v>
      </c>
      <c r="AA938" s="203">
        <f t="shared" si="61"/>
        <v>49</v>
      </c>
    </row>
    <row r="939" spans="1:27" ht="36.75" customHeight="1" x14ac:dyDescent="0.25">
      <c r="A939" s="101" t="s">
        <v>127</v>
      </c>
      <c r="B939" s="237" t="s">
        <v>5590</v>
      </c>
      <c r="C939" s="103" t="s">
        <v>128</v>
      </c>
      <c r="D939" s="103" t="s">
        <v>106</v>
      </c>
      <c r="E939" s="210" t="s">
        <v>1810</v>
      </c>
      <c r="F939" s="104" t="s">
        <v>23</v>
      </c>
      <c r="G939" s="104" t="s">
        <v>129</v>
      </c>
      <c r="H939" s="104" t="s">
        <v>4769</v>
      </c>
      <c r="I939" s="167" t="s">
        <v>5478</v>
      </c>
      <c r="J939" s="108" t="s">
        <v>147</v>
      </c>
      <c r="K939" s="107">
        <v>863</v>
      </c>
      <c r="L939" s="108" t="s">
        <v>60</v>
      </c>
      <c r="M939" s="107" t="s">
        <v>188</v>
      </c>
      <c r="N939" s="106" t="s">
        <v>548</v>
      </c>
      <c r="O939" s="106" t="s">
        <v>437</v>
      </c>
      <c r="P939" s="106" t="s">
        <v>2532</v>
      </c>
      <c r="Q939" s="110" t="s">
        <v>5964</v>
      </c>
      <c r="R939" s="110" t="s">
        <v>4979</v>
      </c>
      <c r="S939" s="111" t="s">
        <v>3796</v>
      </c>
      <c r="T939" s="106" t="s">
        <v>159</v>
      </c>
      <c r="U939" s="168"/>
      <c r="V939" s="168"/>
      <c r="W939" s="112" t="str">
        <f>VLOOKUP(TRIM(X939),X10:Y88,2,FALSE)</f>
        <v>Krisztian</v>
      </c>
      <c r="X939" s="203" t="str">
        <f t="shared" si="60"/>
        <v>6.7</v>
      </c>
      <c r="Y939" s="213">
        <f t="shared" si="58"/>
        <v>0</v>
      </c>
      <c r="Z939" s="203">
        <f t="shared" si="59"/>
        <v>0</v>
      </c>
      <c r="AA939" s="203">
        <f t="shared" si="61"/>
        <v>23</v>
      </c>
    </row>
    <row r="940" spans="1:27" ht="36.75" customHeight="1" x14ac:dyDescent="0.25">
      <c r="A940" s="101" t="s">
        <v>127</v>
      </c>
      <c r="B940" s="237" t="s">
        <v>5580</v>
      </c>
      <c r="C940" s="103" t="s">
        <v>128</v>
      </c>
      <c r="D940" s="103" t="s">
        <v>106</v>
      </c>
      <c r="E940" s="210" t="s">
        <v>1811</v>
      </c>
      <c r="F940" s="104" t="s">
        <v>22</v>
      </c>
      <c r="G940" s="104" t="s">
        <v>129</v>
      </c>
      <c r="H940" s="104" t="s">
        <v>4771</v>
      </c>
      <c r="I940" s="167" t="s">
        <v>169</v>
      </c>
      <c r="J940" s="106" t="s">
        <v>147</v>
      </c>
      <c r="K940" s="169">
        <v>781</v>
      </c>
      <c r="L940" s="106" t="s">
        <v>60</v>
      </c>
      <c r="M940" s="169" t="s">
        <v>188</v>
      </c>
      <c r="N940" s="106" t="s">
        <v>548</v>
      </c>
      <c r="O940" s="106" t="s">
        <v>437</v>
      </c>
      <c r="P940" s="106" t="s">
        <v>2532</v>
      </c>
      <c r="Q940" s="110" t="s">
        <v>3472</v>
      </c>
      <c r="R940" s="110" t="s">
        <v>5193</v>
      </c>
      <c r="S940" s="111" t="s">
        <v>132</v>
      </c>
      <c r="T940" s="106" t="s">
        <v>166</v>
      </c>
      <c r="U940" s="168"/>
      <c r="V940" s="168" t="s">
        <v>197</v>
      </c>
      <c r="W940" s="112" t="str">
        <f>VLOOKUP(TRIM(X940),X10:Y88,2,FALSE)</f>
        <v>Krisztian</v>
      </c>
      <c r="X940" s="203" t="str">
        <f t="shared" si="60"/>
        <v>6.7</v>
      </c>
      <c r="Y940" s="213">
        <f t="shared" si="58"/>
        <v>1</v>
      </c>
      <c r="Z940" s="203">
        <f t="shared" si="59"/>
        <v>0</v>
      </c>
      <c r="AA940" s="203">
        <f t="shared" si="61"/>
        <v>35</v>
      </c>
    </row>
    <row r="941" spans="1:27" ht="36.75" customHeight="1" x14ac:dyDescent="0.25">
      <c r="A941" s="101" t="s">
        <v>127</v>
      </c>
      <c r="B941" s="237" t="s">
        <v>5581</v>
      </c>
      <c r="C941" s="103" t="s">
        <v>128</v>
      </c>
      <c r="D941" s="103" t="s">
        <v>106</v>
      </c>
      <c r="E941" s="210" t="s">
        <v>1812</v>
      </c>
      <c r="F941" s="104" t="s">
        <v>22</v>
      </c>
      <c r="G941" s="104" t="s">
        <v>129</v>
      </c>
      <c r="H941" s="104" t="s">
        <v>4773</v>
      </c>
      <c r="I941" s="167" t="s">
        <v>169</v>
      </c>
      <c r="J941" s="108" t="s">
        <v>147</v>
      </c>
      <c r="K941" s="107">
        <v>783</v>
      </c>
      <c r="L941" s="108" t="s">
        <v>60</v>
      </c>
      <c r="M941" s="107" t="s">
        <v>188</v>
      </c>
      <c r="N941" s="106" t="s">
        <v>548</v>
      </c>
      <c r="O941" s="106" t="s">
        <v>437</v>
      </c>
      <c r="P941" s="106" t="s">
        <v>2532</v>
      </c>
      <c r="Q941" s="110" t="s">
        <v>3479</v>
      </c>
      <c r="R941" s="110" t="s">
        <v>5194</v>
      </c>
      <c r="S941" s="111" t="s">
        <v>132</v>
      </c>
      <c r="T941" s="106" t="s">
        <v>166</v>
      </c>
      <c r="U941" s="168"/>
      <c r="V941" s="168" t="s">
        <v>197</v>
      </c>
      <c r="W941" s="112" t="str">
        <f>VLOOKUP(TRIM(X941),X10:Y88,2,FALSE)</f>
        <v>Krisztian</v>
      </c>
      <c r="X941" s="203" t="str">
        <f t="shared" si="60"/>
        <v>6.7</v>
      </c>
      <c r="Y941" s="213">
        <f t="shared" si="58"/>
        <v>1</v>
      </c>
      <c r="Z941" s="203">
        <f t="shared" si="59"/>
        <v>0</v>
      </c>
      <c r="AA941" s="203">
        <f t="shared" si="61"/>
        <v>35</v>
      </c>
    </row>
    <row r="942" spans="1:27" ht="36.75" customHeight="1" x14ac:dyDescent="0.25">
      <c r="A942" s="101" t="s">
        <v>127</v>
      </c>
      <c r="B942" s="237" t="s">
        <v>5582</v>
      </c>
      <c r="C942" s="103" t="s">
        <v>128</v>
      </c>
      <c r="D942" s="103" t="s">
        <v>106</v>
      </c>
      <c r="E942" s="210" t="s">
        <v>1813</v>
      </c>
      <c r="F942" s="104" t="s">
        <v>23</v>
      </c>
      <c r="G942" s="104" t="s">
        <v>129</v>
      </c>
      <c r="H942" s="104" t="s">
        <v>4775</v>
      </c>
      <c r="I942" s="167" t="s">
        <v>450</v>
      </c>
      <c r="J942" s="106" t="s">
        <v>147</v>
      </c>
      <c r="K942" s="169">
        <v>744</v>
      </c>
      <c r="L942" s="106" t="s">
        <v>60</v>
      </c>
      <c r="M942" s="169" t="s">
        <v>188</v>
      </c>
      <c r="N942" s="106" t="s">
        <v>548</v>
      </c>
      <c r="O942" s="106" t="s">
        <v>437</v>
      </c>
      <c r="P942" s="106" t="s">
        <v>2532</v>
      </c>
      <c r="Q942" s="110" t="s">
        <v>3395</v>
      </c>
      <c r="R942" s="110" t="s">
        <v>5368</v>
      </c>
      <c r="S942" s="111" t="s">
        <v>150</v>
      </c>
      <c r="T942" s="106" t="s">
        <v>181</v>
      </c>
      <c r="U942" s="168"/>
      <c r="V942" s="168" t="s">
        <v>524</v>
      </c>
      <c r="W942" s="112" t="str">
        <f>VLOOKUP(TRIM(X942),X10:Y88,2,FALSE)</f>
        <v>Krisztian</v>
      </c>
      <c r="X942" s="203" t="str">
        <f t="shared" si="60"/>
        <v>6.7</v>
      </c>
      <c r="Y942" s="213">
        <f t="shared" si="58"/>
        <v>0</v>
      </c>
      <c r="Z942" s="203">
        <f t="shared" si="59"/>
        <v>0</v>
      </c>
      <c r="AA942" s="203">
        <f t="shared" si="61"/>
        <v>36</v>
      </c>
    </row>
    <row r="943" spans="1:27" ht="36.75" customHeight="1" x14ac:dyDescent="0.25">
      <c r="A943" s="101" t="s">
        <v>127</v>
      </c>
      <c r="B943" s="237" t="s">
        <v>5591</v>
      </c>
      <c r="C943" s="103" t="s">
        <v>128</v>
      </c>
      <c r="D943" s="103" t="s">
        <v>106</v>
      </c>
      <c r="E943" s="210" t="s">
        <v>1814</v>
      </c>
      <c r="F943" s="104" t="s">
        <v>23</v>
      </c>
      <c r="G943" s="104" t="s">
        <v>129</v>
      </c>
      <c r="H943" s="104" t="s">
        <v>4777</v>
      </c>
      <c r="I943" s="167" t="s">
        <v>160</v>
      </c>
      <c r="J943" s="108" t="s">
        <v>147</v>
      </c>
      <c r="K943" s="107">
        <v>866</v>
      </c>
      <c r="L943" s="108" t="s">
        <v>60</v>
      </c>
      <c r="M943" s="107" t="s">
        <v>188</v>
      </c>
      <c r="N943" s="106" t="s">
        <v>548</v>
      </c>
      <c r="O943" s="106" t="s">
        <v>437</v>
      </c>
      <c r="P943" s="106" t="s">
        <v>2532</v>
      </c>
      <c r="Q943" s="110" t="s">
        <v>3684</v>
      </c>
      <c r="R943" s="110" t="s">
        <v>4981</v>
      </c>
      <c r="S943" s="111" t="s">
        <v>3796</v>
      </c>
      <c r="T943" s="106" t="s">
        <v>159</v>
      </c>
      <c r="U943" s="168"/>
      <c r="V943" s="168"/>
      <c r="W943" s="112" t="str">
        <f>VLOOKUP(TRIM(X943),X10:Y88,2,FALSE)</f>
        <v>Krisztian</v>
      </c>
      <c r="X943" s="203" t="str">
        <f t="shared" si="60"/>
        <v>6.7</v>
      </c>
      <c r="Y943" s="213">
        <f t="shared" si="58"/>
        <v>0</v>
      </c>
      <c r="Z943" s="203">
        <f t="shared" si="59"/>
        <v>0</v>
      </c>
      <c r="AA943" s="203">
        <f t="shared" si="61"/>
        <v>17</v>
      </c>
    </row>
    <row r="944" spans="1:27" ht="36.75" customHeight="1" x14ac:dyDescent="0.25">
      <c r="A944" s="101" t="s">
        <v>127</v>
      </c>
      <c r="B944" s="237" t="s">
        <v>5592</v>
      </c>
      <c r="C944" s="103" t="s">
        <v>128</v>
      </c>
      <c r="D944" s="103" t="s">
        <v>106</v>
      </c>
      <c r="E944" s="210" t="s">
        <v>1815</v>
      </c>
      <c r="F944" s="104" t="s">
        <v>23</v>
      </c>
      <c r="G944" s="104" t="s">
        <v>129</v>
      </c>
      <c r="H944" s="104" t="s">
        <v>4779</v>
      </c>
      <c r="I944" s="167" t="s">
        <v>180</v>
      </c>
      <c r="J944" s="106" t="s">
        <v>147</v>
      </c>
      <c r="K944" s="169">
        <v>745</v>
      </c>
      <c r="L944" s="106" t="s">
        <v>60</v>
      </c>
      <c r="M944" s="169" t="s">
        <v>188</v>
      </c>
      <c r="N944" s="106" t="s">
        <v>548</v>
      </c>
      <c r="O944" s="106" t="s">
        <v>437</v>
      </c>
      <c r="P944" s="106" t="s">
        <v>2532</v>
      </c>
      <c r="Q944" s="110" t="s">
        <v>3397</v>
      </c>
      <c r="R944" s="110" t="s">
        <v>4984</v>
      </c>
      <c r="S944" s="111" t="s">
        <v>3796</v>
      </c>
      <c r="T944" s="106" t="s">
        <v>181</v>
      </c>
      <c r="U944" s="168"/>
      <c r="V944" s="168"/>
      <c r="W944" s="112" t="str">
        <f>VLOOKUP(TRIM(X944),X10:Y88,2,FALSE)</f>
        <v>Krisztian</v>
      </c>
      <c r="X944" s="203" t="str">
        <f t="shared" si="60"/>
        <v>6.7</v>
      </c>
      <c r="Y944" s="213">
        <f t="shared" si="58"/>
        <v>0</v>
      </c>
      <c r="Z944" s="203">
        <f t="shared" si="59"/>
        <v>0</v>
      </c>
      <c r="AA944" s="203">
        <f t="shared" si="61"/>
        <v>8</v>
      </c>
    </row>
    <row r="945" spans="1:27" ht="36.75" customHeight="1" x14ac:dyDescent="0.25">
      <c r="A945" s="101" t="s">
        <v>127</v>
      </c>
      <c r="B945" s="237" t="s">
        <v>5569</v>
      </c>
      <c r="C945" s="103" t="s">
        <v>128</v>
      </c>
      <c r="D945" s="103" t="s">
        <v>106</v>
      </c>
      <c r="E945" s="210" t="s">
        <v>1816</v>
      </c>
      <c r="F945" s="104" t="s">
        <v>23</v>
      </c>
      <c r="G945" s="104" t="s">
        <v>129</v>
      </c>
      <c r="H945" s="104" t="s">
        <v>4823</v>
      </c>
      <c r="I945" s="167" t="s">
        <v>160</v>
      </c>
      <c r="J945" s="108" t="s">
        <v>147</v>
      </c>
      <c r="K945" s="107">
        <v>884</v>
      </c>
      <c r="L945" s="108" t="s">
        <v>60</v>
      </c>
      <c r="M945" s="107" t="s">
        <v>188</v>
      </c>
      <c r="N945" s="106" t="s">
        <v>548</v>
      </c>
      <c r="O945" s="106" t="s">
        <v>437</v>
      </c>
      <c r="P945" s="106" t="s">
        <v>2532</v>
      </c>
      <c r="Q945" s="110" t="s">
        <v>3712</v>
      </c>
      <c r="R945" s="110" t="s">
        <v>4988</v>
      </c>
      <c r="S945" s="111" t="s">
        <v>3796</v>
      </c>
      <c r="T945" s="106" t="s">
        <v>159</v>
      </c>
      <c r="U945" s="168"/>
      <c r="V945" s="168"/>
      <c r="W945" s="112" t="str">
        <f>VLOOKUP(TRIM(X945),X10:Y88,2,FALSE)</f>
        <v>Krisztian</v>
      </c>
      <c r="X945" s="203" t="str">
        <f t="shared" si="60"/>
        <v>6.7</v>
      </c>
      <c r="Y945" s="213">
        <f t="shared" si="58"/>
        <v>0</v>
      </c>
      <c r="Z945" s="203">
        <f t="shared" si="59"/>
        <v>0</v>
      </c>
      <c r="AA945" s="203">
        <f t="shared" si="61"/>
        <v>17</v>
      </c>
    </row>
    <row r="946" spans="1:27" ht="36.75" customHeight="1" x14ac:dyDescent="0.25">
      <c r="A946" s="101" t="s">
        <v>127</v>
      </c>
      <c r="B946" s="237" t="s">
        <v>5583</v>
      </c>
      <c r="C946" s="103" t="s">
        <v>128</v>
      </c>
      <c r="D946" s="103" t="s">
        <v>239</v>
      </c>
      <c r="E946" s="210" t="s">
        <v>1817</v>
      </c>
      <c r="F946" s="104" t="s">
        <v>22</v>
      </c>
      <c r="G946" s="104" t="s">
        <v>129</v>
      </c>
      <c r="H946" s="104" t="s">
        <v>4825</v>
      </c>
      <c r="I946" s="167" t="s">
        <v>5479</v>
      </c>
      <c r="J946" s="108" t="s">
        <v>147</v>
      </c>
      <c r="K946" s="107">
        <v>732</v>
      </c>
      <c r="L946" s="108" t="s">
        <v>60</v>
      </c>
      <c r="M946" s="107" t="s">
        <v>188</v>
      </c>
      <c r="N946" s="106" t="s">
        <v>548</v>
      </c>
      <c r="O946" s="106" t="s">
        <v>437</v>
      </c>
      <c r="P946" s="106" t="s">
        <v>2491</v>
      </c>
      <c r="Q946" s="110" t="s">
        <v>3371</v>
      </c>
      <c r="R946" s="110" t="s">
        <v>5365</v>
      </c>
      <c r="S946" s="111" t="s">
        <v>132</v>
      </c>
      <c r="T946" s="106" t="s">
        <v>244</v>
      </c>
      <c r="U946" s="168"/>
      <c r="V946" s="168"/>
      <c r="W946" s="112" t="str">
        <f>VLOOKUP(TRIM(X946),X10:Y88,2,FALSE)</f>
        <v>Krisztian</v>
      </c>
      <c r="X946" s="203" t="str">
        <f t="shared" si="60"/>
        <v>6.12</v>
      </c>
      <c r="Y946" s="213">
        <f t="shared" si="58"/>
        <v>1</v>
      </c>
      <c r="Z946" s="203">
        <f t="shared" si="59"/>
        <v>0</v>
      </c>
      <c r="AA946" s="203">
        <f t="shared" si="61"/>
        <v>97</v>
      </c>
    </row>
    <row r="947" spans="1:27" ht="36.75" customHeight="1" x14ac:dyDescent="0.25">
      <c r="A947" s="101" t="s">
        <v>127</v>
      </c>
      <c r="B947" s="237" t="s">
        <v>5584</v>
      </c>
      <c r="C947" s="103" t="s">
        <v>128</v>
      </c>
      <c r="D947" s="103" t="s">
        <v>239</v>
      </c>
      <c r="E947" s="210" t="s">
        <v>1818</v>
      </c>
      <c r="F947" s="104" t="s">
        <v>23</v>
      </c>
      <c r="G947" s="104" t="s">
        <v>129</v>
      </c>
      <c r="H947" s="104" t="s">
        <v>4827</v>
      </c>
      <c r="I947" s="167" t="s">
        <v>5466</v>
      </c>
      <c r="J947" s="106" t="s">
        <v>147</v>
      </c>
      <c r="K947" s="169">
        <v>848</v>
      </c>
      <c r="L947" s="106" t="s">
        <v>60</v>
      </c>
      <c r="M947" s="169" t="s">
        <v>188</v>
      </c>
      <c r="N947" s="106" t="s">
        <v>548</v>
      </c>
      <c r="O947" s="106" t="s">
        <v>437</v>
      </c>
      <c r="P947" s="106" t="s">
        <v>2491</v>
      </c>
      <c r="Q947" s="110" t="s">
        <v>3623</v>
      </c>
      <c r="R947" s="110" t="s">
        <v>5195</v>
      </c>
      <c r="S947" s="111" t="s">
        <v>3796</v>
      </c>
      <c r="T947" s="106" t="s">
        <v>159</v>
      </c>
      <c r="U947" s="168"/>
      <c r="V947" s="168" t="s">
        <v>197</v>
      </c>
      <c r="W947" s="112" t="str">
        <f>VLOOKUP(TRIM(X947),X10:Y88,2,FALSE)</f>
        <v>Krisztian</v>
      </c>
      <c r="X947" s="203" t="str">
        <f t="shared" si="60"/>
        <v>6.12</v>
      </c>
      <c r="Y947" s="213">
        <f t="shared" si="58"/>
        <v>0</v>
      </c>
      <c r="Z947" s="203">
        <f t="shared" si="59"/>
        <v>0</v>
      </c>
      <c r="AA947" s="203">
        <f t="shared" si="61"/>
        <v>60</v>
      </c>
    </row>
    <row r="948" spans="1:27" ht="36.75" customHeight="1" x14ac:dyDescent="0.25">
      <c r="A948" s="101" t="s">
        <v>127</v>
      </c>
      <c r="B948" s="237" t="s">
        <v>5585</v>
      </c>
      <c r="C948" s="103" t="s">
        <v>128</v>
      </c>
      <c r="D948" s="103" t="s">
        <v>239</v>
      </c>
      <c r="E948" s="210" t="s">
        <v>1819</v>
      </c>
      <c r="F948" s="104" t="s">
        <v>22</v>
      </c>
      <c r="G948" s="104" t="s">
        <v>129</v>
      </c>
      <c r="H948" s="104" t="s">
        <v>4829</v>
      </c>
      <c r="I948" s="167" t="s">
        <v>160</v>
      </c>
      <c r="J948" s="108" t="s">
        <v>157</v>
      </c>
      <c r="K948" s="107">
        <v>937</v>
      </c>
      <c r="L948" s="108" t="s">
        <v>60</v>
      </c>
      <c r="M948" s="107" t="s">
        <v>188</v>
      </c>
      <c r="N948" s="106" t="s">
        <v>2497</v>
      </c>
      <c r="O948" s="106" t="s">
        <v>437</v>
      </c>
      <c r="P948" s="106" t="s">
        <v>2491</v>
      </c>
      <c r="Q948" s="110" t="s">
        <v>3625</v>
      </c>
      <c r="R948" s="110" t="s">
        <v>5366</v>
      </c>
      <c r="S948" s="111" t="s">
        <v>132</v>
      </c>
      <c r="T948" s="106" t="s">
        <v>159</v>
      </c>
      <c r="U948" s="168"/>
      <c r="V948" s="168"/>
      <c r="W948" s="112" t="str">
        <f>VLOOKUP(TRIM(X948),X10:Y88,2,FALSE)</f>
        <v>Krisztian</v>
      </c>
      <c r="X948" s="203" t="str">
        <f t="shared" si="60"/>
        <v>6.12</v>
      </c>
      <c r="Y948" s="213">
        <f t="shared" si="58"/>
        <v>1</v>
      </c>
      <c r="Z948" s="203">
        <f t="shared" si="59"/>
        <v>0</v>
      </c>
      <c r="AA948" s="203">
        <f t="shared" si="61"/>
        <v>17</v>
      </c>
    </row>
    <row r="949" spans="1:27" ht="36.75" customHeight="1" x14ac:dyDescent="0.25">
      <c r="A949" s="101" t="s">
        <v>127</v>
      </c>
      <c r="B949" s="237" t="s">
        <v>5586</v>
      </c>
      <c r="C949" s="103" t="s">
        <v>128</v>
      </c>
      <c r="D949" s="103" t="s">
        <v>239</v>
      </c>
      <c r="E949" s="210" t="s">
        <v>1820</v>
      </c>
      <c r="F949" s="104" t="s">
        <v>22</v>
      </c>
      <c r="G949" s="104" t="s">
        <v>129</v>
      </c>
      <c r="H949" s="104" t="s">
        <v>4831</v>
      </c>
      <c r="I949" s="167" t="s">
        <v>5467</v>
      </c>
      <c r="J949" s="108" t="s">
        <v>157</v>
      </c>
      <c r="K949" s="107">
        <v>967</v>
      </c>
      <c r="L949" s="108" t="s">
        <v>60</v>
      </c>
      <c r="M949" s="107" t="s">
        <v>188</v>
      </c>
      <c r="N949" s="106" t="s">
        <v>2497</v>
      </c>
      <c r="O949" s="106" t="s">
        <v>437</v>
      </c>
      <c r="P949" s="106" t="s">
        <v>2491</v>
      </c>
      <c r="Q949" s="110" t="s">
        <v>3726</v>
      </c>
      <c r="R949" s="110" t="s">
        <v>5391</v>
      </c>
      <c r="S949" s="111" t="s">
        <v>132</v>
      </c>
      <c r="T949" s="106" t="s">
        <v>3237</v>
      </c>
      <c r="U949" s="168"/>
      <c r="V949" s="168"/>
      <c r="W949" s="112" t="str">
        <f>VLOOKUP(TRIM(X949),X10:Y88,2,FALSE)</f>
        <v>Krisztian</v>
      </c>
      <c r="X949" s="203" t="str">
        <f t="shared" si="60"/>
        <v>6.12</v>
      </c>
      <c r="Y949" s="213">
        <f t="shared" si="58"/>
        <v>1</v>
      </c>
      <c r="Z949" s="203">
        <f t="shared" si="59"/>
        <v>0</v>
      </c>
      <c r="AA949" s="203">
        <f t="shared" si="61"/>
        <v>15</v>
      </c>
    </row>
    <row r="950" spans="1:27" ht="36.75" customHeight="1" x14ac:dyDescent="0.25">
      <c r="A950" s="101" t="s">
        <v>127</v>
      </c>
      <c r="B950" s="237" t="s">
        <v>5589</v>
      </c>
      <c r="C950" s="103" t="s">
        <v>128</v>
      </c>
      <c r="D950" s="103" t="s">
        <v>89</v>
      </c>
      <c r="E950" s="210" t="s">
        <v>1821</v>
      </c>
      <c r="F950" s="104" t="s">
        <v>23</v>
      </c>
      <c r="G950" s="104" t="s">
        <v>129</v>
      </c>
      <c r="H950" s="104" t="s">
        <v>4833</v>
      </c>
      <c r="I950" s="167" t="s">
        <v>663</v>
      </c>
      <c r="J950" s="108" t="s">
        <v>157</v>
      </c>
      <c r="K950" s="107">
        <v>869</v>
      </c>
      <c r="L950" s="108" t="s">
        <v>60</v>
      </c>
      <c r="M950" s="107" t="s">
        <v>162</v>
      </c>
      <c r="N950" s="106" t="s">
        <v>2497</v>
      </c>
      <c r="O950" s="106" t="s">
        <v>144</v>
      </c>
      <c r="P950" s="106" t="s">
        <v>155</v>
      </c>
      <c r="Q950" s="110" t="s">
        <v>3383</v>
      </c>
      <c r="R950" s="110" t="s">
        <v>4922</v>
      </c>
      <c r="S950" s="111" t="s">
        <v>3796</v>
      </c>
      <c r="T950" s="106" t="s">
        <v>2517</v>
      </c>
      <c r="U950" s="168"/>
      <c r="V950" s="168"/>
      <c r="W950" s="112" t="str">
        <f>VLOOKUP(TRIM(X950),X10:Y88,2,FALSE)</f>
        <v>Krisztian</v>
      </c>
      <c r="X950" s="203" t="str">
        <f t="shared" si="60"/>
        <v>6.5.3</v>
      </c>
      <c r="Y950" s="213">
        <f t="shared" si="58"/>
        <v>0</v>
      </c>
      <c r="Z950" s="203">
        <f t="shared" si="59"/>
        <v>0</v>
      </c>
      <c r="AA950" s="203">
        <f t="shared" si="61"/>
        <v>7</v>
      </c>
    </row>
    <row r="951" spans="1:27" ht="36.75" customHeight="1" x14ac:dyDescent="0.25">
      <c r="A951" s="101" t="s">
        <v>127</v>
      </c>
      <c r="B951" s="237" t="s">
        <v>5885</v>
      </c>
      <c r="C951" s="103" t="s">
        <v>128</v>
      </c>
      <c r="D951" s="103" t="s">
        <v>89</v>
      </c>
      <c r="E951" s="210" t="s">
        <v>1822</v>
      </c>
      <c r="F951" s="104" t="s">
        <v>22</v>
      </c>
      <c r="G951" s="104" t="s">
        <v>129</v>
      </c>
      <c r="H951" s="104" t="s">
        <v>4835</v>
      </c>
      <c r="I951" s="167" t="s">
        <v>5461</v>
      </c>
      <c r="J951" s="108" t="s">
        <v>157</v>
      </c>
      <c r="K951" s="107">
        <v>935</v>
      </c>
      <c r="L951" s="108" t="s">
        <v>60</v>
      </c>
      <c r="M951" s="107" t="s">
        <v>162</v>
      </c>
      <c r="N951" s="106" t="s">
        <v>2497</v>
      </c>
      <c r="O951" s="106" t="s">
        <v>144</v>
      </c>
      <c r="P951" s="106" t="s">
        <v>155</v>
      </c>
      <c r="Q951" s="110" t="s">
        <v>5957</v>
      </c>
      <c r="R951" s="110" t="s">
        <v>5361</v>
      </c>
      <c r="S951" s="111" t="s">
        <v>132</v>
      </c>
      <c r="T951" s="106" t="s">
        <v>159</v>
      </c>
      <c r="U951" s="168"/>
      <c r="V951" s="168"/>
      <c r="W951" s="112" t="str">
        <f>VLOOKUP(TRIM(X951),X10:Y88,2,FALSE)</f>
        <v>Krisztian</v>
      </c>
      <c r="X951" s="203" t="str">
        <f t="shared" si="60"/>
        <v>6.5.3</v>
      </c>
      <c r="Y951" s="213">
        <f t="shared" si="58"/>
        <v>1</v>
      </c>
      <c r="Z951" s="203">
        <f t="shared" si="59"/>
        <v>0</v>
      </c>
      <c r="AA951" s="203">
        <f t="shared" si="61"/>
        <v>25</v>
      </c>
    </row>
    <row r="952" spans="1:27" ht="36.75" customHeight="1" x14ac:dyDescent="0.25">
      <c r="A952" s="101" t="s">
        <v>127</v>
      </c>
      <c r="B952" s="237" t="s">
        <v>5936</v>
      </c>
      <c r="C952" s="103" t="s">
        <v>128</v>
      </c>
      <c r="D952" s="103" t="s">
        <v>89</v>
      </c>
      <c r="E952" s="210" t="s">
        <v>1823</v>
      </c>
      <c r="F952" s="104" t="s">
        <v>23</v>
      </c>
      <c r="G952" s="104" t="s">
        <v>129</v>
      </c>
      <c r="H952" s="104" t="s">
        <v>4837</v>
      </c>
      <c r="I952" s="167" t="s">
        <v>590</v>
      </c>
      <c r="J952" s="106" t="s">
        <v>157</v>
      </c>
      <c r="K952" s="169">
        <v>966</v>
      </c>
      <c r="L952" s="106" t="s">
        <v>60</v>
      </c>
      <c r="M952" s="169" t="s">
        <v>162</v>
      </c>
      <c r="N952" s="106" t="s">
        <v>2497</v>
      </c>
      <c r="O952" s="106" t="s">
        <v>144</v>
      </c>
      <c r="P952" s="106" t="s">
        <v>155</v>
      </c>
      <c r="Q952" s="110" t="s">
        <v>5969</v>
      </c>
      <c r="R952" s="110" t="s">
        <v>5102</v>
      </c>
      <c r="S952" s="111" t="s">
        <v>136</v>
      </c>
      <c r="T952" s="106" t="s">
        <v>159</v>
      </c>
      <c r="U952" s="168"/>
      <c r="V952" s="168"/>
      <c r="W952" s="112" t="str">
        <f>VLOOKUP(TRIM(X952),X10:Y88,2,FALSE)</f>
        <v>Krisztian</v>
      </c>
      <c r="X952" s="203" t="str">
        <f t="shared" si="60"/>
        <v>6.5.3</v>
      </c>
      <c r="Y952" s="213">
        <f t="shared" si="58"/>
        <v>0</v>
      </c>
      <c r="Z952" s="203">
        <f t="shared" si="59"/>
        <v>0</v>
      </c>
      <c r="AA952" s="203">
        <f t="shared" si="61"/>
        <v>18</v>
      </c>
    </row>
    <row r="953" spans="1:27" ht="36.75" customHeight="1" x14ac:dyDescent="0.25">
      <c r="A953" s="101" t="s">
        <v>127</v>
      </c>
      <c r="B953" s="237"/>
      <c r="C953" s="103" t="s">
        <v>128</v>
      </c>
      <c r="D953" s="103" t="s">
        <v>322</v>
      </c>
      <c r="E953" s="210" t="s">
        <v>1824</v>
      </c>
      <c r="F953" s="104" t="s">
        <v>20</v>
      </c>
      <c r="G953" s="104" t="s">
        <v>129</v>
      </c>
      <c r="H953" s="104" t="s">
        <v>2658</v>
      </c>
      <c r="I953" s="167" t="s">
        <v>476</v>
      </c>
      <c r="J953" s="108" t="s">
        <v>2541</v>
      </c>
      <c r="K953" s="107"/>
      <c r="L953" s="108"/>
      <c r="M953" s="107"/>
      <c r="N953" s="106" t="s">
        <v>2519</v>
      </c>
      <c r="O953" s="106" t="s">
        <v>437</v>
      </c>
      <c r="P953" s="106" t="s">
        <v>2537</v>
      </c>
      <c r="Q953" s="110" t="s">
        <v>3436</v>
      </c>
      <c r="R953" s="110" t="s">
        <v>5196</v>
      </c>
      <c r="S953" s="111" t="s">
        <v>132</v>
      </c>
      <c r="T953" s="106" t="s">
        <v>499</v>
      </c>
      <c r="U953" s="168"/>
      <c r="V953" s="168" t="s">
        <v>197</v>
      </c>
      <c r="W953" s="112" t="str">
        <f>VLOOKUP(TRIM(X953),X10:Y88,2,FALSE)</f>
        <v>Krisztian</v>
      </c>
      <c r="X953" s="203" t="str">
        <f t="shared" si="60"/>
        <v>6.13</v>
      </c>
      <c r="Y953" s="213">
        <f t="shared" si="58"/>
        <v>0</v>
      </c>
      <c r="Z953" s="203">
        <f t="shared" si="59"/>
        <v>1</v>
      </c>
      <c r="AA953" s="203">
        <f t="shared" si="61"/>
        <v>4</v>
      </c>
    </row>
    <row r="954" spans="1:27" ht="36.75" customHeight="1" x14ac:dyDescent="0.25">
      <c r="A954" s="101" t="s">
        <v>127</v>
      </c>
      <c r="B954" s="237" t="s">
        <v>5587</v>
      </c>
      <c r="C954" s="103" t="s">
        <v>128</v>
      </c>
      <c r="D954" s="103" t="s">
        <v>101</v>
      </c>
      <c r="E954" s="210" t="s">
        <v>1825</v>
      </c>
      <c r="F954" s="104" t="s">
        <v>23</v>
      </c>
      <c r="G954" s="104" t="s">
        <v>129</v>
      </c>
      <c r="H954" s="104" t="s">
        <v>4917</v>
      </c>
      <c r="I954" s="167" t="s">
        <v>5464</v>
      </c>
      <c r="J954" s="106" t="s">
        <v>157</v>
      </c>
      <c r="K954" s="169">
        <v>886</v>
      </c>
      <c r="L954" s="106" t="s">
        <v>60</v>
      </c>
      <c r="M954" s="169" t="s">
        <v>162</v>
      </c>
      <c r="N954" s="106" t="s">
        <v>2497</v>
      </c>
      <c r="O954" s="106" t="s">
        <v>144</v>
      </c>
      <c r="P954" s="106" t="s">
        <v>155</v>
      </c>
      <c r="Q954" s="110" t="s">
        <v>5959</v>
      </c>
      <c r="R954" s="110" t="s">
        <v>5197</v>
      </c>
      <c r="S954" s="111" t="s">
        <v>3796</v>
      </c>
      <c r="T954" s="106" t="s">
        <v>181</v>
      </c>
      <c r="U954" s="168"/>
      <c r="V954" s="168" t="s">
        <v>197</v>
      </c>
      <c r="W954" s="112" t="str">
        <f>VLOOKUP(TRIM(X954),X10:Y88,2,FALSE)</f>
        <v>Krisztian</v>
      </c>
      <c r="X954" s="203" t="str">
        <f t="shared" si="60"/>
        <v>6.5.10</v>
      </c>
      <c r="Y954" s="213">
        <f t="shared" si="58"/>
        <v>0</v>
      </c>
      <c r="Z954" s="203">
        <f t="shared" si="59"/>
        <v>0</v>
      </c>
      <c r="AA954" s="203">
        <f t="shared" si="61"/>
        <v>21</v>
      </c>
    </row>
    <row r="955" spans="1:27" ht="36.75" customHeight="1" x14ac:dyDescent="0.25">
      <c r="A955" s="101" t="s">
        <v>127</v>
      </c>
      <c r="B955" s="237" t="s">
        <v>5588</v>
      </c>
      <c r="C955" s="103" t="s">
        <v>128</v>
      </c>
      <c r="D955" s="103" t="s">
        <v>101</v>
      </c>
      <c r="E955" s="210" t="s">
        <v>1826</v>
      </c>
      <c r="F955" s="104" t="s">
        <v>23</v>
      </c>
      <c r="G955" s="104" t="s">
        <v>129</v>
      </c>
      <c r="H955" s="104" t="s">
        <v>4919</v>
      </c>
      <c r="I955" s="167" t="s">
        <v>3062</v>
      </c>
      <c r="J955" s="108" t="s">
        <v>147</v>
      </c>
      <c r="K955" s="107">
        <v>784</v>
      </c>
      <c r="L955" s="108" t="s">
        <v>60</v>
      </c>
      <c r="M955" s="107" t="s">
        <v>162</v>
      </c>
      <c r="N955" s="106" t="s">
        <v>548</v>
      </c>
      <c r="O955" s="106" t="s">
        <v>144</v>
      </c>
      <c r="P955" s="106" t="s">
        <v>155</v>
      </c>
      <c r="Q955" s="110" t="s">
        <v>3480</v>
      </c>
      <c r="R955" s="110" t="s">
        <v>5362</v>
      </c>
      <c r="S955" s="111" t="s">
        <v>3796</v>
      </c>
      <c r="T955" s="106" t="s">
        <v>189</v>
      </c>
      <c r="U955" s="168"/>
      <c r="V955" s="168"/>
      <c r="W955" s="112" t="str">
        <f>VLOOKUP(TRIM(X955),X10:Y88,2,FALSE)</f>
        <v>Krisztian</v>
      </c>
      <c r="X955" s="203" t="str">
        <f t="shared" si="60"/>
        <v>6.5.10</v>
      </c>
      <c r="Y955" s="213">
        <f t="shared" si="58"/>
        <v>0</v>
      </c>
      <c r="Z955" s="203">
        <f t="shared" si="59"/>
        <v>0</v>
      </c>
      <c r="AA955" s="203">
        <f t="shared" si="61"/>
        <v>41</v>
      </c>
    </row>
    <row r="956" spans="1:27" ht="36.75" customHeight="1" x14ac:dyDescent="0.25">
      <c r="A956" s="101"/>
      <c r="B956" s="237"/>
      <c r="C956" s="103" t="s">
        <v>21</v>
      </c>
      <c r="D956" s="103" t="s">
        <v>101</v>
      </c>
      <c r="E956" s="210" t="s">
        <v>1827</v>
      </c>
      <c r="F956" s="104" t="s">
        <v>23</v>
      </c>
      <c r="G956" s="114" t="s">
        <v>129</v>
      </c>
      <c r="H956" s="114" t="s">
        <v>4921</v>
      </c>
      <c r="I956" s="115" t="s">
        <v>432</v>
      </c>
      <c r="J956" s="116" t="s">
        <v>157</v>
      </c>
      <c r="K956" s="117">
        <v>896</v>
      </c>
      <c r="L956" s="116" t="s">
        <v>60</v>
      </c>
      <c r="M956" s="117" t="s">
        <v>162</v>
      </c>
      <c r="N956" s="116" t="s">
        <v>2497</v>
      </c>
      <c r="O956" s="116" t="s">
        <v>144</v>
      </c>
      <c r="P956" s="116" t="s">
        <v>155</v>
      </c>
      <c r="Q956" s="118" t="s">
        <v>5002</v>
      </c>
      <c r="R956" s="118" t="s">
        <v>5003</v>
      </c>
      <c r="S956" s="120" t="s">
        <v>27</v>
      </c>
      <c r="T956" s="106" t="s">
        <v>189</v>
      </c>
      <c r="U956" s="168"/>
      <c r="V956" s="168"/>
      <c r="W956" s="112" t="str">
        <f>VLOOKUP(TRIM(X956),X10:Y88,2,FALSE)</f>
        <v>Krisztian</v>
      </c>
      <c r="X956" s="203" t="str">
        <f t="shared" si="60"/>
        <v>6.5.10</v>
      </c>
      <c r="Y956" s="213">
        <f t="shared" si="58"/>
        <v>0</v>
      </c>
      <c r="Z956" s="203">
        <f t="shared" si="59"/>
        <v>0</v>
      </c>
      <c r="AA956" s="203">
        <f t="shared" si="61"/>
        <v>26</v>
      </c>
    </row>
    <row r="957" spans="1:27" ht="36.75" customHeight="1" x14ac:dyDescent="0.25">
      <c r="A957" s="101" t="s">
        <v>127</v>
      </c>
      <c r="B957" s="237" t="s">
        <v>5589</v>
      </c>
      <c r="C957" s="103" t="s">
        <v>128</v>
      </c>
      <c r="D957" s="103" t="s">
        <v>89</v>
      </c>
      <c r="E957" s="210" t="s">
        <v>1828</v>
      </c>
      <c r="F957" s="104" t="s">
        <v>22</v>
      </c>
      <c r="G957" s="104" t="s">
        <v>129</v>
      </c>
      <c r="H957" s="104" t="s">
        <v>4923</v>
      </c>
      <c r="I957" s="167" t="s">
        <v>663</v>
      </c>
      <c r="J957" s="108" t="s">
        <v>157</v>
      </c>
      <c r="K957" s="107">
        <v>869</v>
      </c>
      <c r="L957" s="108" t="s">
        <v>65</v>
      </c>
      <c r="M957" s="107" t="s">
        <v>162</v>
      </c>
      <c r="N957" s="106" t="s">
        <v>2497</v>
      </c>
      <c r="O957" s="106" t="s">
        <v>144</v>
      </c>
      <c r="P957" s="106" t="s">
        <v>155</v>
      </c>
      <c r="Q957" s="110" t="s">
        <v>3383</v>
      </c>
      <c r="R957" s="110" t="s">
        <v>5198</v>
      </c>
      <c r="S957" s="111" t="s">
        <v>132</v>
      </c>
      <c r="T957" s="106" t="s">
        <v>2517</v>
      </c>
      <c r="U957" s="168"/>
      <c r="V957" s="168" t="s">
        <v>197</v>
      </c>
      <c r="W957" s="112" t="str">
        <f>VLOOKUP(TRIM(X957),X10:Y88,2,FALSE)</f>
        <v>Krisztian</v>
      </c>
      <c r="X957" s="203" t="str">
        <f t="shared" si="60"/>
        <v>6.5.3</v>
      </c>
      <c r="Y957" s="213">
        <f t="shared" si="58"/>
        <v>1</v>
      </c>
      <c r="Z957" s="203">
        <f t="shared" si="59"/>
        <v>0</v>
      </c>
      <c r="AA957" s="203">
        <f t="shared" si="61"/>
        <v>7</v>
      </c>
    </row>
    <row r="958" spans="1:27" ht="36.75" customHeight="1" x14ac:dyDescent="0.25">
      <c r="A958" s="101" t="s">
        <v>127</v>
      </c>
      <c r="B958" s="237"/>
      <c r="C958" s="103" t="s">
        <v>128</v>
      </c>
      <c r="D958" s="103" t="s">
        <v>322</v>
      </c>
      <c r="E958" s="210" t="s">
        <v>1829</v>
      </c>
      <c r="F958" s="104" t="s">
        <v>20</v>
      </c>
      <c r="G958" s="104" t="s">
        <v>129</v>
      </c>
      <c r="H958" s="104" t="s">
        <v>2959</v>
      </c>
      <c r="I958" s="167" t="s">
        <v>5480</v>
      </c>
      <c r="J958" s="108" t="s">
        <v>2541</v>
      </c>
      <c r="K958" s="107"/>
      <c r="L958" s="108"/>
      <c r="M958" s="107"/>
      <c r="N958" s="106" t="s">
        <v>2519</v>
      </c>
      <c r="O958" s="106" t="s">
        <v>437</v>
      </c>
      <c r="P958" s="106" t="s">
        <v>2537</v>
      </c>
      <c r="Q958" s="110" t="s">
        <v>3589</v>
      </c>
      <c r="R958" s="110" t="s">
        <v>5199</v>
      </c>
      <c r="S958" s="111" t="s">
        <v>132</v>
      </c>
      <c r="T958" s="106" t="s">
        <v>196</v>
      </c>
      <c r="U958" s="168"/>
      <c r="V958" s="168" t="s">
        <v>197</v>
      </c>
      <c r="W958" s="112" t="str">
        <f>VLOOKUP(TRIM(X958),X10:Y88,2,FALSE)</f>
        <v>Krisztian</v>
      </c>
      <c r="X958" s="203" t="str">
        <f t="shared" si="60"/>
        <v>6.13</v>
      </c>
      <c r="Y958" s="213">
        <f t="shared" si="58"/>
        <v>0</v>
      </c>
      <c r="Z958" s="203">
        <f t="shared" si="59"/>
        <v>1</v>
      </c>
      <c r="AA958" s="203">
        <f t="shared" si="61"/>
        <v>52</v>
      </c>
    </row>
    <row r="959" spans="1:27" ht="36.75" customHeight="1" x14ac:dyDescent="0.25">
      <c r="A959" s="101" t="s">
        <v>127</v>
      </c>
      <c r="B959" s="237"/>
      <c r="C959" s="103" t="s">
        <v>128</v>
      </c>
      <c r="D959" s="103" t="s">
        <v>322</v>
      </c>
      <c r="E959" s="210" t="s">
        <v>1830</v>
      </c>
      <c r="F959" s="104" t="s">
        <v>20</v>
      </c>
      <c r="G959" s="104" t="s">
        <v>129</v>
      </c>
      <c r="H959" s="104" t="s">
        <v>2743</v>
      </c>
      <c r="I959" s="167" t="s">
        <v>5470</v>
      </c>
      <c r="J959" s="108" t="s">
        <v>2541</v>
      </c>
      <c r="K959" s="107"/>
      <c r="L959" s="108"/>
      <c r="M959" s="107"/>
      <c r="N959" s="106" t="s">
        <v>2519</v>
      </c>
      <c r="O959" s="106" t="s">
        <v>437</v>
      </c>
      <c r="P959" s="106" t="s">
        <v>2537</v>
      </c>
      <c r="Q959" s="110" t="s">
        <v>3491</v>
      </c>
      <c r="R959" s="110" t="s">
        <v>5371</v>
      </c>
      <c r="S959" s="111" t="s">
        <v>132</v>
      </c>
      <c r="T959" s="106" t="s">
        <v>245</v>
      </c>
      <c r="U959" s="168"/>
      <c r="V959" s="168"/>
      <c r="W959" s="112" t="str">
        <f>VLOOKUP(TRIM(X959),X10:Y88,2,FALSE)</f>
        <v>Krisztian</v>
      </c>
      <c r="X959" s="203" t="str">
        <f t="shared" si="60"/>
        <v>6.13</v>
      </c>
      <c r="Y959" s="213">
        <f t="shared" si="58"/>
        <v>0</v>
      </c>
      <c r="Z959" s="203">
        <f t="shared" si="59"/>
        <v>1</v>
      </c>
      <c r="AA959" s="203">
        <f t="shared" si="61"/>
        <v>34</v>
      </c>
    </row>
    <row r="960" spans="1:27" ht="36.75" customHeight="1" x14ac:dyDescent="0.25">
      <c r="A960" s="101" t="s">
        <v>127</v>
      </c>
      <c r="B960" s="237"/>
      <c r="C960" s="103" t="s">
        <v>128</v>
      </c>
      <c r="D960" s="103" t="s">
        <v>322</v>
      </c>
      <c r="E960" s="210" t="s">
        <v>1831</v>
      </c>
      <c r="F960" s="104" t="s">
        <v>20</v>
      </c>
      <c r="G960" s="104" t="s">
        <v>129</v>
      </c>
      <c r="H960" s="104" t="s">
        <v>3219</v>
      </c>
      <c r="I960" s="167" t="s">
        <v>5471</v>
      </c>
      <c r="J960" s="108" t="s">
        <v>2541</v>
      </c>
      <c r="K960" s="107"/>
      <c r="L960" s="108"/>
      <c r="M960" s="107"/>
      <c r="N960" s="106" t="s">
        <v>2519</v>
      </c>
      <c r="O960" s="106" t="s">
        <v>437</v>
      </c>
      <c r="P960" s="106" t="s">
        <v>2537</v>
      </c>
      <c r="Q960" s="110" t="s">
        <v>3719</v>
      </c>
      <c r="R960" s="110" t="s">
        <v>5200</v>
      </c>
      <c r="S960" s="111" t="s">
        <v>132</v>
      </c>
      <c r="T960" s="106" t="s">
        <v>159</v>
      </c>
      <c r="U960" s="168"/>
      <c r="V960" s="168" t="s">
        <v>197</v>
      </c>
      <c r="W960" s="112" t="str">
        <f>VLOOKUP(TRIM(X960),X10:Y88,2,FALSE)</f>
        <v>Krisztian</v>
      </c>
      <c r="X960" s="203" t="str">
        <f t="shared" si="60"/>
        <v>6.13</v>
      </c>
      <c r="Y960" s="213">
        <f t="shared" si="58"/>
        <v>0</v>
      </c>
      <c r="Z960" s="203">
        <f t="shared" si="59"/>
        <v>1</v>
      </c>
      <c r="AA960" s="203">
        <f t="shared" si="61"/>
        <v>23</v>
      </c>
    </row>
    <row r="961" spans="1:27" ht="36.75" customHeight="1" x14ac:dyDescent="0.25">
      <c r="A961" s="101" t="s">
        <v>127</v>
      </c>
      <c r="B961" s="237" t="s">
        <v>6101</v>
      </c>
      <c r="C961" s="103" t="s">
        <v>128</v>
      </c>
      <c r="D961" s="103" t="s">
        <v>323</v>
      </c>
      <c r="E961" s="210" t="s">
        <v>1832</v>
      </c>
      <c r="F961" s="104" t="s">
        <v>152</v>
      </c>
      <c r="G961" s="104" t="s">
        <v>129</v>
      </c>
      <c r="H961" s="104" t="s">
        <v>2859</v>
      </c>
      <c r="I961" s="167" t="s">
        <v>230</v>
      </c>
      <c r="J961" s="108"/>
      <c r="K961" s="107"/>
      <c r="L961" s="108"/>
      <c r="M961" s="107"/>
      <c r="N961" s="106"/>
      <c r="O961" s="106" t="s">
        <v>437</v>
      </c>
      <c r="P961" s="106" t="s">
        <v>2723</v>
      </c>
      <c r="Q961" s="110" t="s">
        <v>4869</v>
      </c>
      <c r="R961" s="110" t="s">
        <v>5372</v>
      </c>
      <c r="S961" s="111" t="s">
        <v>3796</v>
      </c>
      <c r="T961" s="106" t="s">
        <v>193</v>
      </c>
      <c r="U961" s="168"/>
      <c r="V961" s="168"/>
      <c r="W961" s="112" t="str">
        <f>VLOOKUP(TRIM(X961),X10:Y88,2,FALSE)</f>
        <v>Krisztian</v>
      </c>
      <c r="X961" s="203" t="str">
        <f t="shared" si="60"/>
        <v>6.14</v>
      </c>
      <c r="Y961" s="213">
        <f t="shared" si="58"/>
        <v>0</v>
      </c>
      <c r="Z961" s="203">
        <f t="shared" si="59"/>
        <v>0</v>
      </c>
      <c r="AA961" s="203">
        <f t="shared" si="61"/>
        <v>6</v>
      </c>
    </row>
    <row r="962" spans="1:27" ht="36.75" customHeight="1" x14ac:dyDescent="0.25">
      <c r="A962" s="101" t="s">
        <v>127</v>
      </c>
      <c r="B962" s="237" t="s">
        <v>6059</v>
      </c>
      <c r="C962" s="103" t="s">
        <v>21</v>
      </c>
      <c r="D962" s="103" t="s">
        <v>612</v>
      </c>
      <c r="E962" s="210" t="s">
        <v>1833</v>
      </c>
      <c r="F962" s="104" t="s">
        <v>152</v>
      </c>
      <c r="G962" s="114" t="s">
        <v>129</v>
      </c>
      <c r="H962" s="114" t="s">
        <v>4897</v>
      </c>
      <c r="I962" s="115" t="s">
        <v>230</v>
      </c>
      <c r="J962" s="116"/>
      <c r="K962" s="117"/>
      <c r="L962" s="116"/>
      <c r="M962" s="117"/>
      <c r="N962" s="116"/>
      <c r="O962" s="116" t="s">
        <v>437</v>
      </c>
      <c r="P962" s="116" t="s">
        <v>49</v>
      </c>
      <c r="Q962" s="118" t="s">
        <v>5001</v>
      </c>
      <c r="R962" s="118" t="s">
        <v>958</v>
      </c>
      <c r="S962" s="120" t="s">
        <v>27</v>
      </c>
      <c r="T962" s="106" t="s">
        <v>509</v>
      </c>
      <c r="U962" s="168"/>
      <c r="V962" s="168"/>
      <c r="W962" s="112" t="str">
        <f>VLOOKUP(TRIM(X962),X10:Y88,2,FALSE)</f>
        <v>Krisztian</v>
      </c>
      <c r="X962" s="203" t="str">
        <f t="shared" si="60"/>
        <v>6.29</v>
      </c>
      <c r="Y962" s="213">
        <f t="shared" si="58"/>
        <v>0</v>
      </c>
      <c r="Z962" s="203">
        <f t="shared" si="59"/>
        <v>0</v>
      </c>
      <c r="AA962" s="203">
        <f t="shared" si="61"/>
        <v>6</v>
      </c>
    </row>
    <row r="963" spans="1:27" ht="36.75" customHeight="1" x14ac:dyDescent="0.25">
      <c r="A963" s="101" t="s">
        <v>127</v>
      </c>
      <c r="B963" s="237"/>
      <c r="C963" s="103" t="s">
        <v>128</v>
      </c>
      <c r="D963" s="103" t="s">
        <v>612</v>
      </c>
      <c r="E963" s="210" t="s">
        <v>1834</v>
      </c>
      <c r="F963" s="104" t="s">
        <v>20</v>
      </c>
      <c r="G963" s="104" t="s">
        <v>129</v>
      </c>
      <c r="H963" s="104" t="s">
        <v>2811</v>
      </c>
      <c r="I963" s="167" t="s">
        <v>432</v>
      </c>
      <c r="J963" s="108" t="s">
        <v>615</v>
      </c>
      <c r="K963" s="107"/>
      <c r="L963" s="108"/>
      <c r="M963" s="107"/>
      <c r="N963" s="106" t="s">
        <v>417</v>
      </c>
      <c r="O963" s="106" t="s">
        <v>437</v>
      </c>
      <c r="P963" s="106" t="s">
        <v>614</v>
      </c>
      <c r="Q963" s="110" t="s">
        <v>918</v>
      </c>
      <c r="R963" s="110" t="s">
        <v>5373</v>
      </c>
      <c r="S963" s="111" t="s">
        <v>132</v>
      </c>
      <c r="T963" s="106" t="s">
        <v>225</v>
      </c>
      <c r="U963" s="168"/>
      <c r="V963" s="168"/>
      <c r="W963" s="112" t="str">
        <f>VLOOKUP(TRIM(X963),X10:Y88,2,FALSE)</f>
        <v>Krisztian</v>
      </c>
      <c r="X963" s="203" t="str">
        <f t="shared" si="60"/>
        <v>6.29</v>
      </c>
      <c r="Y963" s="213">
        <f t="shared" si="58"/>
        <v>0</v>
      </c>
      <c r="Z963" s="203">
        <f t="shared" si="59"/>
        <v>1</v>
      </c>
      <c r="AA963" s="203">
        <f t="shared" si="61"/>
        <v>26</v>
      </c>
    </row>
    <row r="964" spans="1:27" ht="36.75" customHeight="1" x14ac:dyDescent="0.25">
      <c r="A964" s="101" t="s">
        <v>127</v>
      </c>
      <c r="B964" s="237" t="s">
        <v>5590</v>
      </c>
      <c r="C964" s="103" t="s">
        <v>128</v>
      </c>
      <c r="D964" s="103" t="s">
        <v>106</v>
      </c>
      <c r="E964" s="210" t="s">
        <v>1835</v>
      </c>
      <c r="F964" s="104" t="s">
        <v>23</v>
      </c>
      <c r="G964" s="104" t="s">
        <v>129</v>
      </c>
      <c r="H964" s="104" t="s">
        <v>4980</v>
      </c>
      <c r="I964" s="167" t="s">
        <v>5478</v>
      </c>
      <c r="J964" s="108" t="s">
        <v>147</v>
      </c>
      <c r="K964" s="107">
        <v>863</v>
      </c>
      <c r="L964" s="108" t="s">
        <v>65</v>
      </c>
      <c r="M964" s="107" t="s">
        <v>188</v>
      </c>
      <c r="N964" s="106" t="s">
        <v>548</v>
      </c>
      <c r="O964" s="106" t="s">
        <v>437</v>
      </c>
      <c r="P964" s="106" t="s">
        <v>2532</v>
      </c>
      <c r="Q964" s="110" t="s">
        <v>5964</v>
      </c>
      <c r="R964" s="110" t="s">
        <v>5363</v>
      </c>
      <c r="S964" s="111" t="s">
        <v>3796</v>
      </c>
      <c r="T964" s="106" t="s">
        <v>159</v>
      </c>
      <c r="U964" s="168"/>
      <c r="V964" s="168"/>
      <c r="W964" s="112" t="str">
        <f>VLOOKUP(TRIM(X964),X10:Y88,2,FALSE)</f>
        <v>Krisztian</v>
      </c>
      <c r="X964" s="203" t="str">
        <f t="shared" si="60"/>
        <v>6.7</v>
      </c>
      <c r="Y964" s="213">
        <f t="shared" si="58"/>
        <v>0</v>
      </c>
      <c r="Z964" s="203">
        <f t="shared" si="59"/>
        <v>0</v>
      </c>
      <c r="AA964" s="203">
        <f t="shared" si="61"/>
        <v>23</v>
      </c>
    </row>
    <row r="965" spans="1:27" ht="36.75" customHeight="1" x14ac:dyDescent="0.25">
      <c r="A965" s="101" t="s">
        <v>127</v>
      </c>
      <c r="B965" s="237" t="s">
        <v>5591</v>
      </c>
      <c r="C965" s="103" t="s">
        <v>128</v>
      </c>
      <c r="D965" s="103" t="s">
        <v>106</v>
      </c>
      <c r="E965" s="210" t="s">
        <v>1836</v>
      </c>
      <c r="F965" s="104" t="s">
        <v>23</v>
      </c>
      <c r="G965" s="104" t="s">
        <v>129</v>
      </c>
      <c r="H965" s="104" t="s">
        <v>4982</v>
      </c>
      <c r="I965" s="167" t="s">
        <v>477</v>
      </c>
      <c r="J965" s="108" t="s">
        <v>147</v>
      </c>
      <c r="K965" s="107">
        <v>866</v>
      </c>
      <c r="L965" s="108" t="s">
        <v>65</v>
      </c>
      <c r="M965" s="107" t="s">
        <v>188</v>
      </c>
      <c r="N965" s="106" t="s">
        <v>548</v>
      </c>
      <c r="O965" s="106" t="s">
        <v>437</v>
      </c>
      <c r="P965" s="106" t="s">
        <v>2532</v>
      </c>
      <c r="Q965" s="110" t="s">
        <v>3684</v>
      </c>
      <c r="R965" s="110" t="s">
        <v>5369</v>
      </c>
      <c r="S965" s="111" t="s">
        <v>3796</v>
      </c>
      <c r="T965" s="106" t="s">
        <v>159</v>
      </c>
      <c r="U965" s="168"/>
      <c r="V965" s="168" t="s">
        <v>524</v>
      </c>
      <c r="W965" s="112" t="str">
        <f>VLOOKUP(TRIM(X965),X10:Y88,2,FALSE)</f>
        <v>Krisztian</v>
      </c>
      <c r="X965" s="203" t="str">
        <f t="shared" si="60"/>
        <v>6.7</v>
      </c>
      <c r="Y965" s="213">
        <f t="shared" si="58"/>
        <v>0</v>
      </c>
      <c r="Z965" s="203">
        <f t="shared" si="59"/>
        <v>0</v>
      </c>
      <c r="AA965" s="203">
        <f t="shared" si="61"/>
        <v>45</v>
      </c>
    </row>
    <row r="966" spans="1:27" ht="36.75" customHeight="1" x14ac:dyDescent="0.25">
      <c r="A966" s="101" t="s">
        <v>127</v>
      </c>
      <c r="B966" s="237" t="s">
        <v>6102</v>
      </c>
      <c r="C966" s="103" t="s">
        <v>128</v>
      </c>
      <c r="D966" s="103" t="s">
        <v>106</v>
      </c>
      <c r="E966" s="210" t="s">
        <v>1837</v>
      </c>
      <c r="F966" s="104" t="s">
        <v>19</v>
      </c>
      <c r="G966" s="104" t="s">
        <v>129</v>
      </c>
      <c r="H966" s="104" t="s">
        <v>6061</v>
      </c>
      <c r="I966" s="167" t="s">
        <v>230</v>
      </c>
      <c r="J966" s="108"/>
      <c r="K966" s="107"/>
      <c r="L966" s="108"/>
      <c r="M966" s="107"/>
      <c r="N966" s="106"/>
      <c r="O966" s="106" t="s">
        <v>437</v>
      </c>
      <c r="P966" s="106" t="s">
        <v>2532</v>
      </c>
      <c r="Q966" s="110" t="s">
        <v>6062</v>
      </c>
      <c r="R966" s="110" t="s">
        <v>5201</v>
      </c>
      <c r="S966" s="111" t="s">
        <v>132</v>
      </c>
      <c r="T966" s="106" t="s">
        <v>4500</v>
      </c>
      <c r="U966" s="168"/>
      <c r="V966" s="168" t="s">
        <v>197</v>
      </c>
      <c r="W966" s="112" t="str">
        <f>VLOOKUP(TRIM(X966),X10:Y88,2,FALSE)</f>
        <v>Krisztian</v>
      </c>
      <c r="X966" s="203" t="str">
        <f t="shared" si="60"/>
        <v>6.7</v>
      </c>
      <c r="Y966" s="213">
        <f t="shared" si="58"/>
        <v>0</v>
      </c>
      <c r="Z966" s="203">
        <f t="shared" si="59"/>
        <v>0</v>
      </c>
      <c r="AA966" s="203">
        <f t="shared" si="61"/>
        <v>6</v>
      </c>
    </row>
    <row r="967" spans="1:27" ht="36.75" customHeight="1" x14ac:dyDescent="0.25">
      <c r="A967" s="101" t="s">
        <v>127</v>
      </c>
      <c r="B967" s="237" t="s">
        <v>5592</v>
      </c>
      <c r="C967" s="103" t="s">
        <v>128</v>
      </c>
      <c r="D967" s="103" t="s">
        <v>106</v>
      </c>
      <c r="E967" s="210" t="s">
        <v>1838</v>
      </c>
      <c r="F967" s="104" t="s">
        <v>23</v>
      </c>
      <c r="G967" s="104" t="s">
        <v>129</v>
      </c>
      <c r="H967" s="104" t="s">
        <v>4985</v>
      </c>
      <c r="I967" s="167" t="s">
        <v>180</v>
      </c>
      <c r="J967" s="106" t="s">
        <v>147</v>
      </c>
      <c r="K967" s="169">
        <v>745</v>
      </c>
      <c r="L967" s="106" t="s">
        <v>65</v>
      </c>
      <c r="M967" s="169" t="s">
        <v>188</v>
      </c>
      <c r="N967" s="106" t="s">
        <v>548</v>
      </c>
      <c r="O967" s="106" t="s">
        <v>437</v>
      </c>
      <c r="P967" s="106" t="s">
        <v>2532</v>
      </c>
      <c r="Q967" s="110" t="s">
        <v>3397</v>
      </c>
      <c r="R967" s="110" t="s">
        <v>5370</v>
      </c>
      <c r="S967" s="111" t="s">
        <v>3796</v>
      </c>
      <c r="T967" s="106" t="s">
        <v>181</v>
      </c>
      <c r="U967" s="168"/>
      <c r="V967" s="168" t="s">
        <v>524</v>
      </c>
      <c r="W967" s="112" t="str">
        <f>VLOOKUP(TRIM(X967),X10:Y88,2,FALSE)</f>
        <v>Krisztian</v>
      </c>
      <c r="X967" s="203" t="str">
        <f t="shared" si="60"/>
        <v>6.7</v>
      </c>
      <c r="Y967" s="213">
        <f t="shared" si="58"/>
        <v>0</v>
      </c>
      <c r="Z967" s="203">
        <f t="shared" si="59"/>
        <v>0</v>
      </c>
      <c r="AA967" s="203">
        <f t="shared" si="61"/>
        <v>8</v>
      </c>
    </row>
    <row r="968" spans="1:27" ht="36.75" customHeight="1" x14ac:dyDescent="0.25">
      <c r="A968" s="101" t="s">
        <v>127</v>
      </c>
      <c r="B968" s="237" t="s">
        <v>5596</v>
      </c>
      <c r="C968" s="103" t="s">
        <v>128</v>
      </c>
      <c r="D968" s="103" t="s">
        <v>106</v>
      </c>
      <c r="E968" s="210" t="s">
        <v>1839</v>
      </c>
      <c r="F968" s="104" t="s">
        <v>23</v>
      </c>
      <c r="G968" s="104" t="s">
        <v>129</v>
      </c>
      <c r="H968" s="104" t="s">
        <v>4987</v>
      </c>
      <c r="I968" s="167" t="s">
        <v>432</v>
      </c>
      <c r="J968" s="108" t="s">
        <v>147</v>
      </c>
      <c r="K968" s="107">
        <v>862</v>
      </c>
      <c r="L968" s="108" t="s">
        <v>60</v>
      </c>
      <c r="M968" s="107" t="s">
        <v>188</v>
      </c>
      <c r="N968" s="106" t="s">
        <v>548</v>
      </c>
      <c r="O968" s="106" t="s">
        <v>437</v>
      </c>
      <c r="P968" s="106" t="s">
        <v>2532</v>
      </c>
      <c r="Q968" s="110" t="s">
        <v>5966</v>
      </c>
      <c r="R968" s="110" t="s">
        <v>4996</v>
      </c>
      <c r="S968" s="111" t="s">
        <v>3796</v>
      </c>
      <c r="T968" s="106" t="s">
        <v>185</v>
      </c>
      <c r="U968" s="168"/>
      <c r="V968" s="168"/>
      <c r="W968" s="112" t="str">
        <f>VLOOKUP(TRIM(X968),X10:Y88,2,FALSE)</f>
        <v>Krisztian</v>
      </c>
      <c r="X968" s="203" t="str">
        <f t="shared" si="60"/>
        <v>6.7</v>
      </c>
      <c r="Y968" s="213">
        <f t="shared" si="58"/>
        <v>0</v>
      </c>
      <c r="Z968" s="203">
        <f t="shared" si="59"/>
        <v>0</v>
      </c>
      <c r="AA968" s="203">
        <f t="shared" si="61"/>
        <v>26</v>
      </c>
    </row>
    <row r="969" spans="1:27" ht="36.75" customHeight="1" x14ac:dyDescent="0.25">
      <c r="A969" s="101" t="s">
        <v>127</v>
      </c>
      <c r="B969" s="237" t="s">
        <v>5569</v>
      </c>
      <c r="C969" s="103" t="s">
        <v>128</v>
      </c>
      <c r="D969" s="103" t="s">
        <v>106</v>
      </c>
      <c r="E969" s="210" t="s">
        <v>1840</v>
      </c>
      <c r="F969" s="104" t="s">
        <v>23</v>
      </c>
      <c r="G969" s="104" t="s">
        <v>129</v>
      </c>
      <c r="H969" s="104" t="s">
        <v>4989</v>
      </c>
      <c r="I969" s="167" t="s">
        <v>160</v>
      </c>
      <c r="J969" s="108" t="s">
        <v>147</v>
      </c>
      <c r="K969" s="107">
        <v>884</v>
      </c>
      <c r="L969" s="108" t="s">
        <v>65</v>
      </c>
      <c r="M969" s="107" t="s">
        <v>188</v>
      </c>
      <c r="N969" s="106" t="s">
        <v>548</v>
      </c>
      <c r="O969" s="106" t="s">
        <v>437</v>
      </c>
      <c r="P969" s="106" t="s">
        <v>2532</v>
      </c>
      <c r="Q969" s="110" t="s">
        <v>3712</v>
      </c>
      <c r="R969" s="110" t="s">
        <v>5364</v>
      </c>
      <c r="S969" s="111" t="s">
        <v>150</v>
      </c>
      <c r="T969" s="106" t="s">
        <v>159</v>
      </c>
      <c r="U969" s="168"/>
      <c r="V969" s="168"/>
      <c r="W969" s="112" t="str">
        <f>VLOOKUP(TRIM(X969),X10:Y88,2,FALSE)</f>
        <v>Krisztian</v>
      </c>
      <c r="X969" s="203" t="str">
        <f t="shared" si="60"/>
        <v>6.7</v>
      </c>
      <c r="Y969" s="213">
        <f t="shared" si="58"/>
        <v>0</v>
      </c>
      <c r="Z969" s="203">
        <f t="shared" si="59"/>
        <v>0</v>
      </c>
      <c r="AA969" s="203">
        <f t="shared" si="61"/>
        <v>17</v>
      </c>
    </row>
    <row r="970" spans="1:27" ht="36.75" customHeight="1" x14ac:dyDescent="0.25">
      <c r="A970" s="101" t="s">
        <v>127</v>
      </c>
      <c r="B970" s="237" t="s">
        <v>5593</v>
      </c>
      <c r="C970" s="103" t="s">
        <v>128</v>
      </c>
      <c r="D970" s="103" t="s">
        <v>414</v>
      </c>
      <c r="E970" s="210" t="s">
        <v>1841</v>
      </c>
      <c r="F970" s="104" t="s">
        <v>23</v>
      </c>
      <c r="G970" s="104" t="s">
        <v>129</v>
      </c>
      <c r="H970" s="104" t="s">
        <v>4991</v>
      </c>
      <c r="I970" s="167" t="s">
        <v>5468</v>
      </c>
      <c r="J970" s="108" t="s">
        <v>3084</v>
      </c>
      <c r="K970" s="107">
        <v>354</v>
      </c>
      <c r="L970" s="108" t="s">
        <v>65</v>
      </c>
      <c r="M970" s="107" t="s">
        <v>188</v>
      </c>
      <c r="N970" s="106" t="s">
        <v>2576</v>
      </c>
      <c r="O970" s="106" t="s">
        <v>437</v>
      </c>
      <c r="P970" s="106" t="s">
        <v>3083</v>
      </c>
      <c r="Q970" s="110" t="s">
        <v>3670</v>
      </c>
      <c r="R970" s="110" t="s">
        <v>5202</v>
      </c>
      <c r="S970" s="111" t="s">
        <v>3796</v>
      </c>
      <c r="T970" s="106" t="s">
        <v>210</v>
      </c>
      <c r="U970" s="168"/>
      <c r="V970" s="168" t="s">
        <v>197</v>
      </c>
      <c r="W970" s="112" t="str">
        <f>VLOOKUP(TRIM(X970),X10:Y88,2,FALSE)</f>
        <v>Krisztian</v>
      </c>
      <c r="X970" s="203" t="str">
        <f t="shared" si="60"/>
        <v>6.23</v>
      </c>
      <c r="Y970" s="213">
        <f t="shared" si="58"/>
        <v>0</v>
      </c>
      <c r="Z970" s="203">
        <f t="shared" si="59"/>
        <v>0</v>
      </c>
      <c r="AA970" s="203">
        <f t="shared" si="61"/>
        <v>81</v>
      </c>
    </row>
    <row r="971" spans="1:27" ht="36.75" customHeight="1" x14ac:dyDescent="0.25">
      <c r="A971" s="101" t="s">
        <v>127</v>
      </c>
      <c r="B971" s="237" t="s">
        <v>5594</v>
      </c>
      <c r="C971" s="103" t="s">
        <v>128</v>
      </c>
      <c r="D971" s="103" t="s">
        <v>107</v>
      </c>
      <c r="E971" s="210" t="s">
        <v>1842</v>
      </c>
      <c r="F971" s="104" t="s">
        <v>23</v>
      </c>
      <c r="G971" s="104" t="s">
        <v>129</v>
      </c>
      <c r="H971" s="104" t="s">
        <v>4993</v>
      </c>
      <c r="I971" s="167" t="s">
        <v>5481</v>
      </c>
      <c r="J971" s="106" t="s">
        <v>147</v>
      </c>
      <c r="K971" s="169">
        <v>735</v>
      </c>
      <c r="L971" s="106" t="s">
        <v>65</v>
      </c>
      <c r="M971" s="169" t="s">
        <v>188</v>
      </c>
      <c r="N971" s="106" t="s">
        <v>548</v>
      </c>
      <c r="O971" s="106" t="s">
        <v>437</v>
      </c>
      <c r="P971" s="106" t="s">
        <v>2498</v>
      </c>
      <c r="Q971" s="110" t="s">
        <v>3378</v>
      </c>
      <c r="R971" s="110" t="s">
        <v>5203</v>
      </c>
      <c r="S971" s="111" t="s">
        <v>3796</v>
      </c>
      <c r="T971" s="106" t="s">
        <v>166</v>
      </c>
      <c r="U971" s="168"/>
      <c r="V971" s="168" t="s">
        <v>197</v>
      </c>
      <c r="W971" s="112" t="str">
        <f>VLOOKUP(TRIM(X971),X10:Y88,2,FALSE)</f>
        <v>Krisztian</v>
      </c>
      <c r="X971" s="203" t="str">
        <f t="shared" si="60"/>
        <v>6.8</v>
      </c>
      <c r="Y971" s="213">
        <f t="shared" si="58"/>
        <v>0</v>
      </c>
      <c r="Z971" s="203">
        <f t="shared" si="59"/>
        <v>0</v>
      </c>
      <c r="AA971" s="203">
        <f t="shared" si="61"/>
        <v>99</v>
      </c>
    </row>
    <row r="972" spans="1:27" ht="36.75" customHeight="1" x14ac:dyDescent="0.25">
      <c r="A972" s="101" t="s">
        <v>127</v>
      </c>
      <c r="B972" s="237" t="s">
        <v>5595</v>
      </c>
      <c r="C972" s="103" t="s">
        <v>128</v>
      </c>
      <c r="D972" s="103" t="s">
        <v>107</v>
      </c>
      <c r="E972" s="210" t="s">
        <v>1843</v>
      </c>
      <c r="F972" s="104" t="s">
        <v>23</v>
      </c>
      <c r="G972" s="104" t="s">
        <v>129</v>
      </c>
      <c r="H972" s="104" t="s">
        <v>4995</v>
      </c>
      <c r="I972" s="167" t="s">
        <v>5482</v>
      </c>
      <c r="J972" s="108" t="s">
        <v>147</v>
      </c>
      <c r="K972" s="107">
        <v>740</v>
      </c>
      <c r="L972" s="108" t="s">
        <v>65</v>
      </c>
      <c r="M972" s="107" t="s">
        <v>188</v>
      </c>
      <c r="N972" s="106" t="s">
        <v>548</v>
      </c>
      <c r="O972" s="106" t="s">
        <v>437</v>
      </c>
      <c r="P972" s="106" t="s">
        <v>2498</v>
      </c>
      <c r="Q972" s="110" t="s">
        <v>3390</v>
      </c>
      <c r="R972" s="110" t="s">
        <v>5204</v>
      </c>
      <c r="S972" s="111" t="s">
        <v>3796</v>
      </c>
      <c r="T972" s="106" t="s">
        <v>166</v>
      </c>
      <c r="U972" s="168"/>
      <c r="V972" s="168" t="s">
        <v>197</v>
      </c>
      <c r="W972" s="112" t="str">
        <f>VLOOKUP(TRIM(X972),X10:Y88,2,FALSE)</f>
        <v>Krisztian</v>
      </c>
      <c r="X972" s="203" t="str">
        <f t="shared" si="60"/>
        <v>6.8</v>
      </c>
      <c r="Y972" s="213">
        <f t="shared" si="58"/>
        <v>0</v>
      </c>
      <c r="Z972" s="203">
        <f t="shared" si="59"/>
        <v>0</v>
      </c>
      <c r="AA972" s="203">
        <f t="shared" si="61"/>
        <v>64</v>
      </c>
    </row>
    <row r="973" spans="1:27" ht="36.75" customHeight="1" x14ac:dyDescent="0.25">
      <c r="A973" s="101" t="s">
        <v>127</v>
      </c>
      <c r="B973" s="237" t="s">
        <v>5596</v>
      </c>
      <c r="C973" s="103" t="s">
        <v>128</v>
      </c>
      <c r="D973" s="103" t="s">
        <v>106</v>
      </c>
      <c r="E973" s="210" t="s">
        <v>1844</v>
      </c>
      <c r="F973" s="104" t="s">
        <v>23</v>
      </c>
      <c r="G973" s="104" t="s">
        <v>129</v>
      </c>
      <c r="H973" s="104" t="s">
        <v>4997</v>
      </c>
      <c r="I973" s="167" t="s">
        <v>432</v>
      </c>
      <c r="J973" s="108" t="s">
        <v>147</v>
      </c>
      <c r="K973" s="107">
        <v>862</v>
      </c>
      <c r="L973" s="108" t="s">
        <v>65</v>
      </c>
      <c r="M973" s="107" t="s">
        <v>188</v>
      </c>
      <c r="N973" s="106" t="s">
        <v>548</v>
      </c>
      <c r="O973" s="106" t="s">
        <v>437</v>
      </c>
      <c r="P973" s="106" t="s">
        <v>2532</v>
      </c>
      <c r="Q973" s="110" t="s">
        <v>5966</v>
      </c>
      <c r="R973" s="110" t="s">
        <v>6124</v>
      </c>
      <c r="S973" s="119" t="s">
        <v>3796</v>
      </c>
      <c r="T973" s="106" t="s">
        <v>185</v>
      </c>
      <c r="U973" s="168"/>
      <c r="V973" s="168" t="s">
        <v>5392</v>
      </c>
      <c r="W973" s="112" t="str">
        <f>VLOOKUP(TRIM(X973),X10:Y88,2,FALSE)</f>
        <v>Krisztian</v>
      </c>
      <c r="X973" s="203" t="str">
        <f t="shared" si="60"/>
        <v>6.7</v>
      </c>
      <c r="Y973" s="213">
        <f t="shared" si="58"/>
        <v>0</v>
      </c>
      <c r="Z973" s="203">
        <f t="shared" si="59"/>
        <v>0</v>
      </c>
      <c r="AA973" s="203">
        <f t="shared" si="61"/>
        <v>26</v>
      </c>
    </row>
    <row r="974" spans="1:27" ht="36.75" customHeight="1" x14ac:dyDescent="0.25">
      <c r="A974" s="101"/>
      <c r="B974" s="237"/>
      <c r="C974" s="103" t="s">
        <v>21</v>
      </c>
      <c r="D974" s="103" t="s">
        <v>121</v>
      </c>
      <c r="E974" s="210" t="s">
        <v>1845</v>
      </c>
      <c r="F974" s="104" t="s">
        <v>530</v>
      </c>
      <c r="G974" s="114" t="s">
        <v>49</v>
      </c>
      <c r="H974" s="114" t="s">
        <v>232</v>
      </c>
      <c r="I974" s="115" t="s">
        <v>49</v>
      </c>
      <c r="J974" s="116"/>
      <c r="K974" s="117"/>
      <c r="L974" s="116"/>
      <c r="M974" s="117"/>
      <c r="N974" s="116"/>
      <c r="O974" s="116" t="s">
        <v>49</v>
      </c>
      <c r="P974" s="116" t="s">
        <v>49</v>
      </c>
      <c r="Q974" s="118" t="s">
        <v>530</v>
      </c>
      <c r="R974" s="118" t="s">
        <v>148</v>
      </c>
      <c r="S974" s="120" t="s">
        <v>27</v>
      </c>
      <c r="T974" s="106" t="s">
        <v>49</v>
      </c>
      <c r="U974" s="168"/>
      <c r="V974" s="168"/>
      <c r="W974" s="112" t="str">
        <f>VLOOKUP(TRIM(X974),X10:Y88,2,FALSE)</f>
        <v>Withdrawn</v>
      </c>
      <c r="X974" s="203" t="str">
        <f t="shared" si="60"/>
        <v>99</v>
      </c>
      <c r="Y974" s="213">
        <f t="shared" si="58"/>
        <v>0</v>
      </c>
      <c r="Z974" s="203">
        <f t="shared" si="59"/>
        <v>0</v>
      </c>
      <c r="AA974" s="203">
        <f t="shared" si="61"/>
        <v>1</v>
      </c>
    </row>
    <row r="975" spans="1:27" ht="36.75" customHeight="1" x14ac:dyDescent="0.25">
      <c r="A975" s="101"/>
      <c r="B975" s="237"/>
      <c r="C975" s="103" t="s">
        <v>21</v>
      </c>
      <c r="D975" s="103" t="s">
        <v>121</v>
      </c>
      <c r="E975" s="210" t="s">
        <v>1846</v>
      </c>
      <c r="F975" s="104" t="s">
        <v>530</v>
      </c>
      <c r="G975" s="114" t="s">
        <v>49</v>
      </c>
      <c r="H975" s="114" t="s">
        <v>232</v>
      </c>
      <c r="I975" s="115" t="s">
        <v>49</v>
      </c>
      <c r="J975" s="116"/>
      <c r="K975" s="117"/>
      <c r="L975" s="116"/>
      <c r="M975" s="117"/>
      <c r="N975" s="116"/>
      <c r="O975" s="116" t="s">
        <v>49</v>
      </c>
      <c r="P975" s="116" t="s">
        <v>49</v>
      </c>
      <c r="Q975" s="118" t="s">
        <v>530</v>
      </c>
      <c r="R975" s="118" t="s">
        <v>148</v>
      </c>
      <c r="S975" s="120" t="s">
        <v>27</v>
      </c>
      <c r="T975" s="106" t="s">
        <v>49</v>
      </c>
      <c r="U975" s="168"/>
      <c r="V975" s="168"/>
      <c r="W975" s="112" t="str">
        <f>VLOOKUP(TRIM(X975),X10:Y88,2,FALSE)</f>
        <v>Withdrawn</v>
      </c>
      <c r="X975" s="203" t="str">
        <f t="shared" si="60"/>
        <v>99</v>
      </c>
      <c r="Y975" s="213">
        <f t="shared" si="58"/>
        <v>0</v>
      </c>
      <c r="Z975" s="203">
        <f t="shared" si="59"/>
        <v>0</v>
      </c>
      <c r="AA975" s="203">
        <f t="shared" si="61"/>
        <v>1</v>
      </c>
    </row>
    <row r="976" spans="1:27" ht="36.75" customHeight="1" x14ac:dyDescent="0.25">
      <c r="A976" s="101"/>
      <c r="B976" s="237"/>
      <c r="C976" s="103" t="s">
        <v>21</v>
      </c>
      <c r="D976" s="103" t="s">
        <v>121</v>
      </c>
      <c r="E976" s="210" t="s">
        <v>1847</v>
      </c>
      <c r="F976" s="104" t="s">
        <v>530</v>
      </c>
      <c r="G976" s="114" t="s">
        <v>49</v>
      </c>
      <c r="H976" s="114" t="s">
        <v>232</v>
      </c>
      <c r="I976" s="115" t="s">
        <v>49</v>
      </c>
      <c r="J976" s="116"/>
      <c r="K976" s="117"/>
      <c r="L976" s="116"/>
      <c r="M976" s="117"/>
      <c r="N976" s="116"/>
      <c r="O976" s="116" t="s">
        <v>49</v>
      </c>
      <c r="P976" s="116" t="s">
        <v>49</v>
      </c>
      <c r="Q976" s="118" t="s">
        <v>530</v>
      </c>
      <c r="R976" s="118" t="s">
        <v>148</v>
      </c>
      <c r="S976" s="120" t="s">
        <v>27</v>
      </c>
      <c r="T976" s="106" t="s">
        <v>49</v>
      </c>
      <c r="U976" s="168"/>
      <c r="V976" s="168"/>
      <c r="W976" s="112" t="str">
        <f>VLOOKUP(TRIM(X976),X10:Y88,2,FALSE)</f>
        <v>Withdrawn</v>
      </c>
      <c r="X976" s="203" t="str">
        <f t="shared" si="60"/>
        <v>99</v>
      </c>
      <c r="Y976" s="213">
        <f t="shared" si="58"/>
        <v>0</v>
      </c>
      <c r="Z976" s="203">
        <f t="shared" si="59"/>
        <v>0</v>
      </c>
      <c r="AA976" s="203">
        <f t="shared" si="61"/>
        <v>1</v>
      </c>
    </row>
    <row r="977" spans="1:27" ht="36.75" customHeight="1" x14ac:dyDescent="0.25">
      <c r="A977" s="101"/>
      <c r="B977" s="237"/>
      <c r="C977" s="103" t="s">
        <v>21</v>
      </c>
      <c r="D977" s="103" t="s">
        <v>121</v>
      </c>
      <c r="E977" s="210" t="s">
        <v>1848</v>
      </c>
      <c r="F977" s="104" t="s">
        <v>530</v>
      </c>
      <c r="G977" s="114" t="s">
        <v>49</v>
      </c>
      <c r="H977" s="114" t="s">
        <v>232</v>
      </c>
      <c r="I977" s="115" t="s">
        <v>49</v>
      </c>
      <c r="J977" s="116"/>
      <c r="K977" s="117"/>
      <c r="L977" s="116"/>
      <c r="M977" s="117"/>
      <c r="N977" s="116"/>
      <c r="O977" s="116" t="s">
        <v>49</v>
      </c>
      <c r="P977" s="116" t="s">
        <v>49</v>
      </c>
      <c r="Q977" s="118" t="s">
        <v>530</v>
      </c>
      <c r="R977" s="118" t="s">
        <v>148</v>
      </c>
      <c r="S977" s="120" t="s">
        <v>27</v>
      </c>
      <c r="T977" s="106" t="s">
        <v>49</v>
      </c>
      <c r="U977" s="168"/>
      <c r="V977" s="168"/>
      <c r="W977" s="112" t="str">
        <f>VLOOKUP(TRIM(X977),X10:Y88,2,FALSE)</f>
        <v>Withdrawn</v>
      </c>
      <c r="X977" s="203" t="str">
        <f t="shared" si="60"/>
        <v>99</v>
      </c>
      <c r="Y977" s="213">
        <f t="shared" si="58"/>
        <v>0</v>
      </c>
      <c r="Z977" s="203">
        <f t="shared" si="59"/>
        <v>0</v>
      </c>
      <c r="AA977" s="203">
        <f t="shared" si="61"/>
        <v>1</v>
      </c>
    </row>
    <row r="978" spans="1:27" ht="36.75" customHeight="1" x14ac:dyDescent="0.25">
      <c r="A978" s="101"/>
      <c r="B978" s="237"/>
      <c r="C978" s="103" t="s">
        <v>21</v>
      </c>
      <c r="D978" s="103" t="s">
        <v>121</v>
      </c>
      <c r="E978" s="210" t="s">
        <v>1849</v>
      </c>
      <c r="F978" s="104" t="s">
        <v>530</v>
      </c>
      <c r="G978" s="114" t="s">
        <v>49</v>
      </c>
      <c r="H978" s="114" t="s">
        <v>232</v>
      </c>
      <c r="I978" s="115" t="s">
        <v>49</v>
      </c>
      <c r="J978" s="116"/>
      <c r="K978" s="117"/>
      <c r="L978" s="116"/>
      <c r="M978" s="117"/>
      <c r="N978" s="116"/>
      <c r="O978" s="116" t="s">
        <v>49</v>
      </c>
      <c r="P978" s="116" t="s">
        <v>49</v>
      </c>
      <c r="Q978" s="118" t="s">
        <v>530</v>
      </c>
      <c r="R978" s="118" t="s">
        <v>148</v>
      </c>
      <c r="S978" s="120" t="s">
        <v>27</v>
      </c>
      <c r="T978" s="106" t="s">
        <v>49</v>
      </c>
      <c r="U978" s="168"/>
      <c r="V978" s="168"/>
      <c r="W978" s="112" t="str">
        <f>VLOOKUP(TRIM(X978),X10:Y88,2,FALSE)</f>
        <v>Withdrawn</v>
      </c>
      <c r="X978" s="203" t="str">
        <f t="shared" si="60"/>
        <v>99</v>
      </c>
      <c r="Y978" s="213">
        <f t="shared" ref="Y978:Y1041" si="62">IF(F978="CR", IF(S978="Approved", 1, IF(S978="Block approved", 1, 0)),0)</f>
        <v>0</v>
      </c>
      <c r="Z978" s="203">
        <f t="shared" ref="Z978:Z1041" si="63">IF(F978="P-CR", IF(S978="Approved", 1, IF(S978="Block approved", 1, 0)),0)</f>
        <v>0</v>
      </c>
      <c r="AA978" s="203">
        <f t="shared" si="61"/>
        <v>1</v>
      </c>
    </row>
    <row r="979" spans="1:27" ht="36.75" customHeight="1" x14ac:dyDescent="0.25">
      <c r="A979" s="101"/>
      <c r="B979" s="237"/>
      <c r="C979" s="103" t="s">
        <v>21</v>
      </c>
      <c r="D979" s="103" t="s">
        <v>121</v>
      </c>
      <c r="E979" s="210" t="s">
        <v>1850</v>
      </c>
      <c r="F979" s="104" t="s">
        <v>530</v>
      </c>
      <c r="G979" s="114" t="s">
        <v>49</v>
      </c>
      <c r="H979" s="114" t="s">
        <v>232</v>
      </c>
      <c r="I979" s="115" t="s">
        <v>49</v>
      </c>
      <c r="J979" s="116"/>
      <c r="K979" s="117"/>
      <c r="L979" s="116"/>
      <c r="M979" s="117"/>
      <c r="N979" s="116"/>
      <c r="O979" s="116" t="s">
        <v>49</v>
      </c>
      <c r="P979" s="116" t="s">
        <v>49</v>
      </c>
      <c r="Q979" s="118" t="s">
        <v>530</v>
      </c>
      <c r="R979" s="118" t="s">
        <v>148</v>
      </c>
      <c r="S979" s="120" t="s">
        <v>27</v>
      </c>
      <c r="T979" s="106" t="s">
        <v>49</v>
      </c>
      <c r="U979" s="168"/>
      <c r="V979" s="168"/>
      <c r="W979" s="112" t="str">
        <f>VLOOKUP(TRIM(X979),X10:Y88,2,FALSE)</f>
        <v>Withdrawn</v>
      </c>
      <c r="X979" s="203" t="str">
        <f t="shared" si="60"/>
        <v>99</v>
      </c>
      <c r="Y979" s="213">
        <f t="shared" si="62"/>
        <v>0</v>
      </c>
      <c r="Z979" s="203">
        <f t="shared" si="63"/>
        <v>0</v>
      </c>
      <c r="AA979" s="203">
        <f t="shared" si="61"/>
        <v>1</v>
      </c>
    </row>
    <row r="980" spans="1:27" ht="36.75" customHeight="1" x14ac:dyDescent="0.25">
      <c r="A980" s="101"/>
      <c r="B980" s="237"/>
      <c r="C980" s="103" t="s">
        <v>21</v>
      </c>
      <c r="D980" s="103" t="s">
        <v>121</v>
      </c>
      <c r="E980" s="210" t="s">
        <v>1851</v>
      </c>
      <c r="F980" s="104" t="s">
        <v>530</v>
      </c>
      <c r="G980" s="114" t="s">
        <v>49</v>
      </c>
      <c r="H980" s="114" t="s">
        <v>232</v>
      </c>
      <c r="I980" s="115" t="s">
        <v>49</v>
      </c>
      <c r="J980" s="116"/>
      <c r="K980" s="117"/>
      <c r="L980" s="116"/>
      <c r="M980" s="117"/>
      <c r="N980" s="116"/>
      <c r="O980" s="116" t="s">
        <v>49</v>
      </c>
      <c r="P980" s="116" t="s">
        <v>49</v>
      </c>
      <c r="Q980" s="118" t="s">
        <v>530</v>
      </c>
      <c r="R980" s="118" t="s">
        <v>148</v>
      </c>
      <c r="S980" s="120" t="s">
        <v>27</v>
      </c>
      <c r="T980" s="106" t="s">
        <v>49</v>
      </c>
      <c r="U980" s="168"/>
      <c r="V980" s="168"/>
      <c r="W980" s="112" t="str">
        <f>VLOOKUP(TRIM(X980),X10:Y88,2,FALSE)</f>
        <v>Withdrawn</v>
      </c>
      <c r="X980" s="203" t="str">
        <f t="shared" si="60"/>
        <v>99</v>
      </c>
      <c r="Y980" s="213">
        <f t="shared" si="62"/>
        <v>0</v>
      </c>
      <c r="Z980" s="203">
        <f t="shared" si="63"/>
        <v>0</v>
      </c>
      <c r="AA980" s="203">
        <f t="shared" si="61"/>
        <v>1</v>
      </c>
    </row>
    <row r="981" spans="1:27" ht="36.75" customHeight="1" x14ac:dyDescent="0.25">
      <c r="A981" s="101"/>
      <c r="B981" s="237"/>
      <c r="C981" s="103" t="s">
        <v>21</v>
      </c>
      <c r="D981" s="103" t="s">
        <v>121</v>
      </c>
      <c r="E981" s="210" t="s">
        <v>1852</v>
      </c>
      <c r="F981" s="104" t="s">
        <v>530</v>
      </c>
      <c r="G981" s="114" t="s">
        <v>49</v>
      </c>
      <c r="H981" s="114" t="s">
        <v>232</v>
      </c>
      <c r="I981" s="115" t="s">
        <v>49</v>
      </c>
      <c r="J981" s="116"/>
      <c r="K981" s="117"/>
      <c r="L981" s="116"/>
      <c r="M981" s="117"/>
      <c r="N981" s="116"/>
      <c r="O981" s="116" t="s">
        <v>49</v>
      </c>
      <c r="P981" s="116" t="s">
        <v>49</v>
      </c>
      <c r="Q981" s="118" t="s">
        <v>530</v>
      </c>
      <c r="R981" s="118" t="s">
        <v>148</v>
      </c>
      <c r="S981" s="120" t="s">
        <v>27</v>
      </c>
      <c r="T981" s="106" t="s">
        <v>49</v>
      </c>
      <c r="U981" s="168"/>
      <c r="V981" s="168"/>
      <c r="W981" s="112" t="str">
        <f>VLOOKUP(TRIM(X981),X10:Y88,2,FALSE)</f>
        <v>Withdrawn</v>
      </c>
      <c r="X981" s="203" t="str">
        <f t="shared" si="60"/>
        <v>99</v>
      </c>
      <c r="Y981" s="213">
        <f t="shared" si="62"/>
        <v>0</v>
      </c>
      <c r="Z981" s="203">
        <f t="shared" si="63"/>
        <v>0</v>
      </c>
      <c r="AA981" s="203">
        <f t="shared" si="61"/>
        <v>1</v>
      </c>
    </row>
    <row r="982" spans="1:27" ht="36.75" customHeight="1" x14ac:dyDescent="0.25">
      <c r="A982" s="101"/>
      <c r="B982" s="237"/>
      <c r="C982" s="103" t="s">
        <v>21</v>
      </c>
      <c r="D982" s="103" t="s">
        <v>121</v>
      </c>
      <c r="E982" s="210" t="s">
        <v>1853</v>
      </c>
      <c r="F982" s="104" t="s">
        <v>530</v>
      </c>
      <c r="G982" s="114" t="s">
        <v>49</v>
      </c>
      <c r="H982" s="114" t="s">
        <v>232</v>
      </c>
      <c r="I982" s="115" t="s">
        <v>49</v>
      </c>
      <c r="J982" s="116"/>
      <c r="K982" s="117"/>
      <c r="L982" s="116"/>
      <c r="M982" s="117"/>
      <c r="N982" s="116"/>
      <c r="O982" s="116" t="s">
        <v>49</v>
      </c>
      <c r="P982" s="116" t="s">
        <v>49</v>
      </c>
      <c r="Q982" s="118" t="s">
        <v>530</v>
      </c>
      <c r="R982" s="118" t="s">
        <v>148</v>
      </c>
      <c r="S982" s="120" t="s">
        <v>27</v>
      </c>
      <c r="T982" s="106" t="s">
        <v>49</v>
      </c>
      <c r="U982" s="168"/>
      <c r="V982" s="168"/>
      <c r="W982" s="112" t="str">
        <f>VLOOKUP(TRIM(X982),X10:Y88,2,FALSE)</f>
        <v>Withdrawn</v>
      </c>
      <c r="X982" s="203" t="str">
        <f t="shared" si="60"/>
        <v>99</v>
      </c>
      <c r="Y982" s="213">
        <f t="shared" si="62"/>
        <v>0</v>
      </c>
      <c r="Z982" s="203">
        <f t="shared" si="63"/>
        <v>0</v>
      </c>
      <c r="AA982" s="203">
        <f t="shared" si="61"/>
        <v>1</v>
      </c>
    </row>
    <row r="983" spans="1:27" ht="36.75" customHeight="1" x14ac:dyDescent="0.25">
      <c r="A983" s="101"/>
      <c r="B983" s="237"/>
      <c r="C983" s="103" t="s">
        <v>21</v>
      </c>
      <c r="D983" s="103" t="s">
        <v>121</v>
      </c>
      <c r="E983" s="210" t="s">
        <v>1854</v>
      </c>
      <c r="F983" s="104" t="s">
        <v>530</v>
      </c>
      <c r="G983" s="114" t="s">
        <v>49</v>
      </c>
      <c r="H983" s="114" t="s">
        <v>232</v>
      </c>
      <c r="I983" s="115" t="s">
        <v>49</v>
      </c>
      <c r="J983" s="116"/>
      <c r="K983" s="117"/>
      <c r="L983" s="116"/>
      <c r="M983" s="117"/>
      <c r="N983" s="116"/>
      <c r="O983" s="116" t="s">
        <v>49</v>
      </c>
      <c r="P983" s="116" t="s">
        <v>49</v>
      </c>
      <c r="Q983" s="118" t="s">
        <v>530</v>
      </c>
      <c r="R983" s="118" t="s">
        <v>148</v>
      </c>
      <c r="S983" s="120" t="s">
        <v>27</v>
      </c>
      <c r="T983" s="106" t="s">
        <v>49</v>
      </c>
      <c r="U983" s="168"/>
      <c r="V983" s="168"/>
      <c r="W983" s="112" t="str">
        <f>VLOOKUP(TRIM(X983),X10:Y88,2,FALSE)</f>
        <v>Withdrawn</v>
      </c>
      <c r="X983" s="203" t="str">
        <f t="shared" si="60"/>
        <v>99</v>
      </c>
      <c r="Y983" s="213">
        <f t="shared" si="62"/>
        <v>0</v>
      </c>
      <c r="Z983" s="203">
        <f t="shared" si="63"/>
        <v>0</v>
      </c>
      <c r="AA983" s="203">
        <f t="shared" si="61"/>
        <v>1</v>
      </c>
    </row>
    <row r="984" spans="1:27" ht="36.75" customHeight="1" x14ac:dyDescent="0.25">
      <c r="A984" s="101"/>
      <c r="B984" s="237"/>
      <c r="C984" s="103" t="s">
        <v>21</v>
      </c>
      <c r="D984" s="103" t="s">
        <v>121</v>
      </c>
      <c r="E984" s="210" t="s">
        <v>1855</v>
      </c>
      <c r="F984" s="104" t="s">
        <v>530</v>
      </c>
      <c r="G984" s="114" t="s">
        <v>49</v>
      </c>
      <c r="H984" s="114" t="s">
        <v>232</v>
      </c>
      <c r="I984" s="115" t="s">
        <v>49</v>
      </c>
      <c r="J984" s="116"/>
      <c r="K984" s="117"/>
      <c r="L984" s="116"/>
      <c r="M984" s="117"/>
      <c r="N984" s="116"/>
      <c r="O984" s="116" t="s">
        <v>49</v>
      </c>
      <c r="P984" s="116" t="s">
        <v>49</v>
      </c>
      <c r="Q984" s="118" t="s">
        <v>530</v>
      </c>
      <c r="R984" s="118" t="s">
        <v>148</v>
      </c>
      <c r="S984" s="120" t="s">
        <v>27</v>
      </c>
      <c r="T984" s="106" t="s">
        <v>49</v>
      </c>
      <c r="U984" s="168"/>
      <c r="V984" s="168"/>
      <c r="W984" s="112" t="str">
        <f>VLOOKUP(TRIM(X984),X10:Y88,2,FALSE)</f>
        <v>Withdrawn</v>
      </c>
      <c r="X984" s="203" t="str">
        <f t="shared" si="60"/>
        <v>99</v>
      </c>
      <c r="Y984" s="213">
        <f t="shared" si="62"/>
        <v>0</v>
      </c>
      <c r="Z984" s="203">
        <f t="shared" si="63"/>
        <v>0</v>
      </c>
      <c r="AA984" s="203">
        <f t="shared" si="61"/>
        <v>1</v>
      </c>
    </row>
    <row r="985" spans="1:27" ht="36.75" customHeight="1" x14ac:dyDescent="0.25">
      <c r="A985" s="101"/>
      <c r="B985" s="237"/>
      <c r="C985" s="103" t="s">
        <v>21</v>
      </c>
      <c r="D985" s="103" t="s">
        <v>121</v>
      </c>
      <c r="E985" s="210" t="s">
        <v>1856</v>
      </c>
      <c r="F985" s="104" t="s">
        <v>530</v>
      </c>
      <c r="G985" s="114" t="s">
        <v>49</v>
      </c>
      <c r="H985" s="114" t="s">
        <v>232</v>
      </c>
      <c r="I985" s="115" t="s">
        <v>49</v>
      </c>
      <c r="J985" s="116"/>
      <c r="K985" s="117"/>
      <c r="L985" s="116"/>
      <c r="M985" s="117"/>
      <c r="N985" s="116"/>
      <c r="O985" s="116" t="s">
        <v>49</v>
      </c>
      <c r="P985" s="116" t="s">
        <v>49</v>
      </c>
      <c r="Q985" s="118" t="s">
        <v>530</v>
      </c>
      <c r="R985" s="118" t="s">
        <v>148</v>
      </c>
      <c r="S985" s="120" t="s">
        <v>27</v>
      </c>
      <c r="T985" s="106" t="s">
        <v>49</v>
      </c>
      <c r="U985" s="168"/>
      <c r="V985" s="168"/>
      <c r="W985" s="112" t="str">
        <f>VLOOKUP(TRIM(X985),X10:Y88,2,FALSE)</f>
        <v>Withdrawn</v>
      </c>
      <c r="X985" s="203" t="str">
        <f t="shared" ref="X985:X1048" si="64">IF(ISNONTEXT(D985),"" &amp; D985 &amp;"",T(D985))</f>
        <v>99</v>
      </c>
      <c r="Y985" s="213">
        <f t="shared" si="62"/>
        <v>0</v>
      </c>
      <c r="Z985" s="203">
        <f t="shared" si="63"/>
        <v>0</v>
      </c>
      <c r="AA985" s="203">
        <f t="shared" ref="AA985:AA1048" si="65">LEN(I985)</f>
        <v>1</v>
      </c>
    </row>
    <row r="986" spans="1:27" ht="36.75" customHeight="1" x14ac:dyDescent="0.25">
      <c r="A986" s="101"/>
      <c r="B986" s="237"/>
      <c r="C986" s="103" t="s">
        <v>21</v>
      </c>
      <c r="D986" s="103" t="s">
        <v>121</v>
      </c>
      <c r="E986" s="210" t="s">
        <v>1857</v>
      </c>
      <c r="F986" s="104" t="s">
        <v>530</v>
      </c>
      <c r="G986" s="114" t="s">
        <v>49</v>
      </c>
      <c r="H986" s="114" t="s">
        <v>232</v>
      </c>
      <c r="I986" s="115" t="s">
        <v>49</v>
      </c>
      <c r="J986" s="116"/>
      <c r="K986" s="117"/>
      <c r="L986" s="116"/>
      <c r="M986" s="117"/>
      <c r="N986" s="116"/>
      <c r="O986" s="116" t="s">
        <v>49</v>
      </c>
      <c r="P986" s="116" t="s">
        <v>49</v>
      </c>
      <c r="Q986" s="118" t="s">
        <v>530</v>
      </c>
      <c r="R986" s="118" t="s">
        <v>148</v>
      </c>
      <c r="S986" s="120" t="s">
        <v>27</v>
      </c>
      <c r="T986" s="106" t="s">
        <v>49</v>
      </c>
      <c r="U986" s="168"/>
      <c r="V986" s="168"/>
      <c r="W986" s="112" t="str">
        <f>VLOOKUP(TRIM(X986),X10:Y88,2,FALSE)</f>
        <v>Withdrawn</v>
      </c>
      <c r="X986" s="203" t="str">
        <f t="shared" si="64"/>
        <v>99</v>
      </c>
      <c r="Y986" s="213">
        <f t="shared" si="62"/>
        <v>0</v>
      </c>
      <c r="Z986" s="203">
        <f t="shared" si="63"/>
        <v>0</v>
      </c>
      <c r="AA986" s="203">
        <f t="shared" si="65"/>
        <v>1</v>
      </c>
    </row>
    <row r="987" spans="1:27" ht="36.75" customHeight="1" x14ac:dyDescent="0.25">
      <c r="A987" s="101"/>
      <c r="B987" s="237"/>
      <c r="C987" s="103" t="s">
        <v>21</v>
      </c>
      <c r="D987" s="103" t="s">
        <v>121</v>
      </c>
      <c r="E987" s="210" t="s">
        <v>1858</v>
      </c>
      <c r="F987" s="104" t="s">
        <v>530</v>
      </c>
      <c r="G987" s="114" t="s">
        <v>49</v>
      </c>
      <c r="H987" s="114" t="s">
        <v>232</v>
      </c>
      <c r="I987" s="115" t="s">
        <v>49</v>
      </c>
      <c r="J987" s="116"/>
      <c r="K987" s="117"/>
      <c r="L987" s="116"/>
      <c r="M987" s="117"/>
      <c r="N987" s="116"/>
      <c r="O987" s="116" t="s">
        <v>49</v>
      </c>
      <c r="P987" s="116" t="s">
        <v>49</v>
      </c>
      <c r="Q987" s="118" t="s">
        <v>530</v>
      </c>
      <c r="R987" s="118" t="s">
        <v>148</v>
      </c>
      <c r="S987" s="120" t="s">
        <v>27</v>
      </c>
      <c r="T987" s="106" t="s">
        <v>49</v>
      </c>
      <c r="U987" s="168"/>
      <c r="V987" s="168"/>
      <c r="W987" s="112" t="str">
        <f>VLOOKUP(TRIM(X987),X10:Y88,2,FALSE)</f>
        <v>Withdrawn</v>
      </c>
      <c r="X987" s="203" t="str">
        <f t="shared" si="64"/>
        <v>99</v>
      </c>
      <c r="Y987" s="213">
        <f t="shared" si="62"/>
        <v>0</v>
      </c>
      <c r="Z987" s="203">
        <f t="shared" si="63"/>
        <v>0</v>
      </c>
      <c r="AA987" s="203">
        <f t="shared" si="65"/>
        <v>1</v>
      </c>
    </row>
    <row r="988" spans="1:27" ht="36.75" customHeight="1" x14ac:dyDescent="0.25">
      <c r="A988" s="101"/>
      <c r="B988" s="237"/>
      <c r="C988" s="103" t="s">
        <v>21</v>
      </c>
      <c r="D988" s="103" t="s">
        <v>121</v>
      </c>
      <c r="E988" s="210" t="s">
        <v>1859</v>
      </c>
      <c r="F988" s="104" t="s">
        <v>530</v>
      </c>
      <c r="G988" s="114" t="s">
        <v>49</v>
      </c>
      <c r="H988" s="114" t="s">
        <v>232</v>
      </c>
      <c r="I988" s="115" t="s">
        <v>49</v>
      </c>
      <c r="J988" s="116"/>
      <c r="K988" s="117"/>
      <c r="L988" s="116"/>
      <c r="M988" s="117"/>
      <c r="N988" s="116"/>
      <c r="O988" s="116" t="s">
        <v>49</v>
      </c>
      <c r="P988" s="116" t="s">
        <v>49</v>
      </c>
      <c r="Q988" s="118" t="s">
        <v>530</v>
      </c>
      <c r="R988" s="118" t="s">
        <v>148</v>
      </c>
      <c r="S988" s="120" t="s">
        <v>27</v>
      </c>
      <c r="T988" s="106" t="s">
        <v>49</v>
      </c>
      <c r="U988" s="168"/>
      <c r="V988" s="168"/>
      <c r="W988" s="112" t="str">
        <f>VLOOKUP(TRIM(X988),X10:Y88,2,FALSE)</f>
        <v>Withdrawn</v>
      </c>
      <c r="X988" s="203" t="str">
        <f t="shared" si="64"/>
        <v>99</v>
      </c>
      <c r="Y988" s="213">
        <f t="shared" si="62"/>
        <v>0</v>
      </c>
      <c r="Z988" s="203">
        <f t="shared" si="63"/>
        <v>0</v>
      </c>
      <c r="AA988" s="203">
        <f t="shared" si="65"/>
        <v>1</v>
      </c>
    </row>
    <row r="989" spans="1:27" ht="36.75" customHeight="1" x14ac:dyDescent="0.25">
      <c r="A989" s="101"/>
      <c r="B989" s="237"/>
      <c r="C989" s="103" t="s">
        <v>21</v>
      </c>
      <c r="D989" s="103" t="s">
        <v>121</v>
      </c>
      <c r="E989" s="210" t="s">
        <v>1860</v>
      </c>
      <c r="F989" s="104" t="s">
        <v>530</v>
      </c>
      <c r="G989" s="114" t="s">
        <v>49</v>
      </c>
      <c r="H989" s="114" t="s">
        <v>232</v>
      </c>
      <c r="I989" s="115" t="s">
        <v>49</v>
      </c>
      <c r="J989" s="116"/>
      <c r="K989" s="117"/>
      <c r="L989" s="116"/>
      <c r="M989" s="117"/>
      <c r="N989" s="116"/>
      <c r="O989" s="116" t="s">
        <v>49</v>
      </c>
      <c r="P989" s="116" t="s">
        <v>49</v>
      </c>
      <c r="Q989" s="118" t="s">
        <v>530</v>
      </c>
      <c r="R989" s="118" t="s">
        <v>148</v>
      </c>
      <c r="S989" s="120" t="s">
        <v>27</v>
      </c>
      <c r="T989" s="106" t="s">
        <v>49</v>
      </c>
      <c r="U989" s="168"/>
      <c r="V989" s="168"/>
      <c r="W989" s="112" t="str">
        <f>VLOOKUP(TRIM(X989),X10:Y88,2,FALSE)</f>
        <v>Withdrawn</v>
      </c>
      <c r="X989" s="203" t="str">
        <f t="shared" si="64"/>
        <v>99</v>
      </c>
      <c r="Y989" s="213">
        <f t="shared" si="62"/>
        <v>0</v>
      </c>
      <c r="Z989" s="203">
        <f t="shared" si="63"/>
        <v>0</v>
      </c>
      <c r="AA989" s="203">
        <f t="shared" si="65"/>
        <v>1</v>
      </c>
    </row>
    <row r="990" spans="1:27" ht="36.75" customHeight="1" x14ac:dyDescent="0.25">
      <c r="A990" s="101"/>
      <c r="B990" s="237"/>
      <c r="C990" s="103" t="s">
        <v>21</v>
      </c>
      <c r="D990" s="103" t="s">
        <v>121</v>
      </c>
      <c r="E990" s="210" t="s">
        <v>1861</v>
      </c>
      <c r="F990" s="104" t="s">
        <v>530</v>
      </c>
      <c r="G990" s="114" t="s">
        <v>49</v>
      </c>
      <c r="H990" s="114" t="s">
        <v>232</v>
      </c>
      <c r="I990" s="115" t="s">
        <v>49</v>
      </c>
      <c r="J990" s="116"/>
      <c r="K990" s="117"/>
      <c r="L990" s="116"/>
      <c r="M990" s="117"/>
      <c r="N990" s="116"/>
      <c r="O990" s="116" t="s">
        <v>49</v>
      </c>
      <c r="P990" s="116" t="s">
        <v>49</v>
      </c>
      <c r="Q990" s="118" t="s">
        <v>530</v>
      </c>
      <c r="R990" s="118" t="s">
        <v>148</v>
      </c>
      <c r="S990" s="120" t="s">
        <v>27</v>
      </c>
      <c r="T990" s="106" t="s">
        <v>49</v>
      </c>
      <c r="U990" s="168"/>
      <c r="V990" s="168"/>
      <c r="W990" s="112" t="str">
        <f>VLOOKUP(TRIM(X990),X10:Y88,2,FALSE)</f>
        <v>Withdrawn</v>
      </c>
      <c r="X990" s="203" t="str">
        <f t="shared" si="64"/>
        <v>99</v>
      </c>
      <c r="Y990" s="213">
        <f t="shared" si="62"/>
        <v>0</v>
      </c>
      <c r="Z990" s="203">
        <f t="shared" si="63"/>
        <v>0</v>
      </c>
      <c r="AA990" s="203">
        <f t="shared" si="65"/>
        <v>1</v>
      </c>
    </row>
    <row r="991" spans="1:27" ht="36.75" customHeight="1" x14ac:dyDescent="0.25">
      <c r="A991" s="101"/>
      <c r="B991" s="237"/>
      <c r="C991" s="103" t="s">
        <v>21</v>
      </c>
      <c r="D991" s="103" t="s">
        <v>121</v>
      </c>
      <c r="E991" s="210" t="s">
        <v>1862</v>
      </c>
      <c r="F991" s="104" t="s">
        <v>530</v>
      </c>
      <c r="G991" s="114" t="s">
        <v>49</v>
      </c>
      <c r="H991" s="114" t="s">
        <v>232</v>
      </c>
      <c r="I991" s="115" t="s">
        <v>49</v>
      </c>
      <c r="J991" s="116"/>
      <c r="K991" s="117"/>
      <c r="L991" s="116"/>
      <c r="M991" s="117"/>
      <c r="N991" s="116"/>
      <c r="O991" s="116" t="s">
        <v>49</v>
      </c>
      <c r="P991" s="116" t="s">
        <v>49</v>
      </c>
      <c r="Q991" s="118" t="s">
        <v>530</v>
      </c>
      <c r="R991" s="118" t="s">
        <v>148</v>
      </c>
      <c r="S991" s="120" t="s">
        <v>27</v>
      </c>
      <c r="T991" s="106" t="s">
        <v>49</v>
      </c>
      <c r="U991" s="168"/>
      <c r="V991" s="168"/>
      <c r="W991" s="112" t="str">
        <f>VLOOKUP(TRIM(X991),X10:Y88,2,FALSE)</f>
        <v>Withdrawn</v>
      </c>
      <c r="X991" s="203" t="str">
        <f t="shared" si="64"/>
        <v>99</v>
      </c>
      <c r="Y991" s="213">
        <f t="shared" si="62"/>
        <v>0</v>
      </c>
      <c r="Z991" s="203">
        <f t="shared" si="63"/>
        <v>0</v>
      </c>
      <c r="AA991" s="203">
        <f t="shared" si="65"/>
        <v>1</v>
      </c>
    </row>
    <row r="992" spans="1:27" ht="36.75" customHeight="1" x14ac:dyDescent="0.25">
      <c r="A992" s="101"/>
      <c r="B992" s="237"/>
      <c r="C992" s="103" t="s">
        <v>21</v>
      </c>
      <c r="D992" s="103" t="s">
        <v>121</v>
      </c>
      <c r="E992" s="210" t="s">
        <v>1863</v>
      </c>
      <c r="F992" s="104" t="s">
        <v>530</v>
      </c>
      <c r="G992" s="114" t="s">
        <v>49</v>
      </c>
      <c r="H992" s="114" t="s">
        <v>232</v>
      </c>
      <c r="I992" s="115" t="s">
        <v>49</v>
      </c>
      <c r="J992" s="116"/>
      <c r="K992" s="117"/>
      <c r="L992" s="116"/>
      <c r="M992" s="117"/>
      <c r="N992" s="116"/>
      <c r="O992" s="116" t="s">
        <v>49</v>
      </c>
      <c r="P992" s="116" t="s">
        <v>49</v>
      </c>
      <c r="Q992" s="118" t="s">
        <v>530</v>
      </c>
      <c r="R992" s="118" t="s">
        <v>148</v>
      </c>
      <c r="S992" s="120" t="s">
        <v>27</v>
      </c>
      <c r="T992" s="106" t="s">
        <v>49</v>
      </c>
      <c r="U992" s="168"/>
      <c r="V992" s="168"/>
      <c r="W992" s="112" t="str">
        <f>VLOOKUP(TRIM(X992),X10:Y88,2,FALSE)</f>
        <v>Withdrawn</v>
      </c>
      <c r="X992" s="203" t="str">
        <f t="shared" si="64"/>
        <v>99</v>
      </c>
      <c r="Y992" s="213">
        <f t="shared" si="62"/>
        <v>0</v>
      </c>
      <c r="Z992" s="203">
        <f t="shared" si="63"/>
        <v>0</v>
      </c>
      <c r="AA992" s="203">
        <f t="shared" si="65"/>
        <v>1</v>
      </c>
    </row>
    <row r="993" spans="1:27" ht="36.75" customHeight="1" x14ac:dyDescent="0.25">
      <c r="A993" s="101"/>
      <c r="B993" s="237"/>
      <c r="C993" s="103" t="s">
        <v>21</v>
      </c>
      <c r="D993" s="103" t="s">
        <v>121</v>
      </c>
      <c r="E993" s="210" t="s">
        <v>1864</v>
      </c>
      <c r="F993" s="104" t="s">
        <v>530</v>
      </c>
      <c r="G993" s="114" t="s">
        <v>49</v>
      </c>
      <c r="H993" s="114" t="s">
        <v>232</v>
      </c>
      <c r="I993" s="115" t="s">
        <v>49</v>
      </c>
      <c r="J993" s="116"/>
      <c r="K993" s="117"/>
      <c r="L993" s="116"/>
      <c r="M993" s="117"/>
      <c r="N993" s="116"/>
      <c r="O993" s="116" t="s">
        <v>49</v>
      </c>
      <c r="P993" s="116" t="s">
        <v>49</v>
      </c>
      <c r="Q993" s="118" t="s">
        <v>530</v>
      </c>
      <c r="R993" s="118" t="s">
        <v>148</v>
      </c>
      <c r="S993" s="120" t="s">
        <v>27</v>
      </c>
      <c r="T993" s="106" t="s">
        <v>49</v>
      </c>
      <c r="U993" s="168"/>
      <c r="V993" s="168"/>
      <c r="W993" s="112" t="str">
        <f>VLOOKUP(TRIM(X993),X10:Y88,2,FALSE)</f>
        <v>Withdrawn</v>
      </c>
      <c r="X993" s="203" t="str">
        <f t="shared" si="64"/>
        <v>99</v>
      </c>
      <c r="Y993" s="213">
        <f t="shared" si="62"/>
        <v>0</v>
      </c>
      <c r="Z993" s="203">
        <f t="shared" si="63"/>
        <v>0</v>
      </c>
      <c r="AA993" s="203">
        <f t="shared" si="65"/>
        <v>1</v>
      </c>
    </row>
    <row r="994" spans="1:27" ht="36.75" customHeight="1" x14ac:dyDescent="0.25">
      <c r="A994" s="101"/>
      <c r="B994" s="237"/>
      <c r="C994" s="103" t="s">
        <v>21</v>
      </c>
      <c r="D994" s="103" t="s">
        <v>121</v>
      </c>
      <c r="E994" s="210" t="s">
        <v>1865</v>
      </c>
      <c r="F994" s="104" t="s">
        <v>530</v>
      </c>
      <c r="G994" s="114" t="s">
        <v>49</v>
      </c>
      <c r="H994" s="114" t="s">
        <v>232</v>
      </c>
      <c r="I994" s="115" t="s">
        <v>49</v>
      </c>
      <c r="J994" s="116"/>
      <c r="K994" s="117"/>
      <c r="L994" s="116"/>
      <c r="M994" s="117"/>
      <c r="N994" s="116"/>
      <c r="O994" s="116" t="s">
        <v>49</v>
      </c>
      <c r="P994" s="116" t="s">
        <v>49</v>
      </c>
      <c r="Q994" s="118" t="s">
        <v>530</v>
      </c>
      <c r="R994" s="118" t="s">
        <v>148</v>
      </c>
      <c r="S994" s="120" t="s">
        <v>27</v>
      </c>
      <c r="T994" s="106" t="s">
        <v>49</v>
      </c>
      <c r="U994" s="168"/>
      <c r="V994" s="168"/>
      <c r="W994" s="112" t="str">
        <f>VLOOKUP(TRIM(X994),X10:Y88,2,FALSE)</f>
        <v>Withdrawn</v>
      </c>
      <c r="X994" s="203" t="str">
        <f t="shared" si="64"/>
        <v>99</v>
      </c>
      <c r="Y994" s="213">
        <f t="shared" si="62"/>
        <v>0</v>
      </c>
      <c r="Z994" s="203">
        <f t="shared" si="63"/>
        <v>0</v>
      </c>
      <c r="AA994" s="203">
        <f t="shared" si="65"/>
        <v>1</v>
      </c>
    </row>
    <row r="995" spans="1:27" ht="36.75" customHeight="1" x14ac:dyDescent="0.25">
      <c r="A995" s="101"/>
      <c r="B995" s="237"/>
      <c r="C995" s="103" t="s">
        <v>21</v>
      </c>
      <c r="D995" s="103" t="s">
        <v>121</v>
      </c>
      <c r="E995" s="210" t="s">
        <v>1866</v>
      </c>
      <c r="F995" s="104" t="s">
        <v>530</v>
      </c>
      <c r="G995" s="114" t="s">
        <v>49</v>
      </c>
      <c r="H995" s="114" t="s">
        <v>232</v>
      </c>
      <c r="I995" s="115" t="s">
        <v>49</v>
      </c>
      <c r="J995" s="116"/>
      <c r="K995" s="117"/>
      <c r="L995" s="116"/>
      <c r="M995" s="117"/>
      <c r="N995" s="116"/>
      <c r="O995" s="116" t="s">
        <v>49</v>
      </c>
      <c r="P995" s="116" t="s">
        <v>49</v>
      </c>
      <c r="Q995" s="118" t="s">
        <v>530</v>
      </c>
      <c r="R995" s="118" t="s">
        <v>148</v>
      </c>
      <c r="S995" s="120" t="s">
        <v>27</v>
      </c>
      <c r="T995" s="106" t="s">
        <v>49</v>
      </c>
      <c r="U995" s="168"/>
      <c r="V995" s="168"/>
      <c r="W995" s="112" t="str">
        <f>VLOOKUP(TRIM(X995),X10:Y88,2,FALSE)</f>
        <v>Withdrawn</v>
      </c>
      <c r="X995" s="203" t="str">
        <f t="shared" si="64"/>
        <v>99</v>
      </c>
      <c r="Y995" s="213">
        <f t="shared" si="62"/>
        <v>0</v>
      </c>
      <c r="Z995" s="203">
        <f t="shared" si="63"/>
        <v>0</v>
      </c>
      <c r="AA995" s="203">
        <f t="shared" si="65"/>
        <v>1</v>
      </c>
    </row>
    <row r="996" spans="1:27" ht="36.75" customHeight="1" x14ac:dyDescent="0.25">
      <c r="A996" s="101"/>
      <c r="B996" s="237"/>
      <c r="C996" s="103" t="s">
        <v>21</v>
      </c>
      <c r="D996" s="103" t="s">
        <v>121</v>
      </c>
      <c r="E996" s="210" t="s">
        <v>1867</v>
      </c>
      <c r="F996" s="104" t="s">
        <v>530</v>
      </c>
      <c r="G996" s="114" t="s">
        <v>49</v>
      </c>
      <c r="H996" s="114" t="s">
        <v>232</v>
      </c>
      <c r="I996" s="115" t="s">
        <v>49</v>
      </c>
      <c r="J996" s="116"/>
      <c r="K996" s="117"/>
      <c r="L996" s="116"/>
      <c r="M996" s="117"/>
      <c r="N996" s="116"/>
      <c r="O996" s="116" t="s">
        <v>49</v>
      </c>
      <c r="P996" s="116" t="s">
        <v>49</v>
      </c>
      <c r="Q996" s="118" t="s">
        <v>530</v>
      </c>
      <c r="R996" s="118" t="s">
        <v>148</v>
      </c>
      <c r="S996" s="120" t="s">
        <v>27</v>
      </c>
      <c r="T996" s="106" t="s">
        <v>49</v>
      </c>
      <c r="U996" s="168"/>
      <c r="V996" s="168"/>
      <c r="W996" s="112" t="str">
        <f>VLOOKUP(TRIM(X996),X10:Y88,2,FALSE)</f>
        <v>Withdrawn</v>
      </c>
      <c r="X996" s="203" t="str">
        <f t="shared" si="64"/>
        <v>99</v>
      </c>
      <c r="Y996" s="213">
        <f t="shared" si="62"/>
        <v>0</v>
      </c>
      <c r="Z996" s="203">
        <f t="shared" si="63"/>
        <v>0</v>
      </c>
      <c r="AA996" s="203">
        <f t="shared" si="65"/>
        <v>1</v>
      </c>
    </row>
    <row r="997" spans="1:27" ht="36.75" customHeight="1" x14ac:dyDescent="0.25">
      <c r="A997" s="101"/>
      <c r="B997" s="237"/>
      <c r="C997" s="103" t="s">
        <v>21</v>
      </c>
      <c r="D997" s="103" t="s">
        <v>121</v>
      </c>
      <c r="E997" s="210" t="s">
        <v>1868</v>
      </c>
      <c r="F997" s="104" t="s">
        <v>530</v>
      </c>
      <c r="G997" s="114" t="s">
        <v>49</v>
      </c>
      <c r="H997" s="114" t="s">
        <v>232</v>
      </c>
      <c r="I997" s="115" t="s">
        <v>49</v>
      </c>
      <c r="J997" s="116"/>
      <c r="K997" s="117"/>
      <c r="L997" s="116"/>
      <c r="M997" s="117"/>
      <c r="N997" s="116"/>
      <c r="O997" s="116" t="s">
        <v>49</v>
      </c>
      <c r="P997" s="116" t="s">
        <v>49</v>
      </c>
      <c r="Q997" s="118" t="s">
        <v>530</v>
      </c>
      <c r="R997" s="118" t="s">
        <v>148</v>
      </c>
      <c r="S997" s="120" t="s">
        <v>27</v>
      </c>
      <c r="T997" s="106" t="s">
        <v>49</v>
      </c>
      <c r="U997" s="168"/>
      <c r="V997" s="168"/>
      <c r="W997" s="112" t="str">
        <f>VLOOKUP(TRIM(X997),X10:Y88,2,FALSE)</f>
        <v>Withdrawn</v>
      </c>
      <c r="X997" s="203" t="str">
        <f t="shared" si="64"/>
        <v>99</v>
      </c>
      <c r="Y997" s="213">
        <f t="shared" si="62"/>
        <v>0</v>
      </c>
      <c r="Z997" s="203">
        <f t="shared" si="63"/>
        <v>0</v>
      </c>
      <c r="AA997" s="203">
        <f t="shared" si="65"/>
        <v>1</v>
      </c>
    </row>
    <row r="998" spans="1:27" ht="36.75" customHeight="1" x14ac:dyDescent="0.25">
      <c r="A998" s="101"/>
      <c r="B998" s="237"/>
      <c r="C998" s="103" t="s">
        <v>21</v>
      </c>
      <c r="D998" s="103" t="s">
        <v>121</v>
      </c>
      <c r="E998" s="210" t="s">
        <v>1869</v>
      </c>
      <c r="F998" s="104" t="s">
        <v>530</v>
      </c>
      <c r="G998" s="114" t="s">
        <v>49</v>
      </c>
      <c r="H998" s="114" t="s">
        <v>232</v>
      </c>
      <c r="I998" s="115" t="s">
        <v>49</v>
      </c>
      <c r="J998" s="116"/>
      <c r="K998" s="117"/>
      <c r="L998" s="116"/>
      <c r="M998" s="117"/>
      <c r="N998" s="116"/>
      <c r="O998" s="116" t="s">
        <v>49</v>
      </c>
      <c r="P998" s="116" t="s">
        <v>49</v>
      </c>
      <c r="Q998" s="118" t="s">
        <v>530</v>
      </c>
      <c r="R998" s="118" t="s">
        <v>148</v>
      </c>
      <c r="S998" s="120" t="s">
        <v>27</v>
      </c>
      <c r="T998" s="106" t="s">
        <v>49</v>
      </c>
      <c r="U998" s="168"/>
      <c r="V998" s="168"/>
      <c r="W998" s="112" t="str">
        <f>VLOOKUP(TRIM(X998),X10:Y88,2,FALSE)</f>
        <v>Withdrawn</v>
      </c>
      <c r="X998" s="203" t="str">
        <f t="shared" si="64"/>
        <v>99</v>
      </c>
      <c r="Y998" s="213">
        <f t="shared" si="62"/>
        <v>0</v>
      </c>
      <c r="Z998" s="203">
        <f t="shared" si="63"/>
        <v>0</v>
      </c>
      <c r="AA998" s="203">
        <f t="shared" si="65"/>
        <v>1</v>
      </c>
    </row>
    <row r="999" spans="1:27" ht="36.75" customHeight="1" x14ac:dyDescent="0.25">
      <c r="A999" s="101"/>
      <c r="B999" s="237"/>
      <c r="C999" s="103" t="s">
        <v>21</v>
      </c>
      <c r="D999" s="103" t="s">
        <v>121</v>
      </c>
      <c r="E999" s="210" t="s">
        <v>1870</v>
      </c>
      <c r="F999" s="104" t="s">
        <v>530</v>
      </c>
      <c r="G999" s="114" t="s">
        <v>49</v>
      </c>
      <c r="H999" s="114" t="s">
        <v>232</v>
      </c>
      <c r="I999" s="115" t="s">
        <v>49</v>
      </c>
      <c r="J999" s="116"/>
      <c r="K999" s="117"/>
      <c r="L999" s="116"/>
      <c r="M999" s="117"/>
      <c r="N999" s="116"/>
      <c r="O999" s="116" t="s">
        <v>49</v>
      </c>
      <c r="P999" s="116" t="s">
        <v>49</v>
      </c>
      <c r="Q999" s="118" t="s">
        <v>530</v>
      </c>
      <c r="R999" s="118" t="s">
        <v>148</v>
      </c>
      <c r="S999" s="120" t="s">
        <v>27</v>
      </c>
      <c r="T999" s="106" t="s">
        <v>49</v>
      </c>
      <c r="U999" s="168"/>
      <c r="V999" s="168"/>
      <c r="W999" s="112" t="str">
        <f>VLOOKUP(TRIM(X999),X10:Y88,2,FALSE)</f>
        <v>Withdrawn</v>
      </c>
      <c r="X999" s="203" t="str">
        <f t="shared" si="64"/>
        <v>99</v>
      </c>
      <c r="Y999" s="213">
        <f t="shared" si="62"/>
        <v>0</v>
      </c>
      <c r="Z999" s="203">
        <f t="shared" si="63"/>
        <v>0</v>
      </c>
      <c r="AA999" s="203">
        <f t="shared" si="65"/>
        <v>1</v>
      </c>
    </row>
    <row r="1000" spans="1:27" ht="36.75" customHeight="1" x14ac:dyDescent="0.25">
      <c r="A1000" s="101"/>
      <c r="B1000" s="237"/>
      <c r="C1000" s="103" t="s">
        <v>21</v>
      </c>
      <c r="D1000" s="103" t="s">
        <v>121</v>
      </c>
      <c r="E1000" s="210" t="s">
        <v>1871</v>
      </c>
      <c r="F1000" s="104" t="s">
        <v>530</v>
      </c>
      <c r="G1000" s="114" t="s">
        <v>49</v>
      </c>
      <c r="H1000" s="114" t="s">
        <v>232</v>
      </c>
      <c r="I1000" s="115" t="s">
        <v>49</v>
      </c>
      <c r="J1000" s="116"/>
      <c r="K1000" s="117"/>
      <c r="L1000" s="116"/>
      <c r="M1000" s="117"/>
      <c r="N1000" s="116"/>
      <c r="O1000" s="116" t="s">
        <v>49</v>
      </c>
      <c r="P1000" s="116" t="s">
        <v>49</v>
      </c>
      <c r="Q1000" s="118" t="s">
        <v>530</v>
      </c>
      <c r="R1000" s="118" t="s">
        <v>148</v>
      </c>
      <c r="S1000" s="120" t="s">
        <v>27</v>
      </c>
      <c r="T1000" s="106" t="s">
        <v>49</v>
      </c>
      <c r="U1000" s="168"/>
      <c r="V1000" s="168"/>
      <c r="W1000" s="112" t="str">
        <f>VLOOKUP(TRIM(X1000),X10:Y88,2,FALSE)</f>
        <v>Withdrawn</v>
      </c>
      <c r="X1000" s="203" t="str">
        <f t="shared" si="64"/>
        <v>99</v>
      </c>
      <c r="Y1000" s="213">
        <f t="shared" si="62"/>
        <v>0</v>
      </c>
      <c r="Z1000" s="203">
        <f t="shared" si="63"/>
        <v>0</v>
      </c>
      <c r="AA1000" s="203">
        <f t="shared" si="65"/>
        <v>1</v>
      </c>
    </row>
    <row r="1001" spans="1:27" ht="36.75" customHeight="1" x14ac:dyDescent="0.25">
      <c r="A1001" s="101"/>
      <c r="B1001" s="237"/>
      <c r="C1001" s="103" t="s">
        <v>21</v>
      </c>
      <c r="D1001" s="103" t="s">
        <v>121</v>
      </c>
      <c r="E1001" s="210" t="s">
        <v>1872</v>
      </c>
      <c r="F1001" s="104" t="s">
        <v>530</v>
      </c>
      <c r="G1001" s="114" t="s">
        <v>49</v>
      </c>
      <c r="H1001" s="114" t="s">
        <v>232</v>
      </c>
      <c r="I1001" s="115" t="s">
        <v>49</v>
      </c>
      <c r="J1001" s="116"/>
      <c r="K1001" s="117"/>
      <c r="L1001" s="116"/>
      <c r="M1001" s="117"/>
      <c r="N1001" s="116"/>
      <c r="O1001" s="116" t="s">
        <v>49</v>
      </c>
      <c r="P1001" s="116" t="s">
        <v>49</v>
      </c>
      <c r="Q1001" s="118" t="s">
        <v>530</v>
      </c>
      <c r="R1001" s="118" t="s">
        <v>148</v>
      </c>
      <c r="S1001" s="120" t="s">
        <v>27</v>
      </c>
      <c r="T1001" s="106" t="s">
        <v>49</v>
      </c>
      <c r="U1001" s="168"/>
      <c r="V1001" s="168"/>
      <c r="W1001" s="112" t="str">
        <f>VLOOKUP(TRIM(X1001),X10:Y88,2,FALSE)</f>
        <v>Withdrawn</v>
      </c>
      <c r="X1001" s="203" t="str">
        <f t="shared" si="64"/>
        <v>99</v>
      </c>
      <c r="Y1001" s="213">
        <f t="shared" si="62"/>
        <v>0</v>
      </c>
      <c r="Z1001" s="203">
        <f t="shared" si="63"/>
        <v>0</v>
      </c>
      <c r="AA1001" s="203">
        <f t="shared" si="65"/>
        <v>1</v>
      </c>
    </row>
    <row r="1002" spans="1:27" ht="36.75" customHeight="1" x14ac:dyDescent="0.25">
      <c r="A1002" s="101"/>
      <c r="B1002" s="237"/>
      <c r="C1002" s="103" t="s">
        <v>21</v>
      </c>
      <c r="D1002" s="103" t="s">
        <v>121</v>
      </c>
      <c r="E1002" s="210" t="s">
        <v>1873</v>
      </c>
      <c r="F1002" s="104" t="s">
        <v>530</v>
      </c>
      <c r="G1002" s="114" t="s">
        <v>49</v>
      </c>
      <c r="H1002" s="114" t="s">
        <v>232</v>
      </c>
      <c r="I1002" s="115" t="s">
        <v>49</v>
      </c>
      <c r="J1002" s="116"/>
      <c r="K1002" s="117"/>
      <c r="L1002" s="116"/>
      <c r="M1002" s="117"/>
      <c r="N1002" s="116"/>
      <c r="O1002" s="116" t="s">
        <v>49</v>
      </c>
      <c r="P1002" s="116" t="s">
        <v>49</v>
      </c>
      <c r="Q1002" s="118" t="s">
        <v>530</v>
      </c>
      <c r="R1002" s="118" t="s">
        <v>148</v>
      </c>
      <c r="S1002" s="120" t="s">
        <v>27</v>
      </c>
      <c r="T1002" s="106" t="s">
        <v>49</v>
      </c>
      <c r="U1002" s="168"/>
      <c r="V1002" s="168"/>
      <c r="W1002" s="112" t="str">
        <f>VLOOKUP(TRIM(X1002),X10:Y88,2,FALSE)</f>
        <v>Withdrawn</v>
      </c>
      <c r="X1002" s="203" t="str">
        <f t="shared" si="64"/>
        <v>99</v>
      </c>
      <c r="Y1002" s="213">
        <f t="shared" si="62"/>
        <v>0</v>
      </c>
      <c r="Z1002" s="203">
        <f t="shared" si="63"/>
        <v>0</v>
      </c>
      <c r="AA1002" s="203">
        <f t="shared" si="65"/>
        <v>1</v>
      </c>
    </row>
    <row r="1003" spans="1:27" ht="36.75" customHeight="1" x14ac:dyDescent="0.25">
      <c r="A1003" s="101"/>
      <c r="B1003" s="237"/>
      <c r="C1003" s="103" t="s">
        <v>21</v>
      </c>
      <c r="D1003" s="103" t="s">
        <v>121</v>
      </c>
      <c r="E1003" s="210" t="s">
        <v>1874</v>
      </c>
      <c r="F1003" s="104" t="s">
        <v>530</v>
      </c>
      <c r="G1003" s="114" t="s">
        <v>49</v>
      </c>
      <c r="H1003" s="114" t="s">
        <v>232</v>
      </c>
      <c r="I1003" s="115" t="s">
        <v>49</v>
      </c>
      <c r="J1003" s="116"/>
      <c r="K1003" s="117"/>
      <c r="L1003" s="116"/>
      <c r="M1003" s="117"/>
      <c r="N1003" s="116"/>
      <c r="O1003" s="116" t="s">
        <v>49</v>
      </c>
      <c r="P1003" s="116" t="s">
        <v>49</v>
      </c>
      <c r="Q1003" s="118" t="s">
        <v>530</v>
      </c>
      <c r="R1003" s="118" t="s">
        <v>148</v>
      </c>
      <c r="S1003" s="120" t="s">
        <v>27</v>
      </c>
      <c r="T1003" s="106" t="s">
        <v>49</v>
      </c>
      <c r="U1003" s="168"/>
      <c r="V1003" s="168"/>
      <c r="W1003" s="112" t="str">
        <f>VLOOKUP(TRIM(X1003),X10:Y88,2,FALSE)</f>
        <v>Withdrawn</v>
      </c>
      <c r="X1003" s="203" t="str">
        <f t="shared" si="64"/>
        <v>99</v>
      </c>
      <c r="Y1003" s="213">
        <f t="shared" si="62"/>
        <v>0</v>
      </c>
      <c r="Z1003" s="203">
        <f t="shared" si="63"/>
        <v>0</v>
      </c>
      <c r="AA1003" s="203">
        <f t="shared" si="65"/>
        <v>1</v>
      </c>
    </row>
    <row r="1004" spans="1:27" ht="36.75" customHeight="1" x14ac:dyDescent="0.25">
      <c r="A1004" s="101"/>
      <c r="B1004" s="237"/>
      <c r="C1004" s="103" t="s">
        <v>21</v>
      </c>
      <c r="D1004" s="103" t="s">
        <v>121</v>
      </c>
      <c r="E1004" s="210" t="s">
        <v>1875</v>
      </c>
      <c r="F1004" s="104" t="s">
        <v>530</v>
      </c>
      <c r="G1004" s="114" t="s">
        <v>49</v>
      </c>
      <c r="H1004" s="114" t="s">
        <v>232</v>
      </c>
      <c r="I1004" s="115" t="s">
        <v>49</v>
      </c>
      <c r="J1004" s="116"/>
      <c r="K1004" s="117"/>
      <c r="L1004" s="116"/>
      <c r="M1004" s="117"/>
      <c r="N1004" s="116"/>
      <c r="O1004" s="116" t="s">
        <v>49</v>
      </c>
      <c r="P1004" s="116" t="s">
        <v>49</v>
      </c>
      <c r="Q1004" s="118" t="s">
        <v>530</v>
      </c>
      <c r="R1004" s="118" t="s">
        <v>148</v>
      </c>
      <c r="S1004" s="120" t="s">
        <v>27</v>
      </c>
      <c r="T1004" s="106" t="s">
        <v>49</v>
      </c>
      <c r="U1004" s="168"/>
      <c r="V1004" s="168"/>
      <c r="W1004" s="112" t="str">
        <f>VLOOKUP(TRIM(X1004),X10:Y88,2,FALSE)</f>
        <v>Withdrawn</v>
      </c>
      <c r="X1004" s="203" t="str">
        <f t="shared" si="64"/>
        <v>99</v>
      </c>
      <c r="Y1004" s="213">
        <f t="shared" si="62"/>
        <v>0</v>
      </c>
      <c r="Z1004" s="203">
        <f t="shared" si="63"/>
        <v>0</v>
      </c>
      <c r="AA1004" s="203">
        <f t="shared" si="65"/>
        <v>1</v>
      </c>
    </row>
    <row r="1005" spans="1:27" ht="36.75" customHeight="1" x14ac:dyDescent="0.25">
      <c r="A1005" s="101"/>
      <c r="B1005" s="237"/>
      <c r="C1005" s="103" t="s">
        <v>21</v>
      </c>
      <c r="D1005" s="103" t="s">
        <v>121</v>
      </c>
      <c r="E1005" s="210" t="s">
        <v>1876</v>
      </c>
      <c r="F1005" s="104" t="s">
        <v>530</v>
      </c>
      <c r="G1005" s="114" t="s">
        <v>49</v>
      </c>
      <c r="H1005" s="114" t="s">
        <v>232</v>
      </c>
      <c r="I1005" s="115" t="s">
        <v>49</v>
      </c>
      <c r="J1005" s="116"/>
      <c r="K1005" s="117"/>
      <c r="L1005" s="116"/>
      <c r="M1005" s="117"/>
      <c r="N1005" s="116"/>
      <c r="O1005" s="116" t="s">
        <v>49</v>
      </c>
      <c r="P1005" s="116" t="s">
        <v>49</v>
      </c>
      <c r="Q1005" s="118" t="s">
        <v>530</v>
      </c>
      <c r="R1005" s="118" t="s">
        <v>148</v>
      </c>
      <c r="S1005" s="120" t="s">
        <v>27</v>
      </c>
      <c r="T1005" s="106" t="s">
        <v>49</v>
      </c>
      <c r="U1005" s="168"/>
      <c r="V1005" s="168"/>
      <c r="W1005" s="112" t="str">
        <f>VLOOKUP(TRIM(X1005),X10:Y88,2,FALSE)</f>
        <v>Withdrawn</v>
      </c>
      <c r="X1005" s="203" t="str">
        <f t="shared" si="64"/>
        <v>99</v>
      </c>
      <c r="Y1005" s="213">
        <f t="shared" si="62"/>
        <v>0</v>
      </c>
      <c r="Z1005" s="203">
        <f t="shared" si="63"/>
        <v>0</v>
      </c>
      <c r="AA1005" s="203">
        <f t="shared" si="65"/>
        <v>1</v>
      </c>
    </row>
    <row r="1006" spans="1:27" ht="36.75" customHeight="1" x14ac:dyDescent="0.25">
      <c r="A1006" s="101"/>
      <c r="B1006" s="237"/>
      <c r="C1006" s="103" t="s">
        <v>21</v>
      </c>
      <c r="D1006" s="103" t="s">
        <v>121</v>
      </c>
      <c r="E1006" s="210" t="s">
        <v>1877</v>
      </c>
      <c r="F1006" s="104" t="s">
        <v>530</v>
      </c>
      <c r="G1006" s="114" t="s">
        <v>49</v>
      </c>
      <c r="H1006" s="114" t="s">
        <v>232</v>
      </c>
      <c r="I1006" s="115" t="s">
        <v>49</v>
      </c>
      <c r="J1006" s="116"/>
      <c r="K1006" s="117"/>
      <c r="L1006" s="116"/>
      <c r="M1006" s="117"/>
      <c r="N1006" s="116"/>
      <c r="O1006" s="116" t="s">
        <v>49</v>
      </c>
      <c r="P1006" s="116" t="s">
        <v>49</v>
      </c>
      <c r="Q1006" s="118" t="s">
        <v>530</v>
      </c>
      <c r="R1006" s="118" t="s">
        <v>148</v>
      </c>
      <c r="S1006" s="120" t="s">
        <v>27</v>
      </c>
      <c r="T1006" s="106" t="s">
        <v>49</v>
      </c>
      <c r="U1006" s="168"/>
      <c r="V1006" s="168"/>
      <c r="W1006" s="112" t="str">
        <f>VLOOKUP(TRIM(X1006),X10:Y88,2,FALSE)</f>
        <v>Withdrawn</v>
      </c>
      <c r="X1006" s="203" t="str">
        <f t="shared" si="64"/>
        <v>99</v>
      </c>
      <c r="Y1006" s="213">
        <f t="shared" si="62"/>
        <v>0</v>
      </c>
      <c r="Z1006" s="203">
        <f t="shared" si="63"/>
        <v>0</v>
      </c>
      <c r="AA1006" s="203">
        <f t="shared" si="65"/>
        <v>1</v>
      </c>
    </row>
    <row r="1007" spans="1:27" ht="36.75" customHeight="1" x14ac:dyDescent="0.25">
      <c r="A1007" s="101"/>
      <c r="B1007" s="237"/>
      <c r="C1007" s="103" t="s">
        <v>21</v>
      </c>
      <c r="D1007" s="103" t="s">
        <v>121</v>
      </c>
      <c r="E1007" s="210" t="s">
        <v>1878</v>
      </c>
      <c r="F1007" s="104" t="s">
        <v>530</v>
      </c>
      <c r="G1007" s="114" t="s">
        <v>49</v>
      </c>
      <c r="H1007" s="114" t="s">
        <v>232</v>
      </c>
      <c r="I1007" s="115" t="s">
        <v>49</v>
      </c>
      <c r="J1007" s="116"/>
      <c r="K1007" s="117"/>
      <c r="L1007" s="116"/>
      <c r="M1007" s="117"/>
      <c r="N1007" s="116"/>
      <c r="O1007" s="116" t="s">
        <v>49</v>
      </c>
      <c r="P1007" s="116" t="s">
        <v>49</v>
      </c>
      <c r="Q1007" s="118" t="s">
        <v>530</v>
      </c>
      <c r="R1007" s="118" t="s">
        <v>148</v>
      </c>
      <c r="S1007" s="120" t="s">
        <v>27</v>
      </c>
      <c r="T1007" s="106" t="s">
        <v>49</v>
      </c>
      <c r="U1007" s="168"/>
      <c r="V1007" s="168"/>
      <c r="W1007" s="112" t="str">
        <f>VLOOKUP(TRIM(X1007),X10:Y88,2,FALSE)</f>
        <v>Withdrawn</v>
      </c>
      <c r="X1007" s="203" t="str">
        <f t="shared" si="64"/>
        <v>99</v>
      </c>
      <c r="Y1007" s="213">
        <f t="shared" si="62"/>
        <v>0</v>
      </c>
      <c r="Z1007" s="203">
        <f t="shared" si="63"/>
        <v>0</v>
      </c>
      <c r="AA1007" s="203">
        <f t="shared" si="65"/>
        <v>1</v>
      </c>
    </row>
    <row r="1008" spans="1:27" ht="36.75" customHeight="1" x14ac:dyDescent="0.25">
      <c r="A1008" s="101"/>
      <c r="B1008" s="237"/>
      <c r="C1008" s="103" t="s">
        <v>21</v>
      </c>
      <c r="D1008" s="103" t="s">
        <v>121</v>
      </c>
      <c r="E1008" s="210" t="s">
        <v>1879</v>
      </c>
      <c r="F1008" s="104" t="s">
        <v>530</v>
      </c>
      <c r="G1008" s="114" t="s">
        <v>49</v>
      </c>
      <c r="H1008" s="114" t="s">
        <v>232</v>
      </c>
      <c r="I1008" s="115" t="s">
        <v>49</v>
      </c>
      <c r="J1008" s="116"/>
      <c r="K1008" s="117"/>
      <c r="L1008" s="116"/>
      <c r="M1008" s="117"/>
      <c r="N1008" s="116"/>
      <c r="O1008" s="116" t="s">
        <v>49</v>
      </c>
      <c r="P1008" s="116" t="s">
        <v>49</v>
      </c>
      <c r="Q1008" s="118" t="s">
        <v>530</v>
      </c>
      <c r="R1008" s="118" t="s">
        <v>148</v>
      </c>
      <c r="S1008" s="120" t="s">
        <v>27</v>
      </c>
      <c r="T1008" s="106" t="s">
        <v>49</v>
      </c>
      <c r="U1008" s="168"/>
      <c r="V1008" s="168"/>
      <c r="W1008" s="112" t="str">
        <f>VLOOKUP(TRIM(X1008),X10:Y88,2,FALSE)</f>
        <v>Withdrawn</v>
      </c>
      <c r="X1008" s="203" t="str">
        <f t="shared" si="64"/>
        <v>99</v>
      </c>
      <c r="Y1008" s="213">
        <f t="shared" si="62"/>
        <v>0</v>
      </c>
      <c r="Z1008" s="203">
        <f t="shared" si="63"/>
        <v>0</v>
      </c>
      <c r="AA1008" s="203">
        <f t="shared" si="65"/>
        <v>1</v>
      </c>
    </row>
    <row r="1009" spans="1:27" ht="36.75" customHeight="1" x14ac:dyDescent="0.25">
      <c r="A1009" s="101"/>
      <c r="B1009" s="237"/>
      <c r="C1009" s="103" t="s">
        <v>21</v>
      </c>
      <c r="D1009" s="103" t="s">
        <v>121</v>
      </c>
      <c r="E1009" s="210" t="s">
        <v>1880</v>
      </c>
      <c r="F1009" s="104" t="s">
        <v>530</v>
      </c>
      <c r="G1009" s="114" t="s">
        <v>49</v>
      </c>
      <c r="H1009" s="114" t="s">
        <v>232</v>
      </c>
      <c r="I1009" s="115" t="s">
        <v>49</v>
      </c>
      <c r="J1009" s="116"/>
      <c r="K1009" s="117"/>
      <c r="L1009" s="116"/>
      <c r="M1009" s="117"/>
      <c r="N1009" s="116"/>
      <c r="O1009" s="116" t="s">
        <v>49</v>
      </c>
      <c r="P1009" s="116" t="s">
        <v>49</v>
      </c>
      <c r="Q1009" s="118" t="s">
        <v>530</v>
      </c>
      <c r="R1009" s="118" t="s">
        <v>148</v>
      </c>
      <c r="S1009" s="120" t="s">
        <v>27</v>
      </c>
      <c r="T1009" s="106" t="s">
        <v>49</v>
      </c>
      <c r="U1009" s="168"/>
      <c r="V1009" s="168"/>
      <c r="W1009" s="112" t="str">
        <f>VLOOKUP(TRIM(X1009),X10:Y88,2,FALSE)</f>
        <v>Withdrawn</v>
      </c>
      <c r="X1009" s="203" t="str">
        <f t="shared" si="64"/>
        <v>99</v>
      </c>
      <c r="Y1009" s="213">
        <f t="shared" si="62"/>
        <v>0</v>
      </c>
      <c r="Z1009" s="203">
        <f t="shared" si="63"/>
        <v>0</v>
      </c>
      <c r="AA1009" s="203">
        <f t="shared" si="65"/>
        <v>1</v>
      </c>
    </row>
    <row r="1010" spans="1:27" ht="36.75" customHeight="1" x14ac:dyDescent="0.25">
      <c r="A1010" s="101"/>
      <c r="B1010" s="237"/>
      <c r="C1010" s="103" t="s">
        <v>21</v>
      </c>
      <c r="D1010" s="103" t="s">
        <v>121</v>
      </c>
      <c r="E1010" s="210" t="s">
        <v>1881</v>
      </c>
      <c r="F1010" s="104" t="s">
        <v>530</v>
      </c>
      <c r="G1010" s="114" t="s">
        <v>49</v>
      </c>
      <c r="H1010" s="114" t="s">
        <v>232</v>
      </c>
      <c r="I1010" s="115" t="s">
        <v>49</v>
      </c>
      <c r="J1010" s="116"/>
      <c r="K1010" s="117"/>
      <c r="L1010" s="116"/>
      <c r="M1010" s="117"/>
      <c r="N1010" s="116"/>
      <c r="O1010" s="116" t="s">
        <v>49</v>
      </c>
      <c r="P1010" s="116" t="s">
        <v>49</v>
      </c>
      <c r="Q1010" s="118" t="s">
        <v>530</v>
      </c>
      <c r="R1010" s="118" t="s">
        <v>148</v>
      </c>
      <c r="S1010" s="120" t="s">
        <v>27</v>
      </c>
      <c r="T1010" s="106" t="s">
        <v>49</v>
      </c>
      <c r="U1010" s="168"/>
      <c r="V1010" s="168"/>
      <c r="W1010" s="112" t="str">
        <f>VLOOKUP(TRIM(X1010),X10:Y88,2,FALSE)</f>
        <v>Withdrawn</v>
      </c>
      <c r="X1010" s="203" t="str">
        <f t="shared" si="64"/>
        <v>99</v>
      </c>
      <c r="Y1010" s="213">
        <f t="shared" si="62"/>
        <v>0</v>
      </c>
      <c r="Z1010" s="203">
        <f t="shared" si="63"/>
        <v>0</v>
      </c>
      <c r="AA1010" s="203">
        <f t="shared" si="65"/>
        <v>1</v>
      </c>
    </row>
    <row r="1011" spans="1:27" ht="36.75" customHeight="1" x14ac:dyDescent="0.25">
      <c r="A1011" s="101"/>
      <c r="B1011" s="237"/>
      <c r="C1011" s="103" t="s">
        <v>21</v>
      </c>
      <c r="D1011" s="103" t="s">
        <v>121</v>
      </c>
      <c r="E1011" s="210" t="s">
        <v>1882</v>
      </c>
      <c r="F1011" s="104" t="s">
        <v>530</v>
      </c>
      <c r="G1011" s="114" t="s">
        <v>49</v>
      </c>
      <c r="H1011" s="114" t="s">
        <v>232</v>
      </c>
      <c r="I1011" s="115" t="s">
        <v>49</v>
      </c>
      <c r="J1011" s="116"/>
      <c r="K1011" s="117"/>
      <c r="L1011" s="116"/>
      <c r="M1011" s="117"/>
      <c r="N1011" s="116"/>
      <c r="O1011" s="116" t="s">
        <v>49</v>
      </c>
      <c r="P1011" s="116" t="s">
        <v>49</v>
      </c>
      <c r="Q1011" s="118" t="s">
        <v>530</v>
      </c>
      <c r="R1011" s="118" t="s">
        <v>148</v>
      </c>
      <c r="S1011" s="120" t="s">
        <v>27</v>
      </c>
      <c r="T1011" s="106" t="s">
        <v>49</v>
      </c>
      <c r="U1011" s="168"/>
      <c r="V1011" s="168"/>
      <c r="W1011" s="112" t="str">
        <f>VLOOKUP(TRIM(X1011),X10:Y88,2,FALSE)</f>
        <v>Withdrawn</v>
      </c>
      <c r="X1011" s="203" t="str">
        <f t="shared" si="64"/>
        <v>99</v>
      </c>
      <c r="Y1011" s="213">
        <f t="shared" si="62"/>
        <v>0</v>
      </c>
      <c r="Z1011" s="203">
        <f t="shared" si="63"/>
        <v>0</v>
      </c>
      <c r="AA1011" s="203">
        <f t="shared" si="65"/>
        <v>1</v>
      </c>
    </row>
    <row r="1012" spans="1:27" ht="36.75" customHeight="1" x14ac:dyDescent="0.25">
      <c r="A1012" s="101"/>
      <c r="B1012" s="237"/>
      <c r="C1012" s="103" t="s">
        <v>21</v>
      </c>
      <c r="D1012" s="103" t="s">
        <v>121</v>
      </c>
      <c r="E1012" s="210" t="s">
        <v>1883</v>
      </c>
      <c r="F1012" s="104" t="s">
        <v>530</v>
      </c>
      <c r="G1012" s="114" t="s">
        <v>49</v>
      </c>
      <c r="H1012" s="114" t="s">
        <v>232</v>
      </c>
      <c r="I1012" s="115" t="s">
        <v>49</v>
      </c>
      <c r="J1012" s="116"/>
      <c r="K1012" s="117"/>
      <c r="L1012" s="116"/>
      <c r="M1012" s="117"/>
      <c r="N1012" s="116"/>
      <c r="O1012" s="116" t="s">
        <v>49</v>
      </c>
      <c r="P1012" s="116" t="s">
        <v>49</v>
      </c>
      <c r="Q1012" s="118" t="s">
        <v>530</v>
      </c>
      <c r="R1012" s="118" t="s">
        <v>148</v>
      </c>
      <c r="S1012" s="120" t="s">
        <v>27</v>
      </c>
      <c r="T1012" s="106" t="s">
        <v>49</v>
      </c>
      <c r="U1012" s="168"/>
      <c r="V1012" s="168"/>
      <c r="W1012" s="112" t="str">
        <f>VLOOKUP(TRIM(X1012),X10:Y88,2,FALSE)</f>
        <v>Withdrawn</v>
      </c>
      <c r="X1012" s="203" t="str">
        <f t="shared" si="64"/>
        <v>99</v>
      </c>
      <c r="Y1012" s="213">
        <f t="shared" si="62"/>
        <v>0</v>
      </c>
      <c r="Z1012" s="203">
        <f t="shared" si="63"/>
        <v>0</v>
      </c>
      <c r="AA1012" s="203">
        <f t="shared" si="65"/>
        <v>1</v>
      </c>
    </row>
    <row r="1013" spans="1:27" ht="36.75" customHeight="1" x14ac:dyDescent="0.25">
      <c r="A1013" s="101"/>
      <c r="B1013" s="237"/>
      <c r="C1013" s="103" t="s">
        <v>21</v>
      </c>
      <c r="D1013" s="103" t="s">
        <v>121</v>
      </c>
      <c r="E1013" s="210" t="s">
        <v>1884</v>
      </c>
      <c r="F1013" s="104" t="s">
        <v>530</v>
      </c>
      <c r="G1013" s="114" t="s">
        <v>49</v>
      </c>
      <c r="H1013" s="114" t="s">
        <v>232</v>
      </c>
      <c r="I1013" s="115" t="s">
        <v>49</v>
      </c>
      <c r="J1013" s="116"/>
      <c r="K1013" s="117"/>
      <c r="L1013" s="116"/>
      <c r="M1013" s="117"/>
      <c r="N1013" s="116"/>
      <c r="O1013" s="116" t="s">
        <v>49</v>
      </c>
      <c r="P1013" s="116" t="s">
        <v>49</v>
      </c>
      <c r="Q1013" s="118" t="s">
        <v>530</v>
      </c>
      <c r="R1013" s="118" t="s">
        <v>148</v>
      </c>
      <c r="S1013" s="120" t="s">
        <v>27</v>
      </c>
      <c r="T1013" s="106" t="s">
        <v>49</v>
      </c>
      <c r="U1013" s="168"/>
      <c r="V1013" s="168"/>
      <c r="W1013" s="112" t="str">
        <f>VLOOKUP(TRIM(X1013),X10:Y88,2,FALSE)</f>
        <v>Withdrawn</v>
      </c>
      <c r="X1013" s="203" t="str">
        <f t="shared" si="64"/>
        <v>99</v>
      </c>
      <c r="Y1013" s="213">
        <f t="shared" si="62"/>
        <v>0</v>
      </c>
      <c r="Z1013" s="203">
        <f t="shared" si="63"/>
        <v>0</v>
      </c>
      <c r="AA1013" s="203">
        <f t="shared" si="65"/>
        <v>1</v>
      </c>
    </row>
    <row r="1014" spans="1:27" ht="36.75" customHeight="1" x14ac:dyDescent="0.25">
      <c r="A1014" s="101"/>
      <c r="B1014" s="237"/>
      <c r="C1014" s="103" t="s">
        <v>21</v>
      </c>
      <c r="D1014" s="103" t="s">
        <v>121</v>
      </c>
      <c r="E1014" s="210" t="s">
        <v>1885</v>
      </c>
      <c r="F1014" s="104" t="s">
        <v>530</v>
      </c>
      <c r="G1014" s="114" t="s">
        <v>49</v>
      </c>
      <c r="H1014" s="114" t="s">
        <v>232</v>
      </c>
      <c r="I1014" s="115" t="s">
        <v>49</v>
      </c>
      <c r="J1014" s="116"/>
      <c r="K1014" s="117"/>
      <c r="L1014" s="116"/>
      <c r="M1014" s="117"/>
      <c r="N1014" s="116"/>
      <c r="O1014" s="116" t="s">
        <v>49</v>
      </c>
      <c r="P1014" s="116" t="s">
        <v>49</v>
      </c>
      <c r="Q1014" s="118" t="s">
        <v>530</v>
      </c>
      <c r="R1014" s="118" t="s">
        <v>148</v>
      </c>
      <c r="S1014" s="120" t="s">
        <v>27</v>
      </c>
      <c r="T1014" s="106" t="s">
        <v>49</v>
      </c>
      <c r="U1014" s="168"/>
      <c r="V1014" s="168"/>
      <c r="W1014" s="112" t="str">
        <f>VLOOKUP(TRIM(X1014),X10:Y88,2,FALSE)</f>
        <v>Withdrawn</v>
      </c>
      <c r="X1014" s="203" t="str">
        <f t="shared" si="64"/>
        <v>99</v>
      </c>
      <c r="Y1014" s="213">
        <f t="shared" si="62"/>
        <v>0</v>
      </c>
      <c r="Z1014" s="203">
        <f t="shared" si="63"/>
        <v>0</v>
      </c>
      <c r="AA1014" s="203">
        <f t="shared" si="65"/>
        <v>1</v>
      </c>
    </row>
    <row r="1015" spans="1:27" ht="36.75" customHeight="1" x14ac:dyDescent="0.25">
      <c r="A1015" s="101"/>
      <c r="B1015" s="237"/>
      <c r="C1015" s="103" t="s">
        <v>21</v>
      </c>
      <c r="D1015" s="103" t="s">
        <v>121</v>
      </c>
      <c r="E1015" s="210" t="s">
        <v>1886</v>
      </c>
      <c r="F1015" s="104" t="s">
        <v>530</v>
      </c>
      <c r="G1015" s="114" t="s">
        <v>49</v>
      </c>
      <c r="H1015" s="114" t="s">
        <v>232</v>
      </c>
      <c r="I1015" s="115" t="s">
        <v>49</v>
      </c>
      <c r="J1015" s="116"/>
      <c r="K1015" s="117"/>
      <c r="L1015" s="116"/>
      <c r="M1015" s="117"/>
      <c r="N1015" s="116"/>
      <c r="O1015" s="116" t="s">
        <v>49</v>
      </c>
      <c r="P1015" s="116" t="s">
        <v>49</v>
      </c>
      <c r="Q1015" s="118" t="s">
        <v>530</v>
      </c>
      <c r="R1015" s="118" t="s">
        <v>148</v>
      </c>
      <c r="S1015" s="120" t="s">
        <v>27</v>
      </c>
      <c r="T1015" s="106" t="s">
        <v>49</v>
      </c>
      <c r="U1015" s="168"/>
      <c r="V1015" s="168"/>
      <c r="W1015" s="112" t="str">
        <f>VLOOKUP(TRIM(X1015),X10:Y88,2,FALSE)</f>
        <v>Withdrawn</v>
      </c>
      <c r="X1015" s="203" t="str">
        <f t="shared" si="64"/>
        <v>99</v>
      </c>
      <c r="Y1015" s="213">
        <f t="shared" si="62"/>
        <v>0</v>
      </c>
      <c r="Z1015" s="203">
        <f t="shared" si="63"/>
        <v>0</v>
      </c>
      <c r="AA1015" s="203">
        <f t="shared" si="65"/>
        <v>1</v>
      </c>
    </row>
    <row r="1016" spans="1:27" ht="36.75" customHeight="1" x14ac:dyDescent="0.25">
      <c r="A1016" s="101"/>
      <c r="B1016" s="237"/>
      <c r="C1016" s="103" t="s">
        <v>21</v>
      </c>
      <c r="D1016" s="103" t="s">
        <v>121</v>
      </c>
      <c r="E1016" s="210" t="s">
        <v>1887</v>
      </c>
      <c r="F1016" s="104" t="s">
        <v>530</v>
      </c>
      <c r="G1016" s="114" t="s">
        <v>49</v>
      </c>
      <c r="H1016" s="114" t="s">
        <v>232</v>
      </c>
      <c r="I1016" s="115" t="s">
        <v>49</v>
      </c>
      <c r="J1016" s="116"/>
      <c r="K1016" s="117"/>
      <c r="L1016" s="116"/>
      <c r="M1016" s="117"/>
      <c r="N1016" s="116"/>
      <c r="O1016" s="116" t="s">
        <v>49</v>
      </c>
      <c r="P1016" s="116" t="s">
        <v>49</v>
      </c>
      <c r="Q1016" s="118" t="s">
        <v>530</v>
      </c>
      <c r="R1016" s="118" t="s">
        <v>148</v>
      </c>
      <c r="S1016" s="120" t="s">
        <v>27</v>
      </c>
      <c r="T1016" s="106" t="s">
        <v>49</v>
      </c>
      <c r="U1016" s="168"/>
      <c r="V1016" s="168"/>
      <c r="W1016" s="112" t="str">
        <f>VLOOKUP(TRIM(X1016),X10:Y88,2,FALSE)</f>
        <v>Withdrawn</v>
      </c>
      <c r="X1016" s="203" t="str">
        <f t="shared" si="64"/>
        <v>99</v>
      </c>
      <c r="Y1016" s="213">
        <f t="shared" si="62"/>
        <v>0</v>
      </c>
      <c r="Z1016" s="203">
        <f t="shared" si="63"/>
        <v>0</v>
      </c>
      <c r="AA1016" s="203">
        <f t="shared" si="65"/>
        <v>1</v>
      </c>
    </row>
    <row r="1017" spans="1:27" ht="36.75" customHeight="1" x14ac:dyDescent="0.25">
      <c r="A1017" s="101"/>
      <c r="B1017" s="237"/>
      <c r="C1017" s="103" t="s">
        <v>21</v>
      </c>
      <c r="D1017" s="103" t="s">
        <v>121</v>
      </c>
      <c r="E1017" s="210" t="s">
        <v>1888</v>
      </c>
      <c r="F1017" s="104" t="s">
        <v>530</v>
      </c>
      <c r="G1017" s="114" t="s">
        <v>49</v>
      </c>
      <c r="H1017" s="114" t="s">
        <v>232</v>
      </c>
      <c r="I1017" s="115" t="s">
        <v>49</v>
      </c>
      <c r="J1017" s="116"/>
      <c r="K1017" s="117"/>
      <c r="L1017" s="116"/>
      <c r="M1017" s="117"/>
      <c r="N1017" s="116"/>
      <c r="O1017" s="116" t="s">
        <v>49</v>
      </c>
      <c r="P1017" s="116" t="s">
        <v>49</v>
      </c>
      <c r="Q1017" s="118" t="s">
        <v>530</v>
      </c>
      <c r="R1017" s="118" t="s">
        <v>148</v>
      </c>
      <c r="S1017" s="120" t="s">
        <v>27</v>
      </c>
      <c r="T1017" s="106" t="s">
        <v>49</v>
      </c>
      <c r="U1017" s="168"/>
      <c r="V1017" s="168"/>
      <c r="W1017" s="112" t="str">
        <f>VLOOKUP(TRIM(X1017),X10:Y88,2,FALSE)</f>
        <v>Withdrawn</v>
      </c>
      <c r="X1017" s="203" t="str">
        <f t="shared" si="64"/>
        <v>99</v>
      </c>
      <c r="Y1017" s="213">
        <f t="shared" si="62"/>
        <v>0</v>
      </c>
      <c r="Z1017" s="203">
        <f t="shared" si="63"/>
        <v>0</v>
      </c>
      <c r="AA1017" s="203">
        <f t="shared" si="65"/>
        <v>1</v>
      </c>
    </row>
    <row r="1018" spans="1:27" ht="36.75" customHeight="1" x14ac:dyDescent="0.25">
      <c r="A1018" s="101"/>
      <c r="B1018" s="237"/>
      <c r="C1018" s="103" t="s">
        <v>21</v>
      </c>
      <c r="D1018" s="103" t="s">
        <v>121</v>
      </c>
      <c r="E1018" s="210" t="s">
        <v>1889</v>
      </c>
      <c r="F1018" s="104" t="s">
        <v>530</v>
      </c>
      <c r="G1018" s="114" t="s">
        <v>49</v>
      </c>
      <c r="H1018" s="114" t="s">
        <v>232</v>
      </c>
      <c r="I1018" s="115" t="s">
        <v>49</v>
      </c>
      <c r="J1018" s="116"/>
      <c r="K1018" s="117"/>
      <c r="L1018" s="116"/>
      <c r="M1018" s="117"/>
      <c r="N1018" s="116"/>
      <c r="O1018" s="116" t="s">
        <v>49</v>
      </c>
      <c r="P1018" s="116" t="s">
        <v>49</v>
      </c>
      <c r="Q1018" s="118" t="s">
        <v>530</v>
      </c>
      <c r="R1018" s="118" t="s">
        <v>148</v>
      </c>
      <c r="S1018" s="120" t="s">
        <v>27</v>
      </c>
      <c r="T1018" s="106" t="s">
        <v>49</v>
      </c>
      <c r="U1018" s="168"/>
      <c r="V1018" s="168"/>
      <c r="W1018" s="112" t="str">
        <f>VLOOKUP(TRIM(X1018),X10:Y88,2,FALSE)</f>
        <v>Withdrawn</v>
      </c>
      <c r="X1018" s="203" t="str">
        <f t="shared" si="64"/>
        <v>99</v>
      </c>
      <c r="Y1018" s="213">
        <f t="shared" si="62"/>
        <v>0</v>
      </c>
      <c r="Z1018" s="203">
        <f t="shared" si="63"/>
        <v>0</v>
      </c>
      <c r="AA1018" s="203">
        <f t="shared" si="65"/>
        <v>1</v>
      </c>
    </row>
    <row r="1019" spans="1:27" ht="36.75" customHeight="1" x14ac:dyDescent="0.25">
      <c r="A1019" s="101"/>
      <c r="B1019" s="237"/>
      <c r="C1019" s="103" t="s">
        <v>21</v>
      </c>
      <c r="D1019" s="103" t="s">
        <v>121</v>
      </c>
      <c r="E1019" s="210" t="s">
        <v>1890</v>
      </c>
      <c r="F1019" s="104" t="s">
        <v>530</v>
      </c>
      <c r="G1019" s="114" t="s">
        <v>49</v>
      </c>
      <c r="H1019" s="114" t="s">
        <v>232</v>
      </c>
      <c r="I1019" s="115" t="s">
        <v>49</v>
      </c>
      <c r="J1019" s="116"/>
      <c r="K1019" s="117"/>
      <c r="L1019" s="116"/>
      <c r="M1019" s="117"/>
      <c r="N1019" s="116"/>
      <c r="O1019" s="116" t="s">
        <v>49</v>
      </c>
      <c r="P1019" s="116" t="s">
        <v>49</v>
      </c>
      <c r="Q1019" s="118" t="s">
        <v>530</v>
      </c>
      <c r="R1019" s="118" t="s">
        <v>148</v>
      </c>
      <c r="S1019" s="120" t="s">
        <v>27</v>
      </c>
      <c r="T1019" s="106" t="s">
        <v>49</v>
      </c>
      <c r="U1019" s="168"/>
      <c r="V1019" s="168"/>
      <c r="W1019" s="112" t="str">
        <f>VLOOKUP(TRIM(X1019),X10:Y88,2,FALSE)</f>
        <v>Withdrawn</v>
      </c>
      <c r="X1019" s="203" t="str">
        <f t="shared" si="64"/>
        <v>99</v>
      </c>
      <c r="Y1019" s="213">
        <f t="shared" si="62"/>
        <v>0</v>
      </c>
      <c r="Z1019" s="203">
        <f t="shared" si="63"/>
        <v>0</v>
      </c>
      <c r="AA1019" s="203">
        <f t="shared" si="65"/>
        <v>1</v>
      </c>
    </row>
    <row r="1020" spans="1:27" ht="36.75" customHeight="1" x14ac:dyDescent="0.25">
      <c r="A1020" s="101"/>
      <c r="B1020" s="237"/>
      <c r="C1020" s="103" t="s">
        <v>21</v>
      </c>
      <c r="D1020" s="103" t="s">
        <v>121</v>
      </c>
      <c r="E1020" s="210" t="s">
        <v>1891</v>
      </c>
      <c r="F1020" s="104" t="s">
        <v>530</v>
      </c>
      <c r="G1020" s="114" t="s">
        <v>49</v>
      </c>
      <c r="H1020" s="114" t="s">
        <v>232</v>
      </c>
      <c r="I1020" s="115" t="s">
        <v>49</v>
      </c>
      <c r="J1020" s="116"/>
      <c r="K1020" s="117"/>
      <c r="L1020" s="116"/>
      <c r="M1020" s="117"/>
      <c r="N1020" s="116"/>
      <c r="O1020" s="116" t="s">
        <v>49</v>
      </c>
      <c r="P1020" s="116" t="s">
        <v>49</v>
      </c>
      <c r="Q1020" s="118" t="s">
        <v>530</v>
      </c>
      <c r="R1020" s="118" t="s">
        <v>148</v>
      </c>
      <c r="S1020" s="120" t="s">
        <v>27</v>
      </c>
      <c r="T1020" s="106" t="s">
        <v>49</v>
      </c>
      <c r="U1020" s="168"/>
      <c r="V1020" s="168"/>
      <c r="W1020" s="112" t="str">
        <f>VLOOKUP(TRIM(X1020),X10:Y88,2,FALSE)</f>
        <v>Withdrawn</v>
      </c>
      <c r="X1020" s="203" t="str">
        <f t="shared" si="64"/>
        <v>99</v>
      </c>
      <c r="Y1020" s="213">
        <f t="shared" si="62"/>
        <v>0</v>
      </c>
      <c r="Z1020" s="203">
        <f t="shared" si="63"/>
        <v>0</v>
      </c>
      <c r="AA1020" s="203">
        <f t="shared" si="65"/>
        <v>1</v>
      </c>
    </row>
    <row r="1021" spans="1:27" ht="36.75" customHeight="1" x14ac:dyDescent="0.25">
      <c r="A1021" s="101"/>
      <c r="B1021" s="237"/>
      <c r="C1021" s="103" t="s">
        <v>21</v>
      </c>
      <c r="D1021" s="103" t="s">
        <v>121</v>
      </c>
      <c r="E1021" s="210" t="s">
        <v>1892</v>
      </c>
      <c r="F1021" s="104" t="s">
        <v>530</v>
      </c>
      <c r="G1021" s="114" t="s">
        <v>49</v>
      </c>
      <c r="H1021" s="114" t="s">
        <v>232</v>
      </c>
      <c r="I1021" s="115" t="s">
        <v>49</v>
      </c>
      <c r="J1021" s="116"/>
      <c r="K1021" s="117"/>
      <c r="L1021" s="116"/>
      <c r="M1021" s="117"/>
      <c r="N1021" s="116"/>
      <c r="O1021" s="116" t="s">
        <v>49</v>
      </c>
      <c r="P1021" s="116" t="s">
        <v>49</v>
      </c>
      <c r="Q1021" s="118" t="s">
        <v>530</v>
      </c>
      <c r="R1021" s="118" t="s">
        <v>148</v>
      </c>
      <c r="S1021" s="120" t="s">
        <v>27</v>
      </c>
      <c r="T1021" s="106" t="s">
        <v>49</v>
      </c>
      <c r="U1021" s="168"/>
      <c r="V1021" s="168"/>
      <c r="W1021" s="112" t="str">
        <f>VLOOKUP(TRIM(X1021),X10:Y88,2,FALSE)</f>
        <v>Withdrawn</v>
      </c>
      <c r="X1021" s="203" t="str">
        <f t="shared" si="64"/>
        <v>99</v>
      </c>
      <c r="Y1021" s="213">
        <f t="shared" si="62"/>
        <v>0</v>
      </c>
      <c r="Z1021" s="203">
        <f t="shared" si="63"/>
        <v>0</v>
      </c>
      <c r="AA1021" s="203">
        <f t="shared" si="65"/>
        <v>1</v>
      </c>
    </row>
    <row r="1022" spans="1:27" ht="36.75" customHeight="1" x14ac:dyDescent="0.25">
      <c r="A1022" s="101"/>
      <c r="B1022" s="237"/>
      <c r="C1022" s="103" t="s">
        <v>21</v>
      </c>
      <c r="D1022" s="103" t="s">
        <v>121</v>
      </c>
      <c r="E1022" s="210" t="s">
        <v>1893</v>
      </c>
      <c r="F1022" s="104" t="s">
        <v>530</v>
      </c>
      <c r="G1022" s="114" t="s">
        <v>49</v>
      </c>
      <c r="H1022" s="114" t="s">
        <v>232</v>
      </c>
      <c r="I1022" s="115" t="s">
        <v>49</v>
      </c>
      <c r="J1022" s="116"/>
      <c r="K1022" s="117"/>
      <c r="L1022" s="116"/>
      <c r="M1022" s="117"/>
      <c r="N1022" s="116"/>
      <c r="O1022" s="116" t="s">
        <v>49</v>
      </c>
      <c r="P1022" s="116" t="s">
        <v>49</v>
      </c>
      <c r="Q1022" s="118" t="s">
        <v>530</v>
      </c>
      <c r="R1022" s="118" t="s">
        <v>148</v>
      </c>
      <c r="S1022" s="120" t="s">
        <v>27</v>
      </c>
      <c r="T1022" s="106" t="s">
        <v>49</v>
      </c>
      <c r="U1022" s="168"/>
      <c r="V1022" s="168"/>
      <c r="W1022" s="112" t="str">
        <f>VLOOKUP(TRIM(X1022),X10:Y88,2,FALSE)</f>
        <v>Withdrawn</v>
      </c>
      <c r="X1022" s="203" t="str">
        <f t="shared" si="64"/>
        <v>99</v>
      </c>
      <c r="Y1022" s="213">
        <f t="shared" si="62"/>
        <v>0</v>
      </c>
      <c r="Z1022" s="203">
        <f t="shared" si="63"/>
        <v>0</v>
      </c>
      <c r="AA1022" s="203">
        <f t="shared" si="65"/>
        <v>1</v>
      </c>
    </row>
    <row r="1023" spans="1:27" ht="36.75" customHeight="1" x14ac:dyDescent="0.25">
      <c r="A1023" s="101"/>
      <c r="B1023" s="237"/>
      <c r="C1023" s="103" t="s">
        <v>21</v>
      </c>
      <c r="D1023" s="103" t="s">
        <v>121</v>
      </c>
      <c r="E1023" s="210" t="s">
        <v>1894</v>
      </c>
      <c r="F1023" s="104" t="s">
        <v>530</v>
      </c>
      <c r="G1023" s="114" t="s">
        <v>49</v>
      </c>
      <c r="H1023" s="114" t="s">
        <v>232</v>
      </c>
      <c r="I1023" s="115" t="s">
        <v>49</v>
      </c>
      <c r="J1023" s="116"/>
      <c r="K1023" s="117"/>
      <c r="L1023" s="116"/>
      <c r="M1023" s="117"/>
      <c r="N1023" s="116"/>
      <c r="O1023" s="116" t="s">
        <v>49</v>
      </c>
      <c r="P1023" s="116" t="s">
        <v>49</v>
      </c>
      <c r="Q1023" s="118" t="s">
        <v>530</v>
      </c>
      <c r="R1023" s="118" t="s">
        <v>148</v>
      </c>
      <c r="S1023" s="120" t="s">
        <v>27</v>
      </c>
      <c r="T1023" s="106" t="s">
        <v>49</v>
      </c>
      <c r="U1023" s="168"/>
      <c r="V1023" s="168"/>
      <c r="W1023" s="112" t="str">
        <f>VLOOKUP(TRIM(X1023),X10:Y88,2,FALSE)</f>
        <v>Withdrawn</v>
      </c>
      <c r="X1023" s="203" t="str">
        <f t="shared" si="64"/>
        <v>99</v>
      </c>
      <c r="Y1023" s="213">
        <f t="shared" si="62"/>
        <v>0</v>
      </c>
      <c r="Z1023" s="203">
        <f t="shared" si="63"/>
        <v>0</v>
      </c>
      <c r="AA1023" s="203">
        <f t="shared" si="65"/>
        <v>1</v>
      </c>
    </row>
    <row r="1024" spans="1:27" ht="36.75" customHeight="1" x14ac:dyDescent="0.25">
      <c r="A1024" s="101"/>
      <c r="B1024" s="237"/>
      <c r="C1024" s="103" t="s">
        <v>21</v>
      </c>
      <c r="D1024" s="103" t="s">
        <v>121</v>
      </c>
      <c r="E1024" s="210" t="s">
        <v>1895</v>
      </c>
      <c r="F1024" s="104" t="s">
        <v>530</v>
      </c>
      <c r="G1024" s="114" t="s">
        <v>49</v>
      </c>
      <c r="H1024" s="114" t="s">
        <v>232</v>
      </c>
      <c r="I1024" s="115" t="s">
        <v>49</v>
      </c>
      <c r="J1024" s="116"/>
      <c r="K1024" s="117"/>
      <c r="L1024" s="116"/>
      <c r="M1024" s="117"/>
      <c r="N1024" s="116"/>
      <c r="O1024" s="116" t="s">
        <v>49</v>
      </c>
      <c r="P1024" s="116" t="s">
        <v>49</v>
      </c>
      <c r="Q1024" s="118" t="s">
        <v>530</v>
      </c>
      <c r="R1024" s="118" t="s">
        <v>148</v>
      </c>
      <c r="S1024" s="120" t="s">
        <v>27</v>
      </c>
      <c r="T1024" s="106" t="s">
        <v>49</v>
      </c>
      <c r="U1024" s="168"/>
      <c r="V1024" s="168"/>
      <c r="W1024" s="112" t="str">
        <f>VLOOKUP(TRIM(X1024),X10:Y88,2,FALSE)</f>
        <v>Withdrawn</v>
      </c>
      <c r="X1024" s="203" t="str">
        <f t="shared" si="64"/>
        <v>99</v>
      </c>
      <c r="Y1024" s="213">
        <f t="shared" si="62"/>
        <v>0</v>
      </c>
      <c r="Z1024" s="203">
        <f t="shared" si="63"/>
        <v>0</v>
      </c>
      <c r="AA1024" s="203">
        <f t="shared" si="65"/>
        <v>1</v>
      </c>
    </row>
    <row r="1025" spans="1:27" ht="36.75" customHeight="1" x14ac:dyDescent="0.25">
      <c r="A1025" s="101"/>
      <c r="B1025" s="237"/>
      <c r="C1025" s="103" t="s">
        <v>21</v>
      </c>
      <c r="D1025" s="103" t="s">
        <v>121</v>
      </c>
      <c r="E1025" s="210" t="s">
        <v>1896</v>
      </c>
      <c r="F1025" s="104" t="s">
        <v>530</v>
      </c>
      <c r="G1025" s="114" t="s">
        <v>49</v>
      </c>
      <c r="H1025" s="114" t="s">
        <v>232</v>
      </c>
      <c r="I1025" s="115" t="s">
        <v>49</v>
      </c>
      <c r="J1025" s="116"/>
      <c r="K1025" s="117"/>
      <c r="L1025" s="116"/>
      <c r="M1025" s="117"/>
      <c r="N1025" s="116"/>
      <c r="O1025" s="116" t="s">
        <v>49</v>
      </c>
      <c r="P1025" s="116" t="s">
        <v>49</v>
      </c>
      <c r="Q1025" s="118" t="s">
        <v>530</v>
      </c>
      <c r="R1025" s="118" t="s">
        <v>148</v>
      </c>
      <c r="S1025" s="120" t="s">
        <v>27</v>
      </c>
      <c r="T1025" s="106" t="s">
        <v>49</v>
      </c>
      <c r="U1025" s="168"/>
      <c r="V1025" s="168"/>
      <c r="W1025" s="112" t="str">
        <f>VLOOKUP(TRIM(X1025),X10:Y88,2,FALSE)</f>
        <v>Withdrawn</v>
      </c>
      <c r="X1025" s="203" t="str">
        <f t="shared" si="64"/>
        <v>99</v>
      </c>
      <c r="Y1025" s="213">
        <f t="shared" si="62"/>
        <v>0</v>
      </c>
      <c r="Z1025" s="203">
        <f t="shared" si="63"/>
        <v>0</v>
      </c>
      <c r="AA1025" s="203">
        <f t="shared" si="65"/>
        <v>1</v>
      </c>
    </row>
    <row r="1026" spans="1:27" ht="36.75" customHeight="1" x14ac:dyDescent="0.25">
      <c r="A1026" s="101"/>
      <c r="B1026" s="237"/>
      <c r="C1026" s="103" t="s">
        <v>21</v>
      </c>
      <c r="D1026" s="103" t="s">
        <v>121</v>
      </c>
      <c r="E1026" s="210" t="s">
        <v>1897</v>
      </c>
      <c r="F1026" s="104" t="s">
        <v>530</v>
      </c>
      <c r="G1026" s="114" t="s">
        <v>49</v>
      </c>
      <c r="H1026" s="114" t="s">
        <v>232</v>
      </c>
      <c r="I1026" s="115" t="s">
        <v>49</v>
      </c>
      <c r="J1026" s="116"/>
      <c r="K1026" s="117"/>
      <c r="L1026" s="116"/>
      <c r="M1026" s="117"/>
      <c r="N1026" s="116"/>
      <c r="O1026" s="116" t="s">
        <v>49</v>
      </c>
      <c r="P1026" s="116" t="s">
        <v>49</v>
      </c>
      <c r="Q1026" s="118" t="s">
        <v>530</v>
      </c>
      <c r="R1026" s="118" t="s">
        <v>148</v>
      </c>
      <c r="S1026" s="120" t="s">
        <v>27</v>
      </c>
      <c r="T1026" s="106" t="s">
        <v>49</v>
      </c>
      <c r="U1026" s="168"/>
      <c r="V1026" s="168"/>
      <c r="W1026" s="112" t="str">
        <f>VLOOKUP(TRIM(X1026),X10:Y88,2,FALSE)</f>
        <v>Withdrawn</v>
      </c>
      <c r="X1026" s="203" t="str">
        <f t="shared" si="64"/>
        <v>99</v>
      </c>
      <c r="Y1026" s="213">
        <f t="shared" si="62"/>
        <v>0</v>
      </c>
      <c r="Z1026" s="203">
        <f t="shared" si="63"/>
        <v>0</v>
      </c>
      <c r="AA1026" s="203">
        <f t="shared" si="65"/>
        <v>1</v>
      </c>
    </row>
    <row r="1027" spans="1:27" ht="36.75" customHeight="1" x14ac:dyDescent="0.25">
      <c r="A1027" s="101" t="s">
        <v>127</v>
      </c>
      <c r="B1027" s="237"/>
      <c r="C1027" s="103" t="s">
        <v>128</v>
      </c>
      <c r="D1027" s="103" t="s">
        <v>238</v>
      </c>
      <c r="E1027" s="210" t="s">
        <v>1898</v>
      </c>
      <c r="F1027" s="104" t="s">
        <v>20</v>
      </c>
      <c r="G1027" s="104" t="s">
        <v>129</v>
      </c>
      <c r="H1027" s="104" t="s">
        <v>2971</v>
      </c>
      <c r="I1027" s="204" t="s">
        <v>160</v>
      </c>
      <c r="J1027" s="108" t="s">
        <v>2530</v>
      </c>
      <c r="K1027" s="107"/>
      <c r="L1027" s="108"/>
      <c r="M1027" s="107"/>
      <c r="N1027" s="106" t="s">
        <v>2519</v>
      </c>
      <c r="O1027" s="106" t="s">
        <v>437</v>
      </c>
      <c r="P1027" s="106" t="s">
        <v>2456</v>
      </c>
      <c r="Q1027" s="110" t="s">
        <v>3597</v>
      </c>
      <c r="R1027" s="110" t="s">
        <v>4465</v>
      </c>
      <c r="S1027" s="111" t="s">
        <v>3796</v>
      </c>
      <c r="T1027" s="106" t="s">
        <v>159</v>
      </c>
      <c r="U1027" s="168"/>
      <c r="V1027" s="168"/>
      <c r="W1027" s="112" t="str">
        <f>VLOOKUP(TRIM(X1027),X10:Y88,2,FALSE)</f>
        <v>Puneet</v>
      </c>
      <c r="X1027" s="203" t="str">
        <f t="shared" si="64"/>
        <v>6.11</v>
      </c>
      <c r="Y1027" s="213">
        <f t="shared" si="62"/>
        <v>0</v>
      </c>
      <c r="Z1027" s="203">
        <f t="shared" si="63"/>
        <v>0</v>
      </c>
      <c r="AA1027" s="203">
        <f t="shared" si="65"/>
        <v>17</v>
      </c>
    </row>
    <row r="1028" spans="1:27" ht="36.75" customHeight="1" x14ac:dyDescent="0.25">
      <c r="A1028" s="101" t="s">
        <v>127</v>
      </c>
      <c r="B1028" s="237" t="s">
        <v>5971</v>
      </c>
      <c r="C1028" s="103" t="s">
        <v>128</v>
      </c>
      <c r="D1028" s="103" t="s">
        <v>238</v>
      </c>
      <c r="E1028" s="210" t="s">
        <v>1899</v>
      </c>
      <c r="F1028" s="104" t="s">
        <v>23</v>
      </c>
      <c r="G1028" s="104" t="s">
        <v>129</v>
      </c>
      <c r="H1028" s="104" t="s">
        <v>3919</v>
      </c>
      <c r="I1028" s="167" t="s">
        <v>172</v>
      </c>
      <c r="J1028" s="106" t="s">
        <v>147</v>
      </c>
      <c r="K1028" s="169">
        <v>831</v>
      </c>
      <c r="L1028" s="106" t="s">
        <v>58</v>
      </c>
      <c r="M1028" s="169" t="s">
        <v>188</v>
      </c>
      <c r="N1028" s="106" t="s">
        <v>548</v>
      </c>
      <c r="O1028" s="106" t="s">
        <v>437</v>
      </c>
      <c r="P1028" s="106" t="s">
        <v>2456</v>
      </c>
      <c r="Q1028" s="110" t="s">
        <v>5970</v>
      </c>
      <c r="R1028" s="110" t="s">
        <v>4467</v>
      </c>
      <c r="S1028" s="111" t="s">
        <v>3796</v>
      </c>
      <c r="T1028" s="106" t="s">
        <v>159</v>
      </c>
      <c r="U1028" s="168"/>
      <c r="V1028" s="168"/>
      <c r="W1028" s="112" t="str">
        <f>VLOOKUP(TRIM(X1028),X10:Y88,2,FALSE)</f>
        <v>Puneet</v>
      </c>
      <c r="X1028" s="203" t="str">
        <f t="shared" si="64"/>
        <v>6.11</v>
      </c>
      <c r="Y1028" s="213">
        <f t="shared" si="62"/>
        <v>0</v>
      </c>
      <c r="Z1028" s="203">
        <f t="shared" si="63"/>
        <v>0</v>
      </c>
      <c r="AA1028" s="203">
        <f t="shared" si="65"/>
        <v>17</v>
      </c>
    </row>
    <row r="1029" spans="1:27" ht="36.75" customHeight="1" x14ac:dyDescent="0.25">
      <c r="A1029" s="101" t="s">
        <v>127</v>
      </c>
      <c r="B1029" s="237" t="s">
        <v>5870</v>
      </c>
      <c r="C1029" s="103" t="s">
        <v>128</v>
      </c>
      <c r="D1029" s="103" t="s">
        <v>238</v>
      </c>
      <c r="E1029" s="210" t="s">
        <v>1900</v>
      </c>
      <c r="F1029" s="104" t="s">
        <v>23</v>
      </c>
      <c r="G1029" s="104" t="s">
        <v>129</v>
      </c>
      <c r="H1029" s="104" t="s">
        <v>3921</v>
      </c>
      <c r="I1029" s="167" t="s">
        <v>160</v>
      </c>
      <c r="J1029" s="108" t="s">
        <v>157</v>
      </c>
      <c r="K1029" s="107">
        <v>929</v>
      </c>
      <c r="L1029" s="108" t="s">
        <v>58</v>
      </c>
      <c r="M1029" s="107" t="s">
        <v>188</v>
      </c>
      <c r="N1029" s="106" t="s">
        <v>2497</v>
      </c>
      <c r="O1029" s="106" t="s">
        <v>437</v>
      </c>
      <c r="P1029" s="106" t="s">
        <v>2456</v>
      </c>
      <c r="Q1029" s="110" t="s">
        <v>5972</v>
      </c>
      <c r="R1029" s="110" t="s">
        <v>4559</v>
      </c>
      <c r="S1029" s="111" t="s">
        <v>3796</v>
      </c>
      <c r="T1029" s="106" t="s">
        <v>159</v>
      </c>
      <c r="U1029" s="168"/>
      <c r="V1029" s="168"/>
      <c r="W1029" s="112" t="str">
        <f>VLOOKUP(TRIM(X1029),X10:Y88,2,FALSE)</f>
        <v>Puneet</v>
      </c>
      <c r="X1029" s="203" t="str">
        <f t="shared" si="64"/>
        <v>6.11</v>
      </c>
      <c r="Y1029" s="213">
        <f t="shared" si="62"/>
        <v>0</v>
      </c>
      <c r="Z1029" s="203">
        <f t="shared" si="63"/>
        <v>0</v>
      </c>
      <c r="AA1029" s="203">
        <f t="shared" si="65"/>
        <v>17</v>
      </c>
    </row>
    <row r="1030" spans="1:27" ht="36.75" customHeight="1" x14ac:dyDescent="0.25">
      <c r="A1030" s="101" t="s">
        <v>127</v>
      </c>
      <c r="B1030" s="237"/>
      <c r="C1030" s="103" t="s">
        <v>128</v>
      </c>
      <c r="D1030" s="103" t="s">
        <v>238</v>
      </c>
      <c r="E1030" s="210" t="s">
        <v>1901</v>
      </c>
      <c r="F1030" s="104" t="s">
        <v>20</v>
      </c>
      <c r="G1030" s="104" t="s">
        <v>129</v>
      </c>
      <c r="H1030" s="104" t="s">
        <v>2974</v>
      </c>
      <c r="I1030" s="167" t="s">
        <v>160</v>
      </c>
      <c r="J1030" s="108" t="s">
        <v>2530</v>
      </c>
      <c r="K1030" s="107"/>
      <c r="L1030" s="108"/>
      <c r="M1030" s="107"/>
      <c r="N1030" s="106" t="s">
        <v>2519</v>
      </c>
      <c r="O1030" s="106" t="s">
        <v>437</v>
      </c>
      <c r="P1030" s="106" t="s">
        <v>2456</v>
      </c>
      <c r="Q1030" s="110" t="s">
        <v>2872</v>
      </c>
      <c r="R1030" s="110" t="s">
        <v>4564</v>
      </c>
      <c r="S1030" s="111" t="s">
        <v>3796</v>
      </c>
      <c r="T1030" s="106" t="s">
        <v>159</v>
      </c>
      <c r="U1030" s="168"/>
      <c r="V1030" s="168"/>
      <c r="W1030" s="112" t="str">
        <f>VLOOKUP(TRIM(X1030),X10:Y88,2,FALSE)</f>
        <v>Puneet</v>
      </c>
      <c r="X1030" s="203" t="str">
        <f t="shared" si="64"/>
        <v>6.11</v>
      </c>
      <c r="Y1030" s="213">
        <f t="shared" si="62"/>
        <v>0</v>
      </c>
      <c r="Z1030" s="203">
        <f t="shared" si="63"/>
        <v>0</v>
      </c>
      <c r="AA1030" s="203">
        <f>LEN(I1030)</f>
        <v>17</v>
      </c>
    </row>
    <row r="1031" spans="1:27" ht="36.75" customHeight="1" x14ac:dyDescent="0.25">
      <c r="A1031" s="101" t="s">
        <v>127</v>
      </c>
      <c r="B1031" s="237"/>
      <c r="C1031" s="103" t="s">
        <v>128</v>
      </c>
      <c r="D1031" s="103" t="s">
        <v>238</v>
      </c>
      <c r="E1031" s="210" t="s">
        <v>1902</v>
      </c>
      <c r="F1031" s="104" t="s">
        <v>20</v>
      </c>
      <c r="G1031" s="104" t="s">
        <v>129</v>
      </c>
      <c r="H1031" s="104" t="s">
        <v>2975</v>
      </c>
      <c r="I1031" s="167" t="s">
        <v>160</v>
      </c>
      <c r="J1031" s="108" t="s">
        <v>2530</v>
      </c>
      <c r="K1031" s="107"/>
      <c r="L1031" s="108"/>
      <c r="M1031" s="107"/>
      <c r="N1031" s="106" t="s">
        <v>2519</v>
      </c>
      <c r="O1031" s="106" t="s">
        <v>437</v>
      </c>
      <c r="P1031" s="106" t="s">
        <v>2456</v>
      </c>
      <c r="Q1031" s="110" t="s">
        <v>2873</v>
      </c>
      <c r="R1031" s="110" t="s">
        <v>4565</v>
      </c>
      <c r="S1031" s="111" t="s">
        <v>3796</v>
      </c>
      <c r="T1031" s="106" t="s">
        <v>159</v>
      </c>
      <c r="U1031" s="168"/>
      <c r="V1031" s="168"/>
      <c r="W1031" s="112" t="str">
        <f>VLOOKUP(TRIM(X1031),X10:Y88,2,FALSE)</f>
        <v>Puneet</v>
      </c>
      <c r="X1031" s="203" t="str">
        <f t="shared" si="64"/>
        <v>6.11</v>
      </c>
      <c r="Y1031" s="213">
        <f t="shared" si="62"/>
        <v>0</v>
      </c>
      <c r="Z1031" s="203">
        <f t="shared" si="63"/>
        <v>0</v>
      </c>
      <c r="AA1031" s="203">
        <f t="shared" si="65"/>
        <v>17</v>
      </c>
    </row>
    <row r="1032" spans="1:27" ht="36.75" customHeight="1" x14ac:dyDescent="0.25">
      <c r="A1032" s="101" t="s">
        <v>127</v>
      </c>
      <c r="B1032" s="237"/>
      <c r="C1032" s="103" t="s">
        <v>128</v>
      </c>
      <c r="D1032" s="103" t="s">
        <v>238</v>
      </c>
      <c r="E1032" s="210" t="s">
        <v>1903</v>
      </c>
      <c r="F1032" s="104" t="s">
        <v>20</v>
      </c>
      <c r="G1032" s="104" t="s">
        <v>129</v>
      </c>
      <c r="H1032" s="104" t="s">
        <v>3135</v>
      </c>
      <c r="I1032" s="167" t="s">
        <v>153</v>
      </c>
      <c r="J1032" s="108" t="s">
        <v>2530</v>
      </c>
      <c r="K1032" s="107"/>
      <c r="L1032" s="108"/>
      <c r="M1032" s="107"/>
      <c r="N1032" s="106" t="s">
        <v>2519</v>
      </c>
      <c r="O1032" s="106" t="s">
        <v>437</v>
      </c>
      <c r="P1032" s="106" t="s">
        <v>2456</v>
      </c>
      <c r="Q1032" s="110" t="s">
        <v>3106</v>
      </c>
      <c r="R1032" s="110" t="s">
        <v>4566</v>
      </c>
      <c r="S1032" s="111" t="s">
        <v>3796</v>
      </c>
      <c r="T1032" s="106" t="s">
        <v>327</v>
      </c>
      <c r="U1032" s="168"/>
      <c r="V1032" s="168"/>
      <c r="W1032" s="112" t="str">
        <f>VLOOKUP(TRIM(X1032),X10:Y88,2,FALSE)</f>
        <v>Puneet</v>
      </c>
      <c r="X1032" s="203" t="str">
        <f t="shared" si="64"/>
        <v>6.11</v>
      </c>
      <c r="Y1032" s="213">
        <f t="shared" si="62"/>
        <v>0</v>
      </c>
      <c r="Z1032" s="203">
        <f t="shared" si="63"/>
        <v>0</v>
      </c>
      <c r="AA1032" s="203">
        <f t="shared" si="65"/>
        <v>12</v>
      </c>
    </row>
    <row r="1033" spans="1:27" ht="36.75" customHeight="1" x14ac:dyDescent="0.25">
      <c r="A1033" s="101" t="s">
        <v>127</v>
      </c>
      <c r="B1033" s="237"/>
      <c r="C1033" s="103" t="s">
        <v>128</v>
      </c>
      <c r="D1033" s="103" t="s">
        <v>238</v>
      </c>
      <c r="E1033" s="210" t="s">
        <v>1904</v>
      </c>
      <c r="F1033" s="104" t="s">
        <v>20</v>
      </c>
      <c r="G1033" s="104" t="s">
        <v>129</v>
      </c>
      <c r="H1033" s="104" t="s">
        <v>3314</v>
      </c>
      <c r="I1033" s="167" t="s">
        <v>228</v>
      </c>
      <c r="J1033" s="106" t="s">
        <v>2530</v>
      </c>
      <c r="K1033" s="169"/>
      <c r="L1033" s="106"/>
      <c r="M1033" s="169"/>
      <c r="N1033" s="106" t="s">
        <v>2519</v>
      </c>
      <c r="O1033" s="106" t="s">
        <v>437</v>
      </c>
      <c r="P1033" s="106" t="s">
        <v>2456</v>
      </c>
      <c r="Q1033" s="110" t="s">
        <v>3293</v>
      </c>
      <c r="R1033" s="110" t="s">
        <v>4567</v>
      </c>
      <c r="S1033" s="111" t="s">
        <v>3796</v>
      </c>
      <c r="T1033" s="106" t="s">
        <v>586</v>
      </c>
      <c r="U1033" s="168"/>
      <c r="V1033" s="168"/>
      <c r="W1033" s="112" t="str">
        <f>VLOOKUP(TRIM(X1033),X10:Y88,2,FALSE)</f>
        <v>Puneet</v>
      </c>
      <c r="X1033" s="203" t="str">
        <f t="shared" si="64"/>
        <v>6.11</v>
      </c>
      <c r="Y1033" s="213">
        <f t="shared" si="62"/>
        <v>0</v>
      </c>
      <c r="Z1033" s="203">
        <f t="shared" si="63"/>
        <v>0</v>
      </c>
      <c r="AA1033" s="203">
        <f t="shared" si="65"/>
        <v>6</v>
      </c>
    </row>
    <row r="1034" spans="1:27" ht="36.75" customHeight="1" x14ac:dyDescent="0.25">
      <c r="A1034" s="101" t="s">
        <v>127</v>
      </c>
      <c r="B1034" s="237"/>
      <c r="C1034" s="103" t="s">
        <v>128</v>
      </c>
      <c r="D1034" s="103" t="s">
        <v>238</v>
      </c>
      <c r="E1034" s="210" t="s">
        <v>1905</v>
      </c>
      <c r="F1034" s="104" t="s">
        <v>20</v>
      </c>
      <c r="G1034" s="104" t="s">
        <v>129</v>
      </c>
      <c r="H1034" s="104" t="s">
        <v>3313</v>
      </c>
      <c r="I1034" s="167" t="s">
        <v>228</v>
      </c>
      <c r="J1034" s="108" t="s">
        <v>2530</v>
      </c>
      <c r="K1034" s="107"/>
      <c r="L1034" s="108"/>
      <c r="M1034" s="107"/>
      <c r="N1034" s="106" t="s">
        <v>2519</v>
      </c>
      <c r="O1034" s="106" t="s">
        <v>437</v>
      </c>
      <c r="P1034" s="106" t="s">
        <v>2456</v>
      </c>
      <c r="Q1034" s="110" t="s">
        <v>3292</v>
      </c>
      <c r="R1034" s="110" t="s">
        <v>4568</v>
      </c>
      <c r="S1034" s="111" t="s">
        <v>3796</v>
      </c>
      <c r="T1034" s="106" t="s">
        <v>586</v>
      </c>
      <c r="U1034" s="168"/>
      <c r="V1034" s="168"/>
      <c r="W1034" s="112" t="str">
        <f>VLOOKUP(TRIM(X1034),X10:Y88,2,FALSE)</f>
        <v>Puneet</v>
      </c>
      <c r="X1034" s="203" t="str">
        <f t="shared" si="64"/>
        <v>6.11</v>
      </c>
      <c r="Y1034" s="213">
        <f t="shared" si="62"/>
        <v>0</v>
      </c>
      <c r="Z1034" s="203">
        <f t="shared" si="63"/>
        <v>0</v>
      </c>
      <c r="AA1034" s="203">
        <f t="shared" si="65"/>
        <v>6</v>
      </c>
    </row>
    <row r="1035" spans="1:27" ht="36.75" customHeight="1" x14ac:dyDescent="0.25">
      <c r="A1035" s="101" t="s">
        <v>127</v>
      </c>
      <c r="B1035" s="237"/>
      <c r="C1035" s="103" t="s">
        <v>128</v>
      </c>
      <c r="D1035" s="103" t="s">
        <v>238</v>
      </c>
      <c r="E1035" s="210" t="s">
        <v>1906</v>
      </c>
      <c r="F1035" s="104" t="s">
        <v>20</v>
      </c>
      <c r="G1035" s="104" t="s">
        <v>129</v>
      </c>
      <c r="H1035" s="104" t="s">
        <v>3056</v>
      </c>
      <c r="I1035" s="167" t="s">
        <v>3004</v>
      </c>
      <c r="J1035" s="106" t="s">
        <v>2530</v>
      </c>
      <c r="K1035" s="169"/>
      <c r="L1035" s="106"/>
      <c r="M1035" s="169"/>
      <c r="N1035" s="106" t="s">
        <v>2519</v>
      </c>
      <c r="O1035" s="106" t="s">
        <v>437</v>
      </c>
      <c r="P1035" s="106" t="s">
        <v>2456</v>
      </c>
      <c r="Q1035" s="110" t="s">
        <v>3005</v>
      </c>
      <c r="R1035" s="110" t="s">
        <v>4464</v>
      </c>
      <c r="S1035" s="111" t="s">
        <v>3796</v>
      </c>
      <c r="T1035" s="106" t="s">
        <v>170</v>
      </c>
      <c r="U1035" s="168"/>
      <c r="V1035" s="168"/>
      <c r="W1035" s="112" t="str">
        <f>VLOOKUP(TRIM(X1035),X10:Y88,2,FALSE)</f>
        <v>Puneet</v>
      </c>
      <c r="X1035" s="203" t="str">
        <f t="shared" si="64"/>
        <v>6.11</v>
      </c>
      <c r="Y1035" s="213">
        <f t="shared" si="62"/>
        <v>0</v>
      </c>
      <c r="Z1035" s="203">
        <f t="shared" si="63"/>
        <v>0</v>
      </c>
      <c r="AA1035" s="203">
        <f>LEN(I1035)</f>
        <v>28</v>
      </c>
    </row>
    <row r="1036" spans="1:27" ht="36.75" customHeight="1" x14ac:dyDescent="0.25">
      <c r="A1036" s="101" t="s">
        <v>127</v>
      </c>
      <c r="B1036" s="237"/>
      <c r="C1036" s="103" t="s">
        <v>128</v>
      </c>
      <c r="D1036" s="103" t="s">
        <v>238</v>
      </c>
      <c r="E1036" s="210" t="s">
        <v>1907</v>
      </c>
      <c r="F1036" s="104" t="s">
        <v>20</v>
      </c>
      <c r="G1036" s="104" t="s">
        <v>129</v>
      </c>
      <c r="H1036" s="104" t="s">
        <v>3315</v>
      </c>
      <c r="I1036" s="167" t="s">
        <v>228</v>
      </c>
      <c r="J1036" s="108" t="s">
        <v>2530</v>
      </c>
      <c r="K1036" s="107"/>
      <c r="L1036" s="108"/>
      <c r="M1036" s="107"/>
      <c r="N1036" s="106" t="s">
        <v>2519</v>
      </c>
      <c r="O1036" s="106" t="s">
        <v>437</v>
      </c>
      <c r="P1036" s="106" t="s">
        <v>2456</v>
      </c>
      <c r="Q1036" s="110" t="s">
        <v>3294</v>
      </c>
      <c r="R1036" s="110" t="s">
        <v>4782</v>
      </c>
      <c r="S1036" s="111" t="s">
        <v>3796</v>
      </c>
      <c r="T1036" s="106" t="s">
        <v>586</v>
      </c>
      <c r="U1036" s="168"/>
      <c r="V1036" s="168"/>
      <c r="W1036" s="112" t="str">
        <f>VLOOKUP(TRIM(X1036),X10:Y88,2,FALSE)</f>
        <v>Puneet</v>
      </c>
      <c r="X1036" s="203" t="str">
        <f t="shared" si="64"/>
        <v>6.11</v>
      </c>
      <c r="Y1036" s="213">
        <f t="shared" si="62"/>
        <v>0</v>
      </c>
      <c r="Z1036" s="203">
        <f t="shared" si="63"/>
        <v>0</v>
      </c>
      <c r="AA1036" s="203">
        <f t="shared" si="65"/>
        <v>6</v>
      </c>
    </row>
    <row r="1037" spans="1:27" ht="36.75" customHeight="1" x14ac:dyDescent="0.25">
      <c r="A1037" s="101" t="s">
        <v>127</v>
      </c>
      <c r="B1037" s="237"/>
      <c r="C1037" s="103" t="s">
        <v>128</v>
      </c>
      <c r="D1037" s="103" t="s">
        <v>238</v>
      </c>
      <c r="E1037" s="210" t="s">
        <v>1908</v>
      </c>
      <c r="F1037" s="104" t="s">
        <v>20</v>
      </c>
      <c r="G1037" s="104" t="s">
        <v>129</v>
      </c>
      <c r="H1037" s="104" t="s">
        <v>2976</v>
      </c>
      <c r="I1037" s="167" t="s">
        <v>160</v>
      </c>
      <c r="J1037" s="108" t="s">
        <v>2530</v>
      </c>
      <c r="K1037" s="107"/>
      <c r="L1037" s="108"/>
      <c r="M1037" s="107"/>
      <c r="N1037" s="106" t="s">
        <v>2519</v>
      </c>
      <c r="O1037" s="106" t="s">
        <v>437</v>
      </c>
      <c r="P1037" s="106" t="s">
        <v>2456</v>
      </c>
      <c r="Q1037" s="110" t="s">
        <v>2874</v>
      </c>
      <c r="R1037" s="110" t="s">
        <v>4783</v>
      </c>
      <c r="S1037" s="111" t="s">
        <v>3796</v>
      </c>
      <c r="T1037" s="106" t="s">
        <v>159</v>
      </c>
      <c r="U1037" s="168"/>
      <c r="V1037" s="168"/>
      <c r="W1037" s="112" t="str">
        <f>VLOOKUP(TRIM(X1037),X10:Y88,2,FALSE)</f>
        <v>Puneet</v>
      </c>
      <c r="X1037" s="203" t="str">
        <f t="shared" si="64"/>
        <v>6.11</v>
      </c>
      <c r="Y1037" s="213">
        <f t="shared" si="62"/>
        <v>0</v>
      </c>
      <c r="Z1037" s="203">
        <f t="shared" si="63"/>
        <v>0</v>
      </c>
      <c r="AA1037" s="203">
        <f t="shared" si="65"/>
        <v>17</v>
      </c>
    </row>
    <row r="1038" spans="1:27" ht="36.75" customHeight="1" x14ac:dyDescent="0.25">
      <c r="A1038" s="101" t="s">
        <v>127</v>
      </c>
      <c r="B1038" s="237"/>
      <c r="C1038" s="103" t="s">
        <v>128</v>
      </c>
      <c r="D1038" s="103" t="s">
        <v>238</v>
      </c>
      <c r="E1038" s="210" t="s">
        <v>1909</v>
      </c>
      <c r="F1038" s="104" t="s">
        <v>20</v>
      </c>
      <c r="G1038" s="104" t="s">
        <v>129</v>
      </c>
      <c r="H1038" s="104" t="s">
        <v>3134</v>
      </c>
      <c r="I1038" s="167" t="s">
        <v>3364</v>
      </c>
      <c r="J1038" s="108" t="s">
        <v>2530</v>
      </c>
      <c r="K1038" s="107"/>
      <c r="L1038" s="108"/>
      <c r="M1038" s="107"/>
      <c r="N1038" s="106" t="s">
        <v>2519</v>
      </c>
      <c r="O1038" s="106" t="s">
        <v>437</v>
      </c>
      <c r="P1038" s="106" t="s">
        <v>2456</v>
      </c>
      <c r="Q1038" s="110" t="s">
        <v>3105</v>
      </c>
      <c r="R1038" s="110" t="s">
        <v>4466</v>
      </c>
      <c r="S1038" s="111" t="s">
        <v>3796</v>
      </c>
      <c r="T1038" s="106" t="s">
        <v>327</v>
      </c>
      <c r="U1038" s="168"/>
      <c r="V1038" s="168"/>
      <c r="W1038" s="112" t="str">
        <f>VLOOKUP(TRIM(X1038),X10:Y88,2,FALSE)</f>
        <v>Puneet</v>
      </c>
      <c r="X1038" s="203" t="str">
        <f t="shared" si="64"/>
        <v>6.11</v>
      </c>
      <c r="Y1038" s="213">
        <f t="shared" si="62"/>
        <v>0</v>
      </c>
      <c r="Z1038" s="203">
        <f t="shared" si="63"/>
        <v>0</v>
      </c>
      <c r="AA1038" s="203">
        <f t="shared" si="65"/>
        <v>39</v>
      </c>
    </row>
    <row r="1039" spans="1:27" ht="36.75" customHeight="1" x14ac:dyDescent="0.25">
      <c r="A1039" s="101" t="s">
        <v>127</v>
      </c>
      <c r="B1039" s="237" t="s">
        <v>5597</v>
      </c>
      <c r="C1039" s="103" t="s">
        <v>128</v>
      </c>
      <c r="D1039" s="103" t="s">
        <v>238</v>
      </c>
      <c r="E1039" s="210" t="s">
        <v>1910</v>
      </c>
      <c r="F1039" s="104" t="s">
        <v>22</v>
      </c>
      <c r="G1039" s="104" t="s">
        <v>129</v>
      </c>
      <c r="H1039" s="104" t="s">
        <v>3931</v>
      </c>
      <c r="I1039" s="167" t="s">
        <v>3234</v>
      </c>
      <c r="J1039" s="108" t="s">
        <v>147</v>
      </c>
      <c r="K1039" s="107">
        <v>899</v>
      </c>
      <c r="L1039" s="108" t="s">
        <v>58</v>
      </c>
      <c r="M1039" s="107" t="s">
        <v>188</v>
      </c>
      <c r="N1039" s="106" t="s">
        <v>548</v>
      </c>
      <c r="O1039" s="106" t="s">
        <v>437</v>
      </c>
      <c r="P1039" s="106" t="s">
        <v>2456</v>
      </c>
      <c r="Q1039" s="110" t="s">
        <v>3756</v>
      </c>
      <c r="R1039" s="110" t="s">
        <v>5205</v>
      </c>
      <c r="S1039" s="111" t="s">
        <v>132</v>
      </c>
      <c r="T1039" s="106" t="s">
        <v>623</v>
      </c>
      <c r="U1039" s="168"/>
      <c r="V1039" s="168" t="s">
        <v>197</v>
      </c>
      <c r="W1039" s="112" t="str">
        <f>VLOOKUP(TRIM(X1039),X10:Y88,2,FALSE)</f>
        <v>Puneet</v>
      </c>
      <c r="X1039" s="203" t="str">
        <f t="shared" si="64"/>
        <v>6.11</v>
      </c>
      <c r="Y1039" s="213">
        <f t="shared" si="62"/>
        <v>1</v>
      </c>
      <c r="Z1039" s="203">
        <f t="shared" si="63"/>
        <v>0</v>
      </c>
      <c r="AA1039" s="203">
        <f t="shared" si="65"/>
        <v>65</v>
      </c>
    </row>
    <row r="1040" spans="1:27" ht="36.75" customHeight="1" x14ac:dyDescent="0.25">
      <c r="A1040" s="101" t="s">
        <v>127</v>
      </c>
      <c r="B1040" s="237"/>
      <c r="C1040" s="103" t="s">
        <v>128</v>
      </c>
      <c r="D1040" s="103" t="s">
        <v>238</v>
      </c>
      <c r="E1040" s="210" t="s">
        <v>1911</v>
      </c>
      <c r="F1040" s="104" t="s">
        <v>20</v>
      </c>
      <c r="G1040" s="104" t="s">
        <v>129</v>
      </c>
      <c r="H1040" s="104" t="s">
        <v>3287</v>
      </c>
      <c r="I1040" s="167" t="s">
        <v>5483</v>
      </c>
      <c r="J1040" s="106" t="s">
        <v>2530</v>
      </c>
      <c r="K1040" s="169"/>
      <c r="L1040" s="106"/>
      <c r="M1040" s="169"/>
      <c r="N1040" s="106" t="s">
        <v>2519</v>
      </c>
      <c r="O1040" s="106" t="s">
        <v>437</v>
      </c>
      <c r="P1040" s="106" t="s">
        <v>2456</v>
      </c>
      <c r="Q1040" s="110" t="s">
        <v>3790</v>
      </c>
      <c r="R1040" s="110" t="s">
        <v>4785</v>
      </c>
      <c r="S1040" s="111" t="s">
        <v>3796</v>
      </c>
      <c r="T1040" s="106" t="s">
        <v>623</v>
      </c>
      <c r="U1040" s="168"/>
      <c r="V1040" s="168"/>
      <c r="W1040" s="112" t="str">
        <f>VLOOKUP(TRIM(X1040),X10:Y88,2,FALSE)</f>
        <v>Puneet</v>
      </c>
      <c r="X1040" s="203" t="str">
        <f t="shared" si="64"/>
        <v>6.11</v>
      </c>
      <c r="Y1040" s="213">
        <f t="shared" si="62"/>
        <v>0</v>
      </c>
      <c r="Z1040" s="203">
        <f t="shared" si="63"/>
        <v>0</v>
      </c>
      <c r="AA1040" s="203">
        <f t="shared" si="65"/>
        <v>74</v>
      </c>
    </row>
    <row r="1041" spans="1:27" ht="36.75" customHeight="1" x14ac:dyDescent="0.25">
      <c r="A1041" s="101" t="s">
        <v>127</v>
      </c>
      <c r="B1041" s="237"/>
      <c r="C1041" s="103" t="s">
        <v>128</v>
      </c>
      <c r="D1041" s="103" t="s">
        <v>238</v>
      </c>
      <c r="E1041" s="210" t="s">
        <v>1912</v>
      </c>
      <c r="F1041" s="104" t="s">
        <v>20</v>
      </c>
      <c r="G1041" s="104" t="s">
        <v>129</v>
      </c>
      <c r="H1041" s="104" t="s">
        <v>2608</v>
      </c>
      <c r="I1041" s="167" t="s">
        <v>533</v>
      </c>
      <c r="J1041" s="108" t="s">
        <v>2530</v>
      </c>
      <c r="K1041" s="107"/>
      <c r="L1041" s="108"/>
      <c r="M1041" s="107"/>
      <c r="N1041" s="106" t="s">
        <v>2519</v>
      </c>
      <c r="O1041" s="106" t="s">
        <v>437</v>
      </c>
      <c r="P1041" s="106" t="s">
        <v>2456</v>
      </c>
      <c r="Q1041" s="110" t="s">
        <v>3934</v>
      </c>
      <c r="R1041" s="110" t="s">
        <v>4674</v>
      </c>
      <c r="S1041" s="111" t="s">
        <v>3796</v>
      </c>
      <c r="T1041" s="106" t="s">
        <v>149</v>
      </c>
      <c r="U1041" s="168"/>
      <c r="V1041" s="168"/>
      <c r="W1041" s="112" t="str">
        <f>VLOOKUP(TRIM(X1041),X10:Y88,2,FALSE)</f>
        <v>Puneet</v>
      </c>
      <c r="X1041" s="203" t="str">
        <f t="shared" si="64"/>
        <v>6.11</v>
      </c>
      <c r="Y1041" s="213">
        <f t="shared" si="62"/>
        <v>0</v>
      </c>
      <c r="Z1041" s="203">
        <f t="shared" si="63"/>
        <v>0</v>
      </c>
      <c r="AA1041" s="203">
        <f t="shared" si="65"/>
        <v>16</v>
      </c>
    </row>
    <row r="1042" spans="1:27" ht="36.75" customHeight="1" x14ac:dyDescent="0.25">
      <c r="A1042" s="101" t="s">
        <v>127</v>
      </c>
      <c r="B1042" s="237" t="s">
        <v>5938</v>
      </c>
      <c r="C1042" s="103" t="s">
        <v>128</v>
      </c>
      <c r="D1042" s="103" t="s">
        <v>238</v>
      </c>
      <c r="E1042" s="210" t="s">
        <v>1913</v>
      </c>
      <c r="F1042" s="104" t="s">
        <v>23</v>
      </c>
      <c r="G1042" s="104" t="s">
        <v>129</v>
      </c>
      <c r="H1042" s="104" t="s">
        <v>3974</v>
      </c>
      <c r="I1042" s="167" t="s">
        <v>216</v>
      </c>
      <c r="J1042" s="108" t="s">
        <v>157</v>
      </c>
      <c r="K1042" s="107">
        <v>970</v>
      </c>
      <c r="L1042" s="108" t="s">
        <v>58</v>
      </c>
      <c r="M1042" s="107" t="s">
        <v>188</v>
      </c>
      <c r="N1042" s="106" t="s">
        <v>2497</v>
      </c>
      <c r="O1042" s="106" t="s">
        <v>437</v>
      </c>
      <c r="P1042" s="106" t="s">
        <v>2456</v>
      </c>
      <c r="Q1042" s="110" t="s">
        <v>3729</v>
      </c>
      <c r="R1042" s="110" t="s">
        <v>4675</v>
      </c>
      <c r="S1042" s="111" t="s">
        <v>3796</v>
      </c>
      <c r="T1042" s="106" t="s">
        <v>149</v>
      </c>
      <c r="U1042" s="168"/>
      <c r="V1042" s="168"/>
      <c r="W1042" s="112" t="str">
        <f>VLOOKUP(TRIM(X1042),X10:Y88,2,FALSE)</f>
        <v>Puneet</v>
      </c>
      <c r="X1042" s="203" t="str">
        <f t="shared" si="64"/>
        <v>6.11</v>
      </c>
      <c r="Y1042" s="213">
        <f t="shared" ref="Y1042:Y1105" si="66">IF(F1042="CR", IF(S1042="Approved", 1, IF(S1042="Block approved", 1, 0)),0)</f>
        <v>0</v>
      </c>
      <c r="Z1042" s="203">
        <f t="shared" ref="Z1042:Z1105" si="67">IF(F1042="P-CR", IF(S1042="Approved", 1, IF(S1042="Block approved", 1, 0)),0)</f>
        <v>0</v>
      </c>
      <c r="AA1042" s="203">
        <f t="shared" si="65"/>
        <v>4</v>
      </c>
    </row>
    <row r="1043" spans="1:27" ht="36.75" customHeight="1" x14ac:dyDescent="0.25">
      <c r="A1043" s="101" t="s">
        <v>127</v>
      </c>
      <c r="B1043" s="237"/>
      <c r="C1043" s="103" t="s">
        <v>128</v>
      </c>
      <c r="D1043" s="103" t="s">
        <v>238</v>
      </c>
      <c r="E1043" s="210" t="s">
        <v>1914</v>
      </c>
      <c r="F1043" s="104" t="s">
        <v>20</v>
      </c>
      <c r="G1043" s="104" t="s">
        <v>129</v>
      </c>
      <c r="H1043" s="104" t="s">
        <v>2968</v>
      </c>
      <c r="I1043" s="167" t="s">
        <v>565</v>
      </c>
      <c r="J1043" s="108" t="s">
        <v>2530</v>
      </c>
      <c r="K1043" s="107"/>
      <c r="L1043" s="108"/>
      <c r="M1043" s="107"/>
      <c r="N1043" s="106" t="s">
        <v>417</v>
      </c>
      <c r="O1043" s="106" t="s">
        <v>437</v>
      </c>
      <c r="P1043" s="106" t="s">
        <v>2456</v>
      </c>
      <c r="Q1043" s="110" t="s">
        <v>2869</v>
      </c>
      <c r="R1043" s="110" t="s">
        <v>5067</v>
      </c>
      <c r="S1043" s="111" t="s">
        <v>3796</v>
      </c>
      <c r="T1043" s="106" t="s">
        <v>222</v>
      </c>
      <c r="U1043" s="168"/>
      <c r="V1043" s="168"/>
      <c r="W1043" s="112" t="str">
        <f>VLOOKUP(TRIM(X1043),X10:Y88,2,FALSE)</f>
        <v>Puneet</v>
      </c>
      <c r="X1043" s="203" t="str">
        <f t="shared" si="64"/>
        <v>6.11</v>
      </c>
      <c r="Y1043" s="213">
        <f t="shared" si="66"/>
        <v>0</v>
      </c>
      <c r="Z1043" s="203">
        <f t="shared" si="67"/>
        <v>0</v>
      </c>
      <c r="AA1043" s="203">
        <f t="shared" si="65"/>
        <v>19</v>
      </c>
    </row>
    <row r="1044" spans="1:27" ht="36.75" customHeight="1" x14ac:dyDescent="0.25">
      <c r="A1044" s="101" t="s">
        <v>127</v>
      </c>
      <c r="B1044" s="237" t="s">
        <v>5598</v>
      </c>
      <c r="C1044" s="103" t="s">
        <v>128</v>
      </c>
      <c r="D1044" s="103" t="s">
        <v>238</v>
      </c>
      <c r="E1044" s="210" t="s">
        <v>1915</v>
      </c>
      <c r="F1044" s="104" t="s">
        <v>23</v>
      </c>
      <c r="G1044" s="104" t="s">
        <v>129</v>
      </c>
      <c r="H1044" s="104" t="s">
        <v>3977</v>
      </c>
      <c r="I1044" s="167" t="s">
        <v>194</v>
      </c>
      <c r="J1044" s="108" t="s">
        <v>147</v>
      </c>
      <c r="K1044" s="107">
        <v>837</v>
      </c>
      <c r="L1044" s="108" t="s">
        <v>58</v>
      </c>
      <c r="M1044" s="107" t="s">
        <v>188</v>
      </c>
      <c r="N1044" s="106" t="s">
        <v>548</v>
      </c>
      <c r="O1044" s="106" t="s">
        <v>437</v>
      </c>
      <c r="P1044" s="106" t="s">
        <v>2456</v>
      </c>
      <c r="Q1044" s="110" t="s">
        <v>3609</v>
      </c>
      <c r="R1044" s="110" t="s">
        <v>5068</v>
      </c>
      <c r="S1044" s="111" t="s">
        <v>3796</v>
      </c>
      <c r="T1044" s="106" t="s">
        <v>222</v>
      </c>
      <c r="U1044" s="168"/>
      <c r="V1044" s="168"/>
      <c r="W1044" s="112" t="str">
        <f>VLOOKUP(TRIM(X1044),X10:Y88,2,FALSE)</f>
        <v>Puneet</v>
      </c>
      <c r="X1044" s="203" t="str">
        <f t="shared" si="64"/>
        <v>6.11</v>
      </c>
      <c r="Y1044" s="213">
        <f t="shared" si="66"/>
        <v>0</v>
      </c>
      <c r="Z1044" s="203">
        <f t="shared" si="67"/>
        <v>0</v>
      </c>
      <c r="AA1044" s="203">
        <f t="shared" si="65"/>
        <v>7</v>
      </c>
    </row>
    <row r="1045" spans="1:27" ht="36.75" customHeight="1" x14ac:dyDescent="0.25">
      <c r="A1045" s="101" t="s">
        <v>127</v>
      </c>
      <c r="B1045" s="237"/>
      <c r="C1045" s="103" t="s">
        <v>128</v>
      </c>
      <c r="D1045" s="103" t="s">
        <v>238</v>
      </c>
      <c r="E1045" s="210" t="s">
        <v>1916</v>
      </c>
      <c r="F1045" s="104" t="s">
        <v>20</v>
      </c>
      <c r="G1045" s="104" t="s">
        <v>129</v>
      </c>
      <c r="H1045" s="104" t="s">
        <v>3081</v>
      </c>
      <c r="I1045" s="167" t="s">
        <v>3362</v>
      </c>
      <c r="J1045" s="108" t="s">
        <v>2530</v>
      </c>
      <c r="K1045" s="107"/>
      <c r="L1045" s="108"/>
      <c r="M1045" s="107"/>
      <c r="N1045" s="106" t="s">
        <v>2519</v>
      </c>
      <c r="O1045" s="106" t="s">
        <v>437</v>
      </c>
      <c r="P1045" s="106" t="s">
        <v>2456</v>
      </c>
      <c r="Q1045" s="110" t="s">
        <v>3082</v>
      </c>
      <c r="R1045" s="110" t="s">
        <v>4789</v>
      </c>
      <c r="S1045" s="111" t="s">
        <v>3796</v>
      </c>
      <c r="T1045" s="106" t="s">
        <v>327</v>
      </c>
      <c r="U1045" s="168"/>
      <c r="V1045" s="168"/>
      <c r="W1045" s="112" t="str">
        <f>VLOOKUP(TRIM(X1045),X10:Y88,2,FALSE)</f>
        <v>Puneet</v>
      </c>
      <c r="X1045" s="203" t="str">
        <f t="shared" si="64"/>
        <v>6.11</v>
      </c>
      <c r="Y1045" s="213">
        <f t="shared" si="66"/>
        <v>0</v>
      </c>
      <c r="Z1045" s="203">
        <f t="shared" si="67"/>
        <v>0</v>
      </c>
      <c r="AA1045" s="203">
        <f t="shared" si="65"/>
        <v>17</v>
      </c>
    </row>
    <row r="1046" spans="1:27" ht="36.75" customHeight="1" x14ac:dyDescent="0.25">
      <c r="A1046" s="101" t="s">
        <v>127</v>
      </c>
      <c r="B1046" s="237"/>
      <c r="C1046" s="103" t="s">
        <v>128</v>
      </c>
      <c r="D1046" s="103" t="s">
        <v>238</v>
      </c>
      <c r="E1046" s="210" t="s">
        <v>1917</v>
      </c>
      <c r="F1046" s="104" t="s">
        <v>20</v>
      </c>
      <c r="G1046" s="104" t="s">
        <v>129</v>
      </c>
      <c r="H1046" s="104" t="s">
        <v>3045</v>
      </c>
      <c r="I1046" s="167" t="s">
        <v>208</v>
      </c>
      <c r="J1046" s="108" t="s">
        <v>2530</v>
      </c>
      <c r="K1046" s="107"/>
      <c r="L1046" s="108"/>
      <c r="M1046" s="107"/>
      <c r="N1046" s="106" t="s">
        <v>2519</v>
      </c>
      <c r="O1046" s="106" t="s">
        <v>437</v>
      </c>
      <c r="P1046" s="106" t="s">
        <v>2456</v>
      </c>
      <c r="Q1046" s="110" t="s">
        <v>3645</v>
      </c>
      <c r="R1046" s="110" t="s">
        <v>4790</v>
      </c>
      <c r="S1046" s="111" t="s">
        <v>3796</v>
      </c>
      <c r="T1046" s="106" t="s">
        <v>215</v>
      </c>
      <c r="U1046" s="168"/>
      <c r="V1046" s="168"/>
      <c r="W1046" s="112" t="str">
        <f>VLOOKUP(TRIM(X1046),X10:Y88,2,FALSE)</f>
        <v>Puneet</v>
      </c>
      <c r="X1046" s="203" t="str">
        <f t="shared" si="64"/>
        <v>6.11</v>
      </c>
      <c r="Y1046" s="213">
        <f t="shared" si="66"/>
        <v>0</v>
      </c>
      <c r="Z1046" s="203">
        <f t="shared" si="67"/>
        <v>0</v>
      </c>
      <c r="AA1046" s="203">
        <f t="shared" si="65"/>
        <v>4</v>
      </c>
    </row>
    <row r="1047" spans="1:27" ht="36.75" customHeight="1" x14ac:dyDescent="0.25">
      <c r="A1047" s="101" t="s">
        <v>127</v>
      </c>
      <c r="B1047" s="237"/>
      <c r="C1047" s="103" t="s">
        <v>128</v>
      </c>
      <c r="D1047" s="103" t="s">
        <v>238</v>
      </c>
      <c r="E1047" s="210" t="s">
        <v>1918</v>
      </c>
      <c r="F1047" s="104" t="s">
        <v>20</v>
      </c>
      <c r="G1047" s="104" t="s">
        <v>129</v>
      </c>
      <c r="H1047" s="104" t="s">
        <v>3286</v>
      </c>
      <c r="I1047" s="167" t="s">
        <v>3235</v>
      </c>
      <c r="J1047" s="106" t="s">
        <v>2530</v>
      </c>
      <c r="K1047" s="169"/>
      <c r="L1047" s="106"/>
      <c r="M1047" s="169"/>
      <c r="N1047" s="106" t="s">
        <v>2519</v>
      </c>
      <c r="O1047" s="106" t="s">
        <v>437</v>
      </c>
      <c r="P1047" s="106" t="s">
        <v>2456</v>
      </c>
      <c r="Q1047" s="110" t="s">
        <v>3789</v>
      </c>
      <c r="R1047" s="110" t="s">
        <v>4791</v>
      </c>
      <c r="S1047" s="111" t="s">
        <v>3796</v>
      </c>
      <c r="T1047" s="106" t="s">
        <v>623</v>
      </c>
      <c r="U1047" s="168"/>
      <c r="V1047" s="168"/>
      <c r="W1047" s="112" t="str">
        <f>VLOOKUP(TRIM(X1047),X10:Y88,2,FALSE)</f>
        <v>Puneet</v>
      </c>
      <c r="X1047" s="203" t="str">
        <f t="shared" si="64"/>
        <v>6.11</v>
      </c>
      <c r="Y1047" s="213">
        <f t="shared" si="66"/>
        <v>0</v>
      </c>
      <c r="Z1047" s="203">
        <f t="shared" si="67"/>
        <v>0</v>
      </c>
      <c r="AA1047" s="203">
        <f t="shared" si="65"/>
        <v>50</v>
      </c>
    </row>
    <row r="1048" spans="1:27" ht="36.75" customHeight="1" x14ac:dyDescent="0.25">
      <c r="A1048" s="101" t="s">
        <v>127</v>
      </c>
      <c r="B1048" s="237" t="s">
        <v>5599</v>
      </c>
      <c r="C1048" s="103" t="s">
        <v>128</v>
      </c>
      <c r="D1048" s="103" t="s">
        <v>238</v>
      </c>
      <c r="E1048" s="210" t="s">
        <v>1919</v>
      </c>
      <c r="F1048" s="104" t="s">
        <v>22</v>
      </c>
      <c r="G1048" s="104" t="s">
        <v>129</v>
      </c>
      <c r="H1048" s="104" t="s">
        <v>3981</v>
      </c>
      <c r="I1048" s="167" t="s">
        <v>3235</v>
      </c>
      <c r="J1048" s="108" t="s">
        <v>147</v>
      </c>
      <c r="K1048" s="107">
        <v>900</v>
      </c>
      <c r="L1048" s="108" t="s">
        <v>58</v>
      </c>
      <c r="M1048" s="107" t="s">
        <v>188</v>
      </c>
      <c r="N1048" s="106" t="s">
        <v>548</v>
      </c>
      <c r="O1048" s="106" t="s">
        <v>437</v>
      </c>
      <c r="P1048" s="106" t="s">
        <v>2456</v>
      </c>
      <c r="Q1048" s="110" t="s">
        <v>3757</v>
      </c>
      <c r="R1048" s="110" t="s">
        <v>5206</v>
      </c>
      <c r="S1048" s="111" t="s">
        <v>132</v>
      </c>
      <c r="T1048" s="106" t="s">
        <v>623</v>
      </c>
      <c r="U1048" s="168"/>
      <c r="V1048" s="168" t="s">
        <v>197</v>
      </c>
      <c r="W1048" s="112" t="str">
        <f>VLOOKUP(TRIM(X1048),X10:Y88,2,FALSE)</f>
        <v>Puneet</v>
      </c>
      <c r="X1048" s="203" t="str">
        <f t="shared" si="64"/>
        <v>6.11</v>
      </c>
      <c r="Y1048" s="213">
        <f t="shared" si="66"/>
        <v>1</v>
      </c>
      <c r="Z1048" s="203">
        <f t="shared" si="67"/>
        <v>0</v>
      </c>
      <c r="AA1048" s="203">
        <f t="shared" si="65"/>
        <v>50</v>
      </c>
    </row>
    <row r="1049" spans="1:27" ht="36.75" customHeight="1" x14ac:dyDescent="0.25">
      <c r="A1049" s="101" t="s">
        <v>127</v>
      </c>
      <c r="B1049" s="237"/>
      <c r="C1049" s="103" t="s">
        <v>128</v>
      </c>
      <c r="D1049" s="103" t="s">
        <v>238</v>
      </c>
      <c r="E1049" s="210" t="s">
        <v>1920</v>
      </c>
      <c r="F1049" s="104" t="s">
        <v>20</v>
      </c>
      <c r="G1049" s="104" t="s">
        <v>129</v>
      </c>
      <c r="H1049" s="104" t="s">
        <v>3304</v>
      </c>
      <c r="I1049" s="167" t="s">
        <v>475</v>
      </c>
      <c r="J1049" s="108" t="s">
        <v>2530</v>
      </c>
      <c r="K1049" s="107"/>
      <c r="L1049" s="108"/>
      <c r="M1049" s="107"/>
      <c r="N1049" s="106" t="s">
        <v>2519</v>
      </c>
      <c r="O1049" s="106" t="s">
        <v>437</v>
      </c>
      <c r="P1049" s="106" t="s">
        <v>2456</v>
      </c>
      <c r="Q1049" s="110" t="s">
        <v>3791</v>
      </c>
      <c r="R1049" s="110" t="s">
        <v>5207</v>
      </c>
      <c r="S1049" s="111" t="s">
        <v>132</v>
      </c>
      <c r="T1049" s="106" t="s">
        <v>623</v>
      </c>
      <c r="U1049" s="168"/>
      <c r="V1049" s="168" t="s">
        <v>197</v>
      </c>
      <c r="W1049" s="112" t="str">
        <f>VLOOKUP(TRIM(X1049),X10:Y88,2,FALSE)</f>
        <v>Puneet</v>
      </c>
      <c r="X1049" s="203" t="str">
        <f t="shared" ref="X1049:X1112" si="68">IF(ISNONTEXT(D1049),"" &amp; D1049 &amp;"",T(D1049))</f>
        <v>6.11</v>
      </c>
      <c r="Y1049" s="213">
        <f t="shared" si="66"/>
        <v>0</v>
      </c>
      <c r="Z1049" s="203">
        <f t="shared" si="67"/>
        <v>1</v>
      </c>
      <c r="AA1049" s="203">
        <f t="shared" ref="AA1049:AA1112" si="69">LEN(I1049)</f>
        <v>32</v>
      </c>
    </row>
    <row r="1050" spans="1:27" ht="36.75" customHeight="1" x14ac:dyDescent="0.25">
      <c r="A1050" s="101"/>
      <c r="B1050" s="237"/>
      <c r="C1050" s="103" t="s">
        <v>21</v>
      </c>
      <c r="D1050" s="103" t="s">
        <v>238</v>
      </c>
      <c r="E1050" s="210" t="s">
        <v>1921</v>
      </c>
      <c r="F1050" s="104" t="s">
        <v>23</v>
      </c>
      <c r="G1050" s="114" t="s">
        <v>129</v>
      </c>
      <c r="H1050" s="114" t="s">
        <v>3984</v>
      </c>
      <c r="I1050" s="115" t="s">
        <v>432</v>
      </c>
      <c r="J1050" s="116" t="s">
        <v>157</v>
      </c>
      <c r="K1050" s="117">
        <v>979</v>
      </c>
      <c r="L1050" s="116" t="s">
        <v>58</v>
      </c>
      <c r="M1050" s="117" t="s">
        <v>188</v>
      </c>
      <c r="N1050" s="116" t="s">
        <v>2497</v>
      </c>
      <c r="O1050" s="116" t="s">
        <v>437</v>
      </c>
      <c r="P1050" s="116" t="s">
        <v>2456</v>
      </c>
      <c r="Q1050" s="118" t="s">
        <v>4796</v>
      </c>
      <c r="R1050" s="118" t="s">
        <v>4797</v>
      </c>
      <c r="S1050" s="120" t="s">
        <v>27</v>
      </c>
      <c r="T1050" s="106" t="s">
        <v>623</v>
      </c>
      <c r="U1050" s="168"/>
      <c r="V1050" s="168"/>
      <c r="W1050" s="112" t="str">
        <f>VLOOKUP(TRIM(X1050),X10:Y88,2,FALSE)</f>
        <v>Puneet</v>
      </c>
      <c r="X1050" s="203" t="str">
        <f t="shared" si="68"/>
        <v>6.11</v>
      </c>
      <c r="Y1050" s="213">
        <f t="shared" si="66"/>
        <v>0</v>
      </c>
      <c r="Z1050" s="203">
        <f t="shared" si="67"/>
        <v>0</v>
      </c>
      <c r="AA1050" s="203">
        <f t="shared" si="69"/>
        <v>26</v>
      </c>
    </row>
    <row r="1051" spans="1:27" ht="36.75" customHeight="1" x14ac:dyDescent="0.25">
      <c r="A1051" s="101" t="s">
        <v>127</v>
      </c>
      <c r="B1051" s="237" t="s">
        <v>5973</v>
      </c>
      <c r="C1051" s="103" t="s">
        <v>128</v>
      </c>
      <c r="D1051" s="103" t="s">
        <v>108</v>
      </c>
      <c r="E1051" s="210" t="s">
        <v>1922</v>
      </c>
      <c r="F1051" s="104" t="s">
        <v>23</v>
      </c>
      <c r="G1051" s="104" t="s">
        <v>129</v>
      </c>
      <c r="H1051" s="104" t="s">
        <v>4053</v>
      </c>
      <c r="I1051" s="167" t="s">
        <v>180</v>
      </c>
      <c r="J1051" s="108" t="s">
        <v>147</v>
      </c>
      <c r="K1051" s="107">
        <v>748</v>
      </c>
      <c r="L1051" s="108" t="s">
        <v>58</v>
      </c>
      <c r="M1051" s="107" t="s">
        <v>188</v>
      </c>
      <c r="N1051" s="106" t="s">
        <v>548</v>
      </c>
      <c r="O1051" s="106" t="s">
        <v>437</v>
      </c>
      <c r="P1051" s="106" t="s">
        <v>2521</v>
      </c>
      <c r="Q1051" s="110" t="s">
        <v>3402</v>
      </c>
      <c r="R1051" s="110" t="s">
        <v>4642</v>
      </c>
      <c r="S1051" s="111" t="s">
        <v>3796</v>
      </c>
      <c r="T1051" s="106" t="s">
        <v>181</v>
      </c>
      <c r="U1051" s="168"/>
      <c r="V1051" s="168"/>
      <c r="W1051" s="112" t="str">
        <f>VLOOKUP(TRIM(X1051),X10:Y88,2,FALSE)</f>
        <v>Puneet</v>
      </c>
      <c r="X1051" s="203" t="str">
        <f t="shared" si="68"/>
        <v>6.9</v>
      </c>
      <c r="Y1051" s="213">
        <f t="shared" si="66"/>
        <v>0</v>
      </c>
      <c r="Z1051" s="203">
        <f t="shared" si="67"/>
        <v>0</v>
      </c>
      <c r="AA1051" s="203">
        <f t="shared" si="69"/>
        <v>8</v>
      </c>
    </row>
    <row r="1052" spans="1:27" ht="36.75" customHeight="1" x14ac:dyDescent="0.25">
      <c r="A1052" s="101" t="s">
        <v>127</v>
      </c>
      <c r="B1052" s="237" t="s">
        <v>5975</v>
      </c>
      <c r="C1052" s="103" t="s">
        <v>128</v>
      </c>
      <c r="D1052" s="103" t="s">
        <v>108</v>
      </c>
      <c r="E1052" s="210" t="s">
        <v>1923</v>
      </c>
      <c r="F1052" s="104" t="s">
        <v>23</v>
      </c>
      <c r="G1052" s="104" t="s">
        <v>129</v>
      </c>
      <c r="H1052" s="104" t="s">
        <v>4055</v>
      </c>
      <c r="I1052" s="167" t="s">
        <v>2865</v>
      </c>
      <c r="J1052" s="108" t="s">
        <v>147</v>
      </c>
      <c r="K1052" s="107">
        <v>827</v>
      </c>
      <c r="L1052" s="108" t="s">
        <v>58</v>
      </c>
      <c r="M1052" s="107" t="s">
        <v>188</v>
      </c>
      <c r="N1052" s="106" t="s">
        <v>548</v>
      </c>
      <c r="O1052" s="106" t="s">
        <v>437</v>
      </c>
      <c r="P1052" s="106" t="s">
        <v>2521</v>
      </c>
      <c r="Q1052" s="110" t="s">
        <v>5974</v>
      </c>
      <c r="R1052" s="110" t="s">
        <v>4679</v>
      </c>
      <c r="S1052" s="113" t="s">
        <v>136</v>
      </c>
      <c r="T1052" s="106" t="s">
        <v>186</v>
      </c>
      <c r="U1052" s="168"/>
      <c r="V1052" s="168"/>
      <c r="W1052" s="112" t="str">
        <f>VLOOKUP(TRIM(X1052),X10:Y88,2,FALSE)</f>
        <v>Puneet</v>
      </c>
      <c r="X1052" s="203" t="str">
        <f t="shared" si="68"/>
        <v>6.9</v>
      </c>
      <c r="Y1052" s="213">
        <f t="shared" si="66"/>
        <v>0</v>
      </c>
      <c r="Z1052" s="203">
        <f t="shared" si="67"/>
        <v>0</v>
      </c>
      <c r="AA1052" s="203">
        <f t="shared" si="69"/>
        <v>27</v>
      </c>
    </row>
    <row r="1053" spans="1:27" ht="36.75" customHeight="1" x14ac:dyDescent="0.25">
      <c r="A1053" s="101"/>
      <c r="B1053" s="237"/>
      <c r="C1053" s="103" t="s">
        <v>21</v>
      </c>
      <c r="D1053" s="103" t="s">
        <v>108</v>
      </c>
      <c r="E1053" s="210" t="s">
        <v>1924</v>
      </c>
      <c r="F1053" s="104" t="s">
        <v>23</v>
      </c>
      <c r="G1053" s="114" t="s">
        <v>129</v>
      </c>
      <c r="H1053" s="114" t="s">
        <v>4057</v>
      </c>
      <c r="I1053" s="115" t="s">
        <v>194</v>
      </c>
      <c r="J1053" s="116" t="s">
        <v>157</v>
      </c>
      <c r="K1053" s="117">
        <v>952</v>
      </c>
      <c r="L1053" s="116" t="s">
        <v>58</v>
      </c>
      <c r="M1053" s="117" t="s">
        <v>188</v>
      </c>
      <c r="N1053" s="116" t="s">
        <v>2497</v>
      </c>
      <c r="O1053" s="116" t="s">
        <v>437</v>
      </c>
      <c r="P1053" s="116" t="s">
        <v>2521</v>
      </c>
      <c r="Q1053" s="118" t="s">
        <v>4677</v>
      </c>
      <c r="R1053" s="118" t="s">
        <v>4678</v>
      </c>
      <c r="S1053" s="120" t="s">
        <v>27</v>
      </c>
      <c r="T1053" s="106" t="s">
        <v>206</v>
      </c>
      <c r="U1053" s="168"/>
      <c r="V1053" s="168"/>
      <c r="W1053" s="112" t="str">
        <f>VLOOKUP(TRIM(X1053),X10:Y88,2,FALSE)</f>
        <v>Puneet</v>
      </c>
      <c r="X1053" s="203" t="str">
        <f t="shared" si="68"/>
        <v>6.9</v>
      </c>
      <c r="Y1053" s="213">
        <f t="shared" si="66"/>
        <v>0</v>
      </c>
      <c r="Z1053" s="203">
        <f t="shared" si="67"/>
        <v>0</v>
      </c>
      <c r="AA1053" s="203">
        <f t="shared" si="69"/>
        <v>7</v>
      </c>
    </row>
    <row r="1054" spans="1:27" ht="36.75" customHeight="1" x14ac:dyDescent="0.25">
      <c r="A1054" s="101" t="s">
        <v>127</v>
      </c>
      <c r="B1054" s="237" t="s">
        <v>5679</v>
      </c>
      <c r="C1054" s="103" t="s">
        <v>128</v>
      </c>
      <c r="D1054" s="103" t="s">
        <v>108</v>
      </c>
      <c r="E1054" s="210" t="s">
        <v>1925</v>
      </c>
      <c r="F1054" s="104" t="s">
        <v>23</v>
      </c>
      <c r="G1054" s="104" t="s">
        <v>129</v>
      </c>
      <c r="H1054" s="104" t="s">
        <v>4059</v>
      </c>
      <c r="I1054" s="167" t="s">
        <v>5484</v>
      </c>
      <c r="J1054" s="108" t="s">
        <v>147</v>
      </c>
      <c r="K1054" s="107">
        <v>889</v>
      </c>
      <c r="L1054" s="108" t="s">
        <v>58</v>
      </c>
      <c r="M1054" s="107" t="s">
        <v>188</v>
      </c>
      <c r="N1054" s="106" t="s">
        <v>548</v>
      </c>
      <c r="O1054" s="106" t="s">
        <v>437</v>
      </c>
      <c r="P1054" s="106" t="s">
        <v>2521</v>
      </c>
      <c r="Q1054" s="110" t="s">
        <v>3730</v>
      </c>
      <c r="R1054" s="110" t="s">
        <v>4644</v>
      </c>
      <c r="S1054" s="111" t="s">
        <v>3796</v>
      </c>
      <c r="T1054" s="106" t="s">
        <v>159</v>
      </c>
      <c r="U1054" s="168"/>
      <c r="V1054" s="168"/>
      <c r="W1054" s="112" t="str">
        <f>VLOOKUP(TRIM(X1054),X10:Y88,2,FALSE)</f>
        <v>Puneet</v>
      </c>
      <c r="X1054" s="203" t="str">
        <f t="shared" si="68"/>
        <v>6.9</v>
      </c>
      <c r="Y1054" s="213">
        <f t="shared" si="66"/>
        <v>0</v>
      </c>
      <c r="Z1054" s="203">
        <f t="shared" si="67"/>
        <v>0</v>
      </c>
      <c r="AA1054" s="203">
        <f t="shared" si="69"/>
        <v>88</v>
      </c>
    </row>
    <row r="1055" spans="1:27" ht="36.75" customHeight="1" x14ac:dyDescent="0.25">
      <c r="A1055" s="101" t="s">
        <v>127</v>
      </c>
      <c r="B1055" s="237" t="s">
        <v>5940</v>
      </c>
      <c r="C1055" s="103" t="s">
        <v>128</v>
      </c>
      <c r="D1055" s="103" t="s">
        <v>108</v>
      </c>
      <c r="E1055" s="210" t="s">
        <v>1926</v>
      </c>
      <c r="F1055" s="104" t="s">
        <v>23</v>
      </c>
      <c r="G1055" s="104" t="s">
        <v>129</v>
      </c>
      <c r="H1055" s="104" t="s">
        <v>4061</v>
      </c>
      <c r="I1055" s="167" t="s">
        <v>5485</v>
      </c>
      <c r="J1055" s="108" t="s">
        <v>157</v>
      </c>
      <c r="K1055" s="107">
        <v>971</v>
      </c>
      <c r="L1055" s="108" t="s">
        <v>58</v>
      </c>
      <c r="M1055" s="107" t="s">
        <v>188</v>
      </c>
      <c r="N1055" s="106" t="s">
        <v>2497</v>
      </c>
      <c r="O1055" s="106" t="s">
        <v>437</v>
      </c>
      <c r="P1055" s="106" t="s">
        <v>2521</v>
      </c>
      <c r="Q1055" s="110" t="s">
        <v>3731</v>
      </c>
      <c r="R1055" s="110" t="s">
        <v>4646</v>
      </c>
      <c r="S1055" s="111" t="s">
        <v>3796</v>
      </c>
      <c r="T1055" s="106" t="s">
        <v>159</v>
      </c>
      <c r="U1055" s="168"/>
      <c r="V1055" s="168"/>
      <c r="W1055" s="112" t="str">
        <f>VLOOKUP(TRIM(X1055),X10:Y88,2,FALSE)</f>
        <v>Puneet</v>
      </c>
      <c r="X1055" s="203" t="str">
        <f t="shared" si="68"/>
        <v>6.9</v>
      </c>
      <c r="Y1055" s="213">
        <f t="shared" si="66"/>
        <v>0</v>
      </c>
      <c r="Z1055" s="203">
        <f t="shared" si="67"/>
        <v>0</v>
      </c>
      <c r="AA1055" s="203">
        <f t="shared" si="69"/>
        <v>100</v>
      </c>
    </row>
    <row r="1056" spans="1:27" ht="36.75" customHeight="1" x14ac:dyDescent="0.25">
      <c r="A1056" s="101" t="s">
        <v>127</v>
      </c>
      <c r="B1056" s="237" t="s">
        <v>5604</v>
      </c>
      <c r="C1056" s="103" t="s">
        <v>128</v>
      </c>
      <c r="D1056" s="103" t="s">
        <v>108</v>
      </c>
      <c r="E1056" s="210" t="s">
        <v>1927</v>
      </c>
      <c r="F1056" s="104" t="s">
        <v>23</v>
      </c>
      <c r="G1056" s="104" t="s">
        <v>129</v>
      </c>
      <c r="H1056" s="104" t="s">
        <v>4063</v>
      </c>
      <c r="I1056" s="167" t="s">
        <v>172</v>
      </c>
      <c r="J1056" s="108" t="s">
        <v>147</v>
      </c>
      <c r="K1056" s="107">
        <v>890</v>
      </c>
      <c r="L1056" s="108" t="s">
        <v>58</v>
      </c>
      <c r="M1056" s="107" t="s">
        <v>188</v>
      </c>
      <c r="N1056" s="106" t="s">
        <v>548</v>
      </c>
      <c r="O1056" s="106" t="s">
        <v>437</v>
      </c>
      <c r="P1056" s="106" t="s">
        <v>2521</v>
      </c>
      <c r="Q1056" s="110" t="s">
        <v>3732</v>
      </c>
      <c r="R1056" s="110" t="s">
        <v>4648</v>
      </c>
      <c r="S1056" s="111" t="s">
        <v>3796</v>
      </c>
      <c r="T1056" s="106" t="s">
        <v>159</v>
      </c>
      <c r="U1056" s="168"/>
      <c r="V1056" s="168"/>
      <c r="W1056" s="112" t="str">
        <f>VLOOKUP(TRIM(X1056),X10:Y88,2,FALSE)</f>
        <v>Puneet</v>
      </c>
      <c r="X1056" s="203" t="str">
        <f t="shared" si="68"/>
        <v>6.9</v>
      </c>
      <c r="Y1056" s="213">
        <f t="shared" si="66"/>
        <v>0</v>
      </c>
      <c r="Z1056" s="203">
        <f t="shared" si="67"/>
        <v>0</v>
      </c>
      <c r="AA1056" s="203">
        <f t="shared" si="69"/>
        <v>17</v>
      </c>
    </row>
    <row r="1057" spans="1:27" ht="36.75" customHeight="1" x14ac:dyDescent="0.25">
      <c r="A1057" s="101" t="s">
        <v>127</v>
      </c>
      <c r="B1057" s="237" t="s">
        <v>5941</v>
      </c>
      <c r="C1057" s="103" t="s">
        <v>128</v>
      </c>
      <c r="D1057" s="103" t="s">
        <v>108</v>
      </c>
      <c r="E1057" s="210" t="s">
        <v>1928</v>
      </c>
      <c r="F1057" s="104" t="s">
        <v>23</v>
      </c>
      <c r="G1057" s="104" t="s">
        <v>129</v>
      </c>
      <c r="H1057" s="104" t="s">
        <v>4064</v>
      </c>
      <c r="I1057" s="167" t="s">
        <v>5486</v>
      </c>
      <c r="J1057" s="108" t="s">
        <v>157</v>
      </c>
      <c r="K1057" s="107">
        <v>972</v>
      </c>
      <c r="L1057" s="108" t="s">
        <v>58</v>
      </c>
      <c r="M1057" s="107" t="s">
        <v>188</v>
      </c>
      <c r="N1057" s="106" t="s">
        <v>2497</v>
      </c>
      <c r="O1057" s="106" t="s">
        <v>437</v>
      </c>
      <c r="P1057" s="106" t="s">
        <v>2521</v>
      </c>
      <c r="Q1057" s="110" t="s">
        <v>3733</v>
      </c>
      <c r="R1057" s="110" t="s">
        <v>4861</v>
      </c>
      <c r="S1057" s="111" t="s">
        <v>3796</v>
      </c>
      <c r="T1057" s="106" t="s">
        <v>159</v>
      </c>
      <c r="U1057" s="168"/>
      <c r="V1057" s="168"/>
      <c r="W1057" s="112" t="str">
        <f>VLOOKUP(TRIM(X1057),X10:Y88,2,FALSE)</f>
        <v>Puneet</v>
      </c>
      <c r="X1057" s="203" t="str">
        <f t="shared" si="68"/>
        <v>6.9</v>
      </c>
      <c r="Y1057" s="213">
        <f t="shared" si="66"/>
        <v>0</v>
      </c>
      <c r="Z1057" s="203">
        <f t="shared" si="67"/>
        <v>0</v>
      </c>
      <c r="AA1057" s="203">
        <f t="shared" si="69"/>
        <v>27</v>
      </c>
    </row>
    <row r="1058" spans="1:27" ht="36.75" customHeight="1" x14ac:dyDescent="0.25">
      <c r="A1058" s="101" t="s">
        <v>127</v>
      </c>
      <c r="B1058" s="237" t="s">
        <v>5681</v>
      </c>
      <c r="C1058" s="103" t="s">
        <v>128</v>
      </c>
      <c r="D1058" s="103" t="s">
        <v>108</v>
      </c>
      <c r="E1058" s="210" t="s">
        <v>1929</v>
      </c>
      <c r="F1058" s="104" t="s">
        <v>23</v>
      </c>
      <c r="G1058" s="104" t="s">
        <v>129</v>
      </c>
      <c r="H1058" s="104" t="s">
        <v>4066</v>
      </c>
      <c r="I1058" s="167" t="s">
        <v>5487</v>
      </c>
      <c r="J1058" s="108" t="s">
        <v>157</v>
      </c>
      <c r="K1058" s="107">
        <v>928</v>
      </c>
      <c r="L1058" s="108" t="s">
        <v>58</v>
      </c>
      <c r="M1058" s="107" t="s">
        <v>188</v>
      </c>
      <c r="N1058" s="106" t="s">
        <v>2497</v>
      </c>
      <c r="O1058" s="106" t="s">
        <v>437</v>
      </c>
      <c r="P1058" s="106" t="s">
        <v>2521</v>
      </c>
      <c r="Q1058" s="110" t="s">
        <v>5976</v>
      </c>
      <c r="R1058" s="110" t="s">
        <v>4650</v>
      </c>
      <c r="S1058" s="111" t="s">
        <v>3796</v>
      </c>
      <c r="T1058" s="106" t="s">
        <v>171</v>
      </c>
      <c r="U1058" s="168"/>
      <c r="V1058" s="168"/>
      <c r="W1058" s="112" t="str">
        <f>VLOOKUP(TRIM(X1058),X10:Y88,2,FALSE)</f>
        <v>Puneet</v>
      </c>
      <c r="X1058" s="203" t="str">
        <f t="shared" si="68"/>
        <v>6.9</v>
      </c>
      <c r="Y1058" s="213">
        <f t="shared" si="66"/>
        <v>0</v>
      </c>
      <c r="Z1058" s="203">
        <f t="shared" si="67"/>
        <v>0</v>
      </c>
      <c r="AA1058" s="203">
        <f t="shared" si="69"/>
        <v>22</v>
      </c>
    </row>
    <row r="1059" spans="1:27" ht="36.75" customHeight="1" x14ac:dyDescent="0.25">
      <c r="A1059" s="101" t="s">
        <v>127</v>
      </c>
      <c r="B1059" s="237" t="s">
        <v>5700</v>
      </c>
      <c r="C1059" s="103" t="s">
        <v>128</v>
      </c>
      <c r="D1059" s="103" t="s">
        <v>108</v>
      </c>
      <c r="E1059" s="210" t="s">
        <v>1930</v>
      </c>
      <c r="F1059" s="104" t="s">
        <v>23</v>
      </c>
      <c r="G1059" s="104" t="s">
        <v>129</v>
      </c>
      <c r="H1059" s="104" t="s">
        <v>4068</v>
      </c>
      <c r="I1059" s="167" t="s">
        <v>663</v>
      </c>
      <c r="J1059" s="108" t="s">
        <v>157</v>
      </c>
      <c r="K1059" s="107">
        <v>872</v>
      </c>
      <c r="L1059" s="108" t="s">
        <v>58</v>
      </c>
      <c r="M1059" s="107" t="s">
        <v>188</v>
      </c>
      <c r="N1059" s="106" t="s">
        <v>2497</v>
      </c>
      <c r="O1059" s="106" t="s">
        <v>437</v>
      </c>
      <c r="P1059" s="106" t="s">
        <v>2521</v>
      </c>
      <c r="Q1059" s="110" t="s">
        <v>5977</v>
      </c>
      <c r="R1059" s="110" t="s">
        <v>4652</v>
      </c>
      <c r="S1059" s="111" t="s">
        <v>3796</v>
      </c>
      <c r="T1059" s="106" t="s">
        <v>2517</v>
      </c>
      <c r="U1059" s="168"/>
      <c r="V1059" s="168"/>
      <c r="W1059" s="112" t="str">
        <f>VLOOKUP(TRIM(X1059),X10:Y88,2,FALSE)</f>
        <v>Puneet</v>
      </c>
      <c r="X1059" s="203" t="str">
        <f t="shared" si="68"/>
        <v>6.9</v>
      </c>
      <c r="Y1059" s="213">
        <f t="shared" si="66"/>
        <v>0</v>
      </c>
      <c r="Z1059" s="203">
        <f t="shared" si="67"/>
        <v>0</v>
      </c>
      <c r="AA1059" s="203">
        <f t="shared" si="69"/>
        <v>7</v>
      </c>
    </row>
    <row r="1060" spans="1:27" ht="36.75" customHeight="1" x14ac:dyDescent="0.25">
      <c r="A1060" s="101" t="s">
        <v>127</v>
      </c>
      <c r="B1060" s="237" t="s">
        <v>5701</v>
      </c>
      <c r="C1060" s="103" t="s">
        <v>128</v>
      </c>
      <c r="D1060" s="103" t="s">
        <v>108</v>
      </c>
      <c r="E1060" s="210" t="s">
        <v>1931</v>
      </c>
      <c r="F1060" s="104" t="s">
        <v>23</v>
      </c>
      <c r="G1060" s="104" t="s">
        <v>129</v>
      </c>
      <c r="H1060" s="104" t="s">
        <v>4069</v>
      </c>
      <c r="I1060" s="167" t="s">
        <v>537</v>
      </c>
      <c r="J1060" s="106" t="s">
        <v>147</v>
      </c>
      <c r="K1060" s="169">
        <v>751</v>
      </c>
      <c r="L1060" s="106" t="s">
        <v>58</v>
      </c>
      <c r="M1060" s="169" t="s">
        <v>188</v>
      </c>
      <c r="N1060" s="106" t="s">
        <v>548</v>
      </c>
      <c r="O1060" s="106" t="s">
        <v>437</v>
      </c>
      <c r="P1060" s="106" t="s">
        <v>2521</v>
      </c>
      <c r="Q1060" s="110" t="s">
        <v>3405</v>
      </c>
      <c r="R1060" s="110" t="s">
        <v>4654</v>
      </c>
      <c r="S1060" s="111" t="s">
        <v>3796</v>
      </c>
      <c r="T1060" s="106" t="s">
        <v>181</v>
      </c>
      <c r="U1060" s="168"/>
      <c r="V1060" s="168"/>
      <c r="W1060" s="112" t="str">
        <f>VLOOKUP(TRIM(X1060),X10:Y88,2,FALSE)</f>
        <v>Puneet</v>
      </c>
      <c r="X1060" s="203" t="str">
        <f t="shared" si="68"/>
        <v>6.9</v>
      </c>
      <c r="Y1060" s="213">
        <f t="shared" si="66"/>
        <v>0</v>
      </c>
      <c r="Z1060" s="203">
        <f t="shared" si="67"/>
        <v>0</v>
      </c>
      <c r="AA1060" s="203">
        <f t="shared" si="69"/>
        <v>27</v>
      </c>
    </row>
    <row r="1061" spans="1:27" ht="36.75" customHeight="1" x14ac:dyDescent="0.25">
      <c r="A1061" s="101" t="s">
        <v>127</v>
      </c>
      <c r="B1061" s="237" t="s">
        <v>5672</v>
      </c>
      <c r="C1061" s="103" t="s">
        <v>128</v>
      </c>
      <c r="D1061" s="103" t="s">
        <v>108</v>
      </c>
      <c r="E1061" s="210" t="s">
        <v>1932</v>
      </c>
      <c r="F1061" s="104" t="s">
        <v>23</v>
      </c>
      <c r="G1061" s="104" t="s">
        <v>129</v>
      </c>
      <c r="H1061" s="104" t="s">
        <v>4070</v>
      </c>
      <c r="I1061" s="167" t="s">
        <v>5488</v>
      </c>
      <c r="J1061" s="106" t="s">
        <v>147</v>
      </c>
      <c r="K1061" s="169">
        <v>893</v>
      </c>
      <c r="L1061" s="106" t="s">
        <v>58</v>
      </c>
      <c r="M1061" s="169" t="s">
        <v>188</v>
      </c>
      <c r="N1061" s="106" t="s">
        <v>548</v>
      </c>
      <c r="O1061" s="106" t="s">
        <v>437</v>
      </c>
      <c r="P1061" s="106" t="s">
        <v>2521</v>
      </c>
      <c r="Q1061" s="110" t="s">
        <v>3737</v>
      </c>
      <c r="R1061" s="110" t="s">
        <v>4859</v>
      </c>
      <c r="S1061" s="111" t="s">
        <v>3796</v>
      </c>
      <c r="T1061" s="106" t="s">
        <v>159</v>
      </c>
      <c r="U1061" s="168"/>
      <c r="V1061" s="168"/>
      <c r="W1061" s="112" t="str">
        <f>VLOOKUP(TRIM(X1061),X10:Y88,2,FALSE)</f>
        <v>Puneet</v>
      </c>
      <c r="X1061" s="203" t="str">
        <f t="shared" si="68"/>
        <v>6.9</v>
      </c>
      <c r="Y1061" s="213">
        <f t="shared" si="66"/>
        <v>0</v>
      </c>
      <c r="Z1061" s="203">
        <f t="shared" si="67"/>
        <v>0</v>
      </c>
      <c r="AA1061" s="203">
        <f t="shared" si="69"/>
        <v>98</v>
      </c>
    </row>
    <row r="1062" spans="1:27" ht="36.75" customHeight="1" x14ac:dyDescent="0.25">
      <c r="A1062" s="101" t="s">
        <v>127</v>
      </c>
      <c r="B1062" s="237" t="s">
        <v>5605</v>
      </c>
      <c r="C1062" s="103" t="s">
        <v>128</v>
      </c>
      <c r="D1062" s="103" t="s">
        <v>108</v>
      </c>
      <c r="E1062" s="210" t="s">
        <v>1933</v>
      </c>
      <c r="F1062" s="104" t="s">
        <v>23</v>
      </c>
      <c r="G1062" s="104" t="s">
        <v>129</v>
      </c>
      <c r="H1062" s="104" t="s">
        <v>4126</v>
      </c>
      <c r="I1062" s="167" t="s">
        <v>173</v>
      </c>
      <c r="J1062" s="106" t="s">
        <v>147</v>
      </c>
      <c r="K1062" s="169">
        <v>768</v>
      </c>
      <c r="L1062" s="106" t="s">
        <v>58</v>
      </c>
      <c r="M1062" s="169" t="s">
        <v>188</v>
      </c>
      <c r="N1062" s="106" t="s">
        <v>548</v>
      </c>
      <c r="O1062" s="106" t="s">
        <v>437</v>
      </c>
      <c r="P1062" s="106" t="s">
        <v>2521</v>
      </c>
      <c r="Q1062" s="110" t="s">
        <v>3451</v>
      </c>
      <c r="R1062" s="110" t="s">
        <v>4656</v>
      </c>
      <c r="S1062" s="111" t="s">
        <v>3796</v>
      </c>
      <c r="T1062" s="106" t="s">
        <v>174</v>
      </c>
      <c r="U1062" s="168"/>
      <c r="V1062" s="168"/>
      <c r="W1062" s="112" t="str">
        <f>VLOOKUP(TRIM(X1062),X10:Y88,2,FALSE)</f>
        <v>Puneet</v>
      </c>
      <c r="X1062" s="203" t="str">
        <f t="shared" si="68"/>
        <v>6.9</v>
      </c>
      <c r="Y1062" s="213">
        <f t="shared" si="66"/>
        <v>0</v>
      </c>
      <c r="Z1062" s="203">
        <f t="shared" si="67"/>
        <v>0</v>
      </c>
      <c r="AA1062" s="203">
        <f t="shared" si="69"/>
        <v>21</v>
      </c>
    </row>
    <row r="1063" spans="1:27" ht="36.75" customHeight="1" x14ac:dyDescent="0.25">
      <c r="A1063" s="101" t="s">
        <v>127</v>
      </c>
      <c r="B1063" s="237" t="s">
        <v>5702</v>
      </c>
      <c r="C1063" s="103" t="s">
        <v>128</v>
      </c>
      <c r="D1063" s="103" t="s">
        <v>108</v>
      </c>
      <c r="E1063" s="210" t="s">
        <v>1934</v>
      </c>
      <c r="F1063" s="104" t="s">
        <v>23</v>
      </c>
      <c r="G1063" s="104" t="s">
        <v>129</v>
      </c>
      <c r="H1063" s="104" t="s">
        <v>4127</v>
      </c>
      <c r="I1063" s="167" t="s">
        <v>434</v>
      </c>
      <c r="J1063" s="108" t="s">
        <v>147</v>
      </c>
      <c r="K1063" s="107">
        <v>776</v>
      </c>
      <c r="L1063" s="108" t="s">
        <v>58</v>
      </c>
      <c r="M1063" s="107" t="s">
        <v>188</v>
      </c>
      <c r="N1063" s="106" t="s">
        <v>548</v>
      </c>
      <c r="O1063" s="106" t="s">
        <v>437</v>
      </c>
      <c r="P1063" s="106" t="s">
        <v>2521</v>
      </c>
      <c r="Q1063" s="110" t="s">
        <v>3467</v>
      </c>
      <c r="R1063" s="110" t="s">
        <v>4658</v>
      </c>
      <c r="S1063" s="111" t="s">
        <v>3796</v>
      </c>
      <c r="T1063" s="106" t="s">
        <v>433</v>
      </c>
      <c r="U1063" s="168"/>
      <c r="V1063" s="168"/>
      <c r="W1063" s="112" t="str">
        <f>VLOOKUP(TRIM(X1063),X10:Y88,2,FALSE)</f>
        <v>Puneet</v>
      </c>
      <c r="X1063" s="203" t="str">
        <f t="shared" si="68"/>
        <v>6.9</v>
      </c>
      <c r="Y1063" s="213">
        <f t="shared" si="66"/>
        <v>0</v>
      </c>
      <c r="Z1063" s="203">
        <f t="shared" si="67"/>
        <v>0</v>
      </c>
      <c r="AA1063" s="203">
        <f t="shared" si="69"/>
        <v>4</v>
      </c>
    </row>
    <row r="1064" spans="1:27" ht="36.75" customHeight="1" x14ac:dyDescent="0.25">
      <c r="A1064" s="101" t="s">
        <v>127</v>
      </c>
      <c r="B1064" s="237" t="s">
        <v>5944</v>
      </c>
      <c r="C1064" s="103" t="s">
        <v>128</v>
      </c>
      <c r="D1064" s="103" t="s">
        <v>108</v>
      </c>
      <c r="E1064" s="210" t="s">
        <v>1935</v>
      </c>
      <c r="F1064" s="104" t="s">
        <v>23</v>
      </c>
      <c r="G1064" s="104" t="s">
        <v>129</v>
      </c>
      <c r="H1064" s="104" t="s">
        <v>4128</v>
      </c>
      <c r="I1064" s="167" t="s">
        <v>5489</v>
      </c>
      <c r="J1064" s="106" t="s">
        <v>157</v>
      </c>
      <c r="K1064" s="169">
        <v>974</v>
      </c>
      <c r="L1064" s="106" t="s">
        <v>58</v>
      </c>
      <c r="M1064" s="169" t="s">
        <v>188</v>
      </c>
      <c r="N1064" s="106" t="s">
        <v>2497</v>
      </c>
      <c r="O1064" s="106" t="s">
        <v>437</v>
      </c>
      <c r="P1064" s="106" t="s">
        <v>2521</v>
      </c>
      <c r="Q1064" s="110" t="s">
        <v>3738</v>
      </c>
      <c r="R1064" s="110" t="s">
        <v>4660</v>
      </c>
      <c r="S1064" s="111" t="s">
        <v>3796</v>
      </c>
      <c r="T1064" s="106" t="s">
        <v>159</v>
      </c>
      <c r="U1064" s="168"/>
      <c r="V1064" s="168"/>
      <c r="W1064" s="112" t="str">
        <f>VLOOKUP(TRIM(X1064),X10:Y88,2,FALSE)</f>
        <v>Puneet</v>
      </c>
      <c r="X1064" s="203" t="str">
        <f t="shared" si="68"/>
        <v>6.9</v>
      </c>
      <c r="Y1064" s="213">
        <f t="shared" si="66"/>
        <v>0</v>
      </c>
      <c r="Z1064" s="203">
        <f t="shared" si="67"/>
        <v>0</v>
      </c>
      <c r="AA1064" s="203">
        <f t="shared" si="69"/>
        <v>36</v>
      </c>
    </row>
    <row r="1065" spans="1:27" ht="36.75" customHeight="1" x14ac:dyDescent="0.25">
      <c r="A1065" s="101" t="s">
        <v>127</v>
      </c>
      <c r="B1065" s="237" t="s">
        <v>5654</v>
      </c>
      <c r="C1065" s="103" t="s">
        <v>128</v>
      </c>
      <c r="D1065" s="103" t="s">
        <v>108</v>
      </c>
      <c r="E1065" s="210" t="s">
        <v>1936</v>
      </c>
      <c r="F1065" s="104" t="s">
        <v>23</v>
      </c>
      <c r="G1065" s="104" t="s">
        <v>129</v>
      </c>
      <c r="H1065" s="104" t="s">
        <v>4497</v>
      </c>
      <c r="I1065" s="167" t="s">
        <v>3361</v>
      </c>
      <c r="J1065" s="108" t="s">
        <v>157</v>
      </c>
      <c r="K1065" s="107">
        <v>942</v>
      </c>
      <c r="L1065" s="108" t="s">
        <v>58</v>
      </c>
      <c r="M1065" s="107" t="s">
        <v>188</v>
      </c>
      <c r="N1065" s="106" t="s">
        <v>2497</v>
      </c>
      <c r="O1065" s="106" t="s">
        <v>437</v>
      </c>
      <c r="P1065" s="106" t="s">
        <v>2521</v>
      </c>
      <c r="Q1065" s="110" t="s">
        <v>3644</v>
      </c>
      <c r="R1065" s="110" t="s">
        <v>4662</v>
      </c>
      <c r="S1065" s="111" t="s">
        <v>3796</v>
      </c>
      <c r="T1065" s="106" t="s">
        <v>622</v>
      </c>
      <c r="U1065" s="168"/>
      <c r="V1065" s="168"/>
      <c r="W1065" s="112" t="str">
        <f>VLOOKUP(TRIM(X1065),X10:Y88,2,FALSE)</f>
        <v>Puneet</v>
      </c>
      <c r="X1065" s="203" t="str">
        <f t="shared" si="68"/>
        <v>6.9</v>
      </c>
      <c r="Y1065" s="213">
        <f t="shared" si="66"/>
        <v>0</v>
      </c>
      <c r="Z1065" s="203">
        <f t="shared" si="67"/>
        <v>0</v>
      </c>
      <c r="AA1065" s="203">
        <f t="shared" si="69"/>
        <v>43</v>
      </c>
    </row>
    <row r="1066" spans="1:27" ht="36.75" customHeight="1" x14ac:dyDescent="0.25">
      <c r="A1066" s="101" t="s">
        <v>127</v>
      </c>
      <c r="B1066" s="237" t="s">
        <v>6103</v>
      </c>
      <c r="C1066" s="103" t="s">
        <v>128</v>
      </c>
      <c r="D1066" s="103" t="s">
        <v>108</v>
      </c>
      <c r="E1066" s="210" t="s">
        <v>1937</v>
      </c>
      <c r="F1066" s="104" t="s">
        <v>152</v>
      </c>
      <c r="G1066" s="104" t="s">
        <v>129</v>
      </c>
      <c r="H1066" s="104" t="s">
        <v>2531</v>
      </c>
      <c r="I1066" s="167" t="s">
        <v>173</v>
      </c>
      <c r="J1066" s="108"/>
      <c r="K1066" s="107"/>
      <c r="L1066" s="108"/>
      <c r="M1066" s="107"/>
      <c r="N1066" s="106"/>
      <c r="O1066" s="106" t="s">
        <v>437</v>
      </c>
      <c r="P1066" s="106"/>
      <c r="Q1066" s="110" t="s">
        <v>3773</v>
      </c>
      <c r="R1066" s="110" t="s">
        <v>5030</v>
      </c>
      <c r="S1066" s="111" t="s">
        <v>3796</v>
      </c>
      <c r="T1066" s="106" t="s">
        <v>227</v>
      </c>
      <c r="U1066" s="168"/>
      <c r="V1066" s="168"/>
      <c r="W1066" s="112" t="str">
        <f>VLOOKUP(TRIM(X1066),X10:Y88,2,FALSE)</f>
        <v>Puneet</v>
      </c>
      <c r="X1066" s="203" t="str">
        <f t="shared" si="68"/>
        <v>6.9</v>
      </c>
      <c r="Y1066" s="213">
        <f t="shared" si="66"/>
        <v>0</v>
      </c>
      <c r="Z1066" s="203">
        <f t="shared" si="67"/>
        <v>0</v>
      </c>
      <c r="AA1066" s="203">
        <f t="shared" si="69"/>
        <v>21</v>
      </c>
    </row>
    <row r="1067" spans="1:27" ht="36.75" customHeight="1" x14ac:dyDescent="0.25">
      <c r="A1067" s="101" t="s">
        <v>127</v>
      </c>
      <c r="B1067" s="237" t="s">
        <v>5601</v>
      </c>
      <c r="C1067" s="103" t="s">
        <v>128</v>
      </c>
      <c r="D1067" s="103" t="s">
        <v>108</v>
      </c>
      <c r="E1067" s="210" t="s">
        <v>1938</v>
      </c>
      <c r="F1067" s="104" t="s">
        <v>23</v>
      </c>
      <c r="G1067" s="104" t="s">
        <v>129</v>
      </c>
      <c r="H1067" s="104" t="s">
        <v>4132</v>
      </c>
      <c r="I1067" s="167" t="s">
        <v>694</v>
      </c>
      <c r="J1067" s="106" t="s">
        <v>147</v>
      </c>
      <c r="K1067" s="169">
        <v>820</v>
      </c>
      <c r="L1067" s="106" t="s">
        <v>58</v>
      </c>
      <c r="M1067" s="169" t="s">
        <v>188</v>
      </c>
      <c r="N1067" s="106" t="s">
        <v>548</v>
      </c>
      <c r="O1067" s="106" t="s">
        <v>437</v>
      </c>
      <c r="P1067" s="106" t="s">
        <v>2521</v>
      </c>
      <c r="Q1067" s="110" t="s">
        <v>3573</v>
      </c>
      <c r="R1067" s="110" t="s">
        <v>4664</v>
      </c>
      <c r="S1067" s="111" t="s">
        <v>3796</v>
      </c>
      <c r="T1067" s="106" t="s">
        <v>648</v>
      </c>
      <c r="U1067" s="168"/>
      <c r="V1067" s="168"/>
      <c r="W1067" s="112" t="str">
        <f>VLOOKUP(TRIM(X1067),X10:Y88,2,FALSE)</f>
        <v>Puneet</v>
      </c>
      <c r="X1067" s="203" t="str">
        <f t="shared" si="68"/>
        <v>6.9</v>
      </c>
      <c r="Y1067" s="213">
        <f t="shared" si="66"/>
        <v>0</v>
      </c>
      <c r="Z1067" s="203">
        <f t="shared" si="67"/>
        <v>0</v>
      </c>
      <c r="AA1067" s="203">
        <f t="shared" si="69"/>
        <v>27</v>
      </c>
    </row>
    <row r="1068" spans="1:27" ht="36.75" customHeight="1" x14ac:dyDescent="0.25">
      <c r="A1068" s="101" t="s">
        <v>127</v>
      </c>
      <c r="B1068" s="237" t="s">
        <v>5607</v>
      </c>
      <c r="C1068" s="103" t="s">
        <v>128</v>
      </c>
      <c r="D1068" s="103" t="s">
        <v>108</v>
      </c>
      <c r="E1068" s="210" t="s">
        <v>1939</v>
      </c>
      <c r="F1068" s="104" t="s">
        <v>23</v>
      </c>
      <c r="G1068" s="104" t="s">
        <v>129</v>
      </c>
      <c r="H1068" s="104" t="s">
        <v>4134</v>
      </c>
      <c r="I1068" s="167" t="s">
        <v>694</v>
      </c>
      <c r="J1068" s="108" t="s">
        <v>157</v>
      </c>
      <c r="K1068" s="107">
        <v>918</v>
      </c>
      <c r="L1068" s="108" t="s">
        <v>58</v>
      </c>
      <c r="M1068" s="107" t="s">
        <v>188</v>
      </c>
      <c r="N1068" s="106" t="s">
        <v>2497</v>
      </c>
      <c r="O1068" s="106" t="s">
        <v>437</v>
      </c>
      <c r="P1068" s="106" t="s">
        <v>2521</v>
      </c>
      <c r="Q1068" s="110" t="s">
        <v>3574</v>
      </c>
      <c r="R1068" s="110" t="s">
        <v>4666</v>
      </c>
      <c r="S1068" s="111" t="s">
        <v>3796</v>
      </c>
      <c r="T1068" s="106" t="s">
        <v>648</v>
      </c>
      <c r="U1068" s="168"/>
      <c r="V1068" s="168"/>
      <c r="W1068" s="112" t="str">
        <f>VLOOKUP(TRIM(X1068),X10:Y88,2,FALSE)</f>
        <v>Puneet</v>
      </c>
      <c r="X1068" s="203" t="str">
        <f t="shared" si="68"/>
        <v>6.9</v>
      </c>
      <c r="Y1068" s="213">
        <f t="shared" si="66"/>
        <v>0</v>
      </c>
      <c r="Z1068" s="203">
        <f t="shared" si="67"/>
        <v>0</v>
      </c>
      <c r="AA1068" s="203">
        <f t="shared" si="69"/>
        <v>27</v>
      </c>
    </row>
    <row r="1069" spans="1:27" ht="36.75" customHeight="1" x14ac:dyDescent="0.25">
      <c r="A1069" s="101" t="s">
        <v>127</v>
      </c>
      <c r="B1069" s="237" t="s">
        <v>5678</v>
      </c>
      <c r="C1069" s="103" t="s">
        <v>128</v>
      </c>
      <c r="D1069" s="103" t="s">
        <v>108</v>
      </c>
      <c r="E1069" s="210" t="s">
        <v>1940</v>
      </c>
      <c r="F1069" s="104" t="s">
        <v>23</v>
      </c>
      <c r="G1069" s="104" t="s">
        <v>129</v>
      </c>
      <c r="H1069" s="104" t="s">
        <v>4136</v>
      </c>
      <c r="I1069" s="167" t="s">
        <v>694</v>
      </c>
      <c r="J1069" s="108" t="s">
        <v>147</v>
      </c>
      <c r="K1069" s="107">
        <v>825</v>
      </c>
      <c r="L1069" s="108" t="s">
        <v>58</v>
      </c>
      <c r="M1069" s="107" t="s">
        <v>188</v>
      </c>
      <c r="N1069" s="106" t="s">
        <v>548</v>
      </c>
      <c r="O1069" s="106" t="s">
        <v>437</v>
      </c>
      <c r="P1069" s="106" t="s">
        <v>2521</v>
      </c>
      <c r="Q1069" s="110" t="s">
        <v>3582</v>
      </c>
      <c r="R1069" s="110" t="s">
        <v>4668</v>
      </c>
      <c r="S1069" s="111" t="s">
        <v>3796</v>
      </c>
      <c r="T1069" s="106" t="s">
        <v>195</v>
      </c>
      <c r="U1069" s="168"/>
      <c r="V1069" s="168"/>
      <c r="W1069" s="112" t="str">
        <f>VLOOKUP(TRIM(X1069),X10:Y88,2,FALSE)</f>
        <v>Puneet</v>
      </c>
      <c r="X1069" s="203" t="str">
        <f t="shared" si="68"/>
        <v>6.9</v>
      </c>
      <c r="Y1069" s="213">
        <f t="shared" si="66"/>
        <v>0</v>
      </c>
      <c r="Z1069" s="203">
        <f t="shared" si="67"/>
        <v>0</v>
      </c>
      <c r="AA1069" s="203">
        <f t="shared" si="69"/>
        <v>27</v>
      </c>
    </row>
    <row r="1070" spans="1:27" ht="36.75" customHeight="1" x14ac:dyDescent="0.25">
      <c r="A1070" s="101" t="s">
        <v>127</v>
      </c>
      <c r="B1070" s="237" t="s">
        <v>5608</v>
      </c>
      <c r="C1070" s="103" t="s">
        <v>128</v>
      </c>
      <c r="D1070" s="103" t="s">
        <v>108</v>
      </c>
      <c r="E1070" s="210" t="s">
        <v>1941</v>
      </c>
      <c r="F1070" s="104" t="s">
        <v>23</v>
      </c>
      <c r="G1070" s="104" t="s">
        <v>129</v>
      </c>
      <c r="H1070" s="104" t="s">
        <v>4138</v>
      </c>
      <c r="I1070" s="167" t="s">
        <v>436</v>
      </c>
      <c r="J1070" s="108" t="s">
        <v>147</v>
      </c>
      <c r="K1070" s="107">
        <v>826</v>
      </c>
      <c r="L1070" s="108" t="s">
        <v>58</v>
      </c>
      <c r="M1070" s="107" t="s">
        <v>188</v>
      </c>
      <c r="N1070" s="106" t="s">
        <v>548</v>
      </c>
      <c r="O1070" s="106" t="s">
        <v>437</v>
      </c>
      <c r="P1070" s="106" t="s">
        <v>2521</v>
      </c>
      <c r="Q1070" s="110" t="s">
        <v>3587</v>
      </c>
      <c r="R1070" s="110" t="s">
        <v>4670</v>
      </c>
      <c r="S1070" s="111" t="s">
        <v>3796</v>
      </c>
      <c r="T1070" s="106" t="s">
        <v>186</v>
      </c>
      <c r="U1070" s="168"/>
      <c r="V1070" s="168"/>
      <c r="W1070" s="112" t="str">
        <f>VLOOKUP(TRIM(X1070),X10:Y88,2,FALSE)</f>
        <v>Puneet</v>
      </c>
      <c r="X1070" s="203" t="str">
        <f t="shared" si="68"/>
        <v>6.9</v>
      </c>
      <c r="Y1070" s="213">
        <f t="shared" si="66"/>
        <v>0</v>
      </c>
      <c r="Z1070" s="203">
        <f t="shared" si="67"/>
        <v>0</v>
      </c>
      <c r="AA1070" s="203">
        <f t="shared" si="69"/>
        <v>20</v>
      </c>
    </row>
    <row r="1071" spans="1:27" ht="36.75" customHeight="1" x14ac:dyDescent="0.25">
      <c r="A1071" s="101" t="s">
        <v>127</v>
      </c>
      <c r="B1071" s="237" t="s">
        <v>5609</v>
      </c>
      <c r="C1071" s="103" t="s">
        <v>128</v>
      </c>
      <c r="D1071" s="103" t="s">
        <v>108</v>
      </c>
      <c r="E1071" s="210" t="s">
        <v>1942</v>
      </c>
      <c r="F1071" s="104" t="s">
        <v>23</v>
      </c>
      <c r="G1071" s="104" t="s">
        <v>129</v>
      </c>
      <c r="H1071" s="104" t="s">
        <v>4139</v>
      </c>
      <c r="I1071" s="167" t="s">
        <v>436</v>
      </c>
      <c r="J1071" s="108" t="s">
        <v>157</v>
      </c>
      <c r="K1071" s="107">
        <v>924</v>
      </c>
      <c r="L1071" s="108" t="s">
        <v>58</v>
      </c>
      <c r="M1071" s="107" t="s">
        <v>188</v>
      </c>
      <c r="N1071" s="106" t="s">
        <v>2497</v>
      </c>
      <c r="O1071" s="106" t="s">
        <v>437</v>
      </c>
      <c r="P1071" s="106" t="s">
        <v>2521</v>
      </c>
      <c r="Q1071" s="110" t="s">
        <v>3588</v>
      </c>
      <c r="R1071" s="110" t="s">
        <v>4672</v>
      </c>
      <c r="S1071" s="111" t="s">
        <v>3796</v>
      </c>
      <c r="T1071" s="106" t="s">
        <v>186</v>
      </c>
      <c r="U1071" s="168"/>
      <c r="V1071" s="168"/>
      <c r="W1071" s="112" t="str">
        <f>VLOOKUP(TRIM(X1071),X10:Y88,2,FALSE)</f>
        <v>Puneet</v>
      </c>
      <c r="X1071" s="203" t="str">
        <f t="shared" si="68"/>
        <v>6.9</v>
      </c>
      <c r="Y1071" s="213">
        <f t="shared" si="66"/>
        <v>0</v>
      </c>
      <c r="Z1071" s="203">
        <f t="shared" si="67"/>
        <v>0</v>
      </c>
      <c r="AA1071" s="203">
        <f t="shared" si="69"/>
        <v>20</v>
      </c>
    </row>
    <row r="1072" spans="1:27" ht="36.75" customHeight="1" x14ac:dyDescent="0.25">
      <c r="A1072" s="101" t="s">
        <v>127</v>
      </c>
      <c r="B1072" s="237" t="s">
        <v>5600</v>
      </c>
      <c r="C1072" s="103" t="s">
        <v>128</v>
      </c>
      <c r="D1072" s="103" t="s">
        <v>108</v>
      </c>
      <c r="E1072" s="210" t="s">
        <v>1943</v>
      </c>
      <c r="F1072" s="104" t="s">
        <v>22</v>
      </c>
      <c r="G1072" s="104" t="s">
        <v>129</v>
      </c>
      <c r="H1072" s="104" t="s">
        <v>4140</v>
      </c>
      <c r="I1072" s="167" t="s">
        <v>3352</v>
      </c>
      <c r="J1072" s="108" t="s">
        <v>147</v>
      </c>
      <c r="K1072" s="107">
        <v>828</v>
      </c>
      <c r="L1072" s="108" t="s">
        <v>58</v>
      </c>
      <c r="M1072" s="107" t="s">
        <v>188</v>
      </c>
      <c r="N1072" s="106" t="s">
        <v>548</v>
      </c>
      <c r="O1072" s="106" t="s">
        <v>437</v>
      </c>
      <c r="P1072" s="106" t="s">
        <v>2521</v>
      </c>
      <c r="Q1072" s="110" t="s">
        <v>3591</v>
      </c>
      <c r="R1072" s="110" t="s">
        <v>5208</v>
      </c>
      <c r="S1072" s="111" t="s">
        <v>132</v>
      </c>
      <c r="T1072" s="106" t="s">
        <v>186</v>
      </c>
      <c r="U1072" s="168"/>
      <c r="V1072" s="168" t="s">
        <v>197</v>
      </c>
      <c r="W1072" s="112" t="str">
        <f>VLOOKUP(TRIM(X1072),X10:Y88,2,FALSE)</f>
        <v>Puneet</v>
      </c>
      <c r="X1072" s="203" t="str">
        <f t="shared" si="68"/>
        <v>6.9</v>
      </c>
      <c r="Y1072" s="213">
        <f t="shared" si="66"/>
        <v>1</v>
      </c>
      <c r="Z1072" s="203">
        <f t="shared" si="67"/>
        <v>0</v>
      </c>
      <c r="AA1072" s="203">
        <f t="shared" si="69"/>
        <v>61</v>
      </c>
    </row>
    <row r="1073" spans="1:27" ht="36.75" customHeight="1" x14ac:dyDescent="0.25">
      <c r="A1073" s="101" t="s">
        <v>127</v>
      </c>
      <c r="B1073" s="237" t="s">
        <v>5663</v>
      </c>
      <c r="C1073" s="103" t="s">
        <v>128</v>
      </c>
      <c r="D1073" s="103" t="s">
        <v>108</v>
      </c>
      <c r="E1073" s="210" t="s">
        <v>1944</v>
      </c>
      <c r="F1073" s="104" t="s">
        <v>23</v>
      </c>
      <c r="G1073" s="104" t="s">
        <v>129</v>
      </c>
      <c r="H1073" s="104" t="s">
        <v>4142</v>
      </c>
      <c r="I1073" s="167" t="s">
        <v>160</v>
      </c>
      <c r="J1073" s="108" t="s">
        <v>147</v>
      </c>
      <c r="K1073" s="107">
        <v>886</v>
      </c>
      <c r="L1073" s="108" t="s">
        <v>58</v>
      </c>
      <c r="M1073" s="107" t="s">
        <v>188</v>
      </c>
      <c r="N1073" s="106" t="s">
        <v>548</v>
      </c>
      <c r="O1073" s="106" t="s">
        <v>437</v>
      </c>
      <c r="P1073" s="106" t="s">
        <v>2521</v>
      </c>
      <c r="Q1073" s="110" t="s">
        <v>5978</v>
      </c>
      <c r="R1073" s="110" t="s">
        <v>4839</v>
      </c>
      <c r="S1073" s="111" t="s">
        <v>3796</v>
      </c>
      <c r="T1073" s="106" t="s">
        <v>159</v>
      </c>
      <c r="U1073" s="168"/>
      <c r="V1073" s="168"/>
      <c r="W1073" s="112" t="str">
        <f>VLOOKUP(TRIM(X1073),X10:Y88,2,FALSE)</f>
        <v>Puneet</v>
      </c>
      <c r="X1073" s="203" t="str">
        <f t="shared" si="68"/>
        <v>6.9</v>
      </c>
      <c r="Y1073" s="213">
        <f t="shared" si="66"/>
        <v>0</v>
      </c>
      <c r="Z1073" s="203">
        <f t="shared" si="67"/>
        <v>0</v>
      </c>
      <c r="AA1073" s="203">
        <f t="shared" si="69"/>
        <v>17</v>
      </c>
    </row>
    <row r="1074" spans="1:27" ht="36.75" customHeight="1" x14ac:dyDescent="0.25">
      <c r="A1074" s="101" t="s">
        <v>127</v>
      </c>
      <c r="B1074" s="237" t="s">
        <v>5934</v>
      </c>
      <c r="C1074" s="103" t="s">
        <v>128</v>
      </c>
      <c r="D1074" s="103" t="s">
        <v>108</v>
      </c>
      <c r="E1074" s="210" t="s">
        <v>1945</v>
      </c>
      <c r="F1074" s="104" t="s">
        <v>23</v>
      </c>
      <c r="G1074" s="104" t="s">
        <v>129</v>
      </c>
      <c r="H1074" s="104" t="s">
        <v>4144</v>
      </c>
      <c r="I1074" s="167" t="s">
        <v>160</v>
      </c>
      <c r="J1074" s="106" t="s">
        <v>157</v>
      </c>
      <c r="K1074" s="169">
        <v>964</v>
      </c>
      <c r="L1074" s="106" t="s">
        <v>58</v>
      </c>
      <c r="M1074" s="169" t="s">
        <v>188</v>
      </c>
      <c r="N1074" s="106" t="s">
        <v>2497</v>
      </c>
      <c r="O1074" s="106" t="s">
        <v>437</v>
      </c>
      <c r="P1074" s="106" t="s">
        <v>2521</v>
      </c>
      <c r="Q1074" s="110" t="s">
        <v>5979</v>
      </c>
      <c r="R1074" s="110" t="s">
        <v>4841</v>
      </c>
      <c r="S1074" s="111" t="s">
        <v>3796</v>
      </c>
      <c r="T1074" s="106" t="s">
        <v>159</v>
      </c>
      <c r="U1074" s="168"/>
      <c r="V1074" s="168"/>
      <c r="W1074" s="112" t="str">
        <f>VLOOKUP(TRIM(X1074),X10:Y88,2,FALSE)</f>
        <v>Puneet</v>
      </c>
      <c r="X1074" s="203" t="str">
        <f t="shared" si="68"/>
        <v>6.9</v>
      </c>
      <c r="Y1074" s="213">
        <f t="shared" si="66"/>
        <v>0</v>
      </c>
      <c r="Z1074" s="203">
        <f t="shared" si="67"/>
        <v>0</v>
      </c>
      <c r="AA1074" s="203">
        <f t="shared" si="69"/>
        <v>17</v>
      </c>
    </row>
    <row r="1075" spans="1:27" ht="36.75" customHeight="1" x14ac:dyDescent="0.25">
      <c r="A1075" s="101" t="s">
        <v>127</v>
      </c>
      <c r="B1075" s="237" t="s">
        <v>5946</v>
      </c>
      <c r="C1075" s="103" t="s">
        <v>128</v>
      </c>
      <c r="D1075" s="103" t="s">
        <v>108</v>
      </c>
      <c r="E1075" s="210" t="s">
        <v>1946</v>
      </c>
      <c r="F1075" s="104" t="s">
        <v>23</v>
      </c>
      <c r="G1075" s="104" t="s">
        <v>129</v>
      </c>
      <c r="H1075" s="104" t="s">
        <v>4146</v>
      </c>
      <c r="I1075" s="167" t="s">
        <v>160</v>
      </c>
      <c r="J1075" s="108" t="s">
        <v>147</v>
      </c>
      <c r="K1075" s="107">
        <v>895</v>
      </c>
      <c r="L1075" s="108" t="s">
        <v>58</v>
      </c>
      <c r="M1075" s="107" t="s">
        <v>188</v>
      </c>
      <c r="N1075" s="106" t="s">
        <v>548</v>
      </c>
      <c r="O1075" s="106" t="s">
        <v>437</v>
      </c>
      <c r="P1075" s="106" t="s">
        <v>2521</v>
      </c>
      <c r="Q1075" s="110" t="s">
        <v>5980</v>
      </c>
      <c r="R1075" s="110" t="s">
        <v>4843</v>
      </c>
      <c r="S1075" s="111" t="s">
        <v>3796</v>
      </c>
      <c r="T1075" s="106" t="s">
        <v>159</v>
      </c>
      <c r="U1075" s="168"/>
      <c r="V1075" s="168"/>
      <c r="W1075" s="112" t="str">
        <f>VLOOKUP(TRIM(X1075),X10:Y88,2,FALSE)</f>
        <v>Puneet</v>
      </c>
      <c r="X1075" s="203" t="str">
        <f t="shared" si="68"/>
        <v>6.9</v>
      </c>
      <c r="Y1075" s="213">
        <f t="shared" si="66"/>
        <v>0</v>
      </c>
      <c r="Z1075" s="203">
        <f t="shared" si="67"/>
        <v>0</v>
      </c>
      <c r="AA1075" s="203">
        <f t="shared" si="69"/>
        <v>17</v>
      </c>
    </row>
    <row r="1076" spans="1:27" ht="36.75" customHeight="1" x14ac:dyDescent="0.25">
      <c r="A1076" s="101"/>
      <c r="B1076" s="237"/>
      <c r="C1076" s="103" t="s">
        <v>21</v>
      </c>
      <c r="D1076" s="103" t="s">
        <v>604</v>
      </c>
      <c r="E1076" s="210" t="s">
        <v>1947</v>
      </c>
      <c r="F1076" s="104" t="s">
        <v>20</v>
      </c>
      <c r="G1076" s="114" t="s">
        <v>129</v>
      </c>
      <c r="H1076" s="114" t="s">
        <v>2812</v>
      </c>
      <c r="I1076" s="115" t="s">
        <v>204</v>
      </c>
      <c r="J1076" s="116" t="s">
        <v>616</v>
      </c>
      <c r="K1076" s="117"/>
      <c r="L1076" s="116"/>
      <c r="M1076" s="117"/>
      <c r="N1076" s="116" t="s">
        <v>417</v>
      </c>
      <c r="O1076" s="116" t="s">
        <v>437</v>
      </c>
      <c r="P1076" s="116" t="s">
        <v>617</v>
      </c>
      <c r="Q1076" s="118" t="s">
        <v>4958</v>
      </c>
      <c r="R1076" s="118" t="s">
        <v>4959</v>
      </c>
      <c r="S1076" s="120" t="s">
        <v>27</v>
      </c>
      <c r="T1076" s="106" t="s">
        <v>400</v>
      </c>
      <c r="U1076" s="168"/>
      <c r="V1076" s="168"/>
      <c r="W1076" s="112" t="str">
        <f>VLOOKUP(TRIM(X1076),X10:Y88,2,FALSE)</f>
        <v>Puneet</v>
      </c>
      <c r="X1076" s="203" t="str">
        <f t="shared" si="68"/>
        <v>6.28</v>
      </c>
      <c r="Y1076" s="213">
        <f t="shared" si="66"/>
        <v>0</v>
      </c>
      <c r="Z1076" s="203">
        <f t="shared" si="67"/>
        <v>0</v>
      </c>
      <c r="AA1076" s="203">
        <f t="shared" si="69"/>
        <v>4</v>
      </c>
    </row>
    <row r="1077" spans="1:27" ht="36.75" customHeight="1" x14ac:dyDescent="0.25">
      <c r="A1077" s="101" t="s">
        <v>127</v>
      </c>
      <c r="B1077" s="237"/>
      <c r="C1077" s="103" t="s">
        <v>128</v>
      </c>
      <c r="D1077" s="103" t="s">
        <v>604</v>
      </c>
      <c r="E1077" s="210" t="s">
        <v>1948</v>
      </c>
      <c r="F1077" s="104" t="s">
        <v>20</v>
      </c>
      <c r="G1077" s="104" t="s">
        <v>129</v>
      </c>
      <c r="H1077" s="104" t="s">
        <v>2796</v>
      </c>
      <c r="I1077" s="167" t="s">
        <v>432</v>
      </c>
      <c r="J1077" s="106" t="s">
        <v>616</v>
      </c>
      <c r="K1077" s="169"/>
      <c r="L1077" s="106"/>
      <c r="M1077" s="169"/>
      <c r="N1077" s="106" t="s">
        <v>417</v>
      </c>
      <c r="O1077" s="106" t="s">
        <v>437</v>
      </c>
      <c r="P1077" s="106" t="s">
        <v>617</v>
      </c>
      <c r="Q1077" s="110" t="s">
        <v>3781</v>
      </c>
      <c r="R1077" s="110" t="s">
        <v>5209</v>
      </c>
      <c r="S1077" s="111" t="s">
        <v>132</v>
      </c>
      <c r="T1077" s="106" t="s">
        <v>225</v>
      </c>
      <c r="U1077" s="168"/>
      <c r="V1077" s="168" t="s">
        <v>197</v>
      </c>
      <c r="W1077" s="112" t="str">
        <f>VLOOKUP(TRIM(X1077),X10:Y88,2,FALSE)</f>
        <v>Puneet</v>
      </c>
      <c r="X1077" s="203" t="str">
        <f t="shared" si="68"/>
        <v>6.28</v>
      </c>
      <c r="Y1077" s="213">
        <f t="shared" si="66"/>
        <v>0</v>
      </c>
      <c r="Z1077" s="203">
        <f t="shared" si="67"/>
        <v>1</v>
      </c>
      <c r="AA1077" s="203">
        <f t="shared" si="69"/>
        <v>26</v>
      </c>
    </row>
    <row r="1078" spans="1:27" ht="36.75" customHeight="1" x14ac:dyDescent="0.25">
      <c r="A1078" s="101" t="s">
        <v>127</v>
      </c>
      <c r="B1078" s="237"/>
      <c r="C1078" s="103" t="s">
        <v>128</v>
      </c>
      <c r="D1078" s="103" t="s">
        <v>604</v>
      </c>
      <c r="E1078" s="210" t="s">
        <v>1949</v>
      </c>
      <c r="F1078" s="104" t="s">
        <v>20</v>
      </c>
      <c r="G1078" s="104" t="s">
        <v>129</v>
      </c>
      <c r="H1078" s="104" t="s">
        <v>3317</v>
      </c>
      <c r="I1078" s="167" t="s">
        <v>217</v>
      </c>
      <c r="J1078" s="108" t="s">
        <v>616</v>
      </c>
      <c r="K1078" s="107"/>
      <c r="L1078" s="108"/>
      <c r="M1078" s="107"/>
      <c r="N1078" s="106" t="s">
        <v>417</v>
      </c>
      <c r="O1078" s="106" t="s">
        <v>437</v>
      </c>
      <c r="P1078" s="106" t="s">
        <v>617</v>
      </c>
      <c r="Q1078" s="110" t="s">
        <v>3295</v>
      </c>
      <c r="R1078" s="110" t="s">
        <v>4947</v>
      </c>
      <c r="S1078" s="111" t="s">
        <v>3796</v>
      </c>
      <c r="T1078" s="106" t="s">
        <v>218</v>
      </c>
      <c r="U1078" s="168"/>
      <c r="V1078" s="168"/>
      <c r="W1078" s="112" t="str">
        <f>VLOOKUP(TRIM(X1078),X10:Y88,2,FALSE)</f>
        <v>Puneet</v>
      </c>
      <c r="X1078" s="203" t="str">
        <f t="shared" si="68"/>
        <v>6.28</v>
      </c>
      <c r="Y1078" s="213">
        <f t="shared" si="66"/>
        <v>0</v>
      </c>
      <c r="Z1078" s="203">
        <f t="shared" si="67"/>
        <v>0</v>
      </c>
      <c r="AA1078" s="203">
        <f t="shared" si="69"/>
        <v>8</v>
      </c>
    </row>
    <row r="1079" spans="1:27" ht="36.75" customHeight="1" x14ac:dyDescent="0.25">
      <c r="A1079" s="101" t="s">
        <v>127</v>
      </c>
      <c r="B1079" s="237"/>
      <c r="C1079" s="103" t="s">
        <v>128</v>
      </c>
      <c r="D1079" s="103" t="s">
        <v>604</v>
      </c>
      <c r="E1079" s="210" t="s">
        <v>1950</v>
      </c>
      <c r="F1079" s="104" t="s">
        <v>20</v>
      </c>
      <c r="G1079" s="104" t="s">
        <v>129</v>
      </c>
      <c r="H1079" s="104" t="s">
        <v>899</v>
      </c>
      <c r="I1079" s="167" t="s">
        <v>194</v>
      </c>
      <c r="J1079" s="108" t="s">
        <v>616</v>
      </c>
      <c r="K1079" s="107"/>
      <c r="L1079" s="108"/>
      <c r="M1079" s="107"/>
      <c r="N1079" s="106" t="s">
        <v>504</v>
      </c>
      <c r="O1079" s="106" t="s">
        <v>437</v>
      </c>
      <c r="P1079" s="106" t="s">
        <v>617</v>
      </c>
      <c r="Q1079" s="110" t="s">
        <v>693</v>
      </c>
      <c r="R1079" s="110" t="s">
        <v>4557</v>
      </c>
      <c r="S1079" s="111" t="s">
        <v>3796</v>
      </c>
      <c r="T1079" s="106" t="s">
        <v>206</v>
      </c>
      <c r="U1079" s="168"/>
      <c r="V1079" s="168"/>
      <c r="W1079" s="112" t="str">
        <f>VLOOKUP(TRIM(X1079),X10:Y88,2,FALSE)</f>
        <v>Puneet</v>
      </c>
      <c r="X1079" s="203" t="str">
        <f t="shared" si="68"/>
        <v>6.28</v>
      </c>
      <c r="Y1079" s="213">
        <f t="shared" si="66"/>
        <v>0</v>
      </c>
      <c r="Z1079" s="203">
        <f t="shared" si="67"/>
        <v>0</v>
      </c>
      <c r="AA1079" s="203">
        <f t="shared" si="69"/>
        <v>7</v>
      </c>
    </row>
    <row r="1080" spans="1:27" ht="36.75" customHeight="1" x14ac:dyDescent="0.25">
      <c r="A1080" s="101" t="s">
        <v>127</v>
      </c>
      <c r="B1080" s="237"/>
      <c r="C1080" s="103" t="s">
        <v>128</v>
      </c>
      <c r="D1080" s="103" t="s">
        <v>604</v>
      </c>
      <c r="E1080" s="210" t="s">
        <v>1951</v>
      </c>
      <c r="F1080" s="104" t="s">
        <v>20</v>
      </c>
      <c r="G1080" s="104" t="s">
        <v>129</v>
      </c>
      <c r="H1080" s="104" t="s">
        <v>2703</v>
      </c>
      <c r="I1080" s="167" t="s">
        <v>434</v>
      </c>
      <c r="J1080" s="108" t="s">
        <v>616</v>
      </c>
      <c r="K1080" s="107"/>
      <c r="L1080" s="108"/>
      <c r="M1080" s="107"/>
      <c r="N1080" s="106" t="s">
        <v>417</v>
      </c>
      <c r="O1080" s="106" t="s">
        <v>437</v>
      </c>
      <c r="P1080" s="106" t="s">
        <v>617</v>
      </c>
      <c r="Q1080" s="110" t="s">
        <v>3469</v>
      </c>
      <c r="R1080" s="110" t="s">
        <v>4948</v>
      </c>
      <c r="S1080" s="111" t="s">
        <v>3796</v>
      </c>
      <c r="T1080" s="106" t="s">
        <v>433</v>
      </c>
      <c r="U1080" s="168"/>
      <c r="V1080" s="168"/>
      <c r="W1080" s="112" t="str">
        <f>VLOOKUP(TRIM(X1080),X10:Y88,2,FALSE)</f>
        <v>Puneet</v>
      </c>
      <c r="X1080" s="203" t="str">
        <f t="shared" si="68"/>
        <v>6.28</v>
      </c>
      <c r="Y1080" s="213">
        <f t="shared" si="66"/>
        <v>0</v>
      </c>
      <c r="Z1080" s="203">
        <f t="shared" si="67"/>
        <v>0</v>
      </c>
      <c r="AA1080" s="203">
        <f t="shared" si="69"/>
        <v>4</v>
      </c>
    </row>
    <row r="1081" spans="1:27" ht="36.75" customHeight="1" x14ac:dyDescent="0.25">
      <c r="A1081" s="101" t="s">
        <v>127</v>
      </c>
      <c r="B1081" s="237"/>
      <c r="C1081" s="103" t="s">
        <v>128</v>
      </c>
      <c r="D1081" s="103" t="s">
        <v>604</v>
      </c>
      <c r="E1081" s="210" t="s">
        <v>1952</v>
      </c>
      <c r="F1081" s="104" t="s">
        <v>20</v>
      </c>
      <c r="G1081" s="104" t="s">
        <v>129</v>
      </c>
      <c r="H1081" s="104" t="s">
        <v>2632</v>
      </c>
      <c r="I1081" s="167" t="s">
        <v>180</v>
      </c>
      <c r="J1081" s="108" t="s">
        <v>616</v>
      </c>
      <c r="K1081" s="107"/>
      <c r="L1081" s="108"/>
      <c r="M1081" s="107"/>
      <c r="N1081" s="106" t="s">
        <v>417</v>
      </c>
      <c r="O1081" s="106" t="s">
        <v>437</v>
      </c>
      <c r="P1081" s="106" t="s">
        <v>617</v>
      </c>
      <c r="Q1081" s="110" t="s">
        <v>3411</v>
      </c>
      <c r="R1081" s="110" t="s">
        <v>4949</v>
      </c>
      <c r="S1081" s="111" t="s">
        <v>3796</v>
      </c>
      <c r="T1081" s="106" t="s">
        <v>181</v>
      </c>
      <c r="U1081" s="168"/>
      <c r="V1081" s="168"/>
      <c r="W1081" s="112" t="str">
        <f>VLOOKUP(TRIM(X1081),X10:Y88,2,FALSE)</f>
        <v>Puneet</v>
      </c>
      <c r="X1081" s="203" t="str">
        <f t="shared" si="68"/>
        <v>6.28</v>
      </c>
      <c r="Y1081" s="213">
        <f t="shared" si="66"/>
        <v>0</v>
      </c>
      <c r="Z1081" s="203">
        <f t="shared" si="67"/>
        <v>0</v>
      </c>
      <c r="AA1081" s="203">
        <f t="shared" si="69"/>
        <v>8</v>
      </c>
    </row>
    <row r="1082" spans="1:27" ht="36.75" customHeight="1" x14ac:dyDescent="0.25">
      <c r="A1082" s="101"/>
      <c r="B1082" s="237"/>
      <c r="C1082" s="103" t="s">
        <v>21</v>
      </c>
      <c r="D1082" s="103" t="s">
        <v>604</v>
      </c>
      <c r="E1082" s="210" t="s">
        <v>1953</v>
      </c>
      <c r="F1082" s="104" t="s">
        <v>20</v>
      </c>
      <c r="G1082" s="114" t="s">
        <v>129</v>
      </c>
      <c r="H1082" s="114" t="s">
        <v>3250</v>
      </c>
      <c r="I1082" s="115" t="s">
        <v>204</v>
      </c>
      <c r="J1082" s="116" t="s">
        <v>616</v>
      </c>
      <c r="K1082" s="117"/>
      <c r="L1082" s="116"/>
      <c r="M1082" s="117"/>
      <c r="N1082" s="116" t="s">
        <v>417</v>
      </c>
      <c r="O1082" s="116" t="s">
        <v>437</v>
      </c>
      <c r="P1082" s="116" t="s">
        <v>617</v>
      </c>
      <c r="Q1082" s="118" t="s">
        <v>4956</v>
      </c>
      <c r="R1082" s="118" t="s">
        <v>4957</v>
      </c>
      <c r="S1082" s="120" t="s">
        <v>27</v>
      </c>
      <c r="T1082" s="106" t="s">
        <v>400</v>
      </c>
      <c r="U1082" s="168"/>
      <c r="V1082" s="168"/>
      <c r="W1082" s="112" t="str">
        <f>VLOOKUP(TRIM(X1082),X10:Y88,2,FALSE)</f>
        <v>Puneet</v>
      </c>
      <c r="X1082" s="203" t="str">
        <f t="shared" si="68"/>
        <v>6.28</v>
      </c>
      <c r="Y1082" s="213">
        <f t="shared" si="66"/>
        <v>0</v>
      </c>
      <c r="Z1082" s="203">
        <f t="shared" si="67"/>
        <v>0</v>
      </c>
      <c r="AA1082" s="203">
        <f t="shared" si="69"/>
        <v>4</v>
      </c>
    </row>
    <row r="1083" spans="1:27" ht="36.75" customHeight="1" x14ac:dyDescent="0.25">
      <c r="A1083" s="101" t="s">
        <v>127</v>
      </c>
      <c r="B1083" s="237"/>
      <c r="C1083" s="103" t="s">
        <v>128</v>
      </c>
      <c r="D1083" s="103" t="s">
        <v>604</v>
      </c>
      <c r="E1083" s="210" t="s">
        <v>1954</v>
      </c>
      <c r="F1083" s="104" t="s">
        <v>20</v>
      </c>
      <c r="G1083" s="104" t="s">
        <v>129</v>
      </c>
      <c r="H1083" s="104" t="s">
        <v>2631</v>
      </c>
      <c r="I1083" s="167" t="s">
        <v>180</v>
      </c>
      <c r="J1083" s="108" t="s">
        <v>616</v>
      </c>
      <c r="K1083" s="107"/>
      <c r="L1083" s="108"/>
      <c r="M1083" s="107"/>
      <c r="N1083" s="106" t="s">
        <v>417</v>
      </c>
      <c r="O1083" s="106" t="s">
        <v>437</v>
      </c>
      <c r="P1083" s="106" t="s">
        <v>617</v>
      </c>
      <c r="Q1083" s="110" t="s">
        <v>3410</v>
      </c>
      <c r="R1083" s="110" t="s">
        <v>4556</v>
      </c>
      <c r="S1083" s="111" t="s">
        <v>3796</v>
      </c>
      <c r="T1083" s="106" t="s">
        <v>181</v>
      </c>
      <c r="U1083" s="168"/>
      <c r="V1083" s="168"/>
      <c r="W1083" s="112" t="str">
        <f>VLOOKUP(TRIM(X1083),X10:Y88,2,FALSE)</f>
        <v>Puneet</v>
      </c>
      <c r="X1083" s="203" t="str">
        <f t="shared" si="68"/>
        <v>6.28</v>
      </c>
      <c r="Y1083" s="213">
        <f t="shared" si="66"/>
        <v>0</v>
      </c>
      <c r="Z1083" s="203">
        <f t="shared" si="67"/>
        <v>0</v>
      </c>
      <c r="AA1083" s="203">
        <f t="shared" si="69"/>
        <v>8</v>
      </c>
    </row>
    <row r="1084" spans="1:27" ht="36.75" customHeight="1" x14ac:dyDescent="0.25">
      <c r="A1084" s="101" t="s">
        <v>127</v>
      </c>
      <c r="B1084" s="237"/>
      <c r="C1084" s="103" t="s">
        <v>128</v>
      </c>
      <c r="D1084" s="103" t="s">
        <v>604</v>
      </c>
      <c r="E1084" s="210" t="s">
        <v>1955</v>
      </c>
      <c r="F1084" s="104" t="s">
        <v>20</v>
      </c>
      <c r="G1084" s="104" t="s">
        <v>129</v>
      </c>
      <c r="H1084" s="104" t="s">
        <v>2630</v>
      </c>
      <c r="I1084" s="167" t="s">
        <v>180</v>
      </c>
      <c r="J1084" s="108" t="s">
        <v>616</v>
      </c>
      <c r="K1084" s="107"/>
      <c r="L1084" s="108"/>
      <c r="M1084" s="107"/>
      <c r="N1084" s="106" t="s">
        <v>417</v>
      </c>
      <c r="O1084" s="106" t="s">
        <v>437</v>
      </c>
      <c r="P1084" s="106" t="s">
        <v>617</v>
      </c>
      <c r="Q1084" s="110" t="s">
        <v>3409</v>
      </c>
      <c r="R1084" s="110" t="s">
        <v>4558</v>
      </c>
      <c r="S1084" s="111" t="s">
        <v>3796</v>
      </c>
      <c r="T1084" s="106" t="s">
        <v>181</v>
      </c>
      <c r="U1084" s="168"/>
      <c r="V1084" s="168"/>
      <c r="W1084" s="112" t="str">
        <f>VLOOKUP(TRIM(X1084),X10:Y88,2,FALSE)</f>
        <v>Puneet</v>
      </c>
      <c r="X1084" s="203" t="str">
        <f t="shared" si="68"/>
        <v>6.28</v>
      </c>
      <c r="Y1084" s="213">
        <f t="shared" si="66"/>
        <v>0</v>
      </c>
      <c r="Z1084" s="203">
        <f t="shared" si="67"/>
        <v>0</v>
      </c>
      <c r="AA1084" s="203">
        <f t="shared" si="69"/>
        <v>8</v>
      </c>
    </row>
    <row r="1085" spans="1:27" ht="36.75" customHeight="1" x14ac:dyDescent="0.25">
      <c r="A1085" s="101" t="s">
        <v>127</v>
      </c>
      <c r="B1085" s="237"/>
      <c r="C1085" s="103" t="s">
        <v>128</v>
      </c>
      <c r="D1085" s="103" t="s">
        <v>604</v>
      </c>
      <c r="E1085" s="210" t="s">
        <v>1956</v>
      </c>
      <c r="F1085" s="104" t="s">
        <v>20</v>
      </c>
      <c r="G1085" s="104" t="s">
        <v>129</v>
      </c>
      <c r="H1085" s="104" t="s">
        <v>2633</v>
      </c>
      <c r="I1085" s="167" t="s">
        <v>180</v>
      </c>
      <c r="J1085" s="108" t="s">
        <v>616</v>
      </c>
      <c r="K1085" s="107"/>
      <c r="L1085" s="108"/>
      <c r="M1085" s="107"/>
      <c r="N1085" s="106" t="s">
        <v>417</v>
      </c>
      <c r="O1085" s="106" t="s">
        <v>437</v>
      </c>
      <c r="P1085" s="106" t="s">
        <v>617</v>
      </c>
      <c r="Q1085" s="110" t="s">
        <v>3412</v>
      </c>
      <c r="R1085" s="110" t="s">
        <v>4951</v>
      </c>
      <c r="S1085" s="111" t="s">
        <v>3796</v>
      </c>
      <c r="T1085" s="106" t="s">
        <v>181</v>
      </c>
      <c r="U1085" s="168"/>
      <c r="V1085" s="168"/>
      <c r="W1085" s="112" t="str">
        <f>VLOOKUP(TRIM(X1085),X10:Y88,2,FALSE)</f>
        <v>Puneet</v>
      </c>
      <c r="X1085" s="203" t="str">
        <f t="shared" si="68"/>
        <v>6.28</v>
      </c>
      <c r="Y1085" s="213">
        <f t="shared" si="66"/>
        <v>0</v>
      </c>
      <c r="Z1085" s="203">
        <f t="shared" si="67"/>
        <v>0</v>
      </c>
      <c r="AA1085" s="203">
        <f t="shared" si="69"/>
        <v>8</v>
      </c>
    </row>
    <row r="1086" spans="1:27" ht="36.75" customHeight="1" x14ac:dyDescent="0.25">
      <c r="A1086" s="101"/>
      <c r="B1086" s="237"/>
      <c r="C1086" s="103" t="s">
        <v>21</v>
      </c>
      <c r="D1086" s="103" t="s">
        <v>604</v>
      </c>
      <c r="E1086" s="210" t="s">
        <v>1957</v>
      </c>
      <c r="F1086" s="104" t="s">
        <v>20</v>
      </c>
      <c r="G1086" s="114" t="s">
        <v>129</v>
      </c>
      <c r="H1086" s="114" t="s">
        <v>2634</v>
      </c>
      <c r="I1086" s="115" t="s">
        <v>180</v>
      </c>
      <c r="J1086" s="116" t="s">
        <v>616</v>
      </c>
      <c r="K1086" s="117"/>
      <c r="L1086" s="116"/>
      <c r="M1086" s="117"/>
      <c r="N1086" s="116" t="s">
        <v>417</v>
      </c>
      <c r="O1086" s="116" t="s">
        <v>437</v>
      </c>
      <c r="P1086" s="116" t="s">
        <v>617</v>
      </c>
      <c r="Q1086" s="118" t="s">
        <v>4954</v>
      </c>
      <c r="R1086" s="118" t="s">
        <v>4955</v>
      </c>
      <c r="S1086" s="120" t="s">
        <v>27</v>
      </c>
      <c r="T1086" s="106" t="s">
        <v>181</v>
      </c>
      <c r="U1086" s="168"/>
      <c r="V1086" s="168"/>
      <c r="W1086" s="112" t="str">
        <f>VLOOKUP(TRIM(X1086),X10:Y88,2,FALSE)</f>
        <v>Puneet</v>
      </c>
      <c r="X1086" s="203" t="str">
        <f t="shared" si="68"/>
        <v>6.28</v>
      </c>
      <c r="Y1086" s="213">
        <f t="shared" si="66"/>
        <v>0</v>
      </c>
      <c r="Z1086" s="203">
        <f t="shared" si="67"/>
        <v>0</v>
      </c>
      <c r="AA1086" s="203">
        <f t="shared" si="69"/>
        <v>8</v>
      </c>
    </row>
    <row r="1087" spans="1:27" ht="36.75" customHeight="1" x14ac:dyDescent="0.25">
      <c r="A1087" s="101" t="s">
        <v>127</v>
      </c>
      <c r="B1087" s="237"/>
      <c r="C1087" s="103" t="s">
        <v>128</v>
      </c>
      <c r="D1087" s="103" t="s">
        <v>604</v>
      </c>
      <c r="E1087" s="210" t="s">
        <v>1958</v>
      </c>
      <c r="F1087" s="104" t="s">
        <v>20</v>
      </c>
      <c r="G1087" s="104" t="s">
        <v>129</v>
      </c>
      <c r="H1087" s="104" t="s">
        <v>2704</v>
      </c>
      <c r="I1087" s="167" t="s">
        <v>434</v>
      </c>
      <c r="J1087" s="108" t="s">
        <v>616</v>
      </c>
      <c r="K1087" s="107"/>
      <c r="L1087" s="108"/>
      <c r="M1087" s="107"/>
      <c r="N1087" s="106" t="s">
        <v>417</v>
      </c>
      <c r="O1087" s="106" t="s">
        <v>437</v>
      </c>
      <c r="P1087" s="106" t="s">
        <v>617</v>
      </c>
      <c r="Q1087" s="110" t="s">
        <v>3470</v>
      </c>
      <c r="R1087" s="110" t="s">
        <v>4952</v>
      </c>
      <c r="S1087" s="111" t="s">
        <v>3796</v>
      </c>
      <c r="T1087" s="106" t="s">
        <v>433</v>
      </c>
      <c r="U1087" s="168"/>
      <c r="V1087" s="168"/>
      <c r="W1087" s="112" t="str">
        <f>VLOOKUP(TRIM(X1087),X10:Y88,2,FALSE)</f>
        <v>Puneet</v>
      </c>
      <c r="X1087" s="203" t="str">
        <f t="shared" si="68"/>
        <v>6.28</v>
      </c>
      <c r="Y1087" s="213">
        <f t="shared" si="66"/>
        <v>0</v>
      </c>
      <c r="Z1087" s="203">
        <f t="shared" si="67"/>
        <v>0</v>
      </c>
      <c r="AA1087" s="203">
        <f t="shared" si="69"/>
        <v>4</v>
      </c>
    </row>
    <row r="1088" spans="1:27" ht="36.75" customHeight="1" x14ac:dyDescent="0.25">
      <c r="A1088" s="101" t="s">
        <v>127</v>
      </c>
      <c r="B1088" s="237"/>
      <c r="C1088" s="103" t="s">
        <v>128</v>
      </c>
      <c r="D1088" s="103" t="s">
        <v>429</v>
      </c>
      <c r="E1088" s="210" t="s">
        <v>1959</v>
      </c>
      <c r="F1088" s="104" t="s">
        <v>20</v>
      </c>
      <c r="G1088" s="104" t="s">
        <v>129</v>
      </c>
      <c r="H1088" s="104" t="s">
        <v>2656</v>
      </c>
      <c r="I1088" s="167" t="s">
        <v>5490</v>
      </c>
      <c r="J1088" s="108" t="s">
        <v>618</v>
      </c>
      <c r="K1088" s="107"/>
      <c r="L1088" s="108"/>
      <c r="M1088" s="107"/>
      <c r="N1088" s="106" t="s">
        <v>2560</v>
      </c>
      <c r="O1088" s="106" t="s">
        <v>437</v>
      </c>
      <c r="P1088" s="106" t="s">
        <v>619</v>
      </c>
      <c r="Q1088" s="110" t="s">
        <v>3434</v>
      </c>
      <c r="R1088" s="110" t="s">
        <v>5210</v>
      </c>
      <c r="S1088" s="111" t="s">
        <v>132</v>
      </c>
      <c r="T1088" s="106" t="s">
        <v>2561</v>
      </c>
      <c r="U1088" s="168"/>
      <c r="V1088" s="168" t="s">
        <v>197</v>
      </c>
      <c r="W1088" s="112" t="str">
        <f>VLOOKUP(TRIM(X1088),X10:Y88,2,FALSE)</f>
        <v>Puneet</v>
      </c>
      <c r="X1088" s="203" t="str">
        <f t="shared" si="68"/>
        <v>6.24</v>
      </c>
      <c r="Y1088" s="213">
        <f t="shared" si="66"/>
        <v>0</v>
      </c>
      <c r="Z1088" s="203">
        <f t="shared" si="67"/>
        <v>1</v>
      </c>
      <c r="AA1088" s="203">
        <f t="shared" si="69"/>
        <v>93</v>
      </c>
    </row>
    <row r="1089" spans="1:27" ht="36.75" customHeight="1" x14ac:dyDescent="0.25">
      <c r="A1089" s="101" t="s">
        <v>127</v>
      </c>
      <c r="B1089" s="237"/>
      <c r="C1089" s="103" t="s">
        <v>128</v>
      </c>
      <c r="D1089" s="103" t="s">
        <v>429</v>
      </c>
      <c r="E1089" s="210" t="s">
        <v>1960</v>
      </c>
      <c r="F1089" s="104" t="s">
        <v>20</v>
      </c>
      <c r="G1089" s="104" t="s">
        <v>129</v>
      </c>
      <c r="H1089" s="104" t="s">
        <v>3052</v>
      </c>
      <c r="I1089" s="167" t="s">
        <v>208</v>
      </c>
      <c r="J1089" s="108" t="s">
        <v>618</v>
      </c>
      <c r="K1089" s="107"/>
      <c r="L1089" s="108"/>
      <c r="M1089" s="107"/>
      <c r="N1089" s="106" t="s">
        <v>2560</v>
      </c>
      <c r="O1089" s="106" t="s">
        <v>437</v>
      </c>
      <c r="P1089" s="106" t="s">
        <v>619</v>
      </c>
      <c r="Q1089" s="110" t="s">
        <v>3651</v>
      </c>
      <c r="R1089" s="110" t="s">
        <v>4737</v>
      </c>
      <c r="S1089" s="111" t="s">
        <v>3796</v>
      </c>
      <c r="T1089" s="106" t="s">
        <v>215</v>
      </c>
      <c r="U1089" s="168"/>
      <c r="V1089" s="168"/>
      <c r="W1089" s="112" t="str">
        <f>VLOOKUP(TRIM(X1089),X10:Y88,2,FALSE)</f>
        <v>Puneet</v>
      </c>
      <c r="X1089" s="203" t="str">
        <f t="shared" si="68"/>
        <v>6.24</v>
      </c>
      <c r="Y1089" s="213">
        <f t="shared" si="66"/>
        <v>0</v>
      </c>
      <c r="Z1089" s="203">
        <f t="shared" si="67"/>
        <v>0</v>
      </c>
      <c r="AA1089" s="203">
        <f t="shared" si="69"/>
        <v>4</v>
      </c>
    </row>
    <row r="1090" spans="1:27" ht="36.75" customHeight="1" x14ac:dyDescent="0.25">
      <c r="A1090" s="101" t="s">
        <v>127</v>
      </c>
      <c r="B1090" s="237"/>
      <c r="C1090" s="103" t="s">
        <v>128</v>
      </c>
      <c r="D1090" s="103" t="s">
        <v>429</v>
      </c>
      <c r="E1090" s="210" t="s">
        <v>1961</v>
      </c>
      <c r="F1090" s="104" t="s">
        <v>20</v>
      </c>
      <c r="G1090" s="104" t="s">
        <v>129</v>
      </c>
      <c r="H1090" s="104" t="s">
        <v>2904</v>
      </c>
      <c r="I1090" s="167" t="s">
        <v>5491</v>
      </c>
      <c r="J1090" s="108" t="s">
        <v>618</v>
      </c>
      <c r="K1090" s="107"/>
      <c r="L1090" s="108"/>
      <c r="M1090" s="107"/>
      <c r="N1090" s="106" t="s">
        <v>2560</v>
      </c>
      <c r="O1090" s="106" t="s">
        <v>437</v>
      </c>
      <c r="P1090" s="106" t="s">
        <v>619</v>
      </c>
      <c r="Q1090" s="110" t="s">
        <v>2826</v>
      </c>
      <c r="R1090" s="110" t="s">
        <v>4736</v>
      </c>
      <c r="S1090" s="111" t="s">
        <v>3796</v>
      </c>
      <c r="T1090" s="106" t="s">
        <v>2561</v>
      </c>
      <c r="U1090" s="168"/>
      <c r="V1090" s="168"/>
      <c r="W1090" s="112" t="str">
        <f>VLOOKUP(TRIM(X1090),X10:Y88,2,FALSE)</f>
        <v>Puneet</v>
      </c>
      <c r="X1090" s="203" t="str">
        <f t="shared" si="68"/>
        <v>6.24</v>
      </c>
      <c r="Y1090" s="213">
        <f t="shared" si="66"/>
        <v>0</v>
      </c>
      <c r="Z1090" s="203">
        <f t="shared" si="67"/>
        <v>0</v>
      </c>
      <c r="AA1090" s="203">
        <f t="shared" si="69"/>
        <v>88</v>
      </c>
    </row>
    <row r="1091" spans="1:27" ht="36.75" customHeight="1" x14ac:dyDescent="0.25">
      <c r="A1091" s="101" t="s">
        <v>127</v>
      </c>
      <c r="B1091" s="237"/>
      <c r="C1091" s="103" t="s">
        <v>128</v>
      </c>
      <c r="D1091" s="103" t="s">
        <v>429</v>
      </c>
      <c r="E1091" s="210" t="s">
        <v>1962</v>
      </c>
      <c r="F1091" s="104" t="s">
        <v>20</v>
      </c>
      <c r="G1091" s="104" t="s">
        <v>129</v>
      </c>
      <c r="H1091" s="104" t="s">
        <v>3128</v>
      </c>
      <c r="I1091" s="167" t="s">
        <v>208</v>
      </c>
      <c r="J1091" s="108" t="s">
        <v>618</v>
      </c>
      <c r="K1091" s="107"/>
      <c r="L1091" s="108"/>
      <c r="M1091" s="107"/>
      <c r="N1091" s="106" t="s">
        <v>2560</v>
      </c>
      <c r="O1091" s="106" t="s">
        <v>437</v>
      </c>
      <c r="P1091" s="106" t="s">
        <v>619</v>
      </c>
      <c r="Q1091" s="110" t="s">
        <v>3097</v>
      </c>
      <c r="R1091" s="110" t="s">
        <v>4738</v>
      </c>
      <c r="S1091" s="111" t="s">
        <v>3796</v>
      </c>
      <c r="T1091" s="106" t="s">
        <v>209</v>
      </c>
      <c r="U1091" s="168"/>
      <c r="V1091" s="168"/>
      <c r="W1091" s="112" t="str">
        <f>VLOOKUP(TRIM(X1091),X10:Y88,2,FALSE)</f>
        <v>Puneet</v>
      </c>
      <c r="X1091" s="203" t="str">
        <f t="shared" si="68"/>
        <v>6.24</v>
      </c>
      <c r="Y1091" s="213">
        <f t="shared" si="66"/>
        <v>0</v>
      </c>
      <c r="Z1091" s="203">
        <f t="shared" si="67"/>
        <v>0</v>
      </c>
      <c r="AA1091" s="203">
        <f t="shared" si="69"/>
        <v>4</v>
      </c>
    </row>
    <row r="1092" spans="1:27" ht="36.75" customHeight="1" x14ac:dyDescent="0.25">
      <c r="A1092" s="101" t="s">
        <v>127</v>
      </c>
      <c r="B1092" s="237" t="s">
        <v>5666</v>
      </c>
      <c r="C1092" s="103" t="s">
        <v>128</v>
      </c>
      <c r="D1092" s="103" t="s">
        <v>108</v>
      </c>
      <c r="E1092" s="210" t="s">
        <v>1963</v>
      </c>
      <c r="F1092" s="104" t="s">
        <v>23</v>
      </c>
      <c r="G1092" s="104" t="s">
        <v>129</v>
      </c>
      <c r="H1092" s="104" t="s">
        <v>4272</v>
      </c>
      <c r="I1092" s="167" t="s">
        <v>165</v>
      </c>
      <c r="J1092" s="106" t="s">
        <v>157</v>
      </c>
      <c r="K1092" s="169">
        <v>975</v>
      </c>
      <c r="L1092" s="106" t="s">
        <v>58</v>
      </c>
      <c r="M1092" s="169" t="s">
        <v>188</v>
      </c>
      <c r="N1092" s="106" t="s">
        <v>2497</v>
      </c>
      <c r="O1092" s="106" t="s">
        <v>437</v>
      </c>
      <c r="P1092" s="106" t="s">
        <v>2521</v>
      </c>
      <c r="Q1092" s="110" t="s">
        <v>3741</v>
      </c>
      <c r="R1092" s="110" t="s">
        <v>4845</v>
      </c>
      <c r="S1092" s="111" t="s">
        <v>3796</v>
      </c>
      <c r="T1092" s="106" t="s">
        <v>159</v>
      </c>
      <c r="U1092" s="168"/>
      <c r="V1092" s="168"/>
      <c r="W1092" s="112" t="str">
        <f>VLOOKUP(TRIM(X1092),X10:Y88,2,FALSE)</f>
        <v>Puneet</v>
      </c>
      <c r="X1092" s="203" t="str">
        <f t="shared" si="68"/>
        <v>6.9</v>
      </c>
      <c r="Y1092" s="213">
        <f t="shared" si="66"/>
        <v>0</v>
      </c>
      <c r="Z1092" s="203">
        <f t="shared" si="67"/>
        <v>0</v>
      </c>
      <c r="AA1092" s="203">
        <f t="shared" si="69"/>
        <v>6</v>
      </c>
    </row>
    <row r="1093" spans="1:27" ht="36.75" customHeight="1" x14ac:dyDescent="0.25">
      <c r="A1093" s="101" t="s">
        <v>127</v>
      </c>
      <c r="B1093" s="237" t="s">
        <v>5667</v>
      </c>
      <c r="C1093" s="103" t="s">
        <v>128</v>
      </c>
      <c r="D1093" s="103" t="s">
        <v>108</v>
      </c>
      <c r="E1093" s="210" t="s">
        <v>1964</v>
      </c>
      <c r="F1093" s="104" t="s">
        <v>23</v>
      </c>
      <c r="G1093" s="104" t="s">
        <v>129</v>
      </c>
      <c r="H1093" s="104" t="s">
        <v>4274</v>
      </c>
      <c r="I1093" s="167" t="s">
        <v>3229</v>
      </c>
      <c r="J1093" s="106" t="s">
        <v>147</v>
      </c>
      <c r="K1093" s="169">
        <v>896</v>
      </c>
      <c r="L1093" s="106" t="s">
        <v>58</v>
      </c>
      <c r="M1093" s="169" t="s">
        <v>188</v>
      </c>
      <c r="N1093" s="106" t="s">
        <v>548</v>
      </c>
      <c r="O1093" s="106" t="s">
        <v>437</v>
      </c>
      <c r="P1093" s="106" t="s">
        <v>2521</v>
      </c>
      <c r="Q1093" s="110" t="s">
        <v>3742</v>
      </c>
      <c r="R1093" s="110" t="s">
        <v>4847</v>
      </c>
      <c r="S1093" s="111" t="s">
        <v>3796</v>
      </c>
      <c r="T1093" s="106" t="s">
        <v>159</v>
      </c>
      <c r="U1093" s="168"/>
      <c r="V1093" s="168"/>
      <c r="W1093" s="112" t="str">
        <f>VLOOKUP(TRIM(X1093),X10:Y88,2,FALSE)</f>
        <v>Puneet</v>
      </c>
      <c r="X1093" s="203" t="str">
        <f t="shared" si="68"/>
        <v>6.9</v>
      </c>
      <c r="Y1093" s="213">
        <f t="shared" si="66"/>
        <v>0</v>
      </c>
      <c r="Z1093" s="203">
        <f t="shared" si="67"/>
        <v>0</v>
      </c>
      <c r="AA1093" s="203">
        <f t="shared" si="69"/>
        <v>31</v>
      </c>
    </row>
    <row r="1094" spans="1:27" ht="36.75" customHeight="1" x14ac:dyDescent="0.25">
      <c r="A1094" s="101" t="s">
        <v>127</v>
      </c>
      <c r="B1094" s="237" t="s">
        <v>5668</v>
      </c>
      <c r="C1094" s="103" t="s">
        <v>128</v>
      </c>
      <c r="D1094" s="103" t="s">
        <v>108</v>
      </c>
      <c r="E1094" s="210" t="s">
        <v>1965</v>
      </c>
      <c r="F1094" s="104" t="s">
        <v>23</v>
      </c>
      <c r="G1094" s="104" t="s">
        <v>129</v>
      </c>
      <c r="H1094" s="104" t="s">
        <v>4276</v>
      </c>
      <c r="I1094" s="167" t="s">
        <v>894</v>
      </c>
      <c r="J1094" s="108" t="s">
        <v>157</v>
      </c>
      <c r="K1094" s="107">
        <v>976</v>
      </c>
      <c r="L1094" s="108" t="s">
        <v>58</v>
      </c>
      <c r="M1094" s="107" t="s">
        <v>188</v>
      </c>
      <c r="N1094" s="106" t="s">
        <v>2497</v>
      </c>
      <c r="O1094" s="106" t="s">
        <v>437</v>
      </c>
      <c r="P1094" s="106" t="s">
        <v>2521</v>
      </c>
      <c r="Q1094" s="110" t="s">
        <v>3743</v>
      </c>
      <c r="R1094" s="110" t="s">
        <v>4849</v>
      </c>
      <c r="S1094" s="111" t="s">
        <v>3796</v>
      </c>
      <c r="T1094" s="106" t="s">
        <v>159</v>
      </c>
      <c r="U1094" s="168"/>
      <c r="V1094" s="168"/>
      <c r="W1094" s="112" t="str">
        <f>VLOOKUP(TRIM(X1094),X10:Y88,2,FALSE)</f>
        <v>Puneet</v>
      </c>
      <c r="X1094" s="203" t="str">
        <f t="shared" si="68"/>
        <v>6.9</v>
      </c>
      <c r="Y1094" s="213">
        <f t="shared" si="66"/>
        <v>0</v>
      </c>
      <c r="Z1094" s="203">
        <f t="shared" si="67"/>
        <v>0</v>
      </c>
      <c r="AA1094" s="203">
        <f t="shared" si="69"/>
        <v>23</v>
      </c>
    </row>
    <row r="1095" spans="1:27" ht="36.75" customHeight="1" x14ac:dyDescent="0.25">
      <c r="A1095" s="101" t="s">
        <v>127</v>
      </c>
      <c r="B1095" s="237" t="s">
        <v>5601</v>
      </c>
      <c r="C1095" s="103" t="s">
        <v>128</v>
      </c>
      <c r="D1095" s="103" t="s">
        <v>108</v>
      </c>
      <c r="E1095" s="210" t="s">
        <v>1966</v>
      </c>
      <c r="F1095" s="104" t="s">
        <v>22</v>
      </c>
      <c r="G1095" s="104" t="s">
        <v>129</v>
      </c>
      <c r="H1095" s="104" t="s">
        <v>4278</v>
      </c>
      <c r="I1095" s="167" t="s">
        <v>694</v>
      </c>
      <c r="J1095" s="108" t="s">
        <v>147</v>
      </c>
      <c r="K1095" s="107">
        <v>819</v>
      </c>
      <c r="L1095" s="108" t="s">
        <v>58</v>
      </c>
      <c r="M1095" s="107" t="s">
        <v>188</v>
      </c>
      <c r="N1095" s="106" t="s">
        <v>548</v>
      </c>
      <c r="O1095" s="106" t="s">
        <v>437</v>
      </c>
      <c r="P1095" s="106" t="s">
        <v>2521</v>
      </c>
      <c r="Q1095" s="110" t="s">
        <v>5981</v>
      </c>
      <c r="R1095" s="110" t="s">
        <v>5211</v>
      </c>
      <c r="S1095" s="111" t="s">
        <v>132</v>
      </c>
      <c r="T1095" s="106" t="s">
        <v>648</v>
      </c>
      <c r="U1095" s="168"/>
      <c r="V1095" s="168" t="s">
        <v>197</v>
      </c>
      <c r="W1095" s="112" t="str">
        <f>VLOOKUP(TRIM(X1095),X10:Y88,2,FALSE)</f>
        <v>Puneet</v>
      </c>
      <c r="X1095" s="203" t="str">
        <f t="shared" si="68"/>
        <v>6.9</v>
      </c>
      <c r="Y1095" s="213">
        <f t="shared" si="66"/>
        <v>1</v>
      </c>
      <c r="Z1095" s="203">
        <f t="shared" si="67"/>
        <v>0</v>
      </c>
      <c r="AA1095" s="203">
        <f t="shared" si="69"/>
        <v>27</v>
      </c>
    </row>
    <row r="1096" spans="1:27" ht="36.75" customHeight="1" x14ac:dyDescent="0.25">
      <c r="A1096" s="101" t="s">
        <v>127</v>
      </c>
      <c r="B1096" s="237" t="s">
        <v>5677</v>
      </c>
      <c r="C1096" s="103" t="s">
        <v>128</v>
      </c>
      <c r="D1096" s="103" t="s">
        <v>108</v>
      </c>
      <c r="E1096" s="210" t="s">
        <v>1967</v>
      </c>
      <c r="F1096" s="104" t="s">
        <v>23</v>
      </c>
      <c r="G1096" s="104" t="s">
        <v>129</v>
      </c>
      <c r="H1096" s="104" t="s">
        <v>4280</v>
      </c>
      <c r="I1096" s="167" t="s">
        <v>651</v>
      </c>
      <c r="J1096" s="108" t="s">
        <v>147</v>
      </c>
      <c r="K1096" s="107">
        <v>898</v>
      </c>
      <c r="L1096" s="108" t="s">
        <v>58</v>
      </c>
      <c r="M1096" s="107" t="s">
        <v>188</v>
      </c>
      <c r="N1096" s="106" t="s">
        <v>548</v>
      </c>
      <c r="O1096" s="106" t="s">
        <v>437</v>
      </c>
      <c r="P1096" s="106" t="s">
        <v>2521</v>
      </c>
      <c r="Q1096" s="110" t="s">
        <v>3753</v>
      </c>
      <c r="R1096" s="110" t="s">
        <v>4851</v>
      </c>
      <c r="S1096" s="111" t="s">
        <v>3796</v>
      </c>
      <c r="T1096" s="106" t="s">
        <v>226</v>
      </c>
      <c r="U1096" s="168"/>
      <c r="V1096" s="168"/>
      <c r="W1096" s="112" t="str">
        <f>VLOOKUP(TRIM(X1096),X10:Y88,2,FALSE)</f>
        <v>Puneet</v>
      </c>
      <c r="X1096" s="203" t="str">
        <f t="shared" si="68"/>
        <v>6.9</v>
      </c>
      <c r="Y1096" s="213">
        <f t="shared" si="66"/>
        <v>0</v>
      </c>
      <c r="Z1096" s="203">
        <f t="shared" si="67"/>
        <v>0</v>
      </c>
      <c r="AA1096" s="203">
        <f t="shared" si="69"/>
        <v>44</v>
      </c>
    </row>
    <row r="1097" spans="1:27" ht="36.75" customHeight="1" x14ac:dyDescent="0.25">
      <c r="A1097" s="101" t="s">
        <v>127</v>
      </c>
      <c r="B1097" s="237" t="s">
        <v>5669</v>
      </c>
      <c r="C1097" s="103" t="s">
        <v>128</v>
      </c>
      <c r="D1097" s="103" t="s">
        <v>108</v>
      </c>
      <c r="E1097" s="210" t="s">
        <v>1968</v>
      </c>
      <c r="F1097" s="104" t="s">
        <v>23</v>
      </c>
      <c r="G1097" s="104" t="s">
        <v>129</v>
      </c>
      <c r="H1097" s="104" t="s">
        <v>4282</v>
      </c>
      <c r="I1097" s="167" t="s">
        <v>3233</v>
      </c>
      <c r="J1097" s="108" t="s">
        <v>157</v>
      </c>
      <c r="K1097" s="107">
        <v>977</v>
      </c>
      <c r="L1097" s="108" t="s">
        <v>58</v>
      </c>
      <c r="M1097" s="107" t="s">
        <v>188</v>
      </c>
      <c r="N1097" s="106" t="s">
        <v>2497</v>
      </c>
      <c r="O1097" s="106" t="s">
        <v>437</v>
      </c>
      <c r="P1097" s="106" t="s">
        <v>2521</v>
      </c>
      <c r="Q1097" s="110" t="s">
        <v>3754</v>
      </c>
      <c r="R1097" s="110" t="s">
        <v>4853</v>
      </c>
      <c r="S1097" s="111" t="s">
        <v>3796</v>
      </c>
      <c r="T1097" s="106" t="s">
        <v>226</v>
      </c>
      <c r="U1097" s="168"/>
      <c r="V1097" s="168"/>
      <c r="W1097" s="112" t="str">
        <f>VLOOKUP(TRIM(X1097),X10:Y88,2,FALSE)</f>
        <v>Puneet</v>
      </c>
      <c r="X1097" s="203" t="str">
        <f t="shared" si="68"/>
        <v>6.9</v>
      </c>
      <c r="Y1097" s="213">
        <f t="shared" si="66"/>
        <v>0</v>
      </c>
      <c r="Z1097" s="203">
        <f t="shared" si="67"/>
        <v>0</v>
      </c>
      <c r="AA1097" s="203">
        <f t="shared" si="69"/>
        <v>69</v>
      </c>
    </row>
    <row r="1098" spans="1:27" ht="36.75" customHeight="1" x14ac:dyDescent="0.25">
      <c r="A1098" s="101" t="s">
        <v>127</v>
      </c>
      <c r="B1098" s="237" t="s">
        <v>5670</v>
      </c>
      <c r="C1098" s="103" t="s">
        <v>128</v>
      </c>
      <c r="D1098" s="103" t="s">
        <v>108</v>
      </c>
      <c r="E1098" s="210" t="s">
        <v>1969</v>
      </c>
      <c r="F1098" s="104" t="s">
        <v>23</v>
      </c>
      <c r="G1098" s="104" t="s">
        <v>129</v>
      </c>
      <c r="H1098" s="104" t="s">
        <v>4284</v>
      </c>
      <c r="I1098" s="167" t="s">
        <v>651</v>
      </c>
      <c r="J1098" s="106" t="s">
        <v>157</v>
      </c>
      <c r="K1098" s="169">
        <v>978</v>
      </c>
      <c r="L1098" s="106" t="s">
        <v>58</v>
      </c>
      <c r="M1098" s="169" t="s">
        <v>188</v>
      </c>
      <c r="N1098" s="106" t="s">
        <v>2497</v>
      </c>
      <c r="O1098" s="106" t="s">
        <v>437</v>
      </c>
      <c r="P1098" s="106" t="s">
        <v>2521</v>
      </c>
      <c r="Q1098" s="110" t="s">
        <v>3758</v>
      </c>
      <c r="R1098" s="110" t="s">
        <v>4855</v>
      </c>
      <c r="S1098" s="111" t="s">
        <v>3796</v>
      </c>
      <c r="T1098" s="106" t="s">
        <v>226</v>
      </c>
      <c r="U1098" s="168"/>
      <c r="V1098" s="168"/>
      <c r="W1098" s="112" t="str">
        <f>VLOOKUP(TRIM(X1098),X10:Y88,2,FALSE)</f>
        <v>Puneet</v>
      </c>
      <c r="X1098" s="203" t="str">
        <f t="shared" si="68"/>
        <v>6.9</v>
      </c>
      <c r="Y1098" s="213">
        <f t="shared" si="66"/>
        <v>0</v>
      </c>
      <c r="Z1098" s="203">
        <f t="shared" si="67"/>
        <v>0</v>
      </c>
      <c r="AA1098" s="203">
        <f t="shared" si="69"/>
        <v>44</v>
      </c>
    </row>
    <row r="1099" spans="1:27" ht="36.75" customHeight="1" x14ac:dyDescent="0.25">
      <c r="A1099" s="101" t="s">
        <v>127</v>
      </c>
      <c r="B1099" s="237" t="s">
        <v>5671</v>
      </c>
      <c r="C1099" s="103" t="s">
        <v>128</v>
      </c>
      <c r="D1099" s="103" t="s">
        <v>108</v>
      </c>
      <c r="E1099" s="210" t="s">
        <v>1970</v>
      </c>
      <c r="F1099" s="104" t="s">
        <v>23</v>
      </c>
      <c r="G1099" s="104" t="s">
        <v>129</v>
      </c>
      <c r="H1099" s="104" t="s">
        <v>4286</v>
      </c>
      <c r="I1099" s="167" t="s">
        <v>538</v>
      </c>
      <c r="J1099" s="108" t="s">
        <v>157</v>
      </c>
      <c r="K1099" s="107">
        <v>973</v>
      </c>
      <c r="L1099" s="108" t="s">
        <v>58</v>
      </c>
      <c r="M1099" s="107" t="s">
        <v>188</v>
      </c>
      <c r="N1099" s="106" t="s">
        <v>2497</v>
      </c>
      <c r="O1099" s="106" t="s">
        <v>437</v>
      </c>
      <c r="P1099" s="106" t="s">
        <v>2521</v>
      </c>
      <c r="Q1099" s="110" t="s">
        <v>3735</v>
      </c>
      <c r="R1099" s="110" t="s">
        <v>4857</v>
      </c>
      <c r="S1099" s="111" t="s">
        <v>3796</v>
      </c>
      <c r="T1099" s="106" t="s">
        <v>159</v>
      </c>
      <c r="U1099" s="168"/>
      <c r="V1099" s="168"/>
      <c r="W1099" s="112" t="str">
        <f>VLOOKUP(TRIM(X1099),X10:Y88,2,FALSE)</f>
        <v>Puneet</v>
      </c>
      <c r="X1099" s="203" t="str">
        <f t="shared" si="68"/>
        <v>6.9</v>
      </c>
      <c r="Y1099" s="213">
        <f t="shared" si="66"/>
        <v>0</v>
      </c>
      <c r="Z1099" s="203">
        <f t="shared" si="67"/>
        <v>0</v>
      </c>
      <c r="AA1099" s="203">
        <f t="shared" si="69"/>
        <v>44</v>
      </c>
    </row>
    <row r="1100" spans="1:27" ht="36.75" customHeight="1" x14ac:dyDescent="0.25">
      <c r="A1100" s="101" t="s">
        <v>127</v>
      </c>
      <c r="B1100" s="237" t="s">
        <v>5945</v>
      </c>
      <c r="C1100" s="103" t="s">
        <v>128</v>
      </c>
      <c r="D1100" s="103" t="s">
        <v>108</v>
      </c>
      <c r="E1100" s="210" t="s">
        <v>1971</v>
      </c>
      <c r="F1100" s="104" t="s">
        <v>23</v>
      </c>
      <c r="G1100" s="104" t="s">
        <v>129</v>
      </c>
      <c r="H1100" s="104" t="s">
        <v>4287</v>
      </c>
      <c r="I1100" s="167" t="s">
        <v>5492</v>
      </c>
      <c r="J1100" s="108" t="s">
        <v>147</v>
      </c>
      <c r="K1100" s="107">
        <v>894</v>
      </c>
      <c r="L1100" s="108" t="s">
        <v>58</v>
      </c>
      <c r="M1100" s="107" t="s">
        <v>188</v>
      </c>
      <c r="N1100" s="106" t="s">
        <v>548</v>
      </c>
      <c r="O1100" s="106" t="s">
        <v>437</v>
      </c>
      <c r="P1100" s="106" t="s">
        <v>2521</v>
      </c>
      <c r="Q1100" s="110" t="s">
        <v>3739</v>
      </c>
      <c r="R1100" s="110" t="s">
        <v>4863</v>
      </c>
      <c r="S1100" s="113" t="s">
        <v>3796</v>
      </c>
      <c r="T1100" s="106" t="s">
        <v>159</v>
      </c>
      <c r="U1100" s="168"/>
      <c r="V1100" s="168"/>
      <c r="W1100" s="112" t="str">
        <f>VLOOKUP(TRIM(X1100),X10:Y88,2,FALSE)</f>
        <v>Puneet</v>
      </c>
      <c r="X1100" s="203" t="str">
        <f t="shared" si="68"/>
        <v>6.9</v>
      </c>
      <c r="Y1100" s="213">
        <f t="shared" si="66"/>
        <v>0</v>
      </c>
      <c r="Z1100" s="203">
        <f t="shared" si="67"/>
        <v>0</v>
      </c>
      <c r="AA1100" s="203">
        <f t="shared" si="69"/>
        <v>22</v>
      </c>
    </row>
    <row r="1101" spans="1:27" ht="36.75" customHeight="1" x14ac:dyDescent="0.25">
      <c r="A1101" s="101"/>
      <c r="B1101" s="237"/>
      <c r="C1101" s="103" t="s">
        <v>21</v>
      </c>
      <c r="D1101" s="103" t="s">
        <v>73</v>
      </c>
      <c r="E1101" s="210" t="s">
        <v>1972</v>
      </c>
      <c r="F1101" s="104" t="s">
        <v>23</v>
      </c>
      <c r="G1101" s="114" t="s">
        <v>129</v>
      </c>
      <c r="H1101" s="114" t="s">
        <v>4421</v>
      </c>
      <c r="I1101" s="115" t="s">
        <v>180</v>
      </c>
      <c r="J1101" s="116" t="s">
        <v>168</v>
      </c>
      <c r="K1101" s="117">
        <v>424</v>
      </c>
      <c r="L1101" s="116" t="s">
        <v>58</v>
      </c>
      <c r="M1101" s="117" t="s">
        <v>176</v>
      </c>
      <c r="N1101" s="116" t="s">
        <v>2546</v>
      </c>
      <c r="O1101" s="116" t="s">
        <v>437</v>
      </c>
      <c r="P1101" s="116" t="s">
        <v>2545</v>
      </c>
      <c r="Q1101" s="118" t="s">
        <v>5034</v>
      </c>
      <c r="R1101" s="118" t="s">
        <v>5035</v>
      </c>
      <c r="S1101" s="120" t="s">
        <v>27</v>
      </c>
      <c r="T1101" s="106" t="s">
        <v>181</v>
      </c>
      <c r="U1101" s="168"/>
      <c r="V1101" s="168"/>
      <c r="W1101" s="112" t="str">
        <f>VLOOKUP(TRIM(X1101),X10:Y88,2,FALSE)</f>
        <v>Puneet</v>
      </c>
      <c r="X1101" s="203" t="str">
        <f t="shared" si="68"/>
        <v>5.1</v>
      </c>
      <c r="Y1101" s="213">
        <f t="shared" si="66"/>
        <v>0</v>
      </c>
      <c r="Z1101" s="203">
        <f t="shared" si="67"/>
        <v>0</v>
      </c>
      <c r="AA1101" s="203">
        <f t="shared" si="69"/>
        <v>8</v>
      </c>
    </row>
    <row r="1102" spans="1:27" ht="36.75" customHeight="1" x14ac:dyDescent="0.25">
      <c r="A1102" s="101" t="s">
        <v>127</v>
      </c>
      <c r="B1102" s="237" t="s">
        <v>5544</v>
      </c>
      <c r="C1102" s="103" t="s">
        <v>128</v>
      </c>
      <c r="D1102" s="103" t="s">
        <v>81</v>
      </c>
      <c r="E1102" s="210" t="s">
        <v>1973</v>
      </c>
      <c r="F1102" s="104" t="s">
        <v>22</v>
      </c>
      <c r="G1102" s="104" t="s">
        <v>129</v>
      </c>
      <c r="H1102" s="104" t="s">
        <v>4423</v>
      </c>
      <c r="I1102" s="167" t="s">
        <v>173</v>
      </c>
      <c r="J1102" s="108" t="s">
        <v>2573</v>
      </c>
      <c r="K1102" s="107">
        <v>417</v>
      </c>
      <c r="L1102" s="108" t="s">
        <v>58</v>
      </c>
      <c r="M1102" s="107" t="s">
        <v>162</v>
      </c>
      <c r="N1102" s="106" t="s">
        <v>2574</v>
      </c>
      <c r="O1102" s="106" t="s">
        <v>437</v>
      </c>
      <c r="P1102" s="106" t="s">
        <v>2575</v>
      </c>
      <c r="Q1102" s="110" t="s">
        <v>3449</v>
      </c>
      <c r="R1102" s="110" t="s">
        <v>5212</v>
      </c>
      <c r="S1102" s="111" t="s">
        <v>132</v>
      </c>
      <c r="T1102" s="106" t="s">
        <v>174</v>
      </c>
      <c r="U1102" s="168"/>
      <c r="V1102" s="168" t="s">
        <v>197</v>
      </c>
      <c r="W1102" s="112" t="str">
        <f>VLOOKUP(TRIM(X1102),X10:Y88,2,FALSE)</f>
        <v>Puneet</v>
      </c>
      <c r="X1102" s="203" t="str">
        <f t="shared" si="68"/>
        <v>6.1</v>
      </c>
      <c r="Y1102" s="213">
        <f t="shared" si="66"/>
        <v>1</v>
      </c>
      <c r="Z1102" s="203">
        <f t="shared" si="67"/>
        <v>0</v>
      </c>
      <c r="AA1102" s="203">
        <f t="shared" si="69"/>
        <v>21</v>
      </c>
    </row>
    <row r="1103" spans="1:27" ht="36.75" customHeight="1" x14ac:dyDescent="0.25">
      <c r="A1103" s="101" t="s">
        <v>127</v>
      </c>
      <c r="B1103" s="237" t="s">
        <v>5602</v>
      </c>
      <c r="C1103" s="103" t="s">
        <v>128</v>
      </c>
      <c r="D1103" s="103" t="s">
        <v>81</v>
      </c>
      <c r="E1103" s="210" t="s">
        <v>1974</v>
      </c>
      <c r="F1103" s="104" t="s">
        <v>22</v>
      </c>
      <c r="G1103" s="104" t="s">
        <v>129</v>
      </c>
      <c r="H1103" s="104" t="s">
        <v>4425</v>
      </c>
      <c r="I1103" s="167" t="s">
        <v>173</v>
      </c>
      <c r="J1103" s="108" t="s">
        <v>505</v>
      </c>
      <c r="K1103" s="107">
        <v>47</v>
      </c>
      <c r="L1103" s="108" t="s">
        <v>58</v>
      </c>
      <c r="M1103" s="107" t="s">
        <v>162</v>
      </c>
      <c r="N1103" s="106" t="s">
        <v>2576</v>
      </c>
      <c r="O1103" s="106" t="s">
        <v>437</v>
      </c>
      <c r="P1103" s="106" t="s">
        <v>2575</v>
      </c>
      <c r="Q1103" s="110" t="s">
        <v>3449</v>
      </c>
      <c r="R1103" s="110" t="s">
        <v>5213</v>
      </c>
      <c r="S1103" s="111" t="s">
        <v>132</v>
      </c>
      <c r="T1103" s="106" t="s">
        <v>174</v>
      </c>
      <c r="U1103" s="168"/>
      <c r="V1103" s="168" t="s">
        <v>197</v>
      </c>
      <c r="W1103" s="112" t="str">
        <f>VLOOKUP(TRIM(X1103),X10:Y88,2,FALSE)</f>
        <v>Puneet</v>
      </c>
      <c r="X1103" s="203" t="str">
        <f t="shared" si="68"/>
        <v>6.1</v>
      </c>
      <c r="Y1103" s="213">
        <f t="shared" si="66"/>
        <v>1</v>
      </c>
      <c r="Z1103" s="203">
        <f t="shared" si="67"/>
        <v>0</v>
      </c>
      <c r="AA1103" s="203">
        <f t="shared" si="69"/>
        <v>21</v>
      </c>
    </row>
    <row r="1104" spans="1:27" ht="36.75" customHeight="1" x14ac:dyDescent="0.25">
      <c r="A1104" s="101" t="s">
        <v>127</v>
      </c>
      <c r="B1104" s="237" t="s">
        <v>5603</v>
      </c>
      <c r="C1104" s="103" t="s">
        <v>128</v>
      </c>
      <c r="D1104" s="103" t="s">
        <v>81</v>
      </c>
      <c r="E1104" s="210" t="s">
        <v>1975</v>
      </c>
      <c r="F1104" s="104" t="s">
        <v>22</v>
      </c>
      <c r="G1104" s="104" t="s">
        <v>129</v>
      </c>
      <c r="H1104" s="104" t="s">
        <v>4427</v>
      </c>
      <c r="I1104" s="167" t="s">
        <v>173</v>
      </c>
      <c r="J1104" s="108" t="s">
        <v>168</v>
      </c>
      <c r="K1104" s="107">
        <v>425</v>
      </c>
      <c r="L1104" s="108" t="s">
        <v>58</v>
      </c>
      <c r="M1104" s="107" t="s">
        <v>162</v>
      </c>
      <c r="N1104" s="106" t="s">
        <v>2546</v>
      </c>
      <c r="O1104" s="106" t="s">
        <v>437</v>
      </c>
      <c r="P1104" s="106" t="s">
        <v>2575</v>
      </c>
      <c r="Q1104" s="110" t="s">
        <v>3449</v>
      </c>
      <c r="R1104" s="110" t="s">
        <v>5214</v>
      </c>
      <c r="S1104" s="111" t="s">
        <v>132</v>
      </c>
      <c r="T1104" s="106" t="s">
        <v>174</v>
      </c>
      <c r="U1104" s="168"/>
      <c r="V1104" s="168" t="s">
        <v>197</v>
      </c>
      <c r="W1104" s="112" t="str">
        <f>VLOOKUP(TRIM(X1104),X10:Y88,2,FALSE)</f>
        <v>Puneet</v>
      </c>
      <c r="X1104" s="203" t="str">
        <f t="shared" si="68"/>
        <v>6.1</v>
      </c>
      <c r="Y1104" s="213">
        <f t="shared" si="66"/>
        <v>1</v>
      </c>
      <c r="Z1104" s="203">
        <f t="shared" si="67"/>
        <v>0</v>
      </c>
      <c r="AA1104" s="203">
        <f t="shared" si="69"/>
        <v>21</v>
      </c>
    </row>
    <row r="1105" spans="1:27" ht="36.75" customHeight="1" x14ac:dyDescent="0.25">
      <c r="A1105" s="101" t="s">
        <v>127</v>
      </c>
      <c r="B1105" s="237" t="s">
        <v>6063</v>
      </c>
      <c r="C1105" s="103" t="s">
        <v>128</v>
      </c>
      <c r="D1105" s="103" t="s">
        <v>81</v>
      </c>
      <c r="E1105" s="210" t="s">
        <v>1976</v>
      </c>
      <c r="F1105" s="104" t="s">
        <v>19</v>
      </c>
      <c r="G1105" s="104" t="s">
        <v>129</v>
      </c>
      <c r="H1105" s="104" t="s">
        <v>4865</v>
      </c>
      <c r="I1105" s="167" t="s">
        <v>230</v>
      </c>
      <c r="J1105" s="108" t="s">
        <v>942</v>
      </c>
      <c r="K1105" s="107"/>
      <c r="L1105" s="108"/>
      <c r="M1105" s="107"/>
      <c r="N1105" s="106"/>
      <c r="O1105" s="106" t="s">
        <v>437</v>
      </c>
      <c r="P1105" s="106" t="s">
        <v>534</v>
      </c>
      <c r="Q1105" s="110" t="s">
        <v>4864</v>
      </c>
      <c r="R1105" s="110" t="s">
        <v>5215</v>
      </c>
      <c r="S1105" s="111" t="s">
        <v>132</v>
      </c>
      <c r="T1105" s="106" t="s">
        <v>174</v>
      </c>
      <c r="U1105" s="168"/>
      <c r="V1105" s="168" t="s">
        <v>197</v>
      </c>
      <c r="W1105" s="112" t="str">
        <f>VLOOKUP(TRIM(X1105),X10:Y88,2,FALSE)</f>
        <v>Puneet</v>
      </c>
      <c r="X1105" s="203" t="str">
        <f t="shared" si="68"/>
        <v>6.1</v>
      </c>
      <c r="Y1105" s="213">
        <f t="shared" si="66"/>
        <v>0</v>
      </c>
      <c r="Z1105" s="203">
        <f t="shared" si="67"/>
        <v>0</v>
      </c>
      <c r="AA1105" s="203">
        <f t="shared" si="69"/>
        <v>6</v>
      </c>
    </row>
    <row r="1106" spans="1:27" ht="36.75" customHeight="1" x14ac:dyDescent="0.25">
      <c r="A1106" s="101" t="s">
        <v>127</v>
      </c>
      <c r="B1106" s="237" t="s">
        <v>5676</v>
      </c>
      <c r="C1106" s="103" t="s">
        <v>128</v>
      </c>
      <c r="D1106" s="103" t="s">
        <v>81</v>
      </c>
      <c r="E1106" s="210" t="s">
        <v>1977</v>
      </c>
      <c r="F1106" s="104" t="s">
        <v>23</v>
      </c>
      <c r="G1106" s="104" t="s">
        <v>129</v>
      </c>
      <c r="H1106" s="104" t="s">
        <v>4430</v>
      </c>
      <c r="I1106" s="167" t="s">
        <v>432</v>
      </c>
      <c r="J1106" s="108" t="s">
        <v>3148</v>
      </c>
      <c r="K1106" s="107">
        <v>2045</v>
      </c>
      <c r="L1106" s="108" t="s">
        <v>58</v>
      </c>
      <c r="M1106" s="107" t="s">
        <v>162</v>
      </c>
      <c r="N1106" s="106" t="s">
        <v>613</v>
      </c>
      <c r="O1106" s="106" t="s">
        <v>437</v>
      </c>
      <c r="P1106" s="106" t="s">
        <v>3149</v>
      </c>
      <c r="Q1106" s="110" t="s">
        <v>3704</v>
      </c>
      <c r="R1106" s="110" t="s">
        <v>5007</v>
      </c>
      <c r="S1106" s="111" t="s">
        <v>3796</v>
      </c>
      <c r="T1106" s="106" t="s">
        <v>224</v>
      </c>
      <c r="U1106" s="168"/>
      <c r="V1106" s="168"/>
      <c r="W1106" s="112" t="str">
        <f>VLOOKUP(TRIM(X1106),X10:Y88,2,FALSE)</f>
        <v>Puneet</v>
      </c>
      <c r="X1106" s="203" t="str">
        <f t="shared" si="68"/>
        <v>6.1</v>
      </c>
      <c r="Y1106" s="213">
        <f t="shared" ref="Y1106:Y1169" si="70">IF(F1106="CR", IF(S1106="Approved", 1, IF(S1106="Block approved", 1, 0)),0)</f>
        <v>0</v>
      </c>
      <c r="Z1106" s="203">
        <f t="shared" ref="Z1106:Z1169" si="71">IF(F1106="P-CR", IF(S1106="Approved", 1, IF(S1106="Block approved", 1, 0)),0)</f>
        <v>0</v>
      </c>
      <c r="AA1106" s="203">
        <f t="shared" si="69"/>
        <v>26</v>
      </c>
    </row>
    <row r="1107" spans="1:27" ht="36.75" customHeight="1" x14ac:dyDescent="0.25">
      <c r="A1107" s="101" t="s">
        <v>127</v>
      </c>
      <c r="B1107" s="237" t="s">
        <v>6064</v>
      </c>
      <c r="C1107" s="103" t="s">
        <v>128</v>
      </c>
      <c r="D1107" s="103" t="s">
        <v>81</v>
      </c>
      <c r="E1107" s="210" t="s">
        <v>1978</v>
      </c>
      <c r="F1107" s="104" t="s">
        <v>152</v>
      </c>
      <c r="G1107" s="104" t="s">
        <v>129</v>
      </c>
      <c r="H1107" s="104" t="s">
        <v>3150</v>
      </c>
      <c r="I1107" s="167" t="s">
        <v>432</v>
      </c>
      <c r="J1107" s="108"/>
      <c r="K1107" s="107"/>
      <c r="L1107" s="108"/>
      <c r="M1107" s="107"/>
      <c r="N1107" s="106"/>
      <c r="O1107" s="106" t="s">
        <v>437</v>
      </c>
      <c r="P1107" s="106" t="s">
        <v>3149</v>
      </c>
      <c r="Q1107" s="110" t="s">
        <v>3151</v>
      </c>
      <c r="R1107" s="110" t="s">
        <v>5009</v>
      </c>
      <c r="S1107" s="111" t="s">
        <v>3796</v>
      </c>
      <c r="T1107" s="106" t="s">
        <v>224</v>
      </c>
      <c r="U1107" s="168"/>
      <c r="V1107" s="168"/>
      <c r="W1107" s="112" t="str">
        <f>VLOOKUP(TRIM(X1107),X10:Y88,2,FALSE)</f>
        <v>Puneet</v>
      </c>
      <c r="X1107" s="203" t="str">
        <f t="shared" si="68"/>
        <v>6.1</v>
      </c>
      <c r="Y1107" s="213">
        <f t="shared" si="70"/>
        <v>0</v>
      </c>
      <c r="Z1107" s="203">
        <f t="shared" si="71"/>
        <v>0</v>
      </c>
      <c r="AA1107" s="203">
        <f t="shared" si="69"/>
        <v>26</v>
      </c>
    </row>
    <row r="1108" spans="1:27" ht="36.75" customHeight="1" x14ac:dyDescent="0.25">
      <c r="A1108" s="101" t="s">
        <v>127</v>
      </c>
      <c r="B1108" s="237" t="s">
        <v>6065</v>
      </c>
      <c r="C1108" s="103" t="s">
        <v>128</v>
      </c>
      <c r="D1108" s="103" t="s">
        <v>238</v>
      </c>
      <c r="E1108" s="210" t="s">
        <v>1979</v>
      </c>
      <c r="F1108" s="104" t="s">
        <v>152</v>
      </c>
      <c r="G1108" s="104" t="s">
        <v>129</v>
      </c>
      <c r="H1108" s="104" t="s">
        <v>4456</v>
      </c>
      <c r="I1108" s="167" t="s">
        <v>230</v>
      </c>
      <c r="J1108" s="106"/>
      <c r="K1108" s="169"/>
      <c r="L1108" s="106"/>
      <c r="M1108" s="169"/>
      <c r="N1108" s="106"/>
      <c r="O1108" s="106" t="s">
        <v>437</v>
      </c>
      <c r="P1108" s="106" t="s">
        <v>503</v>
      </c>
      <c r="Q1108" s="110" t="s">
        <v>4458</v>
      </c>
      <c r="R1108" s="110" t="s">
        <v>4933</v>
      </c>
      <c r="S1108" s="111" t="s">
        <v>3796</v>
      </c>
      <c r="T1108" s="106" t="s">
        <v>4457</v>
      </c>
      <c r="U1108" s="168"/>
      <c r="V1108" s="168"/>
      <c r="W1108" s="112" t="str">
        <f>VLOOKUP(TRIM(X1108),X10:Y88,2,FALSE)</f>
        <v>Puneet</v>
      </c>
      <c r="X1108" s="203" t="str">
        <f t="shared" si="68"/>
        <v>6.11</v>
      </c>
      <c r="Y1108" s="213">
        <f t="shared" si="70"/>
        <v>0</v>
      </c>
      <c r="Z1108" s="203">
        <f t="shared" si="71"/>
        <v>0</v>
      </c>
      <c r="AA1108" s="203">
        <f t="shared" si="69"/>
        <v>6</v>
      </c>
    </row>
    <row r="1109" spans="1:27" ht="36.75" customHeight="1" x14ac:dyDescent="0.25">
      <c r="A1109" s="101" t="s">
        <v>127</v>
      </c>
      <c r="B1109" s="237">
        <v>6.33</v>
      </c>
      <c r="C1109" s="103" t="s">
        <v>128</v>
      </c>
      <c r="D1109" s="103" t="s">
        <v>238</v>
      </c>
      <c r="E1109" s="210" t="s">
        <v>1980</v>
      </c>
      <c r="F1109" s="104" t="s">
        <v>23</v>
      </c>
      <c r="G1109" s="104" t="s">
        <v>129</v>
      </c>
      <c r="H1109" s="104" t="s">
        <v>4461</v>
      </c>
      <c r="I1109" s="167" t="s">
        <v>180</v>
      </c>
      <c r="J1109" s="108" t="s">
        <v>502</v>
      </c>
      <c r="K1109" s="107">
        <v>2</v>
      </c>
      <c r="L1109" s="108" t="s">
        <v>58</v>
      </c>
      <c r="M1109" s="107" t="s">
        <v>188</v>
      </c>
      <c r="N1109" s="106" t="s">
        <v>506</v>
      </c>
      <c r="O1109" s="106" t="s">
        <v>437</v>
      </c>
      <c r="P1109" s="106" t="s">
        <v>503</v>
      </c>
      <c r="Q1109" s="110" t="s">
        <v>3546</v>
      </c>
      <c r="R1109" s="110" t="s">
        <v>4794</v>
      </c>
      <c r="S1109" s="111" t="s">
        <v>3796</v>
      </c>
      <c r="T1109" s="106" t="s">
        <v>181</v>
      </c>
      <c r="U1109" s="168"/>
      <c r="V1109" s="168"/>
      <c r="W1109" s="112" t="str">
        <f>VLOOKUP(TRIM(X1109),X10:Y88,2,FALSE)</f>
        <v>Puneet</v>
      </c>
      <c r="X1109" s="203" t="str">
        <f t="shared" si="68"/>
        <v>6.11</v>
      </c>
      <c r="Y1109" s="213">
        <f t="shared" si="70"/>
        <v>0</v>
      </c>
      <c r="Z1109" s="203">
        <f t="shared" si="71"/>
        <v>0</v>
      </c>
      <c r="AA1109" s="203">
        <f t="shared" si="69"/>
        <v>8</v>
      </c>
    </row>
    <row r="1110" spans="1:27" ht="36.75" customHeight="1" x14ac:dyDescent="0.25">
      <c r="A1110" s="101" t="s">
        <v>127</v>
      </c>
      <c r="B1110" s="237">
        <v>6.32</v>
      </c>
      <c r="C1110" s="103" t="s">
        <v>128</v>
      </c>
      <c r="D1110" s="103" t="s">
        <v>238</v>
      </c>
      <c r="E1110" s="210" t="s">
        <v>1981</v>
      </c>
      <c r="F1110" s="104" t="s">
        <v>23</v>
      </c>
      <c r="G1110" s="104" t="s">
        <v>129</v>
      </c>
      <c r="H1110" s="104" t="s">
        <v>4463</v>
      </c>
      <c r="I1110" s="167" t="s">
        <v>698</v>
      </c>
      <c r="J1110" s="106" t="s">
        <v>502</v>
      </c>
      <c r="K1110" s="169">
        <v>4</v>
      </c>
      <c r="L1110" s="106" t="s">
        <v>58</v>
      </c>
      <c r="M1110" s="169" t="s">
        <v>188</v>
      </c>
      <c r="N1110" s="106" t="s">
        <v>506</v>
      </c>
      <c r="O1110" s="106" t="s">
        <v>437</v>
      </c>
      <c r="P1110" s="106" t="s">
        <v>503</v>
      </c>
      <c r="Q1110" s="110" t="s">
        <v>3708</v>
      </c>
      <c r="R1110" s="110" t="s">
        <v>4792</v>
      </c>
      <c r="S1110" s="111" t="s">
        <v>3796</v>
      </c>
      <c r="T1110" s="106" t="s">
        <v>151</v>
      </c>
      <c r="U1110" s="168"/>
      <c r="V1110" s="168"/>
      <c r="W1110" s="112" t="str">
        <f>VLOOKUP(TRIM(X1110),X10:Y88,2,FALSE)</f>
        <v>Puneet</v>
      </c>
      <c r="X1110" s="203" t="str">
        <f t="shared" si="68"/>
        <v>6.11</v>
      </c>
      <c r="Y1110" s="213">
        <f t="shared" si="70"/>
        <v>0</v>
      </c>
      <c r="Z1110" s="203">
        <f t="shared" si="71"/>
        <v>0</v>
      </c>
      <c r="AA1110" s="203">
        <f t="shared" si="69"/>
        <v>20</v>
      </c>
    </row>
    <row r="1111" spans="1:27" ht="36.75" customHeight="1" x14ac:dyDescent="0.25">
      <c r="A1111" s="101" t="s">
        <v>127</v>
      </c>
      <c r="B1111" s="237" t="s">
        <v>6066</v>
      </c>
      <c r="C1111" s="103" t="s">
        <v>128</v>
      </c>
      <c r="D1111" s="103" t="s">
        <v>238</v>
      </c>
      <c r="E1111" s="210" t="s">
        <v>1982</v>
      </c>
      <c r="F1111" s="104" t="s">
        <v>152</v>
      </c>
      <c r="G1111" s="104" t="s">
        <v>129</v>
      </c>
      <c r="H1111" s="104" t="s">
        <v>2818</v>
      </c>
      <c r="I1111" s="167" t="s">
        <v>180</v>
      </c>
      <c r="J1111" s="108"/>
      <c r="K1111" s="107"/>
      <c r="L1111" s="108"/>
      <c r="M1111" s="107"/>
      <c r="N1111" s="106"/>
      <c r="O1111" s="106" t="s">
        <v>437</v>
      </c>
      <c r="P1111" s="106" t="s">
        <v>503</v>
      </c>
      <c r="Q1111" s="110" t="s">
        <v>2819</v>
      </c>
      <c r="R1111" s="110" t="s">
        <v>4932</v>
      </c>
      <c r="S1111" s="111" t="s">
        <v>3796</v>
      </c>
      <c r="T1111" s="106" t="s">
        <v>181</v>
      </c>
      <c r="U1111" s="168"/>
      <c r="V1111" s="168"/>
      <c r="W1111" s="112" t="str">
        <f>VLOOKUP(TRIM(X1111),X10:Y88,2,FALSE)</f>
        <v>Puneet</v>
      </c>
      <c r="X1111" s="203" t="str">
        <f t="shared" si="68"/>
        <v>6.11</v>
      </c>
      <c r="Y1111" s="213">
        <f t="shared" si="70"/>
        <v>0</v>
      </c>
      <c r="Z1111" s="203">
        <f t="shared" si="71"/>
        <v>0</v>
      </c>
      <c r="AA1111" s="203">
        <f t="shared" si="69"/>
        <v>8</v>
      </c>
    </row>
    <row r="1112" spans="1:27" ht="36.75" customHeight="1" x14ac:dyDescent="0.25">
      <c r="A1112" s="101" t="s">
        <v>127</v>
      </c>
      <c r="B1112" s="237"/>
      <c r="C1112" s="103" t="s">
        <v>128</v>
      </c>
      <c r="D1112" s="103" t="s">
        <v>238</v>
      </c>
      <c r="E1112" s="210" t="s">
        <v>1983</v>
      </c>
      <c r="F1112" s="104" t="s">
        <v>20</v>
      </c>
      <c r="G1112" s="104" t="s">
        <v>129</v>
      </c>
      <c r="H1112" s="104" t="s">
        <v>3056</v>
      </c>
      <c r="I1112" s="167" t="s">
        <v>5493</v>
      </c>
      <c r="J1112" s="106" t="s">
        <v>2530</v>
      </c>
      <c r="K1112" s="169"/>
      <c r="L1112" s="106"/>
      <c r="M1112" s="169"/>
      <c r="N1112" s="106" t="s">
        <v>2519</v>
      </c>
      <c r="O1112" s="106" t="s">
        <v>437</v>
      </c>
      <c r="P1112" s="106" t="s">
        <v>2456</v>
      </c>
      <c r="Q1112" s="110" t="s">
        <v>3005</v>
      </c>
      <c r="R1112" s="110" t="s">
        <v>5216</v>
      </c>
      <c r="S1112" s="111" t="s">
        <v>132</v>
      </c>
      <c r="T1112" s="106" t="s">
        <v>170</v>
      </c>
      <c r="U1112" s="168"/>
      <c r="V1112" s="168" t="s">
        <v>197</v>
      </c>
      <c r="W1112" s="112" t="str">
        <f>VLOOKUP(TRIM(X1112),X10:Y88,2,FALSE)</f>
        <v>Puneet</v>
      </c>
      <c r="X1112" s="203" t="str">
        <f t="shared" si="68"/>
        <v>6.11</v>
      </c>
      <c r="Y1112" s="213">
        <f t="shared" si="70"/>
        <v>0</v>
      </c>
      <c r="Z1112" s="203">
        <f t="shared" si="71"/>
        <v>1</v>
      </c>
      <c r="AA1112" s="203">
        <f t="shared" si="69"/>
        <v>46</v>
      </c>
    </row>
    <row r="1113" spans="1:27" ht="36.75" customHeight="1" x14ac:dyDescent="0.25">
      <c r="A1113" s="101" t="s">
        <v>127</v>
      </c>
      <c r="B1113" s="237"/>
      <c r="C1113" s="103" t="s">
        <v>128</v>
      </c>
      <c r="D1113" s="103" t="s">
        <v>238</v>
      </c>
      <c r="E1113" s="210" t="s">
        <v>1984</v>
      </c>
      <c r="F1113" s="104" t="s">
        <v>20</v>
      </c>
      <c r="G1113" s="104" t="s">
        <v>129</v>
      </c>
      <c r="H1113" s="104" t="s">
        <v>2971</v>
      </c>
      <c r="I1113" s="167" t="s">
        <v>160</v>
      </c>
      <c r="J1113" s="108" t="s">
        <v>2530</v>
      </c>
      <c r="K1113" s="107"/>
      <c r="L1113" s="108"/>
      <c r="M1113" s="107"/>
      <c r="N1113" s="106" t="s">
        <v>2519</v>
      </c>
      <c r="O1113" s="106" t="s">
        <v>437</v>
      </c>
      <c r="P1113" s="106" t="s">
        <v>2456</v>
      </c>
      <c r="Q1113" s="110" t="s">
        <v>3597</v>
      </c>
      <c r="R1113" s="110" t="s">
        <v>4561</v>
      </c>
      <c r="S1113" s="111" t="s">
        <v>3796</v>
      </c>
      <c r="T1113" s="106" t="s">
        <v>159</v>
      </c>
      <c r="U1113" s="168"/>
      <c r="V1113" s="168"/>
      <c r="W1113" s="112" t="str">
        <f>VLOOKUP(TRIM(X1113),X10:Y88,2,FALSE)</f>
        <v>Puneet</v>
      </c>
      <c r="X1113" s="203" t="str">
        <f t="shared" ref="X1113:X1176" si="72">IF(ISNONTEXT(D1113),"" &amp; D1113 &amp;"",T(D1113))</f>
        <v>6.11</v>
      </c>
      <c r="Y1113" s="213">
        <f t="shared" si="70"/>
        <v>0</v>
      </c>
      <c r="Z1113" s="203">
        <f t="shared" si="71"/>
        <v>0</v>
      </c>
      <c r="AA1113" s="203">
        <f t="shared" ref="AA1113:AA1176" si="73">LEN(I1113)</f>
        <v>17</v>
      </c>
    </row>
    <row r="1114" spans="1:27" ht="36.75" customHeight="1" x14ac:dyDescent="0.25">
      <c r="A1114" s="101" t="s">
        <v>127</v>
      </c>
      <c r="B1114" s="237"/>
      <c r="C1114" s="103" t="s">
        <v>128</v>
      </c>
      <c r="D1114" s="103" t="s">
        <v>238</v>
      </c>
      <c r="E1114" s="210" t="s">
        <v>1985</v>
      </c>
      <c r="F1114" s="104" t="s">
        <v>20</v>
      </c>
      <c r="G1114" s="104" t="s">
        <v>129</v>
      </c>
      <c r="H1114" s="104" t="s">
        <v>3134</v>
      </c>
      <c r="I1114" s="167" t="s">
        <v>5494</v>
      </c>
      <c r="J1114" s="108" t="s">
        <v>2530</v>
      </c>
      <c r="K1114" s="107"/>
      <c r="L1114" s="108"/>
      <c r="M1114" s="107"/>
      <c r="N1114" s="106" t="s">
        <v>2519</v>
      </c>
      <c r="O1114" s="106" t="s">
        <v>437</v>
      </c>
      <c r="P1114" s="106" t="s">
        <v>2456</v>
      </c>
      <c r="Q1114" s="110" t="s">
        <v>3105</v>
      </c>
      <c r="R1114" s="110" t="s">
        <v>4784</v>
      </c>
      <c r="S1114" s="111" t="s">
        <v>3796</v>
      </c>
      <c r="T1114" s="106" t="s">
        <v>327</v>
      </c>
      <c r="U1114" s="168"/>
      <c r="V1114" s="168"/>
      <c r="W1114" s="112" t="str">
        <f>VLOOKUP(TRIM(X1114),X10:Y88,2,FALSE)</f>
        <v>Puneet</v>
      </c>
      <c r="X1114" s="203" t="str">
        <f t="shared" si="72"/>
        <v>6.11</v>
      </c>
      <c r="Y1114" s="213">
        <f t="shared" si="70"/>
        <v>0</v>
      </c>
      <c r="Z1114" s="203">
        <f t="shared" si="71"/>
        <v>0</v>
      </c>
      <c r="AA1114" s="203">
        <f t="shared" si="73"/>
        <v>38</v>
      </c>
    </row>
    <row r="1115" spans="1:27" ht="36.75" customHeight="1" x14ac:dyDescent="0.25">
      <c r="A1115" s="101" t="s">
        <v>127</v>
      </c>
      <c r="B1115" s="237" t="s">
        <v>5971</v>
      </c>
      <c r="C1115" s="103" t="s">
        <v>128</v>
      </c>
      <c r="D1115" s="103" t="s">
        <v>238</v>
      </c>
      <c r="E1115" s="210" t="s">
        <v>1986</v>
      </c>
      <c r="F1115" s="104" t="s">
        <v>23</v>
      </c>
      <c r="G1115" s="104" t="s">
        <v>129</v>
      </c>
      <c r="H1115" s="104" t="s">
        <v>4468</v>
      </c>
      <c r="I1115" s="167" t="s">
        <v>451</v>
      </c>
      <c r="J1115" s="106" t="s">
        <v>147</v>
      </c>
      <c r="K1115" s="169">
        <v>831</v>
      </c>
      <c r="L1115" s="106" t="s">
        <v>60</v>
      </c>
      <c r="M1115" s="169" t="s">
        <v>188</v>
      </c>
      <c r="N1115" s="106" t="s">
        <v>548</v>
      </c>
      <c r="O1115" s="106" t="s">
        <v>437</v>
      </c>
      <c r="P1115" s="106" t="s">
        <v>2456</v>
      </c>
      <c r="Q1115" s="110" t="s">
        <v>5970</v>
      </c>
      <c r="R1115" s="110" t="s">
        <v>4562</v>
      </c>
      <c r="S1115" s="111" t="s">
        <v>3796</v>
      </c>
      <c r="T1115" s="106" t="s">
        <v>159</v>
      </c>
      <c r="U1115" s="168"/>
      <c r="V1115" s="168"/>
      <c r="W1115" s="112" t="str">
        <f>VLOOKUP(TRIM(X1115),X10:Y88,2,FALSE)</f>
        <v>Puneet</v>
      </c>
      <c r="X1115" s="203" t="str">
        <f t="shared" si="72"/>
        <v>6.11</v>
      </c>
      <c r="Y1115" s="213">
        <f t="shared" si="70"/>
        <v>0</v>
      </c>
      <c r="Z1115" s="203">
        <f t="shared" si="71"/>
        <v>0</v>
      </c>
      <c r="AA1115" s="203">
        <f t="shared" si="73"/>
        <v>27</v>
      </c>
    </row>
    <row r="1116" spans="1:27" ht="36.75" customHeight="1" x14ac:dyDescent="0.25">
      <c r="A1116" s="101" t="s">
        <v>127</v>
      </c>
      <c r="B1116" s="237" t="s">
        <v>6067</v>
      </c>
      <c r="C1116" s="103" t="s">
        <v>128</v>
      </c>
      <c r="D1116" s="103" t="s">
        <v>427</v>
      </c>
      <c r="E1116" s="210" t="s">
        <v>1987</v>
      </c>
      <c r="F1116" s="104" t="s">
        <v>152</v>
      </c>
      <c r="G1116" s="104" t="s">
        <v>129</v>
      </c>
      <c r="H1116" s="104" t="s">
        <v>3299</v>
      </c>
      <c r="I1116" s="167" t="s">
        <v>167</v>
      </c>
      <c r="J1116" s="108"/>
      <c r="K1116" s="107"/>
      <c r="L1116" s="108"/>
      <c r="M1116" s="107"/>
      <c r="N1116" s="106"/>
      <c r="O1116" s="106"/>
      <c r="P1116" s="106" t="s">
        <v>3300</v>
      </c>
      <c r="Q1116" s="110" t="s">
        <v>3301</v>
      </c>
      <c r="R1116" s="110" t="s">
        <v>4745</v>
      </c>
      <c r="S1116" s="111" t="s">
        <v>3796</v>
      </c>
      <c r="T1116" s="106" t="s">
        <v>226</v>
      </c>
      <c r="U1116" s="168"/>
      <c r="V1116" s="168"/>
      <c r="W1116" s="112" t="str">
        <f>VLOOKUP(TRIM(X1116),X10:Y88,2,FALSE)</f>
        <v>Puneet</v>
      </c>
      <c r="X1116" s="203" t="str">
        <f t="shared" si="72"/>
        <v>6.16</v>
      </c>
      <c r="Y1116" s="213">
        <f t="shared" si="70"/>
        <v>0</v>
      </c>
      <c r="Z1116" s="203">
        <f t="shared" si="71"/>
        <v>0</v>
      </c>
      <c r="AA1116" s="203">
        <f t="shared" si="73"/>
        <v>25</v>
      </c>
    </row>
    <row r="1117" spans="1:27" ht="36.75" customHeight="1" x14ac:dyDescent="0.25">
      <c r="A1117" s="101" t="s">
        <v>127</v>
      </c>
      <c r="B1117" s="237" t="s">
        <v>5610</v>
      </c>
      <c r="C1117" s="103" t="s">
        <v>128</v>
      </c>
      <c r="D1117" s="103" t="s">
        <v>427</v>
      </c>
      <c r="E1117" s="210" t="s">
        <v>1988</v>
      </c>
      <c r="F1117" s="104" t="s">
        <v>23</v>
      </c>
      <c r="G1117" s="104" t="s">
        <v>129</v>
      </c>
      <c r="H1117" s="104" t="s">
        <v>4471</v>
      </c>
      <c r="I1117" s="167" t="s">
        <v>458</v>
      </c>
      <c r="J1117" s="106" t="s">
        <v>421</v>
      </c>
      <c r="K1117" s="169">
        <v>182</v>
      </c>
      <c r="L1117" s="106" t="s">
        <v>58</v>
      </c>
      <c r="M1117" s="169" t="s">
        <v>188</v>
      </c>
      <c r="N1117" s="106" t="s">
        <v>506</v>
      </c>
      <c r="O1117" s="106" t="s">
        <v>437</v>
      </c>
      <c r="P1117" s="106" t="s">
        <v>2729</v>
      </c>
      <c r="Q1117" s="110" t="s">
        <v>3498</v>
      </c>
      <c r="R1117" s="110" t="s">
        <v>4739</v>
      </c>
      <c r="S1117" s="111" t="s">
        <v>3796</v>
      </c>
      <c r="T1117" s="106" t="s">
        <v>174</v>
      </c>
      <c r="U1117" s="168"/>
      <c r="V1117" s="168"/>
      <c r="W1117" s="112" t="str">
        <f>VLOOKUP(TRIM(X1117),X10:Y88,2,FALSE)</f>
        <v>Puneet</v>
      </c>
      <c r="X1117" s="203" t="str">
        <f t="shared" si="72"/>
        <v>6.16</v>
      </c>
      <c r="Y1117" s="213">
        <f t="shared" si="70"/>
        <v>0</v>
      </c>
      <c r="Z1117" s="203">
        <f t="shared" si="71"/>
        <v>0</v>
      </c>
      <c r="AA1117" s="203">
        <f t="shared" si="73"/>
        <v>49</v>
      </c>
    </row>
    <row r="1118" spans="1:27" ht="34.5" customHeight="1" x14ac:dyDescent="0.25">
      <c r="A1118" s="101" t="s">
        <v>127</v>
      </c>
      <c r="B1118" s="237" t="s">
        <v>5983</v>
      </c>
      <c r="C1118" s="103" t="s">
        <v>128</v>
      </c>
      <c r="D1118" s="103" t="s">
        <v>427</v>
      </c>
      <c r="E1118" s="210" t="s">
        <v>1989</v>
      </c>
      <c r="F1118" s="104" t="s">
        <v>23</v>
      </c>
      <c r="G1118" s="104" t="s">
        <v>129</v>
      </c>
      <c r="H1118" s="104" t="s">
        <v>4472</v>
      </c>
      <c r="I1118" s="167" t="s">
        <v>5495</v>
      </c>
      <c r="J1118" s="108" t="s">
        <v>161</v>
      </c>
      <c r="K1118" s="107">
        <v>3491</v>
      </c>
      <c r="L1118" s="108" t="s">
        <v>58</v>
      </c>
      <c r="M1118" s="107" t="s">
        <v>188</v>
      </c>
      <c r="N1118" s="106" t="s">
        <v>2546</v>
      </c>
      <c r="O1118" s="106" t="s">
        <v>437</v>
      </c>
      <c r="P1118" s="106" t="s">
        <v>2448</v>
      </c>
      <c r="Q1118" s="110" t="s">
        <v>5982</v>
      </c>
      <c r="R1118" s="110" t="s">
        <v>4734</v>
      </c>
      <c r="S1118" s="111" t="s">
        <v>3796</v>
      </c>
      <c r="T1118" s="106" t="s">
        <v>181</v>
      </c>
      <c r="U1118" s="168"/>
      <c r="V1118" s="168"/>
      <c r="W1118" s="112" t="str">
        <f>VLOOKUP(TRIM(X1118),X10:Y88,2,FALSE)</f>
        <v>Puneet</v>
      </c>
      <c r="X1118" s="203" t="str">
        <f t="shared" si="72"/>
        <v>6.16</v>
      </c>
      <c r="Y1118" s="213">
        <f t="shared" si="70"/>
        <v>0</v>
      </c>
      <c r="Z1118" s="203">
        <f t="shared" si="71"/>
        <v>0</v>
      </c>
      <c r="AA1118" s="203">
        <f t="shared" si="73"/>
        <v>47</v>
      </c>
    </row>
    <row r="1119" spans="1:27" ht="34.5" customHeight="1" x14ac:dyDescent="0.25">
      <c r="A1119" s="101" t="s">
        <v>127</v>
      </c>
      <c r="B1119" s="237" t="s">
        <v>5611</v>
      </c>
      <c r="C1119" s="103" t="s">
        <v>128</v>
      </c>
      <c r="D1119" s="103" t="s">
        <v>427</v>
      </c>
      <c r="E1119" s="210" t="s">
        <v>1990</v>
      </c>
      <c r="F1119" s="104" t="s">
        <v>23</v>
      </c>
      <c r="G1119" s="104" t="s">
        <v>129</v>
      </c>
      <c r="H1119" s="104" t="s">
        <v>4474</v>
      </c>
      <c r="I1119" s="167" t="s">
        <v>180</v>
      </c>
      <c r="J1119" s="108" t="s">
        <v>231</v>
      </c>
      <c r="K1119" s="107">
        <v>1125</v>
      </c>
      <c r="L1119" s="108" t="s">
        <v>58</v>
      </c>
      <c r="M1119" s="107" t="s">
        <v>188</v>
      </c>
      <c r="N1119" s="106" t="s">
        <v>548</v>
      </c>
      <c r="O1119" s="106" t="s">
        <v>437</v>
      </c>
      <c r="P1119" s="106" t="s">
        <v>2448</v>
      </c>
      <c r="Q1119" s="110" t="s">
        <v>3442</v>
      </c>
      <c r="R1119" s="110" t="s">
        <v>4741</v>
      </c>
      <c r="S1119" s="111" t="s">
        <v>3796</v>
      </c>
      <c r="T1119" s="106" t="s">
        <v>181</v>
      </c>
      <c r="U1119" s="168"/>
      <c r="V1119" s="168"/>
      <c r="W1119" s="112" t="str">
        <f>VLOOKUP(TRIM(X1119),X10:Y88,2,FALSE)</f>
        <v>Puneet</v>
      </c>
      <c r="X1119" s="203" t="str">
        <f t="shared" si="72"/>
        <v>6.16</v>
      </c>
      <c r="Y1119" s="213">
        <f t="shared" si="70"/>
        <v>0</v>
      </c>
      <c r="Z1119" s="203">
        <f t="shared" si="71"/>
        <v>0</v>
      </c>
      <c r="AA1119" s="203">
        <f t="shared" si="73"/>
        <v>8</v>
      </c>
    </row>
    <row r="1120" spans="1:27" ht="34.5" customHeight="1" x14ac:dyDescent="0.25">
      <c r="A1120" s="101" t="s">
        <v>127</v>
      </c>
      <c r="B1120" s="237" t="s">
        <v>5612</v>
      </c>
      <c r="C1120" s="103" t="s">
        <v>128</v>
      </c>
      <c r="D1120" s="103" t="s">
        <v>427</v>
      </c>
      <c r="E1120" s="210" t="s">
        <v>1991</v>
      </c>
      <c r="F1120" s="104" t="s">
        <v>23</v>
      </c>
      <c r="G1120" s="104" t="s">
        <v>129</v>
      </c>
      <c r="H1120" s="104" t="s">
        <v>4476</v>
      </c>
      <c r="I1120" s="167" t="s">
        <v>180</v>
      </c>
      <c r="J1120" s="108" t="s">
        <v>2569</v>
      </c>
      <c r="K1120" s="107">
        <v>1193</v>
      </c>
      <c r="L1120" s="108" t="s">
        <v>58</v>
      </c>
      <c r="M1120" s="107" t="s">
        <v>188</v>
      </c>
      <c r="N1120" s="106" t="s">
        <v>507</v>
      </c>
      <c r="O1120" s="106" t="s">
        <v>437</v>
      </c>
      <c r="P1120" s="106" t="s">
        <v>2448</v>
      </c>
      <c r="Q1120" s="110" t="s">
        <v>3443</v>
      </c>
      <c r="R1120" s="110" t="s">
        <v>4743</v>
      </c>
      <c r="S1120" s="111" t="s">
        <v>3796</v>
      </c>
      <c r="T1120" s="106" t="s">
        <v>181</v>
      </c>
      <c r="U1120" s="168"/>
      <c r="V1120" s="168"/>
      <c r="W1120" s="112" t="str">
        <f>VLOOKUP(TRIM(X1120),X10:Y88,2,FALSE)</f>
        <v>Puneet</v>
      </c>
      <c r="X1120" s="203" t="str">
        <f t="shared" si="72"/>
        <v>6.16</v>
      </c>
      <c r="Y1120" s="213">
        <f t="shared" si="70"/>
        <v>0</v>
      </c>
      <c r="Z1120" s="203">
        <f t="shared" si="71"/>
        <v>0</v>
      </c>
      <c r="AA1120" s="203">
        <f t="shared" si="73"/>
        <v>8</v>
      </c>
    </row>
    <row r="1121" spans="1:27" ht="34.5" customHeight="1" x14ac:dyDescent="0.25">
      <c r="A1121" s="101" t="s">
        <v>127</v>
      </c>
      <c r="B1121" s="237" t="s">
        <v>6068</v>
      </c>
      <c r="C1121" s="103" t="s">
        <v>128</v>
      </c>
      <c r="D1121" s="103" t="s">
        <v>73</v>
      </c>
      <c r="E1121" s="210" t="s">
        <v>1992</v>
      </c>
      <c r="F1121" s="104" t="s">
        <v>152</v>
      </c>
      <c r="G1121" s="104" t="s">
        <v>129</v>
      </c>
      <c r="H1121" s="104" t="s">
        <v>4493</v>
      </c>
      <c r="I1121" s="167" t="s">
        <v>230</v>
      </c>
      <c r="J1121" s="108"/>
      <c r="K1121" s="107"/>
      <c r="L1121" s="108"/>
      <c r="M1121" s="107"/>
      <c r="N1121" s="106"/>
      <c r="O1121" s="106" t="s">
        <v>437</v>
      </c>
      <c r="P1121" s="106" t="s">
        <v>617</v>
      </c>
      <c r="Q1121" s="110" t="s">
        <v>4494</v>
      </c>
      <c r="R1121" s="110" t="s">
        <v>4553</v>
      </c>
      <c r="S1121" s="111" t="s">
        <v>3796</v>
      </c>
      <c r="T1121" s="106" t="s">
        <v>240</v>
      </c>
      <c r="U1121" s="168"/>
      <c r="V1121" s="168"/>
      <c r="W1121" s="112" t="str">
        <f>VLOOKUP(TRIM(X1121),X10:Y88,2,FALSE)</f>
        <v>Puneet</v>
      </c>
      <c r="X1121" s="203" t="str">
        <f t="shared" si="72"/>
        <v>5.1</v>
      </c>
      <c r="Y1121" s="213">
        <f t="shared" si="70"/>
        <v>0</v>
      </c>
      <c r="Z1121" s="203">
        <f t="shared" si="71"/>
        <v>0</v>
      </c>
      <c r="AA1121" s="203">
        <f t="shared" si="73"/>
        <v>6</v>
      </c>
    </row>
    <row r="1122" spans="1:27" ht="34.5" customHeight="1" x14ac:dyDescent="0.25">
      <c r="A1122" s="101" t="s">
        <v>127</v>
      </c>
      <c r="B1122" s="237" t="s">
        <v>6068</v>
      </c>
      <c r="C1122" s="103" t="s">
        <v>128</v>
      </c>
      <c r="D1122" s="103" t="s">
        <v>73</v>
      </c>
      <c r="E1122" s="210" t="s">
        <v>1993</v>
      </c>
      <c r="F1122" s="104" t="s">
        <v>152</v>
      </c>
      <c r="G1122" s="104" t="s">
        <v>129</v>
      </c>
      <c r="H1122" s="104" t="s">
        <v>4493</v>
      </c>
      <c r="I1122" s="167" t="s">
        <v>230</v>
      </c>
      <c r="J1122" s="108"/>
      <c r="K1122" s="107"/>
      <c r="L1122" s="108"/>
      <c r="M1122" s="107"/>
      <c r="N1122" s="106"/>
      <c r="O1122" s="106" t="s">
        <v>437</v>
      </c>
      <c r="P1122" s="106" t="s">
        <v>617</v>
      </c>
      <c r="Q1122" s="110" t="s">
        <v>4494</v>
      </c>
      <c r="R1122" s="110" t="s">
        <v>4946</v>
      </c>
      <c r="S1122" s="111" t="s">
        <v>3796</v>
      </c>
      <c r="T1122" s="106" t="s">
        <v>240</v>
      </c>
      <c r="U1122" s="168"/>
      <c r="V1122" s="168"/>
      <c r="W1122" s="112" t="str">
        <f>VLOOKUP(TRIM(X1122),X10:Y88,2,FALSE)</f>
        <v>Puneet</v>
      </c>
      <c r="X1122" s="203" t="str">
        <f t="shared" si="72"/>
        <v>5.1</v>
      </c>
      <c r="Y1122" s="213">
        <f t="shared" si="70"/>
        <v>0</v>
      </c>
      <c r="Z1122" s="203">
        <f t="shared" si="71"/>
        <v>0</v>
      </c>
      <c r="AA1122" s="203">
        <f t="shared" si="73"/>
        <v>6</v>
      </c>
    </row>
    <row r="1123" spans="1:27" ht="34.5" customHeight="1" x14ac:dyDescent="0.25">
      <c r="A1123" s="101" t="s">
        <v>127</v>
      </c>
      <c r="B1123" s="237"/>
      <c r="C1123" s="103" t="s">
        <v>128</v>
      </c>
      <c r="D1123" s="103" t="s">
        <v>604</v>
      </c>
      <c r="E1123" s="210" t="s">
        <v>1994</v>
      </c>
      <c r="F1123" s="104" t="s">
        <v>20</v>
      </c>
      <c r="G1123" s="104" t="s">
        <v>129</v>
      </c>
      <c r="H1123" s="104" t="s">
        <v>2629</v>
      </c>
      <c r="I1123" s="167" t="s">
        <v>180</v>
      </c>
      <c r="J1123" s="108" t="s">
        <v>616</v>
      </c>
      <c r="K1123" s="107"/>
      <c r="L1123" s="108"/>
      <c r="M1123" s="107"/>
      <c r="N1123" s="106" t="s">
        <v>417</v>
      </c>
      <c r="O1123" s="106" t="s">
        <v>437</v>
      </c>
      <c r="P1123" s="106" t="s">
        <v>617</v>
      </c>
      <c r="Q1123" s="110" t="s">
        <v>3408</v>
      </c>
      <c r="R1123" s="110" t="s">
        <v>5217</v>
      </c>
      <c r="S1123" s="111" t="s">
        <v>132</v>
      </c>
      <c r="T1123" s="106" t="s">
        <v>181</v>
      </c>
      <c r="U1123" s="168"/>
      <c r="V1123" s="168" t="s">
        <v>197</v>
      </c>
      <c r="W1123" s="112" t="str">
        <f>VLOOKUP(TRIM(X1123),X10:Y88,2,FALSE)</f>
        <v>Puneet</v>
      </c>
      <c r="X1123" s="203" t="str">
        <f t="shared" si="72"/>
        <v>6.28</v>
      </c>
      <c r="Y1123" s="213">
        <f t="shared" si="70"/>
        <v>0</v>
      </c>
      <c r="Z1123" s="203">
        <f t="shared" si="71"/>
        <v>1</v>
      </c>
      <c r="AA1123" s="203">
        <f t="shared" si="73"/>
        <v>8</v>
      </c>
    </row>
    <row r="1124" spans="1:27" ht="34.5" customHeight="1" x14ac:dyDescent="0.25">
      <c r="A1124" s="101" t="s">
        <v>127</v>
      </c>
      <c r="B1124" s="237"/>
      <c r="C1124" s="103" t="s">
        <v>128</v>
      </c>
      <c r="D1124" s="103" t="s">
        <v>604</v>
      </c>
      <c r="E1124" s="210" t="s">
        <v>1995</v>
      </c>
      <c r="F1124" s="104" t="s">
        <v>20</v>
      </c>
      <c r="G1124" s="104" t="s">
        <v>129</v>
      </c>
      <c r="H1124" s="104" t="s">
        <v>2903</v>
      </c>
      <c r="I1124" s="167" t="s">
        <v>173</v>
      </c>
      <c r="J1124" s="108" t="s">
        <v>616</v>
      </c>
      <c r="K1124" s="107"/>
      <c r="L1124" s="108"/>
      <c r="M1124" s="107"/>
      <c r="N1124" s="106" t="s">
        <v>417</v>
      </c>
      <c r="O1124" s="106" t="s">
        <v>437</v>
      </c>
      <c r="P1124" s="106" t="s">
        <v>617</v>
      </c>
      <c r="Q1124" s="110" t="s">
        <v>2827</v>
      </c>
      <c r="R1124" s="110" t="s">
        <v>5218</v>
      </c>
      <c r="S1124" s="111" t="s">
        <v>132</v>
      </c>
      <c r="T1124" s="106" t="s">
        <v>174</v>
      </c>
      <c r="U1124" s="168"/>
      <c r="V1124" s="168" t="s">
        <v>197</v>
      </c>
      <c r="W1124" s="112" t="str">
        <f>VLOOKUP(TRIM(X1124),X10:Y88,2,FALSE)</f>
        <v>Puneet</v>
      </c>
      <c r="X1124" s="203" t="str">
        <f t="shared" si="72"/>
        <v>6.28</v>
      </c>
      <c r="Y1124" s="213">
        <f t="shared" si="70"/>
        <v>0</v>
      </c>
      <c r="Z1124" s="203">
        <f t="shared" si="71"/>
        <v>1</v>
      </c>
      <c r="AA1124" s="203">
        <f t="shared" si="73"/>
        <v>21</v>
      </c>
    </row>
    <row r="1125" spans="1:27" ht="34.5" customHeight="1" x14ac:dyDescent="0.25">
      <c r="A1125" s="101" t="s">
        <v>127</v>
      </c>
      <c r="B1125" s="237"/>
      <c r="C1125" s="103" t="s">
        <v>128</v>
      </c>
      <c r="D1125" s="103" t="s">
        <v>604</v>
      </c>
      <c r="E1125" s="210" t="s">
        <v>1996</v>
      </c>
      <c r="F1125" s="104" t="s">
        <v>20</v>
      </c>
      <c r="G1125" s="104" t="s">
        <v>129</v>
      </c>
      <c r="H1125" s="104" t="s">
        <v>2631</v>
      </c>
      <c r="I1125" s="167" t="s">
        <v>180</v>
      </c>
      <c r="J1125" s="108" t="s">
        <v>616</v>
      </c>
      <c r="K1125" s="107"/>
      <c r="L1125" s="108"/>
      <c r="M1125" s="107"/>
      <c r="N1125" s="106" t="s">
        <v>417</v>
      </c>
      <c r="O1125" s="106" t="s">
        <v>437</v>
      </c>
      <c r="P1125" s="106" t="s">
        <v>617</v>
      </c>
      <c r="Q1125" s="110" t="s">
        <v>3410</v>
      </c>
      <c r="R1125" s="110" t="s">
        <v>5219</v>
      </c>
      <c r="S1125" s="111" t="s">
        <v>132</v>
      </c>
      <c r="T1125" s="106" t="s">
        <v>181</v>
      </c>
      <c r="U1125" s="168"/>
      <c r="V1125" s="168" t="s">
        <v>197</v>
      </c>
      <c r="W1125" s="112" t="str">
        <f>VLOOKUP(TRIM(X1125),X10:Y88,2,FALSE)</f>
        <v>Puneet</v>
      </c>
      <c r="X1125" s="203" t="str">
        <f t="shared" si="72"/>
        <v>6.28</v>
      </c>
      <c r="Y1125" s="213">
        <f t="shared" si="70"/>
        <v>0</v>
      </c>
      <c r="Z1125" s="203">
        <f t="shared" si="71"/>
        <v>1</v>
      </c>
      <c r="AA1125" s="203">
        <f t="shared" si="73"/>
        <v>8</v>
      </c>
    </row>
    <row r="1126" spans="1:27" ht="34.5" customHeight="1" x14ac:dyDescent="0.25">
      <c r="A1126" s="101" t="s">
        <v>127</v>
      </c>
      <c r="B1126" s="237"/>
      <c r="C1126" s="103" t="s">
        <v>128</v>
      </c>
      <c r="D1126" s="103" t="s">
        <v>604</v>
      </c>
      <c r="E1126" s="210" t="s">
        <v>1997</v>
      </c>
      <c r="F1126" s="104" t="s">
        <v>20</v>
      </c>
      <c r="G1126" s="104" t="s">
        <v>129</v>
      </c>
      <c r="H1126" s="104" t="s">
        <v>899</v>
      </c>
      <c r="I1126" s="167" t="s">
        <v>194</v>
      </c>
      <c r="J1126" s="108" t="s">
        <v>616</v>
      </c>
      <c r="K1126" s="107"/>
      <c r="L1126" s="108"/>
      <c r="M1126" s="107"/>
      <c r="N1126" s="106" t="s">
        <v>504</v>
      </c>
      <c r="O1126" s="106" t="s">
        <v>437</v>
      </c>
      <c r="P1126" s="106" t="s">
        <v>617</v>
      </c>
      <c r="Q1126" s="110" t="s">
        <v>693</v>
      </c>
      <c r="R1126" s="110" t="s">
        <v>5220</v>
      </c>
      <c r="S1126" s="111" t="s">
        <v>132</v>
      </c>
      <c r="T1126" s="106" t="s">
        <v>206</v>
      </c>
      <c r="U1126" s="168"/>
      <c r="V1126" s="168" t="s">
        <v>197</v>
      </c>
      <c r="W1126" s="112" t="str">
        <f>VLOOKUP(TRIM(X1126),X10:Y88,2,FALSE)</f>
        <v>Puneet</v>
      </c>
      <c r="X1126" s="203" t="str">
        <f t="shared" si="72"/>
        <v>6.28</v>
      </c>
      <c r="Y1126" s="213">
        <f t="shared" si="70"/>
        <v>0</v>
      </c>
      <c r="Z1126" s="203">
        <f t="shared" si="71"/>
        <v>1</v>
      </c>
      <c r="AA1126" s="203">
        <f t="shared" si="73"/>
        <v>7</v>
      </c>
    </row>
    <row r="1127" spans="1:27" ht="34.5" customHeight="1" x14ac:dyDescent="0.25">
      <c r="A1127" s="101" t="s">
        <v>127</v>
      </c>
      <c r="B1127" s="237"/>
      <c r="C1127" s="103" t="s">
        <v>128</v>
      </c>
      <c r="D1127" s="103" t="s">
        <v>604</v>
      </c>
      <c r="E1127" s="210" t="s">
        <v>1998</v>
      </c>
      <c r="F1127" s="104" t="s">
        <v>20</v>
      </c>
      <c r="G1127" s="104" t="s">
        <v>129</v>
      </c>
      <c r="H1127" s="104" t="s">
        <v>2630</v>
      </c>
      <c r="I1127" s="167" t="s">
        <v>180</v>
      </c>
      <c r="J1127" s="108" t="s">
        <v>616</v>
      </c>
      <c r="K1127" s="107"/>
      <c r="L1127" s="108"/>
      <c r="M1127" s="107"/>
      <c r="N1127" s="106" t="s">
        <v>417</v>
      </c>
      <c r="O1127" s="106" t="s">
        <v>437</v>
      </c>
      <c r="P1127" s="106" t="s">
        <v>617</v>
      </c>
      <c r="Q1127" s="110" t="s">
        <v>3409</v>
      </c>
      <c r="R1127" s="110" t="s">
        <v>4950</v>
      </c>
      <c r="S1127" s="111" t="s">
        <v>3796</v>
      </c>
      <c r="T1127" s="106" t="s">
        <v>181</v>
      </c>
      <c r="U1127" s="168"/>
      <c r="V1127" s="168"/>
      <c r="W1127" s="112" t="str">
        <f>VLOOKUP(TRIM(X1127),X10:Y88,2,FALSE)</f>
        <v>Puneet</v>
      </c>
      <c r="X1127" s="203" t="str">
        <f t="shared" si="72"/>
        <v>6.28</v>
      </c>
      <c r="Y1127" s="213">
        <f t="shared" si="70"/>
        <v>0</v>
      </c>
      <c r="Z1127" s="203">
        <f t="shared" si="71"/>
        <v>0</v>
      </c>
      <c r="AA1127" s="203">
        <f t="shared" si="73"/>
        <v>8</v>
      </c>
    </row>
    <row r="1128" spans="1:27" ht="34.5" customHeight="1" x14ac:dyDescent="0.25">
      <c r="A1128" s="101" t="s">
        <v>127</v>
      </c>
      <c r="B1128" s="237" t="s">
        <v>5984</v>
      </c>
      <c r="C1128" s="103" t="s">
        <v>128</v>
      </c>
      <c r="D1128" s="103" t="s">
        <v>238</v>
      </c>
      <c r="E1128" s="210" t="s">
        <v>1999</v>
      </c>
      <c r="F1128" s="104" t="s">
        <v>23</v>
      </c>
      <c r="G1128" s="104" t="s">
        <v>129</v>
      </c>
      <c r="H1128" s="104" t="s">
        <v>4560</v>
      </c>
      <c r="I1128" s="167" t="s">
        <v>5496</v>
      </c>
      <c r="J1128" s="108" t="s">
        <v>157</v>
      </c>
      <c r="K1128" s="107">
        <v>929</v>
      </c>
      <c r="L1128" s="108" t="s">
        <v>60</v>
      </c>
      <c r="M1128" s="107" t="s">
        <v>188</v>
      </c>
      <c r="N1128" s="106" t="s">
        <v>2497</v>
      </c>
      <c r="O1128" s="106" t="s">
        <v>437</v>
      </c>
      <c r="P1128" s="106" t="s">
        <v>2456</v>
      </c>
      <c r="Q1128" s="110" t="s">
        <v>5972</v>
      </c>
      <c r="R1128" s="110" t="s">
        <v>4937</v>
      </c>
      <c r="S1128" s="111" t="s">
        <v>3796</v>
      </c>
      <c r="T1128" s="106" t="s">
        <v>159</v>
      </c>
      <c r="U1128" s="168"/>
      <c r="V1128" s="168"/>
      <c r="W1128" s="112" t="str">
        <f>VLOOKUP(TRIM(X1128),X10:Y88,2,FALSE)</f>
        <v>Puneet</v>
      </c>
      <c r="X1128" s="203" t="str">
        <f t="shared" si="72"/>
        <v>6.11</v>
      </c>
      <c r="Y1128" s="213">
        <f t="shared" si="70"/>
        <v>0</v>
      </c>
      <c r="Z1128" s="203">
        <f t="shared" si="71"/>
        <v>0</v>
      </c>
      <c r="AA1128" s="203">
        <f t="shared" si="73"/>
        <v>26</v>
      </c>
    </row>
    <row r="1129" spans="1:27" ht="34.5" customHeight="1" x14ac:dyDescent="0.25">
      <c r="A1129" s="101" t="s">
        <v>127</v>
      </c>
      <c r="B1129" s="237"/>
      <c r="C1129" s="103" t="s">
        <v>128</v>
      </c>
      <c r="D1129" s="103" t="s">
        <v>238</v>
      </c>
      <c r="E1129" s="210" t="s">
        <v>2000</v>
      </c>
      <c r="F1129" s="104" t="s">
        <v>20</v>
      </c>
      <c r="G1129" s="104" t="s">
        <v>129</v>
      </c>
      <c r="H1129" s="104" t="s">
        <v>2971</v>
      </c>
      <c r="I1129" s="167" t="s">
        <v>160</v>
      </c>
      <c r="J1129" s="108" t="s">
        <v>2530</v>
      </c>
      <c r="K1129" s="107"/>
      <c r="L1129" s="108"/>
      <c r="M1129" s="107"/>
      <c r="N1129" s="106" t="s">
        <v>2519</v>
      </c>
      <c r="O1129" s="106" t="s">
        <v>437</v>
      </c>
      <c r="P1129" s="106" t="s">
        <v>2456</v>
      </c>
      <c r="Q1129" s="110" t="s">
        <v>3597</v>
      </c>
      <c r="R1129" s="110" t="s">
        <v>4934</v>
      </c>
      <c r="S1129" s="111" t="s">
        <v>3796</v>
      </c>
      <c r="T1129" s="106" t="s">
        <v>159</v>
      </c>
      <c r="U1129" s="168"/>
      <c r="V1129" s="168"/>
      <c r="W1129" s="112" t="str">
        <f>VLOOKUP(TRIM(X1129),X10:Y88,2,FALSE)</f>
        <v>Puneet</v>
      </c>
      <c r="X1129" s="203" t="str">
        <f t="shared" si="72"/>
        <v>6.11</v>
      </c>
      <c r="Y1129" s="213">
        <f t="shared" si="70"/>
        <v>0</v>
      </c>
      <c r="Z1129" s="203">
        <f t="shared" si="71"/>
        <v>0</v>
      </c>
      <c r="AA1129" s="203">
        <f t="shared" si="73"/>
        <v>17</v>
      </c>
    </row>
    <row r="1130" spans="1:27" ht="34.5" customHeight="1" x14ac:dyDescent="0.25">
      <c r="A1130" s="101" t="s">
        <v>127</v>
      </c>
      <c r="B1130" s="237" t="s">
        <v>5985</v>
      </c>
      <c r="C1130" s="103" t="s">
        <v>128</v>
      </c>
      <c r="D1130" s="103" t="s">
        <v>238</v>
      </c>
      <c r="E1130" s="210" t="s">
        <v>2001</v>
      </c>
      <c r="F1130" s="104" t="s">
        <v>23</v>
      </c>
      <c r="G1130" s="104" t="s">
        <v>129</v>
      </c>
      <c r="H1130" s="104" t="s">
        <v>4563</v>
      </c>
      <c r="I1130" s="167" t="s">
        <v>451</v>
      </c>
      <c r="J1130" s="106" t="s">
        <v>147</v>
      </c>
      <c r="K1130" s="169">
        <v>831</v>
      </c>
      <c r="L1130" s="106" t="s">
        <v>65</v>
      </c>
      <c r="M1130" s="169" t="s">
        <v>188</v>
      </c>
      <c r="N1130" s="106" t="s">
        <v>548</v>
      </c>
      <c r="O1130" s="106" t="s">
        <v>437</v>
      </c>
      <c r="P1130" s="106" t="s">
        <v>2456</v>
      </c>
      <c r="Q1130" s="110" t="s">
        <v>5970</v>
      </c>
      <c r="R1130" s="110" t="s">
        <v>4935</v>
      </c>
      <c r="S1130" s="111" t="s">
        <v>3796</v>
      </c>
      <c r="T1130" s="106" t="s">
        <v>159</v>
      </c>
      <c r="U1130" s="168"/>
      <c r="V1130" s="168"/>
      <c r="W1130" s="112" t="str">
        <f>VLOOKUP(TRIM(X1130),X10:Y88,2,FALSE)</f>
        <v>Puneet</v>
      </c>
      <c r="X1130" s="203" t="str">
        <f t="shared" si="72"/>
        <v>6.11</v>
      </c>
      <c r="Y1130" s="213">
        <f t="shared" si="70"/>
        <v>0</v>
      </c>
      <c r="Z1130" s="203">
        <f t="shared" si="71"/>
        <v>0</v>
      </c>
      <c r="AA1130" s="203">
        <f t="shared" si="73"/>
        <v>27</v>
      </c>
    </row>
    <row r="1131" spans="1:27" ht="34.5" customHeight="1" x14ac:dyDescent="0.25">
      <c r="A1131" s="101" t="s">
        <v>127</v>
      </c>
      <c r="B1131" s="237"/>
      <c r="C1131" s="103" t="s">
        <v>128</v>
      </c>
      <c r="D1131" s="103" t="s">
        <v>238</v>
      </c>
      <c r="E1131" s="210" t="s">
        <v>2002</v>
      </c>
      <c r="F1131" s="104" t="s">
        <v>20</v>
      </c>
      <c r="G1131" s="104" t="s">
        <v>129</v>
      </c>
      <c r="H1131" s="104" t="s">
        <v>2974</v>
      </c>
      <c r="I1131" s="167" t="s">
        <v>328</v>
      </c>
      <c r="J1131" s="108" t="s">
        <v>2530</v>
      </c>
      <c r="K1131" s="107"/>
      <c r="L1131" s="108"/>
      <c r="M1131" s="107"/>
      <c r="N1131" s="106" t="s">
        <v>2519</v>
      </c>
      <c r="O1131" s="106" t="s">
        <v>437</v>
      </c>
      <c r="P1131" s="106" t="s">
        <v>2456</v>
      </c>
      <c r="Q1131" s="110" t="s">
        <v>2872</v>
      </c>
      <c r="R1131" s="110" t="s">
        <v>5221</v>
      </c>
      <c r="S1131" s="111" t="s">
        <v>132</v>
      </c>
      <c r="T1131" s="106" t="s">
        <v>159</v>
      </c>
      <c r="U1131" s="168"/>
      <c r="V1131" s="168" t="s">
        <v>197</v>
      </c>
      <c r="W1131" s="112" t="str">
        <f>VLOOKUP(TRIM(X1131),X10:Y88,2,FALSE)</f>
        <v>Puneet</v>
      </c>
      <c r="X1131" s="203" t="str">
        <f t="shared" si="72"/>
        <v>6.11</v>
      </c>
      <c r="Y1131" s="213">
        <f t="shared" si="70"/>
        <v>0</v>
      </c>
      <c r="Z1131" s="203">
        <f t="shared" si="71"/>
        <v>1</v>
      </c>
      <c r="AA1131" s="203">
        <f t="shared" si="73"/>
        <v>27</v>
      </c>
    </row>
    <row r="1132" spans="1:27" ht="34.5" customHeight="1" x14ac:dyDescent="0.25">
      <c r="A1132" s="101" t="s">
        <v>127</v>
      </c>
      <c r="B1132" s="237"/>
      <c r="C1132" s="103" t="s">
        <v>128</v>
      </c>
      <c r="D1132" s="103" t="s">
        <v>238</v>
      </c>
      <c r="E1132" s="210" t="s">
        <v>2003</v>
      </c>
      <c r="F1132" s="104" t="s">
        <v>20</v>
      </c>
      <c r="G1132" s="104" t="s">
        <v>129</v>
      </c>
      <c r="H1132" s="104" t="s">
        <v>2975</v>
      </c>
      <c r="I1132" s="167" t="s">
        <v>328</v>
      </c>
      <c r="J1132" s="108" t="s">
        <v>2530</v>
      </c>
      <c r="K1132" s="107"/>
      <c r="L1132" s="108"/>
      <c r="M1132" s="107"/>
      <c r="N1132" s="106" t="s">
        <v>2519</v>
      </c>
      <c r="O1132" s="106" t="s">
        <v>437</v>
      </c>
      <c r="P1132" s="106" t="s">
        <v>2456</v>
      </c>
      <c r="Q1132" s="110" t="s">
        <v>2873</v>
      </c>
      <c r="R1132" s="110" t="s">
        <v>5222</v>
      </c>
      <c r="S1132" s="111" t="s">
        <v>132</v>
      </c>
      <c r="T1132" s="106" t="s">
        <v>159</v>
      </c>
      <c r="U1132" s="168"/>
      <c r="V1132" s="168" t="s">
        <v>197</v>
      </c>
      <c r="W1132" s="112" t="str">
        <f>VLOOKUP(TRIM(X1132),X10:Y88,2,FALSE)</f>
        <v>Puneet</v>
      </c>
      <c r="X1132" s="203" t="str">
        <f t="shared" si="72"/>
        <v>6.11</v>
      </c>
      <c r="Y1132" s="213">
        <f t="shared" si="70"/>
        <v>0</v>
      </c>
      <c r="Z1132" s="203">
        <f t="shared" si="71"/>
        <v>1</v>
      </c>
      <c r="AA1132" s="203">
        <f t="shared" si="73"/>
        <v>27</v>
      </c>
    </row>
    <row r="1133" spans="1:27" ht="34.5" customHeight="1" x14ac:dyDescent="0.25">
      <c r="A1133" s="101" t="s">
        <v>127</v>
      </c>
      <c r="B1133" s="237"/>
      <c r="C1133" s="103" t="s">
        <v>128</v>
      </c>
      <c r="D1133" s="103" t="s">
        <v>238</v>
      </c>
      <c r="E1133" s="210" t="s">
        <v>2004</v>
      </c>
      <c r="F1133" s="104" t="s">
        <v>20</v>
      </c>
      <c r="G1133" s="104" t="s">
        <v>129</v>
      </c>
      <c r="H1133" s="104" t="s">
        <v>3135</v>
      </c>
      <c r="I1133" s="167" t="s">
        <v>5497</v>
      </c>
      <c r="J1133" s="108" t="s">
        <v>2530</v>
      </c>
      <c r="K1133" s="107"/>
      <c r="L1133" s="108"/>
      <c r="M1133" s="107"/>
      <c r="N1133" s="106" t="s">
        <v>2519</v>
      </c>
      <c r="O1133" s="106" t="s">
        <v>437</v>
      </c>
      <c r="P1133" s="106" t="s">
        <v>2456</v>
      </c>
      <c r="Q1133" s="110" t="s">
        <v>3106</v>
      </c>
      <c r="R1133" s="110" t="s">
        <v>4939</v>
      </c>
      <c r="S1133" s="111" t="s">
        <v>3796</v>
      </c>
      <c r="T1133" s="106" t="s">
        <v>327</v>
      </c>
      <c r="U1133" s="168"/>
      <c r="V1133" s="168"/>
      <c r="W1133" s="112" t="str">
        <f>VLOOKUP(TRIM(X1133),X10:Y88,2,FALSE)</f>
        <v>Puneet</v>
      </c>
      <c r="X1133" s="203" t="str">
        <f t="shared" si="72"/>
        <v>6.11</v>
      </c>
      <c r="Y1133" s="213">
        <f t="shared" si="70"/>
        <v>0</v>
      </c>
      <c r="Z1133" s="203">
        <f t="shared" si="71"/>
        <v>0</v>
      </c>
      <c r="AA1133" s="203">
        <f t="shared" si="73"/>
        <v>28</v>
      </c>
    </row>
    <row r="1134" spans="1:27" ht="34.5" customHeight="1" x14ac:dyDescent="0.25">
      <c r="A1134" s="101" t="s">
        <v>127</v>
      </c>
      <c r="B1134" s="237"/>
      <c r="C1134" s="103" t="s">
        <v>128</v>
      </c>
      <c r="D1134" s="103" t="s">
        <v>238</v>
      </c>
      <c r="E1134" s="210" t="s">
        <v>2005</v>
      </c>
      <c r="F1134" s="104" t="s">
        <v>20</v>
      </c>
      <c r="G1134" s="104" t="s">
        <v>129</v>
      </c>
      <c r="H1134" s="104" t="s">
        <v>3314</v>
      </c>
      <c r="I1134" s="167" t="s">
        <v>228</v>
      </c>
      <c r="J1134" s="106" t="s">
        <v>2530</v>
      </c>
      <c r="K1134" s="169"/>
      <c r="L1134" s="106"/>
      <c r="M1134" s="169"/>
      <c r="N1134" s="106" t="s">
        <v>2519</v>
      </c>
      <c r="O1134" s="106" t="s">
        <v>437</v>
      </c>
      <c r="P1134" s="106" t="s">
        <v>2456</v>
      </c>
      <c r="Q1134" s="110" t="s">
        <v>3293</v>
      </c>
      <c r="R1134" s="110" t="s">
        <v>5223</v>
      </c>
      <c r="S1134" s="111" t="s">
        <v>132</v>
      </c>
      <c r="T1134" s="106" t="s">
        <v>586</v>
      </c>
      <c r="U1134" s="168"/>
      <c r="V1134" s="168" t="s">
        <v>197</v>
      </c>
      <c r="W1134" s="112" t="str">
        <f>VLOOKUP(TRIM(X1134),X10:Y88,2,FALSE)</f>
        <v>Puneet</v>
      </c>
      <c r="X1134" s="203" t="str">
        <f t="shared" si="72"/>
        <v>6.11</v>
      </c>
      <c r="Y1134" s="213">
        <f t="shared" si="70"/>
        <v>0</v>
      </c>
      <c r="Z1134" s="203">
        <f t="shared" si="71"/>
        <v>1</v>
      </c>
      <c r="AA1134" s="203">
        <f t="shared" si="73"/>
        <v>6</v>
      </c>
    </row>
    <row r="1135" spans="1:27" ht="34.5" customHeight="1" x14ac:dyDescent="0.25">
      <c r="A1135" s="101" t="s">
        <v>127</v>
      </c>
      <c r="B1135" s="237"/>
      <c r="C1135" s="103" t="s">
        <v>128</v>
      </c>
      <c r="D1135" s="103" t="s">
        <v>238</v>
      </c>
      <c r="E1135" s="210" t="s">
        <v>2006</v>
      </c>
      <c r="F1135" s="104" t="s">
        <v>20</v>
      </c>
      <c r="G1135" s="104" t="s">
        <v>129</v>
      </c>
      <c r="H1135" s="104" t="s">
        <v>3313</v>
      </c>
      <c r="I1135" s="167" t="s">
        <v>228</v>
      </c>
      <c r="J1135" s="108" t="s">
        <v>2530</v>
      </c>
      <c r="K1135" s="107"/>
      <c r="L1135" s="108"/>
      <c r="M1135" s="107"/>
      <c r="N1135" s="106" t="s">
        <v>2519</v>
      </c>
      <c r="O1135" s="106" t="s">
        <v>437</v>
      </c>
      <c r="P1135" s="106" t="s">
        <v>2456</v>
      </c>
      <c r="Q1135" s="110" t="s">
        <v>3292</v>
      </c>
      <c r="R1135" s="110" t="s">
        <v>4943</v>
      </c>
      <c r="S1135" s="111" t="s">
        <v>3796</v>
      </c>
      <c r="T1135" s="106" t="s">
        <v>586</v>
      </c>
      <c r="U1135" s="168"/>
      <c r="V1135" s="168"/>
      <c r="W1135" s="112" t="str">
        <f>VLOOKUP(TRIM(X1135),X10:Y88,2,FALSE)</f>
        <v>Puneet</v>
      </c>
      <c r="X1135" s="203" t="str">
        <f t="shared" si="72"/>
        <v>6.11</v>
      </c>
      <c r="Y1135" s="213">
        <f t="shared" si="70"/>
        <v>0</v>
      </c>
      <c r="Z1135" s="203">
        <f t="shared" si="71"/>
        <v>0</v>
      </c>
      <c r="AA1135" s="203">
        <f t="shared" si="73"/>
        <v>6</v>
      </c>
    </row>
    <row r="1136" spans="1:27" ht="34.5" customHeight="1" x14ac:dyDescent="0.25">
      <c r="A1136" s="101" t="s">
        <v>127</v>
      </c>
      <c r="B1136" s="237" t="s">
        <v>5973</v>
      </c>
      <c r="C1136" s="103" t="s">
        <v>128</v>
      </c>
      <c r="D1136" s="103" t="s">
        <v>108</v>
      </c>
      <c r="E1136" s="210" t="s">
        <v>2007</v>
      </c>
      <c r="F1136" s="104" t="s">
        <v>23</v>
      </c>
      <c r="G1136" s="104" t="s">
        <v>129</v>
      </c>
      <c r="H1136" s="104" t="s">
        <v>4643</v>
      </c>
      <c r="I1136" s="167" t="s">
        <v>180</v>
      </c>
      <c r="J1136" s="108" t="s">
        <v>147</v>
      </c>
      <c r="K1136" s="107">
        <v>748</v>
      </c>
      <c r="L1136" s="108" t="s">
        <v>60</v>
      </c>
      <c r="M1136" s="107" t="s">
        <v>188</v>
      </c>
      <c r="N1136" s="106" t="s">
        <v>548</v>
      </c>
      <c r="O1136" s="106" t="s">
        <v>437</v>
      </c>
      <c r="P1136" s="106" t="s">
        <v>2521</v>
      </c>
      <c r="Q1136" s="110" t="s">
        <v>3402</v>
      </c>
      <c r="R1136" s="110" t="s">
        <v>5012</v>
      </c>
      <c r="S1136" s="111" t="s">
        <v>3796</v>
      </c>
      <c r="T1136" s="106" t="s">
        <v>181</v>
      </c>
      <c r="U1136" s="168"/>
      <c r="V1136" s="168"/>
      <c r="W1136" s="112" t="str">
        <f>VLOOKUP(TRIM(X1136),X10:Y88,2,FALSE)</f>
        <v>Puneet</v>
      </c>
      <c r="X1136" s="203" t="str">
        <f t="shared" si="72"/>
        <v>6.9</v>
      </c>
      <c r="Y1136" s="213">
        <f t="shared" si="70"/>
        <v>0</v>
      </c>
      <c r="Z1136" s="203">
        <f t="shared" si="71"/>
        <v>0</v>
      </c>
      <c r="AA1136" s="203">
        <f t="shared" si="73"/>
        <v>8</v>
      </c>
    </row>
    <row r="1137" spans="1:27" ht="34.5" customHeight="1" x14ac:dyDescent="0.25">
      <c r="A1137" s="101" t="s">
        <v>127</v>
      </c>
      <c r="B1137" s="237" t="s">
        <v>5679</v>
      </c>
      <c r="C1137" s="103" t="s">
        <v>128</v>
      </c>
      <c r="D1137" s="103" t="s">
        <v>108</v>
      </c>
      <c r="E1137" s="210" t="s">
        <v>2008</v>
      </c>
      <c r="F1137" s="104" t="s">
        <v>23</v>
      </c>
      <c r="G1137" s="104" t="s">
        <v>129</v>
      </c>
      <c r="H1137" s="104" t="s">
        <v>4645</v>
      </c>
      <c r="I1137" s="167" t="s">
        <v>5484</v>
      </c>
      <c r="J1137" s="108" t="s">
        <v>147</v>
      </c>
      <c r="K1137" s="107">
        <v>889</v>
      </c>
      <c r="L1137" s="108" t="s">
        <v>60</v>
      </c>
      <c r="M1137" s="107" t="s">
        <v>188</v>
      </c>
      <c r="N1137" s="106" t="s">
        <v>548</v>
      </c>
      <c r="O1137" s="106" t="s">
        <v>437</v>
      </c>
      <c r="P1137" s="106" t="s">
        <v>2521</v>
      </c>
      <c r="Q1137" s="110" t="s">
        <v>3730</v>
      </c>
      <c r="R1137" s="110" t="s">
        <v>5014</v>
      </c>
      <c r="S1137" s="111" t="s">
        <v>3796</v>
      </c>
      <c r="T1137" s="106" t="s">
        <v>159</v>
      </c>
      <c r="U1137" s="168"/>
      <c r="V1137" s="168"/>
      <c r="W1137" s="112" t="str">
        <f>VLOOKUP(TRIM(X1137),X10:Y88,2,FALSE)</f>
        <v>Puneet</v>
      </c>
      <c r="X1137" s="203" t="str">
        <f t="shared" si="72"/>
        <v>6.9</v>
      </c>
      <c r="Y1137" s="213">
        <f t="shared" si="70"/>
        <v>0</v>
      </c>
      <c r="Z1137" s="203">
        <f t="shared" si="71"/>
        <v>0</v>
      </c>
      <c r="AA1137" s="203">
        <f t="shared" si="73"/>
        <v>88</v>
      </c>
    </row>
    <row r="1138" spans="1:27" ht="34.5" customHeight="1" x14ac:dyDescent="0.25">
      <c r="A1138" s="101" t="s">
        <v>127</v>
      </c>
      <c r="B1138" s="237" t="s">
        <v>5987</v>
      </c>
      <c r="C1138" s="103" t="s">
        <v>128</v>
      </c>
      <c r="D1138" s="103" t="s">
        <v>108</v>
      </c>
      <c r="E1138" s="210" t="s">
        <v>2009</v>
      </c>
      <c r="F1138" s="104" t="s">
        <v>23</v>
      </c>
      <c r="G1138" s="104" t="s">
        <v>129</v>
      </c>
      <c r="H1138" s="104" t="s">
        <v>4647</v>
      </c>
      <c r="I1138" s="167" t="s">
        <v>5485</v>
      </c>
      <c r="J1138" s="108" t="s">
        <v>157</v>
      </c>
      <c r="K1138" s="107">
        <v>971</v>
      </c>
      <c r="L1138" s="108" t="s">
        <v>60</v>
      </c>
      <c r="M1138" s="107" t="s">
        <v>188</v>
      </c>
      <c r="N1138" s="106" t="s">
        <v>2497</v>
      </c>
      <c r="O1138" s="106" t="s">
        <v>437</v>
      </c>
      <c r="P1138" s="106" t="s">
        <v>2521</v>
      </c>
      <c r="Q1138" s="110" t="s">
        <v>5986</v>
      </c>
      <c r="R1138" s="110" t="s">
        <v>5016</v>
      </c>
      <c r="S1138" s="111" t="s">
        <v>3796</v>
      </c>
      <c r="T1138" s="106" t="s">
        <v>159</v>
      </c>
      <c r="U1138" s="168"/>
      <c r="V1138" s="168"/>
      <c r="W1138" s="112" t="str">
        <f>VLOOKUP(TRIM(X1138),X10:Y88,2,FALSE)</f>
        <v>Puneet</v>
      </c>
      <c r="X1138" s="203" t="str">
        <f t="shared" si="72"/>
        <v>6.9</v>
      </c>
      <c r="Y1138" s="213">
        <f t="shared" si="70"/>
        <v>0</v>
      </c>
      <c r="Z1138" s="203">
        <f t="shared" si="71"/>
        <v>0</v>
      </c>
      <c r="AA1138" s="203">
        <f t="shared" si="73"/>
        <v>100</v>
      </c>
    </row>
    <row r="1139" spans="1:27" ht="34.5" customHeight="1" x14ac:dyDescent="0.25">
      <c r="A1139" s="101" t="s">
        <v>127</v>
      </c>
      <c r="B1139" s="237" t="s">
        <v>5604</v>
      </c>
      <c r="C1139" s="103" t="s">
        <v>128</v>
      </c>
      <c r="D1139" s="103" t="s">
        <v>108</v>
      </c>
      <c r="E1139" s="210" t="s">
        <v>2010</v>
      </c>
      <c r="F1139" s="104" t="s">
        <v>23</v>
      </c>
      <c r="G1139" s="104" t="s">
        <v>129</v>
      </c>
      <c r="H1139" s="104" t="s">
        <v>4649</v>
      </c>
      <c r="I1139" s="167" t="s">
        <v>172</v>
      </c>
      <c r="J1139" s="108" t="s">
        <v>147</v>
      </c>
      <c r="K1139" s="107">
        <v>890</v>
      </c>
      <c r="L1139" s="108" t="s">
        <v>60</v>
      </c>
      <c r="M1139" s="107" t="s">
        <v>188</v>
      </c>
      <c r="N1139" s="106" t="s">
        <v>548</v>
      </c>
      <c r="O1139" s="106" t="s">
        <v>437</v>
      </c>
      <c r="P1139" s="106" t="s">
        <v>2521</v>
      </c>
      <c r="Q1139" s="110" t="s">
        <v>3732</v>
      </c>
      <c r="R1139" s="110" t="s">
        <v>5224</v>
      </c>
      <c r="S1139" s="111" t="s">
        <v>3796</v>
      </c>
      <c r="T1139" s="106" t="s">
        <v>159</v>
      </c>
      <c r="U1139" s="168"/>
      <c r="V1139" s="168" t="s">
        <v>197</v>
      </c>
      <c r="W1139" s="112" t="str">
        <f>VLOOKUP(TRIM(X1139),X10:Y88,2,FALSE)</f>
        <v>Puneet</v>
      </c>
      <c r="X1139" s="203" t="str">
        <f t="shared" si="72"/>
        <v>6.9</v>
      </c>
      <c r="Y1139" s="213">
        <f t="shared" si="70"/>
        <v>0</v>
      </c>
      <c r="Z1139" s="203">
        <f t="shared" si="71"/>
        <v>0</v>
      </c>
      <c r="AA1139" s="203">
        <f t="shared" si="73"/>
        <v>17</v>
      </c>
    </row>
    <row r="1140" spans="1:27" ht="34.5" customHeight="1" x14ac:dyDescent="0.25">
      <c r="A1140" s="101" t="s">
        <v>127</v>
      </c>
      <c r="B1140" s="237" t="s">
        <v>5681</v>
      </c>
      <c r="C1140" s="103" t="s">
        <v>128</v>
      </c>
      <c r="D1140" s="103" t="s">
        <v>108</v>
      </c>
      <c r="E1140" s="210" t="s">
        <v>2011</v>
      </c>
      <c r="F1140" s="104" t="s">
        <v>23</v>
      </c>
      <c r="G1140" s="104" t="s">
        <v>129</v>
      </c>
      <c r="H1140" s="104" t="s">
        <v>4651</v>
      </c>
      <c r="I1140" s="167" t="s">
        <v>5487</v>
      </c>
      <c r="J1140" s="108" t="s">
        <v>157</v>
      </c>
      <c r="K1140" s="107">
        <v>928</v>
      </c>
      <c r="L1140" s="108" t="s">
        <v>60</v>
      </c>
      <c r="M1140" s="107" t="s">
        <v>188</v>
      </c>
      <c r="N1140" s="106" t="s">
        <v>2497</v>
      </c>
      <c r="O1140" s="106" t="s">
        <v>437</v>
      </c>
      <c r="P1140" s="106" t="s">
        <v>2521</v>
      </c>
      <c r="Q1140" s="110" t="s">
        <v>5976</v>
      </c>
      <c r="R1140" s="110" t="s">
        <v>5020</v>
      </c>
      <c r="S1140" s="111" t="s">
        <v>3796</v>
      </c>
      <c r="T1140" s="106" t="s">
        <v>171</v>
      </c>
      <c r="U1140" s="168"/>
      <c r="V1140" s="168"/>
      <c r="W1140" s="112" t="str">
        <f>VLOOKUP(TRIM(X1140),X10:Y88,2,FALSE)</f>
        <v>Puneet</v>
      </c>
      <c r="X1140" s="203" t="str">
        <f t="shared" si="72"/>
        <v>6.9</v>
      </c>
      <c r="Y1140" s="213">
        <f t="shared" si="70"/>
        <v>0</v>
      </c>
      <c r="Z1140" s="203">
        <f t="shared" si="71"/>
        <v>0</v>
      </c>
      <c r="AA1140" s="203">
        <f t="shared" si="73"/>
        <v>22</v>
      </c>
    </row>
    <row r="1141" spans="1:27" ht="34.5" customHeight="1" x14ac:dyDescent="0.25">
      <c r="A1141" s="101" t="s">
        <v>127</v>
      </c>
      <c r="B1141" s="237" t="s">
        <v>5700</v>
      </c>
      <c r="C1141" s="103" t="s">
        <v>128</v>
      </c>
      <c r="D1141" s="103" t="s">
        <v>108</v>
      </c>
      <c r="E1141" s="210" t="s">
        <v>2012</v>
      </c>
      <c r="F1141" s="104" t="s">
        <v>23</v>
      </c>
      <c r="G1141" s="104" t="s">
        <v>129</v>
      </c>
      <c r="H1141" s="104" t="s">
        <v>4653</v>
      </c>
      <c r="I1141" s="167" t="s">
        <v>663</v>
      </c>
      <c r="J1141" s="108" t="s">
        <v>157</v>
      </c>
      <c r="K1141" s="107">
        <v>872</v>
      </c>
      <c r="L1141" s="108" t="s">
        <v>60</v>
      </c>
      <c r="M1141" s="107" t="s">
        <v>188</v>
      </c>
      <c r="N1141" s="106" t="s">
        <v>2497</v>
      </c>
      <c r="O1141" s="106" t="s">
        <v>437</v>
      </c>
      <c r="P1141" s="106" t="s">
        <v>2521</v>
      </c>
      <c r="Q1141" s="110" t="s">
        <v>5977</v>
      </c>
      <c r="R1141" s="110" t="s">
        <v>5022</v>
      </c>
      <c r="S1141" s="111" t="s">
        <v>3796</v>
      </c>
      <c r="T1141" s="106" t="s">
        <v>2517</v>
      </c>
      <c r="U1141" s="168"/>
      <c r="V1141" s="168"/>
      <c r="W1141" s="112" t="str">
        <f>VLOOKUP(TRIM(X1141),X10:Y88,2,FALSE)</f>
        <v>Puneet</v>
      </c>
      <c r="X1141" s="203" t="str">
        <f t="shared" si="72"/>
        <v>6.9</v>
      </c>
      <c r="Y1141" s="213">
        <f t="shared" si="70"/>
        <v>0</v>
      </c>
      <c r="Z1141" s="203">
        <f t="shared" si="71"/>
        <v>0</v>
      </c>
      <c r="AA1141" s="203">
        <f t="shared" si="73"/>
        <v>7</v>
      </c>
    </row>
    <row r="1142" spans="1:27" ht="34.5" customHeight="1" x14ac:dyDescent="0.25">
      <c r="A1142" s="101" t="s">
        <v>127</v>
      </c>
      <c r="B1142" s="237" t="s">
        <v>5701</v>
      </c>
      <c r="C1142" s="103" t="s">
        <v>128</v>
      </c>
      <c r="D1142" s="103" t="s">
        <v>108</v>
      </c>
      <c r="E1142" s="210" t="s">
        <v>2013</v>
      </c>
      <c r="F1142" s="104" t="s">
        <v>23</v>
      </c>
      <c r="G1142" s="104" t="s">
        <v>129</v>
      </c>
      <c r="H1142" s="104" t="s">
        <v>4655</v>
      </c>
      <c r="I1142" s="167" t="s">
        <v>537</v>
      </c>
      <c r="J1142" s="106" t="s">
        <v>147</v>
      </c>
      <c r="K1142" s="169">
        <v>751</v>
      </c>
      <c r="L1142" s="106" t="s">
        <v>60</v>
      </c>
      <c r="M1142" s="169" t="s">
        <v>188</v>
      </c>
      <c r="N1142" s="106" t="s">
        <v>548</v>
      </c>
      <c r="O1142" s="106" t="s">
        <v>437</v>
      </c>
      <c r="P1142" s="106" t="s">
        <v>2521</v>
      </c>
      <c r="Q1142" s="110" t="s">
        <v>3405</v>
      </c>
      <c r="R1142" s="110" t="s">
        <v>5024</v>
      </c>
      <c r="S1142" s="111" t="s">
        <v>3796</v>
      </c>
      <c r="T1142" s="106" t="s">
        <v>181</v>
      </c>
      <c r="U1142" s="168"/>
      <c r="V1142" s="168"/>
      <c r="W1142" s="112" t="str">
        <f>VLOOKUP(TRIM(X1142),X10:Y88,2,FALSE)</f>
        <v>Puneet</v>
      </c>
      <c r="X1142" s="203" t="str">
        <f t="shared" si="72"/>
        <v>6.9</v>
      </c>
      <c r="Y1142" s="213">
        <f t="shared" si="70"/>
        <v>0</v>
      </c>
      <c r="Z1142" s="203">
        <f t="shared" si="71"/>
        <v>0</v>
      </c>
      <c r="AA1142" s="203">
        <f t="shared" si="73"/>
        <v>27</v>
      </c>
    </row>
    <row r="1143" spans="1:27" ht="34.5" customHeight="1" x14ac:dyDescent="0.25">
      <c r="A1143" s="101" t="s">
        <v>127</v>
      </c>
      <c r="B1143" s="237" t="s">
        <v>5605</v>
      </c>
      <c r="C1143" s="103" t="s">
        <v>128</v>
      </c>
      <c r="D1143" s="103" t="s">
        <v>108</v>
      </c>
      <c r="E1143" s="210" t="s">
        <v>2014</v>
      </c>
      <c r="F1143" s="104" t="s">
        <v>23</v>
      </c>
      <c r="G1143" s="104" t="s">
        <v>129</v>
      </c>
      <c r="H1143" s="104" t="s">
        <v>4657</v>
      </c>
      <c r="I1143" s="167" t="s">
        <v>173</v>
      </c>
      <c r="J1143" s="106" t="s">
        <v>147</v>
      </c>
      <c r="K1143" s="169">
        <v>768</v>
      </c>
      <c r="L1143" s="106" t="s">
        <v>60</v>
      </c>
      <c r="M1143" s="169" t="s">
        <v>188</v>
      </c>
      <c r="N1143" s="106" t="s">
        <v>548</v>
      </c>
      <c r="O1143" s="106" t="s">
        <v>437</v>
      </c>
      <c r="P1143" s="106" t="s">
        <v>2521</v>
      </c>
      <c r="Q1143" s="110" t="s">
        <v>3451</v>
      </c>
      <c r="R1143" s="110" t="s">
        <v>5225</v>
      </c>
      <c r="S1143" s="111" t="s">
        <v>3796</v>
      </c>
      <c r="T1143" s="106" t="s">
        <v>174</v>
      </c>
      <c r="U1143" s="168"/>
      <c r="V1143" s="168" t="s">
        <v>197</v>
      </c>
      <c r="W1143" s="112" t="str">
        <f>VLOOKUP(TRIM(X1143),X10:Y88,2,FALSE)</f>
        <v>Puneet</v>
      </c>
      <c r="X1143" s="203" t="str">
        <f t="shared" si="72"/>
        <v>6.9</v>
      </c>
      <c r="Y1143" s="213">
        <f t="shared" si="70"/>
        <v>0</v>
      </c>
      <c r="Z1143" s="203">
        <f t="shared" si="71"/>
        <v>0</v>
      </c>
      <c r="AA1143" s="203">
        <f t="shared" si="73"/>
        <v>21</v>
      </c>
    </row>
    <row r="1144" spans="1:27" ht="34.5" customHeight="1" x14ac:dyDescent="0.25">
      <c r="A1144" s="101" t="s">
        <v>127</v>
      </c>
      <c r="B1144" s="237" t="s">
        <v>5702</v>
      </c>
      <c r="C1144" s="103" t="s">
        <v>128</v>
      </c>
      <c r="D1144" s="103" t="s">
        <v>108</v>
      </c>
      <c r="E1144" s="210" t="s">
        <v>2015</v>
      </c>
      <c r="F1144" s="104" t="s">
        <v>23</v>
      </c>
      <c r="G1144" s="104" t="s">
        <v>129</v>
      </c>
      <c r="H1144" s="104" t="s">
        <v>4659</v>
      </c>
      <c r="I1144" s="167" t="s">
        <v>434</v>
      </c>
      <c r="J1144" s="108" t="s">
        <v>147</v>
      </c>
      <c r="K1144" s="107">
        <v>776</v>
      </c>
      <c r="L1144" s="108" t="s">
        <v>60</v>
      </c>
      <c r="M1144" s="107" t="s">
        <v>188</v>
      </c>
      <c r="N1144" s="106" t="s">
        <v>548</v>
      </c>
      <c r="O1144" s="106" t="s">
        <v>437</v>
      </c>
      <c r="P1144" s="106" t="s">
        <v>2521</v>
      </c>
      <c r="Q1144" s="110" t="s">
        <v>3467</v>
      </c>
      <c r="R1144" s="110" t="s">
        <v>5026</v>
      </c>
      <c r="S1144" s="111" t="s">
        <v>3796</v>
      </c>
      <c r="T1144" s="106" t="s">
        <v>433</v>
      </c>
      <c r="U1144" s="168"/>
      <c r="V1144" s="168"/>
      <c r="W1144" s="112" t="str">
        <f>VLOOKUP(TRIM(X1144),X10:Y88,2,FALSE)</f>
        <v>Puneet</v>
      </c>
      <c r="X1144" s="203" t="str">
        <f t="shared" si="72"/>
        <v>6.9</v>
      </c>
      <c r="Y1144" s="213">
        <f t="shared" si="70"/>
        <v>0</v>
      </c>
      <c r="Z1144" s="203">
        <f t="shared" si="71"/>
        <v>0</v>
      </c>
      <c r="AA1144" s="203">
        <f t="shared" si="73"/>
        <v>4</v>
      </c>
    </row>
    <row r="1145" spans="1:27" ht="34.5" customHeight="1" x14ac:dyDescent="0.25">
      <c r="A1145" s="101" t="s">
        <v>127</v>
      </c>
      <c r="B1145" s="237" t="s">
        <v>5606</v>
      </c>
      <c r="C1145" s="103" t="s">
        <v>128</v>
      </c>
      <c r="D1145" s="103" t="s">
        <v>108</v>
      </c>
      <c r="E1145" s="210" t="s">
        <v>2016</v>
      </c>
      <c r="F1145" s="104" t="s">
        <v>23</v>
      </c>
      <c r="G1145" s="104" t="s">
        <v>129</v>
      </c>
      <c r="H1145" s="104" t="s">
        <v>4661</v>
      </c>
      <c r="I1145" s="167" t="s">
        <v>5489</v>
      </c>
      <c r="J1145" s="106" t="s">
        <v>157</v>
      </c>
      <c r="K1145" s="169">
        <v>974</v>
      </c>
      <c r="L1145" s="106" t="s">
        <v>60</v>
      </c>
      <c r="M1145" s="169" t="s">
        <v>188</v>
      </c>
      <c r="N1145" s="106" t="s">
        <v>2497</v>
      </c>
      <c r="O1145" s="106" t="s">
        <v>437</v>
      </c>
      <c r="P1145" s="106" t="s">
        <v>2521</v>
      </c>
      <c r="Q1145" s="110" t="s">
        <v>3738</v>
      </c>
      <c r="R1145" s="110" t="s">
        <v>5226</v>
      </c>
      <c r="S1145" s="111" t="s">
        <v>3796</v>
      </c>
      <c r="T1145" s="106" t="s">
        <v>159</v>
      </c>
      <c r="U1145" s="168"/>
      <c r="V1145" s="168" t="s">
        <v>197</v>
      </c>
      <c r="W1145" s="112" t="str">
        <f>VLOOKUP(TRIM(X1145),X10:Y88,2,FALSE)</f>
        <v>Puneet</v>
      </c>
      <c r="X1145" s="203" t="str">
        <f t="shared" si="72"/>
        <v>6.9</v>
      </c>
      <c r="Y1145" s="213">
        <f t="shared" si="70"/>
        <v>0</v>
      </c>
      <c r="Z1145" s="203">
        <f t="shared" si="71"/>
        <v>0</v>
      </c>
      <c r="AA1145" s="203">
        <f t="shared" si="73"/>
        <v>36</v>
      </c>
    </row>
    <row r="1146" spans="1:27" ht="34.5" customHeight="1" x14ac:dyDescent="0.25">
      <c r="A1146" s="101" t="s">
        <v>127</v>
      </c>
      <c r="B1146" s="237" t="s">
        <v>5654</v>
      </c>
      <c r="C1146" s="103" t="s">
        <v>128</v>
      </c>
      <c r="D1146" s="103" t="s">
        <v>108</v>
      </c>
      <c r="E1146" s="210" t="s">
        <v>2017</v>
      </c>
      <c r="F1146" s="104" t="s">
        <v>23</v>
      </c>
      <c r="G1146" s="104" t="s">
        <v>129</v>
      </c>
      <c r="H1146" s="104" t="s">
        <v>4663</v>
      </c>
      <c r="I1146" s="167" t="s">
        <v>3361</v>
      </c>
      <c r="J1146" s="108" t="s">
        <v>157</v>
      </c>
      <c r="K1146" s="107">
        <v>942</v>
      </c>
      <c r="L1146" s="108" t="s">
        <v>60</v>
      </c>
      <c r="M1146" s="107" t="s">
        <v>188</v>
      </c>
      <c r="N1146" s="106" t="s">
        <v>2497</v>
      </c>
      <c r="O1146" s="106" t="s">
        <v>437</v>
      </c>
      <c r="P1146" s="106" t="s">
        <v>2521</v>
      </c>
      <c r="Q1146" s="110" t="s">
        <v>3644</v>
      </c>
      <c r="R1146" s="110" t="s">
        <v>5028</v>
      </c>
      <c r="S1146" s="111" t="s">
        <v>3796</v>
      </c>
      <c r="T1146" s="106" t="s">
        <v>622</v>
      </c>
      <c r="U1146" s="168"/>
      <c r="V1146" s="168"/>
      <c r="W1146" s="112" t="str">
        <f>VLOOKUP(TRIM(X1146),X10:Y88,2,FALSE)</f>
        <v>Puneet</v>
      </c>
      <c r="X1146" s="203" t="str">
        <f t="shared" si="72"/>
        <v>6.9</v>
      </c>
      <c r="Y1146" s="213">
        <f t="shared" si="70"/>
        <v>0</v>
      </c>
      <c r="Z1146" s="203">
        <f t="shared" si="71"/>
        <v>0</v>
      </c>
      <c r="AA1146" s="203">
        <f t="shared" si="73"/>
        <v>43</v>
      </c>
    </row>
    <row r="1147" spans="1:27" ht="34.5" customHeight="1" x14ac:dyDescent="0.25">
      <c r="A1147" s="101" t="s">
        <v>127</v>
      </c>
      <c r="B1147" s="237" t="s">
        <v>5601</v>
      </c>
      <c r="C1147" s="103" t="s">
        <v>128</v>
      </c>
      <c r="D1147" s="103" t="s">
        <v>108</v>
      </c>
      <c r="E1147" s="210" t="s">
        <v>2018</v>
      </c>
      <c r="F1147" s="104" t="s">
        <v>23</v>
      </c>
      <c r="G1147" s="104" t="s">
        <v>129</v>
      </c>
      <c r="H1147" s="104" t="s">
        <v>4665</v>
      </c>
      <c r="I1147" s="167" t="s">
        <v>694</v>
      </c>
      <c r="J1147" s="106" t="s">
        <v>147</v>
      </c>
      <c r="K1147" s="169">
        <v>820</v>
      </c>
      <c r="L1147" s="106" t="s">
        <v>60</v>
      </c>
      <c r="M1147" s="169" t="s">
        <v>188</v>
      </c>
      <c r="N1147" s="106" t="s">
        <v>548</v>
      </c>
      <c r="O1147" s="106" t="s">
        <v>437</v>
      </c>
      <c r="P1147" s="106" t="s">
        <v>2521</v>
      </c>
      <c r="Q1147" s="110" t="s">
        <v>3573</v>
      </c>
      <c r="R1147" s="110" t="s">
        <v>5227</v>
      </c>
      <c r="S1147" s="111" t="s">
        <v>3796</v>
      </c>
      <c r="T1147" s="106" t="s">
        <v>648</v>
      </c>
      <c r="U1147" s="168"/>
      <c r="V1147" s="168" t="s">
        <v>197</v>
      </c>
      <c r="W1147" s="112" t="str">
        <f>VLOOKUP(TRIM(X1147),X10:Y88,2,FALSE)</f>
        <v>Puneet</v>
      </c>
      <c r="X1147" s="203" t="str">
        <f t="shared" si="72"/>
        <v>6.9</v>
      </c>
      <c r="Y1147" s="213">
        <f t="shared" si="70"/>
        <v>0</v>
      </c>
      <c r="Z1147" s="203">
        <f t="shared" si="71"/>
        <v>0</v>
      </c>
      <c r="AA1147" s="203">
        <f t="shared" si="73"/>
        <v>27</v>
      </c>
    </row>
    <row r="1148" spans="1:27" ht="34.5" customHeight="1" x14ac:dyDescent="0.25">
      <c r="A1148" s="101" t="s">
        <v>127</v>
      </c>
      <c r="B1148" s="237" t="s">
        <v>5607</v>
      </c>
      <c r="C1148" s="103" t="s">
        <v>128</v>
      </c>
      <c r="D1148" s="103" t="s">
        <v>108</v>
      </c>
      <c r="E1148" s="210" t="s">
        <v>2019</v>
      </c>
      <c r="F1148" s="104" t="s">
        <v>23</v>
      </c>
      <c r="G1148" s="104" t="s">
        <v>129</v>
      </c>
      <c r="H1148" s="104" t="s">
        <v>4667</v>
      </c>
      <c r="I1148" s="167" t="s">
        <v>694</v>
      </c>
      <c r="J1148" s="108" t="s">
        <v>157</v>
      </c>
      <c r="K1148" s="107">
        <v>918</v>
      </c>
      <c r="L1148" s="108" t="s">
        <v>60</v>
      </c>
      <c r="M1148" s="107" t="s">
        <v>188</v>
      </c>
      <c r="N1148" s="106" t="s">
        <v>2497</v>
      </c>
      <c r="O1148" s="106" t="s">
        <v>437</v>
      </c>
      <c r="P1148" s="106" t="s">
        <v>2521</v>
      </c>
      <c r="Q1148" s="110" t="s">
        <v>3574</v>
      </c>
      <c r="R1148" s="110" t="s">
        <v>5228</v>
      </c>
      <c r="S1148" s="111" t="s">
        <v>3796</v>
      </c>
      <c r="T1148" s="106" t="s">
        <v>648</v>
      </c>
      <c r="U1148" s="168"/>
      <c r="V1148" s="168" t="s">
        <v>197</v>
      </c>
      <c r="W1148" s="112" t="str">
        <f>VLOOKUP(TRIM(X1148),X10:Y88,2,FALSE)</f>
        <v>Puneet</v>
      </c>
      <c r="X1148" s="203" t="str">
        <f t="shared" si="72"/>
        <v>6.9</v>
      </c>
      <c r="Y1148" s="213">
        <f t="shared" si="70"/>
        <v>0</v>
      </c>
      <c r="Z1148" s="203">
        <f t="shared" si="71"/>
        <v>0</v>
      </c>
      <c r="AA1148" s="203">
        <f t="shared" si="73"/>
        <v>27</v>
      </c>
    </row>
    <row r="1149" spans="1:27" ht="34.5" customHeight="1" x14ac:dyDescent="0.25">
      <c r="A1149" s="101" t="s">
        <v>127</v>
      </c>
      <c r="B1149" s="237" t="s">
        <v>5601</v>
      </c>
      <c r="C1149" s="103" t="s">
        <v>128</v>
      </c>
      <c r="D1149" s="103" t="s">
        <v>108</v>
      </c>
      <c r="E1149" s="210" t="s">
        <v>2020</v>
      </c>
      <c r="F1149" s="104" t="s">
        <v>22</v>
      </c>
      <c r="G1149" s="104" t="s">
        <v>129</v>
      </c>
      <c r="H1149" s="104" t="s">
        <v>4669</v>
      </c>
      <c r="I1149" s="167" t="s">
        <v>694</v>
      </c>
      <c r="J1149" s="108" t="s">
        <v>147</v>
      </c>
      <c r="K1149" s="107">
        <v>825</v>
      </c>
      <c r="L1149" s="108" t="s">
        <v>60</v>
      </c>
      <c r="M1149" s="107" t="s">
        <v>188</v>
      </c>
      <c r="N1149" s="106" t="s">
        <v>548</v>
      </c>
      <c r="O1149" s="106" t="s">
        <v>437</v>
      </c>
      <c r="P1149" s="106" t="s">
        <v>2521</v>
      </c>
      <c r="Q1149" s="110" t="s">
        <v>3582</v>
      </c>
      <c r="R1149" s="110" t="s">
        <v>5229</v>
      </c>
      <c r="S1149" s="111" t="s">
        <v>132</v>
      </c>
      <c r="T1149" s="106" t="s">
        <v>195</v>
      </c>
      <c r="U1149" s="168"/>
      <c r="V1149" s="168" t="s">
        <v>197</v>
      </c>
      <c r="W1149" s="112" t="str">
        <f>VLOOKUP(TRIM(X1149),X10:Y88,2,FALSE)</f>
        <v>Puneet</v>
      </c>
      <c r="X1149" s="203" t="str">
        <f t="shared" si="72"/>
        <v>6.9</v>
      </c>
      <c r="Y1149" s="213">
        <f t="shared" si="70"/>
        <v>1</v>
      </c>
      <c r="Z1149" s="203">
        <f t="shared" si="71"/>
        <v>0</v>
      </c>
      <c r="AA1149" s="203">
        <f t="shared" si="73"/>
        <v>27</v>
      </c>
    </row>
    <row r="1150" spans="1:27" ht="34.5" customHeight="1" x14ac:dyDescent="0.25">
      <c r="A1150" s="101" t="s">
        <v>127</v>
      </c>
      <c r="B1150" s="237" t="s">
        <v>5608</v>
      </c>
      <c r="C1150" s="103" t="s">
        <v>128</v>
      </c>
      <c r="D1150" s="103" t="s">
        <v>108</v>
      </c>
      <c r="E1150" s="210" t="s">
        <v>2021</v>
      </c>
      <c r="F1150" s="104" t="s">
        <v>22</v>
      </c>
      <c r="G1150" s="104" t="s">
        <v>129</v>
      </c>
      <c r="H1150" s="104" t="s">
        <v>4671</v>
      </c>
      <c r="I1150" s="167" t="s">
        <v>436</v>
      </c>
      <c r="J1150" s="108" t="s">
        <v>147</v>
      </c>
      <c r="K1150" s="107">
        <v>826</v>
      </c>
      <c r="L1150" s="108" t="s">
        <v>60</v>
      </c>
      <c r="M1150" s="107" t="s">
        <v>188</v>
      </c>
      <c r="N1150" s="106" t="s">
        <v>548</v>
      </c>
      <c r="O1150" s="106" t="s">
        <v>437</v>
      </c>
      <c r="P1150" s="106" t="s">
        <v>2521</v>
      </c>
      <c r="Q1150" s="110" t="s">
        <v>3587</v>
      </c>
      <c r="R1150" s="110" t="s">
        <v>5230</v>
      </c>
      <c r="S1150" s="111" t="s">
        <v>132</v>
      </c>
      <c r="T1150" s="106" t="s">
        <v>186</v>
      </c>
      <c r="U1150" s="168"/>
      <c r="V1150" s="168" t="s">
        <v>197</v>
      </c>
      <c r="W1150" s="112" t="str">
        <f>VLOOKUP(TRIM(X1150),X10:Y88,2,FALSE)</f>
        <v>Puneet</v>
      </c>
      <c r="X1150" s="203" t="str">
        <f t="shared" si="72"/>
        <v>6.9</v>
      </c>
      <c r="Y1150" s="213">
        <f t="shared" si="70"/>
        <v>1</v>
      </c>
      <c r="Z1150" s="203">
        <f t="shared" si="71"/>
        <v>0</v>
      </c>
      <c r="AA1150" s="203">
        <f t="shared" si="73"/>
        <v>20</v>
      </c>
    </row>
    <row r="1151" spans="1:27" ht="34.5" customHeight="1" x14ac:dyDescent="0.25">
      <c r="A1151" s="101" t="s">
        <v>127</v>
      </c>
      <c r="B1151" s="237" t="s">
        <v>5609</v>
      </c>
      <c r="C1151" s="103" t="s">
        <v>128</v>
      </c>
      <c r="D1151" s="103" t="s">
        <v>108</v>
      </c>
      <c r="E1151" s="210" t="s">
        <v>2022</v>
      </c>
      <c r="F1151" s="104" t="s">
        <v>22</v>
      </c>
      <c r="G1151" s="104" t="s">
        <v>129</v>
      </c>
      <c r="H1151" s="104" t="s">
        <v>4673</v>
      </c>
      <c r="I1151" s="167" t="s">
        <v>436</v>
      </c>
      <c r="J1151" s="108" t="s">
        <v>157</v>
      </c>
      <c r="K1151" s="107">
        <v>924</v>
      </c>
      <c r="L1151" s="108" t="s">
        <v>60</v>
      </c>
      <c r="M1151" s="107" t="s">
        <v>188</v>
      </c>
      <c r="N1151" s="106" t="s">
        <v>2497</v>
      </c>
      <c r="O1151" s="106" t="s">
        <v>437</v>
      </c>
      <c r="P1151" s="106" t="s">
        <v>2521</v>
      </c>
      <c r="Q1151" s="110" t="s">
        <v>3588</v>
      </c>
      <c r="R1151" s="110" t="s">
        <v>5231</v>
      </c>
      <c r="S1151" s="111" t="s">
        <v>132</v>
      </c>
      <c r="T1151" s="106" t="s">
        <v>186</v>
      </c>
      <c r="U1151" s="168"/>
      <c r="V1151" s="168" t="s">
        <v>197</v>
      </c>
      <c r="W1151" s="112" t="str">
        <f>VLOOKUP(TRIM(X1151),X10:Y88,2,FALSE)</f>
        <v>Puneet</v>
      </c>
      <c r="X1151" s="203" t="str">
        <f t="shared" si="72"/>
        <v>6.9</v>
      </c>
      <c r="Y1151" s="213">
        <f t="shared" si="70"/>
        <v>1</v>
      </c>
      <c r="Z1151" s="203">
        <f t="shared" si="71"/>
        <v>0</v>
      </c>
      <c r="AA1151" s="203">
        <f t="shared" si="73"/>
        <v>20</v>
      </c>
    </row>
    <row r="1152" spans="1:27" ht="34.5" customHeight="1" x14ac:dyDescent="0.25">
      <c r="A1152" s="101" t="s">
        <v>127</v>
      </c>
      <c r="B1152" s="237"/>
      <c r="C1152" s="103" t="s">
        <v>128</v>
      </c>
      <c r="D1152" s="103" t="s">
        <v>238</v>
      </c>
      <c r="E1152" s="210" t="s">
        <v>2023</v>
      </c>
      <c r="F1152" s="104" t="s">
        <v>20</v>
      </c>
      <c r="G1152" s="104" t="s">
        <v>129</v>
      </c>
      <c r="H1152" s="104" t="s">
        <v>2608</v>
      </c>
      <c r="I1152" s="167" t="s">
        <v>533</v>
      </c>
      <c r="J1152" s="108" t="s">
        <v>2530</v>
      </c>
      <c r="K1152" s="107"/>
      <c r="L1152" s="108"/>
      <c r="M1152" s="107"/>
      <c r="N1152" s="106" t="s">
        <v>2519</v>
      </c>
      <c r="O1152" s="106" t="s">
        <v>437</v>
      </c>
      <c r="P1152" s="106" t="s">
        <v>2456</v>
      </c>
      <c r="Q1152" s="110" t="s">
        <v>3934</v>
      </c>
      <c r="R1152" s="110" t="s">
        <v>4788</v>
      </c>
      <c r="S1152" s="111" t="s">
        <v>3796</v>
      </c>
      <c r="T1152" s="106" t="s">
        <v>149</v>
      </c>
      <c r="U1152" s="168"/>
      <c r="V1152" s="168"/>
      <c r="W1152" s="112" t="str">
        <f>VLOOKUP(TRIM(X1152),X10:Y88,2,FALSE)</f>
        <v>Puneet</v>
      </c>
      <c r="X1152" s="203" t="str">
        <f t="shared" si="72"/>
        <v>6.11</v>
      </c>
      <c r="Y1152" s="213">
        <f t="shared" si="70"/>
        <v>0</v>
      </c>
      <c r="Z1152" s="203">
        <f t="shared" si="71"/>
        <v>0</v>
      </c>
      <c r="AA1152" s="203">
        <f t="shared" si="73"/>
        <v>16</v>
      </c>
    </row>
    <row r="1153" spans="1:27" ht="34.5" customHeight="1" x14ac:dyDescent="0.25">
      <c r="A1153" s="101" t="s">
        <v>127</v>
      </c>
      <c r="B1153" s="237" t="s">
        <v>5675</v>
      </c>
      <c r="C1153" s="103" t="s">
        <v>128</v>
      </c>
      <c r="D1153" s="103" t="s">
        <v>238</v>
      </c>
      <c r="E1153" s="210" t="s">
        <v>2024</v>
      </c>
      <c r="F1153" s="104" t="s">
        <v>23</v>
      </c>
      <c r="G1153" s="104" t="s">
        <v>129</v>
      </c>
      <c r="H1153" s="104" t="s">
        <v>4676</v>
      </c>
      <c r="I1153" s="167" t="s">
        <v>216</v>
      </c>
      <c r="J1153" s="108" t="s">
        <v>157</v>
      </c>
      <c r="K1153" s="107">
        <v>970</v>
      </c>
      <c r="L1153" s="108" t="s">
        <v>60</v>
      </c>
      <c r="M1153" s="107" t="s">
        <v>188</v>
      </c>
      <c r="N1153" s="106" t="s">
        <v>2497</v>
      </c>
      <c r="O1153" s="106" t="s">
        <v>437</v>
      </c>
      <c r="P1153" s="106" t="s">
        <v>2456</v>
      </c>
      <c r="Q1153" s="110" t="s">
        <v>3729</v>
      </c>
      <c r="R1153" s="110" t="s">
        <v>4786</v>
      </c>
      <c r="S1153" s="111" t="s">
        <v>3796</v>
      </c>
      <c r="T1153" s="106" t="s">
        <v>149</v>
      </c>
      <c r="U1153" s="168"/>
      <c r="V1153" s="168"/>
      <c r="W1153" s="112" t="str">
        <f>VLOOKUP(TRIM(X1153),X10:Y88,2,FALSE)</f>
        <v>Puneet</v>
      </c>
      <c r="X1153" s="203" t="str">
        <f t="shared" si="72"/>
        <v>6.11</v>
      </c>
      <c r="Y1153" s="213">
        <f t="shared" si="70"/>
        <v>0</v>
      </c>
      <c r="Z1153" s="203">
        <f t="shared" si="71"/>
        <v>0</v>
      </c>
      <c r="AA1153" s="203">
        <f t="shared" si="73"/>
        <v>4</v>
      </c>
    </row>
    <row r="1154" spans="1:27" ht="34.5" customHeight="1" x14ac:dyDescent="0.25">
      <c r="A1154" s="101" t="s">
        <v>127</v>
      </c>
      <c r="B1154" s="237" t="s">
        <v>5983</v>
      </c>
      <c r="C1154" s="103" t="s">
        <v>128</v>
      </c>
      <c r="D1154" s="103" t="s">
        <v>427</v>
      </c>
      <c r="E1154" s="210" t="s">
        <v>2025</v>
      </c>
      <c r="F1154" s="104" t="s">
        <v>23</v>
      </c>
      <c r="G1154" s="104" t="s">
        <v>129</v>
      </c>
      <c r="H1154" s="104" t="s">
        <v>4735</v>
      </c>
      <c r="I1154" s="167" t="s">
        <v>5495</v>
      </c>
      <c r="J1154" s="108" t="s">
        <v>161</v>
      </c>
      <c r="K1154" s="107">
        <v>3491</v>
      </c>
      <c r="L1154" s="108" t="s">
        <v>60</v>
      </c>
      <c r="M1154" s="107" t="s">
        <v>188</v>
      </c>
      <c r="N1154" s="106" t="s">
        <v>2546</v>
      </c>
      <c r="O1154" s="106" t="s">
        <v>437</v>
      </c>
      <c r="P1154" s="106" t="s">
        <v>2448</v>
      </c>
      <c r="Q1154" s="110" t="s">
        <v>5982</v>
      </c>
      <c r="R1154" s="110" t="s">
        <v>4747</v>
      </c>
      <c r="S1154" s="111" t="s">
        <v>3796</v>
      </c>
      <c r="T1154" s="106" t="s">
        <v>181</v>
      </c>
      <c r="U1154" s="168"/>
      <c r="V1154" s="168"/>
      <c r="W1154" s="112" t="str">
        <f>VLOOKUP(TRIM(X1154),X10:Y88,2,FALSE)</f>
        <v>Puneet</v>
      </c>
      <c r="X1154" s="203" t="str">
        <f t="shared" si="72"/>
        <v>6.16</v>
      </c>
      <c r="Y1154" s="213">
        <f t="shared" si="70"/>
        <v>0</v>
      </c>
      <c r="Z1154" s="203">
        <f t="shared" si="71"/>
        <v>0</v>
      </c>
      <c r="AA1154" s="203">
        <f t="shared" si="73"/>
        <v>47</v>
      </c>
    </row>
    <row r="1155" spans="1:27" ht="34.5" customHeight="1" x14ac:dyDescent="0.25">
      <c r="A1155" s="101" t="s">
        <v>127</v>
      </c>
      <c r="B1155" s="237"/>
      <c r="C1155" s="103" t="s">
        <v>128</v>
      </c>
      <c r="D1155" s="103" t="s">
        <v>429</v>
      </c>
      <c r="E1155" s="210" t="s">
        <v>2026</v>
      </c>
      <c r="F1155" s="104" t="s">
        <v>20</v>
      </c>
      <c r="G1155" s="104" t="s">
        <v>129</v>
      </c>
      <c r="H1155" s="104" t="s">
        <v>2904</v>
      </c>
      <c r="I1155" s="167" t="s">
        <v>5491</v>
      </c>
      <c r="J1155" s="108" t="s">
        <v>618</v>
      </c>
      <c r="K1155" s="107"/>
      <c r="L1155" s="108"/>
      <c r="M1155" s="107"/>
      <c r="N1155" s="106" t="s">
        <v>2560</v>
      </c>
      <c r="O1155" s="106" t="s">
        <v>437</v>
      </c>
      <c r="P1155" s="106" t="s">
        <v>619</v>
      </c>
      <c r="Q1155" s="110" t="s">
        <v>2826</v>
      </c>
      <c r="R1155" s="110" t="s">
        <v>5232</v>
      </c>
      <c r="S1155" s="111" t="s">
        <v>132</v>
      </c>
      <c r="T1155" s="106" t="s">
        <v>2561</v>
      </c>
      <c r="U1155" s="168"/>
      <c r="V1155" s="168" t="s">
        <v>197</v>
      </c>
      <c r="W1155" s="112" t="str">
        <f>VLOOKUP(TRIM(X1155),X10:Y88,2,FALSE)</f>
        <v>Puneet</v>
      </c>
      <c r="X1155" s="203" t="str">
        <f t="shared" si="72"/>
        <v>6.24</v>
      </c>
      <c r="Y1155" s="213">
        <f t="shared" si="70"/>
        <v>0</v>
      </c>
      <c r="Z1155" s="203">
        <f t="shared" si="71"/>
        <v>1</v>
      </c>
      <c r="AA1155" s="203">
        <f t="shared" si="73"/>
        <v>88</v>
      </c>
    </row>
    <row r="1156" spans="1:27" ht="35.25" customHeight="1" x14ac:dyDescent="0.25">
      <c r="A1156" s="101" t="s">
        <v>127</v>
      </c>
      <c r="B1156" s="237"/>
      <c r="C1156" s="103" t="s">
        <v>128</v>
      </c>
      <c r="D1156" s="103" t="s">
        <v>429</v>
      </c>
      <c r="E1156" s="210" t="s">
        <v>2027</v>
      </c>
      <c r="F1156" s="104" t="s">
        <v>20</v>
      </c>
      <c r="G1156" s="104" t="s">
        <v>129</v>
      </c>
      <c r="H1156" s="104" t="s">
        <v>3052</v>
      </c>
      <c r="I1156" s="167" t="s">
        <v>208</v>
      </c>
      <c r="J1156" s="108" t="s">
        <v>618</v>
      </c>
      <c r="K1156" s="107"/>
      <c r="L1156" s="108"/>
      <c r="M1156" s="107"/>
      <c r="N1156" s="106" t="s">
        <v>2560</v>
      </c>
      <c r="O1156" s="106" t="s">
        <v>437</v>
      </c>
      <c r="P1156" s="106" t="s">
        <v>619</v>
      </c>
      <c r="Q1156" s="110" t="s">
        <v>3651</v>
      </c>
      <c r="R1156" s="110" t="s">
        <v>5233</v>
      </c>
      <c r="S1156" s="111" t="s">
        <v>132</v>
      </c>
      <c r="T1156" s="106" t="s">
        <v>215</v>
      </c>
      <c r="U1156" s="168"/>
      <c r="V1156" s="168" t="s">
        <v>197</v>
      </c>
      <c r="W1156" s="112" t="str">
        <f>VLOOKUP(TRIM(X1156),X10:Y88,2,FALSE)</f>
        <v>Puneet</v>
      </c>
      <c r="X1156" s="203" t="str">
        <f t="shared" si="72"/>
        <v>6.24</v>
      </c>
      <c r="Y1156" s="213">
        <f t="shared" si="70"/>
        <v>0</v>
      </c>
      <c r="Z1156" s="203">
        <f t="shared" si="71"/>
        <v>1</v>
      </c>
      <c r="AA1156" s="203">
        <f t="shared" si="73"/>
        <v>4</v>
      </c>
    </row>
    <row r="1157" spans="1:27" ht="35.25" customHeight="1" x14ac:dyDescent="0.25">
      <c r="A1157" s="101" t="s">
        <v>127</v>
      </c>
      <c r="B1157" s="237"/>
      <c r="C1157" s="103" t="s">
        <v>128</v>
      </c>
      <c r="D1157" s="103" t="s">
        <v>429</v>
      </c>
      <c r="E1157" s="210" t="s">
        <v>2028</v>
      </c>
      <c r="F1157" s="104" t="s">
        <v>20</v>
      </c>
      <c r="G1157" s="104" t="s">
        <v>129</v>
      </c>
      <c r="H1157" s="104" t="s">
        <v>3128</v>
      </c>
      <c r="I1157" s="167" t="s">
        <v>208</v>
      </c>
      <c r="J1157" s="108" t="s">
        <v>618</v>
      </c>
      <c r="K1157" s="107"/>
      <c r="L1157" s="108"/>
      <c r="M1157" s="107"/>
      <c r="N1157" s="106" t="s">
        <v>2560</v>
      </c>
      <c r="O1157" s="106" t="s">
        <v>437</v>
      </c>
      <c r="P1157" s="106" t="s">
        <v>619</v>
      </c>
      <c r="Q1157" s="110" t="s">
        <v>3097</v>
      </c>
      <c r="R1157" s="110" t="s">
        <v>5234</v>
      </c>
      <c r="S1157" s="111" t="s">
        <v>132</v>
      </c>
      <c r="T1157" s="106" t="s">
        <v>209</v>
      </c>
      <c r="U1157" s="168"/>
      <c r="V1157" s="168" t="s">
        <v>197</v>
      </c>
      <c r="W1157" s="112" t="str">
        <f>VLOOKUP(TRIM(X1157),X10:Y88,2,FALSE)</f>
        <v>Puneet</v>
      </c>
      <c r="X1157" s="203" t="str">
        <f t="shared" si="72"/>
        <v>6.24</v>
      </c>
      <c r="Y1157" s="213">
        <f t="shared" si="70"/>
        <v>0</v>
      </c>
      <c r="Z1157" s="203">
        <f t="shared" si="71"/>
        <v>1</v>
      </c>
      <c r="AA1157" s="203">
        <f t="shared" si="73"/>
        <v>4</v>
      </c>
    </row>
    <row r="1158" spans="1:27" ht="35.25" customHeight="1" x14ac:dyDescent="0.25">
      <c r="A1158" s="101" t="s">
        <v>127</v>
      </c>
      <c r="B1158" s="237" t="s">
        <v>5610</v>
      </c>
      <c r="C1158" s="103" t="s">
        <v>128</v>
      </c>
      <c r="D1158" s="103" t="s">
        <v>427</v>
      </c>
      <c r="E1158" s="210" t="s">
        <v>2029</v>
      </c>
      <c r="F1158" s="104" t="s">
        <v>22</v>
      </c>
      <c r="G1158" s="104" t="s">
        <v>129</v>
      </c>
      <c r="H1158" s="104" t="s">
        <v>4740</v>
      </c>
      <c r="I1158" s="167" t="s">
        <v>458</v>
      </c>
      <c r="J1158" s="106" t="s">
        <v>421</v>
      </c>
      <c r="K1158" s="169">
        <v>182</v>
      </c>
      <c r="L1158" s="106" t="s">
        <v>60</v>
      </c>
      <c r="M1158" s="169" t="s">
        <v>188</v>
      </c>
      <c r="N1158" s="106" t="s">
        <v>506</v>
      </c>
      <c r="O1158" s="106" t="s">
        <v>437</v>
      </c>
      <c r="P1158" s="106" t="s">
        <v>2729</v>
      </c>
      <c r="Q1158" s="110" t="s">
        <v>3498</v>
      </c>
      <c r="R1158" s="110" t="s">
        <v>5235</v>
      </c>
      <c r="S1158" s="111" t="s">
        <v>132</v>
      </c>
      <c r="T1158" s="106" t="s">
        <v>174</v>
      </c>
      <c r="U1158" s="168"/>
      <c r="V1158" s="168" t="s">
        <v>197</v>
      </c>
      <c r="W1158" s="112" t="str">
        <f>VLOOKUP(TRIM(X1158),X10:Y88,2,FALSE)</f>
        <v>Puneet</v>
      </c>
      <c r="X1158" s="203" t="str">
        <f t="shared" si="72"/>
        <v>6.16</v>
      </c>
      <c r="Y1158" s="213">
        <f t="shared" si="70"/>
        <v>1</v>
      </c>
      <c r="Z1158" s="203">
        <f t="shared" si="71"/>
        <v>0</v>
      </c>
      <c r="AA1158" s="203">
        <f t="shared" si="73"/>
        <v>49</v>
      </c>
    </row>
    <row r="1159" spans="1:27" ht="35.25" customHeight="1" x14ac:dyDescent="0.25">
      <c r="A1159" s="101" t="s">
        <v>127</v>
      </c>
      <c r="B1159" s="237" t="s">
        <v>5613</v>
      </c>
      <c r="C1159" s="103" t="s">
        <v>128</v>
      </c>
      <c r="D1159" s="103" t="s">
        <v>427</v>
      </c>
      <c r="E1159" s="210" t="s">
        <v>2030</v>
      </c>
      <c r="F1159" s="104" t="s">
        <v>23</v>
      </c>
      <c r="G1159" s="104" t="s">
        <v>129</v>
      </c>
      <c r="H1159" s="104" t="s">
        <v>4748</v>
      </c>
      <c r="I1159" s="167" t="s">
        <v>5495</v>
      </c>
      <c r="J1159" s="108" t="s">
        <v>161</v>
      </c>
      <c r="K1159" s="107">
        <v>3491</v>
      </c>
      <c r="L1159" s="108" t="s">
        <v>65</v>
      </c>
      <c r="M1159" s="107" t="s">
        <v>188</v>
      </c>
      <c r="N1159" s="106" t="s">
        <v>2546</v>
      </c>
      <c r="O1159" s="106" t="s">
        <v>437</v>
      </c>
      <c r="P1159" s="106" t="s">
        <v>2448</v>
      </c>
      <c r="Q1159" s="110" t="s">
        <v>5982</v>
      </c>
      <c r="R1159" s="110" t="s">
        <v>4752</v>
      </c>
      <c r="S1159" s="111" t="s">
        <v>3796</v>
      </c>
      <c r="T1159" s="106" t="s">
        <v>181</v>
      </c>
      <c r="U1159" s="168"/>
      <c r="V1159" s="168"/>
      <c r="W1159" s="112" t="str">
        <f>VLOOKUP(TRIM(X1159),X10:Y88,2,FALSE)</f>
        <v>Puneet</v>
      </c>
      <c r="X1159" s="203" t="str">
        <f t="shared" si="72"/>
        <v>6.16</v>
      </c>
      <c r="Y1159" s="213">
        <f t="shared" si="70"/>
        <v>0</v>
      </c>
      <c r="Z1159" s="203">
        <f t="shared" si="71"/>
        <v>0</v>
      </c>
      <c r="AA1159" s="203">
        <f t="shared" si="73"/>
        <v>47</v>
      </c>
    </row>
    <row r="1160" spans="1:27" ht="35.25" customHeight="1" x14ac:dyDescent="0.25">
      <c r="A1160" s="101" t="s">
        <v>127</v>
      </c>
      <c r="B1160" s="237" t="s">
        <v>5611</v>
      </c>
      <c r="C1160" s="103" t="s">
        <v>128</v>
      </c>
      <c r="D1160" s="103" t="s">
        <v>427</v>
      </c>
      <c r="E1160" s="210" t="s">
        <v>2031</v>
      </c>
      <c r="F1160" s="104" t="s">
        <v>22</v>
      </c>
      <c r="G1160" s="104" t="s">
        <v>129</v>
      </c>
      <c r="H1160" s="104" t="s">
        <v>4742</v>
      </c>
      <c r="I1160" s="167" t="s">
        <v>180</v>
      </c>
      <c r="J1160" s="108" t="s">
        <v>231</v>
      </c>
      <c r="K1160" s="107">
        <v>1125</v>
      </c>
      <c r="L1160" s="108" t="s">
        <v>60</v>
      </c>
      <c r="M1160" s="107" t="s">
        <v>188</v>
      </c>
      <c r="N1160" s="106" t="s">
        <v>548</v>
      </c>
      <c r="O1160" s="106" t="s">
        <v>437</v>
      </c>
      <c r="P1160" s="106" t="s">
        <v>2448</v>
      </c>
      <c r="Q1160" s="110" t="s">
        <v>3442</v>
      </c>
      <c r="R1160" s="110" t="s">
        <v>5236</v>
      </c>
      <c r="S1160" s="111" t="s">
        <v>132</v>
      </c>
      <c r="T1160" s="106" t="s">
        <v>181</v>
      </c>
      <c r="U1160" s="168"/>
      <c r="V1160" s="168" t="s">
        <v>197</v>
      </c>
      <c r="W1160" s="112" t="str">
        <f>VLOOKUP(TRIM(X1160),X10:Y88,2,FALSE)</f>
        <v>Puneet</v>
      </c>
      <c r="X1160" s="203" t="str">
        <f t="shared" si="72"/>
        <v>6.16</v>
      </c>
      <c r="Y1160" s="213">
        <f t="shared" si="70"/>
        <v>1</v>
      </c>
      <c r="Z1160" s="203">
        <f t="shared" si="71"/>
        <v>0</v>
      </c>
      <c r="AA1160" s="203">
        <f t="shared" si="73"/>
        <v>8</v>
      </c>
    </row>
    <row r="1161" spans="1:27" ht="35.25" customHeight="1" x14ac:dyDescent="0.25">
      <c r="A1161" s="101" t="s">
        <v>127</v>
      </c>
      <c r="B1161" s="237" t="s">
        <v>5612</v>
      </c>
      <c r="C1161" s="103" t="s">
        <v>128</v>
      </c>
      <c r="D1161" s="103" t="s">
        <v>427</v>
      </c>
      <c r="E1161" s="210" t="s">
        <v>2032</v>
      </c>
      <c r="F1161" s="104" t="s">
        <v>23</v>
      </c>
      <c r="G1161" s="104" t="s">
        <v>129</v>
      </c>
      <c r="H1161" s="104" t="s">
        <v>4744</v>
      </c>
      <c r="I1161" s="167" t="s">
        <v>180</v>
      </c>
      <c r="J1161" s="108" t="s">
        <v>2569</v>
      </c>
      <c r="K1161" s="107">
        <v>1193</v>
      </c>
      <c r="L1161" s="108" t="s">
        <v>60</v>
      </c>
      <c r="M1161" s="107" t="s">
        <v>188</v>
      </c>
      <c r="N1161" s="106" t="s">
        <v>507</v>
      </c>
      <c r="O1161" s="106" t="s">
        <v>437</v>
      </c>
      <c r="P1161" s="106" t="s">
        <v>2448</v>
      </c>
      <c r="Q1161" s="110" t="s">
        <v>3443</v>
      </c>
      <c r="R1161" s="110" t="s">
        <v>4749</v>
      </c>
      <c r="S1161" s="111" t="s">
        <v>3796</v>
      </c>
      <c r="T1161" s="106" t="s">
        <v>181</v>
      </c>
      <c r="U1161" s="168"/>
      <c r="V1161" s="168"/>
      <c r="W1161" s="112" t="str">
        <f>VLOOKUP(TRIM(X1161),X10:Y88,2,FALSE)</f>
        <v>Puneet</v>
      </c>
      <c r="X1161" s="203" t="str">
        <f t="shared" si="72"/>
        <v>6.16</v>
      </c>
      <c r="Y1161" s="213">
        <f t="shared" si="70"/>
        <v>0</v>
      </c>
      <c r="Z1161" s="203">
        <f t="shared" si="71"/>
        <v>0</v>
      </c>
      <c r="AA1161" s="203">
        <f t="shared" si="73"/>
        <v>8</v>
      </c>
    </row>
    <row r="1162" spans="1:27" ht="35.25" customHeight="1" x14ac:dyDescent="0.25">
      <c r="A1162" s="101" t="s">
        <v>127</v>
      </c>
      <c r="B1162" s="237" t="s">
        <v>6069</v>
      </c>
      <c r="C1162" s="103" t="s">
        <v>128</v>
      </c>
      <c r="D1162" s="103" t="s">
        <v>427</v>
      </c>
      <c r="E1162" s="210" t="s">
        <v>2033</v>
      </c>
      <c r="F1162" s="104" t="s">
        <v>152</v>
      </c>
      <c r="G1162" s="104" t="s">
        <v>129</v>
      </c>
      <c r="H1162" s="104" t="s">
        <v>3299</v>
      </c>
      <c r="I1162" s="167" t="s">
        <v>167</v>
      </c>
      <c r="J1162" s="108"/>
      <c r="K1162" s="107"/>
      <c r="L1162" s="108"/>
      <c r="M1162" s="107"/>
      <c r="N1162" s="106"/>
      <c r="O1162" s="106"/>
      <c r="P1162" s="106" t="s">
        <v>3300</v>
      </c>
      <c r="Q1162" s="110" t="s">
        <v>3301</v>
      </c>
      <c r="R1162" s="110" t="s">
        <v>4751</v>
      </c>
      <c r="S1162" s="111" t="s">
        <v>3796</v>
      </c>
      <c r="T1162" s="106" t="s">
        <v>226</v>
      </c>
      <c r="U1162" s="168"/>
      <c r="V1162" s="168"/>
      <c r="W1162" s="112" t="str">
        <f>VLOOKUP(TRIM(X1162),X10:Y88,2,FALSE)</f>
        <v>Puneet</v>
      </c>
      <c r="X1162" s="203" t="str">
        <f t="shared" si="72"/>
        <v>6.16</v>
      </c>
      <c r="Y1162" s="213">
        <f t="shared" si="70"/>
        <v>0</v>
      </c>
      <c r="Z1162" s="203">
        <f t="shared" si="71"/>
        <v>0</v>
      </c>
      <c r="AA1162" s="203">
        <f t="shared" si="73"/>
        <v>25</v>
      </c>
    </row>
    <row r="1163" spans="1:27" ht="35.25" customHeight="1" x14ac:dyDescent="0.25">
      <c r="A1163" s="101" t="s">
        <v>127</v>
      </c>
      <c r="B1163" s="237" t="s">
        <v>5612</v>
      </c>
      <c r="C1163" s="103" t="s">
        <v>128</v>
      </c>
      <c r="D1163" s="103" t="s">
        <v>427</v>
      </c>
      <c r="E1163" s="210" t="s">
        <v>2034</v>
      </c>
      <c r="F1163" s="104" t="s">
        <v>23</v>
      </c>
      <c r="G1163" s="104" t="s">
        <v>129</v>
      </c>
      <c r="H1163" s="104" t="s">
        <v>4750</v>
      </c>
      <c r="I1163" s="167" t="s">
        <v>180</v>
      </c>
      <c r="J1163" s="108" t="s">
        <v>2569</v>
      </c>
      <c r="K1163" s="107">
        <v>1193</v>
      </c>
      <c r="L1163" s="108" t="s">
        <v>65</v>
      </c>
      <c r="M1163" s="107" t="s">
        <v>188</v>
      </c>
      <c r="N1163" s="106" t="s">
        <v>507</v>
      </c>
      <c r="O1163" s="106" t="s">
        <v>437</v>
      </c>
      <c r="P1163" s="106" t="s">
        <v>2448</v>
      </c>
      <c r="Q1163" s="110" t="s">
        <v>3443</v>
      </c>
      <c r="R1163" s="110" t="s">
        <v>5237</v>
      </c>
      <c r="S1163" s="111" t="s">
        <v>3796</v>
      </c>
      <c r="T1163" s="106" t="s">
        <v>181</v>
      </c>
      <c r="U1163" s="168"/>
      <c r="V1163" s="168" t="s">
        <v>197</v>
      </c>
      <c r="W1163" s="112" t="str">
        <f>VLOOKUP(TRIM(X1163),X10:Y88,2,FALSE)</f>
        <v>Puneet</v>
      </c>
      <c r="X1163" s="203" t="str">
        <f t="shared" si="72"/>
        <v>6.16</v>
      </c>
      <c r="Y1163" s="213">
        <f t="shared" si="70"/>
        <v>0</v>
      </c>
      <c r="Z1163" s="203">
        <f t="shared" si="71"/>
        <v>0</v>
      </c>
      <c r="AA1163" s="203">
        <f t="shared" si="73"/>
        <v>8</v>
      </c>
    </row>
    <row r="1164" spans="1:27" ht="35.25" customHeight="1" x14ac:dyDescent="0.25">
      <c r="A1164" s="101" t="s">
        <v>127</v>
      </c>
      <c r="B1164" s="237" t="s">
        <v>5613</v>
      </c>
      <c r="C1164" s="103" t="s">
        <v>128</v>
      </c>
      <c r="D1164" s="103" t="s">
        <v>427</v>
      </c>
      <c r="E1164" s="210" t="s">
        <v>2035</v>
      </c>
      <c r="F1164" s="104" t="s">
        <v>22</v>
      </c>
      <c r="G1164" s="104" t="s">
        <v>129</v>
      </c>
      <c r="H1164" s="104" t="s">
        <v>4753</v>
      </c>
      <c r="I1164" s="167" t="s">
        <v>5495</v>
      </c>
      <c r="J1164" s="108" t="s">
        <v>161</v>
      </c>
      <c r="K1164" s="107">
        <v>3491</v>
      </c>
      <c r="L1164" s="108" t="s">
        <v>67</v>
      </c>
      <c r="M1164" s="107" t="s">
        <v>188</v>
      </c>
      <c r="N1164" s="106" t="s">
        <v>2546</v>
      </c>
      <c r="O1164" s="106" t="s">
        <v>437</v>
      </c>
      <c r="P1164" s="106" t="s">
        <v>2448</v>
      </c>
      <c r="Q1164" s="110" t="s">
        <v>5982</v>
      </c>
      <c r="R1164" s="110" t="s">
        <v>5238</v>
      </c>
      <c r="S1164" s="111" t="s">
        <v>132</v>
      </c>
      <c r="T1164" s="106" t="s">
        <v>181</v>
      </c>
      <c r="U1164" s="168"/>
      <c r="V1164" s="168" t="s">
        <v>197</v>
      </c>
      <c r="W1164" s="112" t="str">
        <f>VLOOKUP(TRIM(X1164),X10:Y88,2,FALSE)</f>
        <v>Puneet</v>
      </c>
      <c r="X1164" s="203" t="str">
        <f t="shared" si="72"/>
        <v>6.16</v>
      </c>
      <c r="Y1164" s="213">
        <f t="shared" si="70"/>
        <v>1</v>
      </c>
      <c r="Z1164" s="203">
        <f t="shared" si="71"/>
        <v>0</v>
      </c>
      <c r="AA1164" s="203">
        <f t="shared" si="73"/>
        <v>47</v>
      </c>
    </row>
    <row r="1165" spans="1:27" ht="35.25" customHeight="1" x14ac:dyDescent="0.25">
      <c r="A1165" s="101" t="s">
        <v>127</v>
      </c>
      <c r="B1165" s="237" t="s">
        <v>6069</v>
      </c>
      <c r="C1165" s="103" t="s">
        <v>128</v>
      </c>
      <c r="D1165" s="103" t="s">
        <v>427</v>
      </c>
      <c r="E1165" s="210" t="s">
        <v>2036</v>
      </c>
      <c r="F1165" s="104" t="s">
        <v>19</v>
      </c>
      <c r="G1165" s="104" t="s">
        <v>129</v>
      </c>
      <c r="H1165" s="104" t="s">
        <v>5394</v>
      </c>
      <c r="I1165" s="167" t="s">
        <v>230</v>
      </c>
      <c r="J1165" s="108"/>
      <c r="K1165" s="107"/>
      <c r="L1165" s="108"/>
      <c r="M1165" s="107"/>
      <c r="N1165" s="106"/>
      <c r="O1165" s="106"/>
      <c r="P1165" s="106" t="s">
        <v>3300</v>
      </c>
      <c r="Q1165" s="110" t="s">
        <v>5393</v>
      </c>
      <c r="R1165" s="110" t="s">
        <v>5239</v>
      </c>
      <c r="S1165" s="111" t="s">
        <v>132</v>
      </c>
      <c r="T1165" s="106" t="s">
        <v>226</v>
      </c>
      <c r="U1165" s="168"/>
      <c r="V1165" s="168" t="s">
        <v>197</v>
      </c>
      <c r="W1165" s="112" t="str">
        <f>VLOOKUP(TRIM(X1165),X10:Y88,2,FALSE)</f>
        <v>Puneet</v>
      </c>
      <c r="X1165" s="203" t="str">
        <f t="shared" si="72"/>
        <v>6.16</v>
      </c>
      <c r="Y1165" s="213">
        <f t="shared" si="70"/>
        <v>0</v>
      </c>
      <c r="Z1165" s="203">
        <f t="shared" si="71"/>
        <v>0</v>
      </c>
      <c r="AA1165" s="203">
        <f t="shared" si="73"/>
        <v>6</v>
      </c>
    </row>
    <row r="1166" spans="1:27" ht="35.25" customHeight="1" x14ac:dyDescent="0.25">
      <c r="A1166" s="101" t="s">
        <v>127</v>
      </c>
      <c r="B1166" s="237"/>
      <c r="C1166" s="103" t="s">
        <v>128</v>
      </c>
      <c r="D1166" s="103" t="s">
        <v>238</v>
      </c>
      <c r="E1166" s="210" t="s">
        <v>2037</v>
      </c>
      <c r="F1166" s="104" t="s">
        <v>20</v>
      </c>
      <c r="G1166" s="104" t="s">
        <v>129</v>
      </c>
      <c r="H1166" s="104" t="s">
        <v>3315</v>
      </c>
      <c r="I1166" s="167" t="s">
        <v>228</v>
      </c>
      <c r="J1166" s="108" t="s">
        <v>2530</v>
      </c>
      <c r="K1166" s="107"/>
      <c r="L1166" s="108"/>
      <c r="M1166" s="107"/>
      <c r="N1166" s="106" t="s">
        <v>2519</v>
      </c>
      <c r="O1166" s="106" t="s">
        <v>437</v>
      </c>
      <c r="P1166" s="106" t="s">
        <v>2456</v>
      </c>
      <c r="Q1166" s="110" t="s">
        <v>3294</v>
      </c>
      <c r="R1166" s="110" t="s">
        <v>5240</v>
      </c>
      <c r="S1166" s="111" t="s">
        <v>132</v>
      </c>
      <c r="T1166" s="106" t="s">
        <v>586</v>
      </c>
      <c r="U1166" s="168"/>
      <c r="V1166" s="168" t="s">
        <v>197</v>
      </c>
      <c r="W1166" s="112" t="str">
        <f>VLOOKUP(TRIM(X1166),X10:Y88,2,FALSE)</f>
        <v>Puneet</v>
      </c>
      <c r="X1166" s="203" t="str">
        <f t="shared" si="72"/>
        <v>6.11</v>
      </c>
      <c r="Y1166" s="213">
        <f t="shared" si="70"/>
        <v>0</v>
      </c>
      <c r="Z1166" s="203">
        <f t="shared" si="71"/>
        <v>1</v>
      </c>
      <c r="AA1166" s="203">
        <f t="shared" si="73"/>
        <v>6</v>
      </c>
    </row>
    <row r="1167" spans="1:27" ht="35.25" customHeight="1" x14ac:dyDescent="0.25">
      <c r="A1167" s="101" t="s">
        <v>127</v>
      </c>
      <c r="B1167" s="237"/>
      <c r="C1167" s="103" t="s">
        <v>128</v>
      </c>
      <c r="D1167" s="103" t="s">
        <v>238</v>
      </c>
      <c r="E1167" s="210" t="s">
        <v>2038</v>
      </c>
      <c r="F1167" s="104" t="s">
        <v>20</v>
      </c>
      <c r="G1167" s="104" t="s">
        <v>129</v>
      </c>
      <c r="H1167" s="104" t="s">
        <v>2976</v>
      </c>
      <c r="I1167" s="167" t="s">
        <v>328</v>
      </c>
      <c r="J1167" s="108" t="s">
        <v>2530</v>
      </c>
      <c r="K1167" s="107"/>
      <c r="L1167" s="108"/>
      <c r="M1167" s="107"/>
      <c r="N1167" s="106" t="s">
        <v>2519</v>
      </c>
      <c r="O1167" s="106" t="s">
        <v>437</v>
      </c>
      <c r="P1167" s="106" t="s">
        <v>2456</v>
      </c>
      <c r="Q1167" s="110" t="s">
        <v>2874</v>
      </c>
      <c r="R1167" s="110" t="s">
        <v>5241</v>
      </c>
      <c r="S1167" s="111" t="s">
        <v>132</v>
      </c>
      <c r="T1167" s="106" t="s">
        <v>159</v>
      </c>
      <c r="U1167" s="168"/>
      <c r="V1167" s="168" t="s">
        <v>197</v>
      </c>
      <c r="W1167" s="112" t="str">
        <f>VLOOKUP(TRIM(X1167),X10:Y88,2,FALSE)</f>
        <v>Puneet</v>
      </c>
      <c r="X1167" s="203" t="str">
        <f t="shared" si="72"/>
        <v>6.11</v>
      </c>
      <c r="Y1167" s="213">
        <f t="shared" si="70"/>
        <v>0</v>
      </c>
      <c r="Z1167" s="203">
        <f t="shared" si="71"/>
        <v>1</v>
      </c>
      <c r="AA1167" s="203">
        <f t="shared" si="73"/>
        <v>27</v>
      </c>
    </row>
    <row r="1168" spans="1:27" ht="35.25" customHeight="1" x14ac:dyDescent="0.25">
      <c r="A1168" s="101" t="s">
        <v>127</v>
      </c>
      <c r="B1168" s="237"/>
      <c r="C1168" s="103" t="s">
        <v>128</v>
      </c>
      <c r="D1168" s="103" t="s">
        <v>238</v>
      </c>
      <c r="E1168" s="210" t="s">
        <v>2039</v>
      </c>
      <c r="F1168" s="104" t="s">
        <v>20</v>
      </c>
      <c r="G1168" s="104" t="s">
        <v>129</v>
      </c>
      <c r="H1168" s="104" t="s">
        <v>3134</v>
      </c>
      <c r="I1168" s="167" t="s">
        <v>5498</v>
      </c>
      <c r="J1168" s="108" t="s">
        <v>2530</v>
      </c>
      <c r="K1168" s="107"/>
      <c r="L1168" s="108"/>
      <c r="M1168" s="107"/>
      <c r="N1168" s="106" t="s">
        <v>2519</v>
      </c>
      <c r="O1168" s="106" t="s">
        <v>437</v>
      </c>
      <c r="P1168" s="106" t="s">
        <v>2456</v>
      </c>
      <c r="Q1168" s="110" t="s">
        <v>3105</v>
      </c>
      <c r="R1168" s="110" t="s">
        <v>5242</v>
      </c>
      <c r="S1168" s="111" t="s">
        <v>132</v>
      </c>
      <c r="T1168" s="106" t="s">
        <v>327</v>
      </c>
      <c r="U1168" s="168"/>
      <c r="V1168" s="168" t="s">
        <v>197</v>
      </c>
      <c r="W1168" s="112" t="str">
        <f>VLOOKUP(TRIM(X1168),X10:Y88,2,FALSE)</f>
        <v>Puneet</v>
      </c>
      <c r="X1168" s="203" t="str">
        <f t="shared" si="72"/>
        <v>6.11</v>
      </c>
      <c r="Y1168" s="213">
        <f t="shared" si="70"/>
        <v>0</v>
      </c>
      <c r="Z1168" s="203">
        <f t="shared" si="71"/>
        <v>1</v>
      </c>
      <c r="AA1168" s="203">
        <f t="shared" si="73"/>
        <v>30</v>
      </c>
    </row>
    <row r="1169" spans="1:27" ht="35.25" customHeight="1" x14ac:dyDescent="0.25">
      <c r="A1169" s="101" t="s">
        <v>127</v>
      </c>
      <c r="B1169" s="237"/>
      <c r="C1169" s="103" t="s">
        <v>128</v>
      </c>
      <c r="D1169" s="103" t="s">
        <v>238</v>
      </c>
      <c r="E1169" s="210" t="s">
        <v>2040</v>
      </c>
      <c r="F1169" s="104" t="s">
        <v>20</v>
      </c>
      <c r="G1169" s="104" t="s">
        <v>129</v>
      </c>
      <c r="H1169" s="104" t="s">
        <v>3287</v>
      </c>
      <c r="I1169" s="167" t="s">
        <v>5499</v>
      </c>
      <c r="J1169" s="106" t="s">
        <v>2530</v>
      </c>
      <c r="K1169" s="169"/>
      <c r="L1169" s="106"/>
      <c r="M1169" s="169"/>
      <c r="N1169" s="106" t="s">
        <v>2519</v>
      </c>
      <c r="O1169" s="106" t="s">
        <v>437</v>
      </c>
      <c r="P1169" s="106" t="s">
        <v>2456</v>
      </c>
      <c r="Q1169" s="110" t="s">
        <v>3790</v>
      </c>
      <c r="R1169" s="110" t="s">
        <v>5243</v>
      </c>
      <c r="S1169" s="111" t="s">
        <v>132</v>
      </c>
      <c r="T1169" s="106" t="s">
        <v>623</v>
      </c>
      <c r="U1169" s="168"/>
      <c r="V1169" s="168" t="s">
        <v>197</v>
      </c>
      <c r="W1169" s="112" t="str">
        <f>VLOOKUP(TRIM(X1169),X10:Y88,2,FALSE)</f>
        <v>Puneet</v>
      </c>
      <c r="X1169" s="203" t="str">
        <f t="shared" si="72"/>
        <v>6.11</v>
      </c>
      <c r="Y1169" s="213">
        <f t="shared" si="70"/>
        <v>0</v>
      </c>
      <c r="Z1169" s="203">
        <f t="shared" si="71"/>
        <v>1</v>
      </c>
      <c r="AA1169" s="203">
        <f t="shared" si="73"/>
        <v>84</v>
      </c>
    </row>
    <row r="1170" spans="1:27" ht="35.25" customHeight="1" x14ac:dyDescent="0.25">
      <c r="A1170" s="101" t="s">
        <v>127</v>
      </c>
      <c r="B1170" s="237" t="s">
        <v>5675</v>
      </c>
      <c r="C1170" s="103" t="s">
        <v>128</v>
      </c>
      <c r="D1170" s="103" t="s">
        <v>238</v>
      </c>
      <c r="E1170" s="210" t="s">
        <v>2041</v>
      </c>
      <c r="F1170" s="104" t="s">
        <v>23</v>
      </c>
      <c r="G1170" s="104" t="s">
        <v>129</v>
      </c>
      <c r="H1170" s="104" t="s">
        <v>4787</v>
      </c>
      <c r="I1170" s="167" t="s">
        <v>5500</v>
      </c>
      <c r="J1170" s="108" t="s">
        <v>157</v>
      </c>
      <c r="K1170" s="107">
        <v>970</v>
      </c>
      <c r="L1170" s="108" t="s">
        <v>65</v>
      </c>
      <c r="M1170" s="107" t="s">
        <v>188</v>
      </c>
      <c r="N1170" s="106" t="s">
        <v>2497</v>
      </c>
      <c r="O1170" s="106" t="s">
        <v>437</v>
      </c>
      <c r="P1170" s="106" t="s">
        <v>2456</v>
      </c>
      <c r="Q1170" s="110" t="s">
        <v>3729</v>
      </c>
      <c r="R1170" s="110" t="s">
        <v>4941</v>
      </c>
      <c r="S1170" s="111" t="s">
        <v>3796</v>
      </c>
      <c r="T1170" s="106" t="s">
        <v>149</v>
      </c>
      <c r="U1170" s="168"/>
      <c r="V1170" s="168"/>
      <c r="W1170" s="112" t="str">
        <f>VLOOKUP(TRIM(X1170),X10:Y88,2,FALSE)</f>
        <v>Puneet</v>
      </c>
      <c r="X1170" s="203" t="str">
        <f t="shared" si="72"/>
        <v>6.11</v>
      </c>
      <c r="Y1170" s="213">
        <f t="shared" ref="Y1170:Y1233" si="74">IF(F1170="CR", IF(S1170="Approved", 1, IF(S1170="Block approved", 1, 0)),0)</f>
        <v>0</v>
      </c>
      <c r="Z1170" s="203">
        <f t="shared" ref="Z1170:Z1233" si="75">IF(F1170="P-CR", IF(S1170="Approved", 1, IF(S1170="Block approved", 1, 0)),0)</f>
        <v>0</v>
      </c>
      <c r="AA1170" s="203">
        <f t="shared" si="73"/>
        <v>14</v>
      </c>
    </row>
    <row r="1171" spans="1:27" ht="35.25" customHeight="1" x14ac:dyDescent="0.25">
      <c r="A1171" s="101" t="s">
        <v>127</v>
      </c>
      <c r="B1171" s="237"/>
      <c r="C1171" s="103" t="s">
        <v>128</v>
      </c>
      <c r="D1171" s="103" t="s">
        <v>238</v>
      </c>
      <c r="E1171" s="210" t="s">
        <v>2042</v>
      </c>
      <c r="F1171" s="104" t="s">
        <v>20</v>
      </c>
      <c r="G1171" s="104" t="s">
        <v>129</v>
      </c>
      <c r="H1171" s="104" t="s">
        <v>2608</v>
      </c>
      <c r="I1171" s="167" t="s">
        <v>5501</v>
      </c>
      <c r="J1171" s="108" t="s">
        <v>2530</v>
      </c>
      <c r="K1171" s="107"/>
      <c r="L1171" s="108"/>
      <c r="M1171" s="107"/>
      <c r="N1171" s="106" t="s">
        <v>2519</v>
      </c>
      <c r="O1171" s="106" t="s">
        <v>437</v>
      </c>
      <c r="P1171" s="106" t="s">
        <v>2456</v>
      </c>
      <c r="Q1171" s="110" t="s">
        <v>3934</v>
      </c>
      <c r="R1171" s="110" t="s">
        <v>4940</v>
      </c>
      <c r="S1171" s="111" t="s">
        <v>3796</v>
      </c>
      <c r="T1171" s="106" t="s">
        <v>149</v>
      </c>
      <c r="U1171" s="168"/>
      <c r="V1171" s="168"/>
      <c r="W1171" s="112" t="str">
        <f>VLOOKUP(TRIM(X1171),X10:Y88,2,FALSE)</f>
        <v>Puneet</v>
      </c>
      <c r="X1171" s="203" t="str">
        <f t="shared" si="72"/>
        <v>6.11</v>
      </c>
      <c r="Y1171" s="213">
        <f t="shared" si="74"/>
        <v>0</v>
      </c>
      <c r="Z1171" s="203">
        <f t="shared" si="75"/>
        <v>0</v>
      </c>
      <c r="AA1171" s="203">
        <f t="shared" si="73"/>
        <v>26</v>
      </c>
    </row>
    <row r="1172" spans="1:27" ht="35.25" customHeight="1" x14ac:dyDescent="0.25">
      <c r="A1172" s="101" t="s">
        <v>127</v>
      </c>
      <c r="B1172" s="237"/>
      <c r="C1172" s="103" t="s">
        <v>128</v>
      </c>
      <c r="D1172" s="103" t="s">
        <v>238</v>
      </c>
      <c r="E1172" s="210" t="s">
        <v>2043</v>
      </c>
      <c r="F1172" s="104" t="s">
        <v>20</v>
      </c>
      <c r="G1172" s="104" t="s">
        <v>129</v>
      </c>
      <c r="H1172" s="104" t="s">
        <v>3081</v>
      </c>
      <c r="I1172" s="167" t="s">
        <v>5502</v>
      </c>
      <c r="J1172" s="108" t="s">
        <v>2530</v>
      </c>
      <c r="K1172" s="107"/>
      <c r="L1172" s="108"/>
      <c r="M1172" s="107"/>
      <c r="N1172" s="106" t="s">
        <v>2519</v>
      </c>
      <c r="O1172" s="106" t="s">
        <v>437</v>
      </c>
      <c r="P1172" s="106" t="s">
        <v>2456</v>
      </c>
      <c r="Q1172" s="110" t="s">
        <v>3082</v>
      </c>
      <c r="R1172" s="110" t="s">
        <v>5033</v>
      </c>
      <c r="S1172" s="111" t="s">
        <v>3796</v>
      </c>
      <c r="T1172" s="106" t="s">
        <v>327</v>
      </c>
      <c r="U1172" s="168"/>
      <c r="V1172" s="168"/>
      <c r="W1172" s="112" t="str">
        <f>VLOOKUP(TRIM(X1172),X10:Y88,2,FALSE)</f>
        <v>Puneet</v>
      </c>
      <c r="X1172" s="203" t="str">
        <f t="shared" si="72"/>
        <v>6.11</v>
      </c>
      <c r="Y1172" s="213">
        <f t="shared" si="74"/>
        <v>0</v>
      </c>
      <c r="Z1172" s="203">
        <f t="shared" si="75"/>
        <v>0</v>
      </c>
      <c r="AA1172" s="203">
        <f t="shared" si="73"/>
        <v>25</v>
      </c>
    </row>
    <row r="1173" spans="1:27" ht="35.25" customHeight="1" x14ac:dyDescent="0.25">
      <c r="A1173" s="101" t="s">
        <v>127</v>
      </c>
      <c r="B1173" s="237"/>
      <c r="C1173" s="103" t="s">
        <v>128</v>
      </c>
      <c r="D1173" s="103" t="s">
        <v>238</v>
      </c>
      <c r="E1173" s="210" t="s">
        <v>2044</v>
      </c>
      <c r="F1173" s="104" t="s">
        <v>20</v>
      </c>
      <c r="G1173" s="104" t="s">
        <v>129</v>
      </c>
      <c r="H1173" s="104" t="s">
        <v>3045</v>
      </c>
      <c r="I1173" s="167" t="s">
        <v>208</v>
      </c>
      <c r="J1173" s="108" t="s">
        <v>2530</v>
      </c>
      <c r="K1173" s="107"/>
      <c r="L1173" s="108"/>
      <c r="M1173" s="107"/>
      <c r="N1173" s="106" t="s">
        <v>2519</v>
      </c>
      <c r="O1173" s="106" t="s">
        <v>437</v>
      </c>
      <c r="P1173" s="106" t="s">
        <v>2456</v>
      </c>
      <c r="Q1173" s="110" t="s">
        <v>3645</v>
      </c>
      <c r="R1173" s="110" t="s">
        <v>5036</v>
      </c>
      <c r="S1173" s="111" t="s">
        <v>3796</v>
      </c>
      <c r="T1173" s="106" t="s">
        <v>215</v>
      </c>
      <c r="U1173" s="168"/>
      <c r="V1173" s="168"/>
      <c r="W1173" s="112" t="str">
        <f>VLOOKUP(TRIM(X1173),X10:Y88,2,FALSE)</f>
        <v>Puneet</v>
      </c>
      <c r="X1173" s="203" t="str">
        <f t="shared" si="72"/>
        <v>6.11</v>
      </c>
      <c r="Y1173" s="213">
        <f t="shared" si="74"/>
        <v>0</v>
      </c>
      <c r="Z1173" s="203">
        <f t="shared" si="75"/>
        <v>0</v>
      </c>
      <c r="AA1173" s="203">
        <f t="shared" si="73"/>
        <v>4</v>
      </c>
    </row>
    <row r="1174" spans="1:27" ht="35.25" customHeight="1" x14ac:dyDescent="0.25">
      <c r="A1174" s="101" t="s">
        <v>127</v>
      </c>
      <c r="B1174" s="237"/>
      <c r="C1174" s="103" t="s">
        <v>128</v>
      </c>
      <c r="D1174" s="103" t="s">
        <v>238</v>
      </c>
      <c r="E1174" s="210" t="s">
        <v>2045</v>
      </c>
      <c r="F1174" s="104" t="s">
        <v>20</v>
      </c>
      <c r="G1174" s="104" t="s">
        <v>129</v>
      </c>
      <c r="H1174" s="104" t="s">
        <v>3286</v>
      </c>
      <c r="I1174" s="167" t="s">
        <v>3235</v>
      </c>
      <c r="J1174" s="106" t="s">
        <v>2530</v>
      </c>
      <c r="K1174" s="169"/>
      <c r="L1174" s="106"/>
      <c r="M1174" s="169"/>
      <c r="N1174" s="106" t="s">
        <v>2519</v>
      </c>
      <c r="O1174" s="106" t="s">
        <v>437</v>
      </c>
      <c r="P1174" s="106" t="s">
        <v>2456</v>
      </c>
      <c r="Q1174" s="110" t="s">
        <v>3789</v>
      </c>
      <c r="R1174" s="110" t="s">
        <v>5006</v>
      </c>
      <c r="S1174" s="111" t="s">
        <v>3796</v>
      </c>
      <c r="T1174" s="106" t="s">
        <v>623</v>
      </c>
      <c r="U1174" s="168"/>
      <c r="V1174" s="168"/>
      <c r="W1174" s="112" t="str">
        <f>VLOOKUP(TRIM(X1174),X10:Y88,2,FALSE)</f>
        <v>Puneet</v>
      </c>
      <c r="X1174" s="203" t="str">
        <f t="shared" si="72"/>
        <v>6.11</v>
      </c>
      <c r="Y1174" s="213">
        <f t="shared" si="74"/>
        <v>0</v>
      </c>
      <c r="Z1174" s="203">
        <f t="shared" si="75"/>
        <v>0</v>
      </c>
      <c r="AA1174" s="203">
        <f t="shared" si="73"/>
        <v>50</v>
      </c>
    </row>
    <row r="1175" spans="1:27" ht="35.25" customHeight="1" x14ac:dyDescent="0.25">
      <c r="A1175" s="101" t="s">
        <v>127</v>
      </c>
      <c r="B1175" s="237" t="s">
        <v>5614</v>
      </c>
      <c r="C1175" s="103" t="s">
        <v>128</v>
      </c>
      <c r="D1175" s="103" t="s">
        <v>238</v>
      </c>
      <c r="E1175" s="210" t="s">
        <v>2046</v>
      </c>
      <c r="F1175" s="104" t="s">
        <v>23</v>
      </c>
      <c r="G1175" s="104" t="s">
        <v>129</v>
      </c>
      <c r="H1175" s="104" t="s">
        <v>4793</v>
      </c>
      <c r="I1175" s="167" t="s">
        <v>698</v>
      </c>
      <c r="J1175" s="106" t="s">
        <v>502</v>
      </c>
      <c r="K1175" s="169">
        <v>4</v>
      </c>
      <c r="L1175" s="106" t="s">
        <v>60</v>
      </c>
      <c r="M1175" s="169" t="s">
        <v>188</v>
      </c>
      <c r="N1175" s="106" t="s">
        <v>506</v>
      </c>
      <c r="O1175" s="106" t="s">
        <v>437</v>
      </c>
      <c r="P1175" s="106" t="s">
        <v>503</v>
      </c>
      <c r="Q1175" s="110" t="s">
        <v>3708</v>
      </c>
      <c r="R1175" s="110" t="s">
        <v>5244</v>
      </c>
      <c r="S1175" s="111" t="s">
        <v>3796</v>
      </c>
      <c r="T1175" s="106" t="s">
        <v>151</v>
      </c>
      <c r="U1175" s="168"/>
      <c r="V1175" s="168" t="s">
        <v>197</v>
      </c>
      <c r="W1175" s="112" t="str">
        <f>VLOOKUP(TRIM(X1175),X10:Y88,2,FALSE)</f>
        <v>Puneet</v>
      </c>
      <c r="X1175" s="203" t="str">
        <f t="shared" si="72"/>
        <v>6.11</v>
      </c>
      <c r="Y1175" s="213">
        <f t="shared" si="74"/>
        <v>0</v>
      </c>
      <c r="Z1175" s="203">
        <f t="shared" si="75"/>
        <v>0</v>
      </c>
      <c r="AA1175" s="203">
        <f t="shared" si="73"/>
        <v>20</v>
      </c>
    </row>
    <row r="1176" spans="1:27" ht="35.25" customHeight="1" x14ac:dyDescent="0.25">
      <c r="A1176" s="101" t="s">
        <v>127</v>
      </c>
      <c r="B1176" s="237" t="s">
        <v>5615</v>
      </c>
      <c r="C1176" s="103" t="s">
        <v>128</v>
      </c>
      <c r="D1176" s="103" t="s">
        <v>238</v>
      </c>
      <c r="E1176" s="210" t="s">
        <v>2047</v>
      </c>
      <c r="F1176" s="104" t="s">
        <v>22</v>
      </c>
      <c r="G1176" s="104" t="s">
        <v>129</v>
      </c>
      <c r="H1176" s="104" t="s">
        <v>4795</v>
      </c>
      <c r="I1176" s="167" t="s">
        <v>180</v>
      </c>
      <c r="J1176" s="108" t="s">
        <v>502</v>
      </c>
      <c r="K1176" s="107">
        <v>2</v>
      </c>
      <c r="L1176" s="108" t="s">
        <v>60</v>
      </c>
      <c r="M1176" s="107" t="s">
        <v>188</v>
      </c>
      <c r="N1176" s="106" t="s">
        <v>506</v>
      </c>
      <c r="O1176" s="106" t="s">
        <v>437</v>
      </c>
      <c r="P1176" s="106" t="s">
        <v>503</v>
      </c>
      <c r="Q1176" s="110" t="s">
        <v>3546</v>
      </c>
      <c r="R1176" s="110" t="s">
        <v>5245</v>
      </c>
      <c r="S1176" s="111" t="s">
        <v>132</v>
      </c>
      <c r="T1176" s="106" t="s">
        <v>181</v>
      </c>
      <c r="U1176" s="168"/>
      <c r="V1176" s="168" t="s">
        <v>197</v>
      </c>
      <c r="W1176" s="112" t="str">
        <f>VLOOKUP(TRIM(X1176),X10:Y88,2,FALSE)</f>
        <v>Puneet</v>
      </c>
      <c r="X1176" s="203" t="str">
        <f t="shared" si="72"/>
        <v>6.11</v>
      </c>
      <c r="Y1176" s="213">
        <f t="shared" si="74"/>
        <v>1</v>
      </c>
      <c r="Z1176" s="203">
        <f t="shared" si="75"/>
        <v>0</v>
      </c>
      <c r="AA1176" s="203">
        <f t="shared" si="73"/>
        <v>8</v>
      </c>
    </row>
    <row r="1177" spans="1:27" ht="35.25" customHeight="1" x14ac:dyDescent="0.25">
      <c r="A1177" s="101" t="s">
        <v>127</v>
      </c>
      <c r="B1177" s="237" t="s">
        <v>5616</v>
      </c>
      <c r="C1177" s="103" t="s">
        <v>128</v>
      </c>
      <c r="D1177" s="103" t="s">
        <v>600</v>
      </c>
      <c r="E1177" s="210" t="s">
        <v>2048</v>
      </c>
      <c r="F1177" s="104" t="s">
        <v>22</v>
      </c>
      <c r="G1177" s="104" t="s">
        <v>129</v>
      </c>
      <c r="H1177" s="104" t="s">
        <v>3821</v>
      </c>
      <c r="I1177" s="167" t="s">
        <v>180</v>
      </c>
      <c r="J1177" s="108" t="s">
        <v>157</v>
      </c>
      <c r="K1177" s="107">
        <v>879</v>
      </c>
      <c r="L1177" s="108" t="s">
        <v>58</v>
      </c>
      <c r="M1177" s="107" t="s">
        <v>162</v>
      </c>
      <c r="N1177" s="106" t="s">
        <v>548</v>
      </c>
      <c r="O1177" s="106" t="s">
        <v>144</v>
      </c>
      <c r="P1177" s="106" t="s">
        <v>155</v>
      </c>
      <c r="Q1177" s="110" t="s">
        <v>5988</v>
      </c>
      <c r="R1177" s="110" t="s">
        <v>5246</v>
      </c>
      <c r="S1177" s="111" t="s">
        <v>132</v>
      </c>
      <c r="T1177" s="106" t="s">
        <v>181</v>
      </c>
      <c r="U1177" s="168"/>
      <c r="V1177" s="168" t="s">
        <v>197</v>
      </c>
      <c r="W1177" s="112" t="str">
        <f>VLOOKUP(TRIM(X1177),X10:Y88,2,FALSE)</f>
        <v>Frank</v>
      </c>
      <c r="X1177" s="203" t="str">
        <f t="shared" ref="X1177:X1240" si="76">IF(ISNONTEXT(D1177),"" &amp; D1177 &amp;"",T(D1177))</f>
        <v>6.5.7</v>
      </c>
      <c r="Y1177" s="213">
        <f t="shared" si="74"/>
        <v>1</v>
      </c>
      <c r="Z1177" s="203">
        <f t="shared" si="75"/>
        <v>0</v>
      </c>
      <c r="AA1177" s="203">
        <f t="shared" ref="AA1177:AA1240" si="77">LEN(I1177)</f>
        <v>8</v>
      </c>
    </row>
    <row r="1178" spans="1:27" ht="35.25" customHeight="1" x14ac:dyDescent="0.25">
      <c r="A1178" s="101" t="s">
        <v>127</v>
      </c>
      <c r="B1178" s="237" t="s">
        <v>6104</v>
      </c>
      <c r="C1178" s="103" t="s">
        <v>128</v>
      </c>
      <c r="D1178" s="103" t="s">
        <v>600</v>
      </c>
      <c r="E1178" s="210" t="s">
        <v>2049</v>
      </c>
      <c r="F1178" s="104" t="s">
        <v>152</v>
      </c>
      <c r="G1178" s="104" t="s">
        <v>129</v>
      </c>
      <c r="H1178" s="104" t="s">
        <v>2548</v>
      </c>
      <c r="I1178" s="167" t="s">
        <v>230</v>
      </c>
      <c r="J1178" s="108"/>
      <c r="K1178" s="107"/>
      <c r="L1178" s="108"/>
      <c r="M1178" s="107"/>
      <c r="N1178" s="106"/>
      <c r="O1178" s="106" t="s">
        <v>144</v>
      </c>
      <c r="P1178" s="106" t="s">
        <v>155</v>
      </c>
      <c r="Q1178" s="110" t="s">
        <v>2549</v>
      </c>
      <c r="R1178" s="110" t="s">
        <v>4746</v>
      </c>
      <c r="S1178" s="111" t="s">
        <v>3796</v>
      </c>
      <c r="T1178" s="106" t="s">
        <v>181</v>
      </c>
      <c r="U1178" s="168"/>
      <c r="V1178" s="168"/>
      <c r="W1178" s="112" t="str">
        <f>VLOOKUP(TRIM(X1178),X10:Y88,2,FALSE)</f>
        <v>Frank</v>
      </c>
      <c r="X1178" s="203" t="str">
        <f t="shared" si="76"/>
        <v>6.5.7</v>
      </c>
      <c r="Y1178" s="213">
        <f t="shared" si="74"/>
        <v>0</v>
      </c>
      <c r="Z1178" s="203">
        <f t="shared" si="75"/>
        <v>0</v>
      </c>
      <c r="AA1178" s="203">
        <f t="shared" si="77"/>
        <v>6</v>
      </c>
    </row>
    <row r="1179" spans="1:27" ht="35.25" customHeight="1" x14ac:dyDescent="0.25">
      <c r="A1179" s="101" t="s">
        <v>127</v>
      </c>
      <c r="B1179" s="237" t="s">
        <v>5645</v>
      </c>
      <c r="C1179" s="103" t="s">
        <v>128</v>
      </c>
      <c r="D1179" s="103" t="s">
        <v>600</v>
      </c>
      <c r="E1179" s="210" t="s">
        <v>2050</v>
      </c>
      <c r="F1179" s="104" t="s">
        <v>23</v>
      </c>
      <c r="G1179" s="104" t="s">
        <v>129</v>
      </c>
      <c r="H1179" s="104" t="s">
        <v>3824</v>
      </c>
      <c r="I1179" s="167" t="s">
        <v>172</v>
      </c>
      <c r="J1179" s="108" t="s">
        <v>157</v>
      </c>
      <c r="K1179" s="107">
        <v>925</v>
      </c>
      <c r="L1179" s="108" t="s">
        <v>58</v>
      </c>
      <c r="M1179" s="107" t="s">
        <v>162</v>
      </c>
      <c r="N1179" s="106" t="s">
        <v>2497</v>
      </c>
      <c r="O1179" s="106" t="s">
        <v>144</v>
      </c>
      <c r="P1179" s="106" t="s">
        <v>155</v>
      </c>
      <c r="Q1179" s="110" t="s">
        <v>3592</v>
      </c>
      <c r="R1179" s="110" t="s">
        <v>4449</v>
      </c>
      <c r="S1179" s="111" t="s">
        <v>3796</v>
      </c>
      <c r="T1179" s="106" t="s">
        <v>159</v>
      </c>
      <c r="U1179" s="168"/>
      <c r="V1179" s="168"/>
      <c r="W1179" s="112" t="str">
        <f>VLOOKUP(TRIM(X1179),X10:Y88,2,FALSE)</f>
        <v>Frank</v>
      </c>
      <c r="X1179" s="203" t="str">
        <f t="shared" si="76"/>
        <v>6.5.7</v>
      </c>
      <c r="Y1179" s="213">
        <f t="shared" si="74"/>
        <v>0</v>
      </c>
      <c r="Z1179" s="203">
        <f t="shared" si="75"/>
        <v>0</v>
      </c>
      <c r="AA1179" s="203">
        <f t="shared" si="77"/>
        <v>17</v>
      </c>
    </row>
    <row r="1180" spans="1:27" ht="35.25" customHeight="1" x14ac:dyDescent="0.25">
      <c r="A1180" s="101"/>
      <c r="B1180" s="237" t="s">
        <v>5611</v>
      </c>
      <c r="C1180" s="103" t="s">
        <v>21</v>
      </c>
      <c r="D1180" s="103" t="s">
        <v>600</v>
      </c>
      <c r="E1180" s="210" t="s">
        <v>2051</v>
      </c>
      <c r="F1180" s="104" t="s">
        <v>23</v>
      </c>
      <c r="G1180" s="114" t="s">
        <v>129</v>
      </c>
      <c r="H1180" s="114" t="s">
        <v>3825</v>
      </c>
      <c r="I1180" s="115" t="s">
        <v>160</v>
      </c>
      <c r="J1180" s="116" t="s">
        <v>157</v>
      </c>
      <c r="K1180" s="117">
        <v>926</v>
      </c>
      <c r="L1180" s="116" t="s">
        <v>58</v>
      </c>
      <c r="M1180" s="117" t="s">
        <v>162</v>
      </c>
      <c r="N1180" s="116" t="s">
        <v>2497</v>
      </c>
      <c r="O1180" s="116" t="s">
        <v>144</v>
      </c>
      <c r="P1180" s="116" t="s">
        <v>155</v>
      </c>
      <c r="Q1180" s="118" t="s">
        <v>4754</v>
      </c>
      <c r="R1180" s="118" t="s">
        <v>4755</v>
      </c>
      <c r="S1180" s="120" t="s">
        <v>27</v>
      </c>
      <c r="T1180" s="106" t="s">
        <v>159</v>
      </c>
      <c r="U1180" s="168"/>
      <c r="V1180" s="168"/>
      <c r="W1180" s="112" t="str">
        <f>VLOOKUP(TRIM(X1180),X10:Y88,2,FALSE)</f>
        <v>Frank</v>
      </c>
      <c r="X1180" s="203" t="str">
        <f t="shared" si="76"/>
        <v>6.5.7</v>
      </c>
      <c r="Y1180" s="213">
        <f t="shared" si="74"/>
        <v>0</v>
      </c>
      <c r="Z1180" s="203">
        <f t="shared" si="75"/>
        <v>0</v>
      </c>
      <c r="AA1180" s="203">
        <f t="shared" si="77"/>
        <v>17</v>
      </c>
    </row>
    <row r="1181" spans="1:27" ht="35.25" customHeight="1" x14ac:dyDescent="0.25">
      <c r="A1181" s="101" t="s">
        <v>127</v>
      </c>
      <c r="B1181" s="237">
        <v>4.0999999999999996</v>
      </c>
      <c r="C1181" s="103" t="s">
        <v>128</v>
      </c>
      <c r="D1181" s="103" t="s">
        <v>600</v>
      </c>
      <c r="E1181" s="210" t="s">
        <v>2052</v>
      </c>
      <c r="F1181" s="104" t="s">
        <v>22</v>
      </c>
      <c r="G1181" s="104" t="s">
        <v>129</v>
      </c>
      <c r="H1181" s="104" t="s">
        <v>3827</v>
      </c>
      <c r="I1181" s="167" t="s">
        <v>160</v>
      </c>
      <c r="J1181" s="108" t="s">
        <v>157</v>
      </c>
      <c r="K1181" s="107">
        <v>927</v>
      </c>
      <c r="L1181" s="108" t="s">
        <v>58</v>
      </c>
      <c r="M1181" s="107" t="s">
        <v>162</v>
      </c>
      <c r="N1181" s="106" t="s">
        <v>2497</v>
      </c>
      <c r="O1181" s="106" t="s">
        <v>144</v>
      </c>
      <c r="P1181" s="106" t="s">
        <v>155</v>
      </c>
      <c r="Q1181" s="110" t="s">
        <v>3594</v>
      </c>
      <c r="R1181" s="110" t="s">
        <v>5247</v>
      </c>
      <c r="S1181" s="111" t="s">
        <v>132</v>
      </c>
      <c r="T1181" s="106" t="s">
        <v>159</v>
      </c>
      <c r="U1181" s="168"/>
      <c r="V1181" s="168" t="s">
        <v>197</v>
      </c>
      <c r="W1181" s="112" t="str">
        <f>VLOOKUP(TRIM(X1181),X10:Y88,2,FALSE)</f>
        <v>Frank</v>
      </c>
      <c r="X1181" s="203" t="str">
        <f t="shared" si="76"/>
        <v>6.5.7</v>
      </c>
      <c r="Y1181" s="213">
        <f t="shared" si="74"/>
        <v>1</v>
      </c>
      <c r="Z1181" s="203">
        <f t="shared" si="75"/>
        <v>0</v>
      </c>
      <c r="AA1181" s="203">
        <f t="shared" si="77"/>
        <v>17</v>
      </c>
    </row>
    <row r="1182" spans="1:27" ht="35.25" customHeight="1" x14ac:dyDescent="0.25">
      <c r="A1182" s="101" t="s">
        <v>127</v>
      </c>
      <c r="B1182" s="237" t="s">
        <v>5896</v>
      </c>
      <c r="C1182" s="103" t="s">
        <v>128</v>
      </c>
      <c r="D1182" s="103" t="s">
        <v>600</v>
      </c>
      <c r="E1182" s="210" t="s">
        <v>2053</v>
      </c>
      <c r="F1182" s="104" t="s">
        <v>23</v>
      </c>
      <c r="G1182" s="104" t="s">
        <v>129</v>
      </c>
      <c r="H1182" s="104" t="s">
        <v>3835</v>
      </c>
      <c r="I1182" s="167" t="s">
        <v>208</v>
      </c>
      <c r="J1182" s="108" t="s">
        <v>147</v>
      </c>
      <c r="K1182" s="107">
        <v>856</v>
      </c>
      <c r="L1182" s="108" t="s">
        <v>58</v>
      </c>
      <c r="M1182" s="107" t="s">
        <v>162</v>
      </c>
      <c r="N1182" s="106" t="s">
        <v>548</v>
      </c>
      <c r="O1182" s="106" t="s">
        <v>144</v>
      </c>
      <c r="P1182" s="106" t="s">
        <v>155</v>
      </c>
      <c r="Q1182" s="110" t="s">
        <v>3649</v>
      </c>
      <c r="R1182" s="110" t="s">
        <v>4876</v>
      </c>
      <c r="S1182" s="111" t="s">
        <v>142</v>
      </c>
      <c r="T1182" s="106" t="s">
        <v>215</v>
      </c>
      <c r="U1182" s="168"/>
      <c r="V1182" s="168"/>
      <c r="W1182" s="112" t="str">
        <f>VLOOKUP(TRIM(X1182),X10:Y88,2,FALSE)</f>
        <v>Frank</v>
      </c>
      <c r="X1182" s="203" t="str">
        <f t="shared" si="76"/>
        <v>6.5.7</v>
      </c>
      <c r="Y1182" s="213">
        <f t="shared" si="74"/>
        <v>0</v>
      </c>
      <c r="Z1182" s="203">
        <f t="shared" si="75"/>
        <v>0</v>
      </c>
      <c r="AA1182" s="203">
        <f t="shared" si="77"/>
        <v>4</v>
      </c>
    </row>
    <row r="1183" spans="1:27" ht="35.25" customHeight="1" x14ac:dyDescent="0.25">
      <c r="A1183" s="101"/>
      <c r="B1183" s="237" t="s">
        <v>5612</v>
      </c>
      <c r="C1183" s="103" t="s">
        <v>21</v>
      </c>
      <c r="D1183" s="103" t="s">
        <v>88</v>
      </c>
      <c r="E1183" s="210" t="s">
        <v>2054</v>
      </c>
      <c r="F1183" s="104" t="s">
        <v>152</v>
      </c>
      <c r="G1183" s="114" t="s">
        <v>129</v>
      </c>
      <c r="H1183" s="114" t="s">
        <v>910</v>
      </c>
      <c r="I1183" s="115" t="s">
        <v>183</v>
      </c>
      <c r="J1183" s="116"/>
      <c r="K1183" s="117"/>
      <c r="L1183" s="116"/>
      <c r="M1183" s="117"/>
      <c r="N1183" s="116"/>
      <c r="O1183" s="116" t="s">
        <v>144</v>
      </c>
      <c r="P1183" s="116" t="s">
        <v>155</v>
      </c>
      <c r="Q1183" s="118" t="s">
        <v>4721</v>
      </c>
      <c r="R1183" s="118" t="s">
        <v>4722</v>
      </c>
      <c r="S1183" s="120" t="s">
        <v>27</v>
      </c>
      <c r="T1183" s="106" t="s">
        <v>184</v>
      </c>
      <c r="U1183" s="168"/>
      <c r="V1183" s="168"/>
      <c r="W1183" s="112" t="str">
        <f>VLOOKUP(TRIM(X1183),X10:Y88,2,FALSE)</f>
        <v>Frank</v>
      </c>
      <c r="X1183" s="203" t="str">
        <f t="shared" si="76"/>
        <v>6.5.2</v>
      </c>
      <c r="Y1183" s="213">
        <f t="shared" si="74"/>
        <v>0</v>
      </c>
      <c r="Z1183" s="203">
        <f t="shared" si="75"/>
        <v>0</v>
      </c>
      <c r="AA1183" s="203">
        <f t="shared" si="77"/>
        <v>5</v>
      </c>
    </row>
    <row r="1184" spans="1:27" ht="35.25" customHeight="1" x14ac:dyDescent="0.25">
      <c r="A1184" s="101" t="s">
        <v>127</v>
      </c>
      <c r="B1184" s="237" t="s">
        <v>5695</v>
      </c>
      <c r="C1184" s="103" t="s">
        <v>128</v>
      </c>
      <c r="D1184" s="103" t="s">
        <v>88</v>
      </c>
      <c r="E1184" s="210" t="s">
        <v>2055</v>
      </c>
      <c r="F1184" s="104" t="s">
        <v>23</v>
      </c>
      <c r="G1184" s="104" t="s">
        <v>129</v>
      </c>
      <c r="H1184" s="104" t="s">
        <v>3831</v>
      </c>
      <c r="I1184" s="167" t="s">
        <v>432</v>
      </c>
      <c r="J1184" s="106" t="s">
        <v>147</v>
      </c>
      <c r="K1184" s="169">
        <v>806</v>
      </c>
      <c r="L1184" s="106" t="s">
        <v>58</v>
      </c>
      <c r="M1184" s="169" t="s">
        <v>162</v>
      </c>
      <c r="N1184" s="106" t="s">
        <v>548</v>
      </c>
      <c r="O1184" s="106" t="s">
        <v>144</v>
      </c>
      <c r="P1184" s="106" t="s">
        <v>155</v>
      </c>
      <c r="Q1184" s="110" t="s">
        <v>5838</v>
      </c>
      <c r="R1184" s="110" t="s">
        <v>4732</v>
      </c>
      <c r="S1184" s="111" t="s">
        <v>3796</v>
      </c>
      <c r="T1184" s="106" t="s">
        <v>225</v>
      </c>
      <c r="U1184" s="168"/>
      <c r="V1184" s="168"/>
      <c r="W1184" s="112" t="str">
        <f>VLOOKUP(TRIM(X1184),X10:Y88,2,FALSE)</f>
        <v>Frank</v>
      </c>
      <c r="X1184" s="203" t="str">
        <f t="shared" si="76"/>
        <v>6.5.2</v>
      </c>
      <c r="Y1184" s="213">
        <f t="shared" si="74"/>
        <v>0</v>
      </c>
      <c r="Z1184" s="203">
        <f t="shared" si="75"/>
        <v>0</v>
      </c>
      <c r="AA1184" s="203">
        <f t="shared" si="77"/>
        <v>26</v>
      </c>
    </row>
    <row r="1185" spans="1:27" ht="35.25" customHeight="1" x14ac:dyDescent="0.25">
      <c r="A1185" s="101" t="s">
        <v>127</v>
      </c>
      <c r="B1185" s="237" t="s">
        <v>5696</v>
      </c>
      <c r="C1185" s="103" t="s">
        <v>128</v>
      </c>
      <c r="D1185" s="103" t="s">
        <v>88</v>
      </c>
      <c r="E1185" s="210" t="s">
        <v>2056</v>
      </c>
      <c r="F1185" s="104" t="s">
        <v>23</v>
      </c>
      <c r="G1185" s="104" t="s">
        <v>129</v>
      </c>
      <c r="H1185" s="104" t="s">
        <v>3837</v>
      </c>
      <c r="I1185" s="167" t="s">
        <v>5503</v>
      </c>
      <c r="J1185" s="108" t="s">
        <v>147</v>
      </c>
      <c r="K1185" s="107">
        <v>834</v>
      </c>
      <c r="L1185" s="108" t="s">
        <v>58</v>
      </c>
      <c r="M1185" s="107" t="s">
        <v>162</v>
      </c>
      <c r="N1185" s="106" t="s">
        <v>548</v>
      </c>
      <c r="O1185" s="106" t="s">
        <v>144</v>
      </c>
      <c r="P1185" s="106" t="s">
        <v>155</v>
      </c>
      <c r="Q1185" s="110" t="s">
        <v>5989</v>
      </c>
      <c r="R1185" s="110" t="s">
        <v>4432</v>
      </c>
      <c r="S1185" s="111" t="s">
        <v>3796</v>
      </c>
      <c r="T1185" s="106" t="s">
        <v>184</v>
      </c>
      <c r="U1185" s="168"/>
      <c r="V1185" s="168"/>
      <c r="W1185" s="112" t="str">
        <f>VLOOKUP(TRIM(X1185),X10:Y88,2,FALSE)</f>
        <v>Frank</v>
      </c>
      <c r="X1185" s="203" t="str">
        <f t="shared" si="76"/>
        <v>6.5.2</v>
      </c>
      <c r="Y1185" s="213">
        <f t="shared" si="74"/>
        <v>0</v>
      </c>
      <c r="Z1185" s="203">
        <f t="shared" si="75"/>
        <v>0</v>
      </c>
      <c r="AA1185" s="203">
        <f t="shared" si="77"/>
        <v>43</v>
      </c>
    </row>
    <row r="1186" spans="1:27" ht="35.25" customHeight="1" x14ac:dyDescent="0.25">
      <c r="A1186" s="101" t="s">
        <v>127</v>
      </c>
      <c r="B1186" s="237" t="s">
        <v>5696</v>
      </c>
      <c r="C1186" s="103" t="s">
        <v>128</v>
      </c>
      <c r="D1186" s="103" t="s">
        <v>88</v>
      </c>
      <c r="E1186" s="210" t="s">
        <v>2057</v>
      </c>
      <c r="F1186" s="104" t="s">
        <v>23</v>
      </c>
      <c r="G1186" s="104" t="s">
        <v>129</v>
      </c>
      <c r="H1186" s="104" t="s">
        <v>3840</v>
      </c>
      <c r="I1186" s="167" t="s">
        <v>173</v>
      </c>
      <c r="J1186" s="108" t="s">
        <v>147</v>
      </c>
      <c r="K1186" s="107">
        <v>853</v>
      </c>
      <c r="L1186" s="108" t="s">
        <v>58</v>
      </c>
      <c r="M1186" s="107" t="s">
        <v>162</v>
      </c>
      <c r="N1186" s="106" t="s">
        <v>548</v>
      </c>
      <c r="O1186" s="106" t="s">
        <v>144</v>
      </c>
      <c r="P1186" s="106" t="s">
        <v>155</v>
      </c>
      <c r="Q1186" s="110" t="s">
        <v>3642</v>
      </c>
      <c r="R1186" s="110" t="s">
        <v>4684</v>
      </c>
      <c r="S1186" s="111" t="s">
        <v>3796</v>
      </c>
      <c r="T1186" s="106" t="s">
        <v>210</v>
      </c>
      <c r="U1186" s="168"/>
      <c r="V1186" s="168"/>
      <c r="W1186" s="112" t="str">
        <f>VLOOKUP(TRIM(X1186),X10:Y88,2,FALSE)</f>
        <v>Frank</v>
      </c>
      <c r="X1186" s="203" t="str">
        <f t="shared" si="76"/>
        <v>6.5.2</v>
      </c>
      <c r="Y1186" s="213">
        <f t="shared" si="74"/>
        <v>0</v>
      </c>
      <c r="Z1186" s="203">
        <f t="shared" si="75"/>
        <v>0</v>
      </c>
      <c r="AA1186" s="203">
        <f t="shared" si="77"/>
        <v>21</v>
      </c>
    </row>
    <row r="1187" spans="1:27" ht="35.25" customHeight="1" x14ac:dyDescent="0.25">
      <c r="A1187" s="101" t="s">
        <v>127</v>
      </c>
      <c r="B1187" s="237" t="s">
        <v>6105</v>
      </c>
      <c r="C1187" s="103" t="s">
        <v>128</v>
      </c>
      <c r="D1187" s="103" t="s">
        <v>88</v>
      </c>
      <c r="E1187" s="210" t="s">
        <v>2058</v>
      </c>
      <c r="F1187" s="104" t="s">
        <v>152</v>
      </c>
      <c r="G1187" s="104" t="s">
        <v>129</v>
      </c>
      <c r="H1187" s="104" t="s">
        <v>2567</v>
      </c>
      <c r="I1187" s="167" t="s">
        <v>180</v>
      </c>
      <c r="J1187" s="108"/>
      <c r="K1187" s="107"/>
      <c r="L1187" s="108"/>
      <c r="M1187" s="107"/>
      <c r="N1187" s="106"/>
      <c r="O1187" s="106"/>
      <c r="P1187" s="106" t="s">
        <v>155</v>
      </c>
      <c r="Q1187" s="110" t="s">
        <v>2568</v>
      </c>
      <c r="R1187" s="110" t="s">
        <v>4884</v>
      </c>
      <c r="S1187" s="111" t="s">
        <v>3796</v>
      </c>
      <c r="T1187" s="106" t="s">
        <v>181</v>
      </c>
      <c r="U1187" s="168"/>
      <c r="V1187" s="168"/>
      <c r="W1187" s="112" t="str">
        <f>VLOOKUP(TRIM(X1187),X10:Y88,2,FALSE)</f>
        <v>Frank</v>
      </c>
      <c r="X1187" s="203" t="str">
        <f t="shared" si="76"/>
        <v>6.5.2</v>
      </c>
      <c r="Y1187" s="213">
        <f t="shared" si="74"/>
        <v>0</v>
      </c>
      <c r="Z1187" s="203">
        <f t="shared" si="75"/>
        <v>0</v>
      </c>
      <c r="AA1187" s="203">
        <f t="shared" si="77"/>
        <v>8</v>
      </c>
    </row>
    <row r="1188" spans="1:27" ht="35.25" customHeight="1" x14ac:dyDescent="0.25">
      <c r="A1188" s="101" t="s">
        <v>127</v>
      </c>
      <c r="B1188" s="237" t="s">
        <v>5606</v>
      </c>
      <c r="C1188" s="103" t="s">
        <v>128</v>
      </c>
      <c r="D1188" s="103" t="s">
        <v>88</v>
      </c>
      <c r="E1188" s="210" t="s">
        <v>2059</v>
      </c>
      <c r="F1188" s="104" t="s">
        <v>23</v>
      </c>
      <c r="G1188" s="104" t="s">
        <v>129</v>
      </c>
      <c r="H1188" s="104" t="s">
        <v>3845</v>
      </c>
      <c r="I1188" s="167" t="s">
        <v>5504</v>
      </c>
      <c r="J1188" s="108" t="s">
        <v>157</v>
      </c>
      <c r="K1188" s="107">
        <v>871</v>
      </c>
      <c r="L1188" s="108" t="s">
        <v>58</v>
      </c>
      <c r="M1188" s="107" t="s">
        <v>162</v>
      </c>
      <c r="N1188" s="106" t="s">
        <v>2497</v>
      </c>
      <c r="O1188" s="106" t="s">
        <v>144</v>
      </c>
      <c r="P1188" s="106" t="s">
        <v>155</v>
      </c>
      <c r="Q1188" s="110" t="s">
        <v>5990</v>
      </c>
      <c r="R1188" s="110" t="s">
        <v>4418</v>
      </c>
      <c r="S1188" s="111" t="s">
        <v>3796</v>
      </c>
      <c r="T1188" s="106" t="s">
        <v>2517</v>
      </c>
      <c r="U1188" s="168"/>
      <c r="V1188" s="168"/>
      <c r="W1188" s="112" t="str">
        <f>VLOOKUP(TRIM(X1188),X10:Y88,2,FALSE)</f>
        <v>Frank</v>
      </c>
      <c r="X1188" s="203" t="str">
        <f t="shared" si="76"/>
        <v>6.5.2</v>
      </c>
      <c r="Y1188" s="213">
        <f t="shared" si="74"/>
        <v>0</v>
      </c>
      <c r="Z1188" s="203">
        <f t="shared" si="75"/>
        <v>0</v>
      </c>
      <c r="AA1188" s="203">
        <f t="shared" si="77"/>
        <v>26</v>
      </c>
    </row>
    <row r="1189" spans="1:27" ht="35.25" customHeight="1" x14ac:dyDescent="0.25">
      <c r="A1189" s="101" t="s">
        <v>127</v>
      </c>
      <c r="B1189" s="237" t="s">
        <v>5883</v>
      </c>
      <c r="C1189" s="103" t="s">
        <v>128</v>
      </c>
      <c r="D1189" s="103" t="s">
        <v>88</v>
      </c>
      <c r="E1189" s="210" t="s">
        <v>2060</v>
      </c>
      <c r="F1189" s="104" t="s">
        <v>23</v>
      </c>
      <c r="G1189" s="104" t="s">
        <v>129</v>
      </c>
      <c r="H1189" s="104" t="s">
        <v>3848</v>
      </c>
      <c r="I1189" s="167" t="s">
        <v>160</v>
      </c>
      <c r="J1189" s="108" t="s">
        <v>147</v>
      </c>
      <c r="K1189" s="107">
        <v>845</v>
      </c>
      <c r="L1189" s="108" t="s">
        <v>58</v>
      </c>
      <c r="M1189" s="107" t="s">
        <v>162</v>
      </c>
      <c r="N1189" s="106" t="s">
        <v>548</v>
      </c>
      <c r="O1189" s="106" t="s">
        <v>144</v>
      </c>
      <c r="P1189" s="106" t="s">
        <v>155</v>
      </c>
      <c r="Q1189" s="110" t="s">
        <v>3617</v>
      </c>
      <c r="R1189" s="110" t="s">
        <v>4412</v>
      </c>
      <c r="S1189" s="111" t="s">
        <v>3796</v>
      </c>
      <c r="T1189" s="106" t="s">
        <v>159</v>
      </c>
      <c r="U1189" s="168"/>
      <c r="V1189" s="168"/>
      <c r="W1189" s="112" t="str">
        <f>VLOOKUP(TRIM(X1189),X10:Y88,2,FALSE)</f>
        <v>Frank</v>
      </c>
      <c r="X1189" s="203" t="str">
        <f t="shared" si="76"/>
        <v>6.5.2</v>
      </c>
      <c r="Y1189" s="213">
        <f t="shared" si="74"/>
        <v>0</v>
      </c>
      <c r="Z1189" s="203">
        <f t="shared" si="75"/>
        <v>0</v>
      </c>
      <c r="AA1189" s="203">
        <f t="shared" si="77"/>
        <v>17</v>
      </c>
    </row>
    <row r="1190" spans="1:27" ht="35.25" customHeight="1" x14ac:dyDescent="0.25">
      <c r="A1190" s="101" t="s">
        <v>127</v>
      </c>
      <c r="B1190" s="237" t="s">
        <v>5719</v>
      </c>
      <c r="C1190" s="103" t="s">
        <v>128</v>
      </c>
      <c r="D1190" s="103" t="s">
        <v>88</v>
      </c>
      <c r="E1190" s="210" t="s">
        <v>2061</v>
      </c>
      <c r="F1190" s="104" t="s">
        <v>23</v>
      </c>
      <c r="G1190" s="104" t="s">
        <v>129</v>
      </c>
      <c r="H1190" s="104" t="s">
        <v>3850</v>
      </c>
      <c r="I1190" s="167" t="s">
        <v>160</v>
      </c>
      <c r="J1190" s="108" t="s">
        <v>157</v>
      </c>
      <c r="K1190" s="107">
        <v>934</v>
      </c>
      <c r="L1190" s="108" t="s">
        <v>58</v>
      </c>
      <c r="M1190" s="107" t="s">
        <v>162</v>
      </c>
      <c r="N1190" s="106" t="s">
        <v>2497</v>
      </c>
      <c r="O1190" s="106" t="s">
        <v>144</v>
      </c>
      <c r="P1190" s="106" t="s">
        <v>155</v>
      </c>
      <c r="Q1190" s="110" t="s">
        <v>5991</v>
      </c>
      <c r="R1190" s="110" t="s">
        <v>4866</v>
      </c>
      <c r="S1190" s="111" t="s">
        <v>3796</v>
      </c>
      <c r="T1190" s="106" t="s">
        <v>159</v>
      </c>
      <c r="U1190" s="168"/>
      <c r="V1190" s="168"/>
      <c r="W1190" s="112" t="str">
        <f>VLOOKUP(TRIM(X1190),X10:Y88,2,FALSE)</f>
        <v>Frank</v>
      </c>
      <c r="X1190" s="203" t="str">
        <f t="shared" si="76"/>
        <v>6.5.2</v>
      </c>
      <c r="Y1190" s="213">
        <f t="shared" si="74"/>
        <v>0</v>
      </c>
      <c r="Z1190" s="203">
        <f t="shared" si="75"/>
        <v>0</v>
      </c>
      <c r="AA1190" s="203">
        <f t="shared" si="77"/>
        <v>17</v>
      </c>
    </row>
    <row r="1191" spans="1:27" ht="35.25" customHeight="1" x14ac:dyDescent="0.25">
      <c r="A1191" s="101" t="s">
        <v>127</v>
      </c>
      <c r="B1191" s="237" t="s">
        <v>5617</v>
      </c>
      <c r="C1191" s="103" t="s">
        <v>128</v>
      </c>
      <c r="D1191" s="103" t="s">
        <v>600</v>
      </c>
      <c r="E1191" s="210" t="s">
        <v>2062</v>
      </c>
      <c r="F1191" s="104" t="s">
        <v>22</v>
      </c>
      <c r="G1191" s="104" t="s">
        <v>129</v>
      </c>
      <c r="H1191" s="104" t="s">
        <v>3852</v>
      </c>
      <c r="I1191" s="167" t="s">
        <v>432</v>
      </c>
      <c r="J1191" s="106" t="s">
        <v>157</v>
      </c>
      <c r="K1191" s="169">
        <v>982</v>
      </c>
      <c r="L1191" s="106" t="s">
        <v>58</v>
      </c>
      <c r="M1191" s="169" t="s">
        <v>162</v>
      </c>
      <c r="N1191" s="106" t="s">
        <v>2497</v>
      </c>
      <c r="O1191" s="106" t="s">
        <v>144</v>
      </c>
      <c r="P1191" s="106" t="s">
        <v>155</v>
      </c>
      <c r="Q1191" s="110" t="s">
        <v>5992</v>
      </c>
      <c r="R1191" s="110" t="s">
        <v>5248</v>
      </c>
      <c r="S1191" s="111" t="s">
        <v>132</v>
      </c>
      <c r="T1191" s="106" t="s">
        <v>623</v>
      </c>
      <c r="U1191" s="168"/>
      <c r="V1191" s="168" t="s">
        <v>197</v>
      </c>
      <c r="W1191" s="112" t="str">
        <f>VLOOKUP(TRIM(X1191),X10:Y88,2,FALSE)</f>
        <v>Frank</v>
      </c>
      <c r="X1191" s="203" t="str">
        <f t="shared" si="76"/>
        <v>6.5.7</v>
      </c>
      <c r="Y1191" s="213">
        <f t="shared" si="74"/>
        <v>1</v>
      </c>
      <c r="Z1191" s="203">
        <f t="shared" si="75"/>
        <v>0</v>
      </c>
      <c r="AA1191" s="203">
        <f t="shared" si="77"/>
        <v>26</v>
      </c>
    </row>
    <row r="1192" spans="1:27" ht="35.25" customHeight="1" x14ac:dyDescent="0.25">
      <c r="A1192" s="101" t="s">
        <v>127</v>
      </c>
      <c r="B1192" s="237" t="s">
        <v>5682</v>
      </c>
      <c r="C1192" s="103" t="s">
        <v>128</v>
      </c>
      <c r="D1192" s="103" t="s">
        <v>600</v>
      </c>
      <c r="E1192" s="210" t="s">
        <v>2063</v>
      </c>
      <c r="F1192" s="104" t="s">
        <v>23</v>
      </c>
      <c r="G1192" s="104" t="s">
        <v>129</v>
      </c>
      <c r="H1192" s="104" t="s">
        <v>3855</v>
      </c>
      <c r="I1192" s="167" t="s">
        <v>587</v>
      </c>
      <c r="J1192" s="108" t="s">
        <v>157</v>
      </c>
      <c r="K1192" s="107">
        <v>960</v>
      </c>
      <c r="L1192" s="108" t="s">
        <v>58</v>
      </c>
      <c r="M1192" s="107" t="s">
        <v>162</v>
      </c>
      <c r="N1192" s="106" t="s">
        <v>2497</v>
      </c>
      <c r="O1192" s="106" t="s">
        <v>144</v>
      </c>
      <c r="P1192" s="106" t="s">
        <v>155</v>
      </c>
      <c r="Q1192" s="110" t="s">
        <v>5993</v>
      </c>
      <c r="R1192" s="110" t="s">
        <v>4414</v>
      </c>
      <c r="S1192" s="111" t="s">
        <v>3796</v>
      </c>
      <c r="T1192" s="106" t="s">
        <v>198</v>
      </c>
      <c r="U1192" s="168"/>
      <c r="V1192" s="168"/>
      <c r="W1192" s="112" t="str">
        <f>VLOOKUP(TRIM(X1192),X10:Y88,2,FALSE)</f>
        <v>Frank</v>
      </c>
      <c r="X1192" s="203" t="str">
        <f t="shared" si="76"/>
        <v>6.5.7</v>
      </c>
      <c r="Y1192" s="213">
        <f t="shared" si="74"/>
        <v>0</v>
      </c>
      <c r="Z1192" s="203">
        <f t="shared" si="75"/>
        <v>0</v>
      </c>
      <c r="AA1192" s="203">
        <f t="shared" si="77"/>
        <v>45</v>
      </c>
    </row>
    <row r="1193" spans="1:27" ht="35.25" customHeight="1" x14ac:dyDescent="0.25">
      <c r="A1193" s="101" t="s">
        <v>127</v>
      </c>
      <c r="B1193" s="237" t="s">
        <v>5718</v>
      </c>
      <c r="C1193" s="103" t="s">
        <v>128</v>
      </c>
      <c r="D1193" s="103" t="s">
        <v>486</v>
      </c>
      <c r="E1193" s="210" t="s">
        <v>2064</v>
      </c>
      <c r="F1193" s="104" t="s">
        <v>23</v>
      </c>
      <c r="G1193" s="104" t="s">
        <v>129</v>
      </c>
      <c r="H1193" s="104" t="s">
        <v>3938</v>
      </c>
      <c r="I1193" s="167" t="s">
        <v>5505</v>
      </c>
      <c r="J1193" s="108" t="s">
        <v>147</v>
      </c>
      <c r="K1193" s="107">
        <v>736</v>
      </c>
      <c r="L1193" s="108" t="s">
        <v>58</v>
      </c>
      <c r="M1193" s="107" t="s">
        <v>188</v>
      </c>
      <c r="N1193" s="106" t="s">
        <v>548</v>
      </c>
      <c r="O1193" s="106" t="s">
        <v>437</v>
      </c>
      <c r="P1193" s="106" t="s">
        <v>2499</v>
      </c>
      <c r="Q1193" s="110" t="s">
        <v>5994</v>
      </c>
      <c r="R1193" s="110" t="s">
        <v>4686</v>
      </c>
      <c r="S1193" s="111" t="s">
        <v>3796</v>
      </c>
      <c r="T1193" s="106" t="s">
        <v>332</v>
      </c>
      <c r="U1193" s="168"/>
      <c r="V1193" s="168"/>
      <c r="W1193" s="112" t="str">
        <f>VLOOKUP(TRIM(X1193),X10:Y88,2,FALSE)</f>
        <v>Frank</v>
      </c>
      <c r="X1193" s="203" t="str">
        <f t="shared" si="76"/>
        <v>6.19</v>
      </c>
      <c r="Y1193" s="213">
        <f t="shared" si="74"/>
        <v>0</v>
      </c>
      <c r="Z1193" s="203">
        <f t="shared" si="75"/>
        <v>0</v>
      </c>
      <c r="AA1193" s="203">
        <f t="shared" si="77"/>
        <v>90</v>
      </c>
    </row>
    <row r="1194" spans="1:27" ht="35.25" customHeight="1" x14ac:dyDescent="0.25">
      <c r="A1194" s="101" t="s">
        <v>127</v>
      </c>
      <c r="B1194" s="237" t="s">
        <v>5723</v>
      </c>
      <c r="C1194" s="103" t="s">
        <v>128</v>
      </c>
      <c r="D1194" s="103" t="s">
        <v>486</v>
      </c>
      <c r="E1194" s="210" t="s">
        <v>2065</v>
      </c>
      <c r="F1194" s="104" t="s">
        <v>23</v>
      </c>
      <c r="G1194" s="104" t="s">
        <v>129</v>
      </c>
      <c r="H1194" s="104" t="s">
        <v>3939</v>
      </c>
      <c r="I1194" s="167" t="s">
        <v>4688</v>
      </c>
      <c r="J1194" s="108" t="s">
        <v>147</v>
      </c>
      <c r="K1194" s="107">
        <v>799</v>
      </c>
      <c r="L1194" s="108" t="s">
        <v>58</v>
      </c>
      <c r="M1194" s="107" t="s">
        <v>188</v>
      </c>
      <c r="N1194" s="106" t="s">
        <v>548</v>
      </c>
      <c r="O1194" s="106" t="s">
        <v>437</v>
      </c>
      <c r="P1194" s="106" t="s">
        <v>2499</v>
      </c>
      <c r="Q1194" s="110" t="s">
        <v>3518</v>
      </c>
      <c r="R1194" s="110" t="s">
        <v>4691</v>
      </c>
      <c r="S1194" s="111" t="s">
        <v>3796</v>
      </c>
      <c r="T1194" s="106" t="s">
        <v>181</v>
      </c>
      <c r="U1194" s="168"/>
      <c r="V1194" s="168"/>
      <c r="W1194" s="112" t="str">
        <f>VLOOKUP(TRIM(X1194),X10:Y88,2,FALSE)</f>
        <v>Frank</v>
      </c>
      <c r="X1194" s="203" t="str">
        <f t="shared" si="76"/>
        <v>6.19</v>
      </c>
      <c r="Y1194" s="213">
        <f t="shared" si="74"/>
        <v>0</v>
      </c>
      <c r="Z1194" s="203">
        <f t="shared" si="75"/>
        <v>0</v>
      </c>
      <c r="AA1194" s="203">
        <f t="shared" si="77"/>
        <v>45</v>
      </c>
    </row>
    <row r="1195" spans="1:27" ht="35.25" customHeight="1" x14ac:dyDescent="0.25">
      <c r="A1195" s="101" t="s">
        <v>127</v>
      </c>
      <c r="B1195" s="237" t="s">
        <v>5929</v>
      </c>
      <c r="C1195" s="103" t="s">
        <v>128</v>
      </c>
      <c r="D1195" s="103" t="s">
        <v>486</v>
      </c>
      <c r="E1195" s="210" t="s">
        <v>2066</v>
      </c>
      <c r="F1195" s="104" t="s">
        <v>23</v>
      </c>
      <c r="G1195" s="104" t="s">
        <v>129</v>
      </c>
      <c r="H1195" s="104" t="s">
        <v>3941</v>
      </c>
      <c r="I1195" s="167" t="s">
        <v>213</v>
      </c>
      <c r="J1195" s="108" t="s">
        <v>147</v>
      </c>
      <c r="K1195" s="107">
        <v>881</v>
      </c>
      <c r="L1195" s="108" t="s">
        <v>58</v>
      </c>
      <c r="M1195" s="107" t="s">
        <v>188</v>
      </c>
      <c r="N1195" s="106" t="s">
        <v>548</v>
      </c>
      <c r="O1195" s="106" t="s">
        <v>437</v>
      </c>
      <c r="P1195" s="106" t="s">
        <v>155</v>
      </c>
      <c r="Q1195" s="110" t="s">
        <v>3710</v>
      </c>
      <c r="R1195" s="110" t="s">
        <v>4690</v>
      </c>
      <c r="S1195" s="111" t="s">
        <v>156</v>
      </c>
      <c r="T1195" s="106" t="s">
        <v>3161</v>
      </c>
      <c r="U1195" s="168"/>
      <c r="V1195" s="168"/>
      <c r="W1195" s="112" t="str">
        <f>VLOOKUP(TRIM(X1195),X10:Y88,2,FALSE)</f>
        <v>Frank</v>
      </c>
      <c r="X1195" s="203" t="str">
        <f t="shared" si="76"/>
        <v>6.19</v>
      </c>
      <c r="Y1195" s="213">
        <f t="shared" si="74"/>
        <v>0</v>
      </c>
      <c r="Z1195" s="203">
        <f t="shared" si="75"/>
        <v>0</v>
      </c>
      <c r="AA1195" s="203">
        <f t="shared" si="77"/>
        <v>3</v>
      </c>
    </row>
    <row r="1196" spans="1:27" ht="35.25" customHeight="1" x14ac:dyDescent="0.25">
      <c r="A1196" s="101" t="s">
        <v>127</v>
      </c>
      <c r="B1196" s="237" t="s">
        <v>5647</v>
      </c>
      <c r="C1196" s="103" t="s">
        <v>128</v>
      </c>
      <c r="D1196" s="103" t="s">
        <v>486</v>
      </c>
      <c r="E1196" s="210" t="s">
        <v>2067</v>
      </c>
      <c r="F1196" s="104" t="s">
        <v>23</v>
      </c>
      <c r="G1196" s="104" t="s">
        <v>129</v>
      </c>
      <c r="H1196" s="104" t="s">
        <v>3949</v>
      </c>
      <c r="I1196" s="167" t="s">
        <v>587</v>
      </c>
      <c r="J1196" s="108" t="s">
        <v>147</v>
      </c>
      <c r="K1196" s="107">
        <v>873</v>
      </c>
      <c r="L1196" s="108" t="s">
        <v>58</v>
      </c>
      <c r="M1196" s="107" t="s">
        <v>188</v>
      </c>
      <c r="N1196" s="106" t="s">
        <v>548</v>
      </c>
      <c r="O1196" s="106" t="s">
        <v>437</v>
      </c>
      <c r="P1196" s="106" t="s">
        <v>2499</v>
      </c>
      <c r="Q1196" s="110" t="s">
        <v>3695</v>
      </c>
      <c r="R1196" s="110" t="s">
        <v>4693</v>
      </c>
      <c r="S1196" s="111" t="s">
        <v>3796</v>
      </c>
      <c r="T1196" s="106" t="s">
        <v>198</v>
      </c>
      <c r="U1196" s="168"/>
      <c r="V1196" s="168"/>
      <c r="W1196" s="112" t="str">
        <f>VLOOKUP(TRIM(X1196),X10:Y88,2,FALSE)</f>
        <v>Frank</v>
      </c>
      <c r="X1196" s="203" t="str">
        <f t="shared" si="76"/>
        <v>6.19</v>
      </c>
      <c r="Y1196" s="213">
        <f t="shared" si="74"/>
        <v>0</v>
      </c>
      <c r="Z1196" s="203">
        <f t="shared" si="75"/>
        <v>0</v>
      </c>
      <c r="AA1196" s="203">
        <f t="shared" si="77"/>
        <v>45</v>
      </c>
    </row>
    <row r="1197" spans="1:27" ht="35.25" customHeight="1" x14ac:dyDescent="0.25">
      <c r="A1197" s="101" t="s">
        <v>127</v>
      </c>
      <c r="B1197" s="237" t="s">
        <v>5693</v>
      </c>
      <c r="C1197" s="103" t="s">
        <v>128</v>
      </c>
      <c r="D1197" s="103" t="s">
        <v>674</v>
      </c>
      <c r="E1197" s="210" t="s">
        <v>2068</v>
      </c>
      <c r="F1197" s="104" t="s">
        <v>23</v>
      </c>
      <c r="G1197" s="104" t="s">
        <v>129</v>
      </c>
      <c r="H1197" s="104" t="s">
        <v>3966</v>
      </c>
      <c r="I1197" s="167" t="s">
        <v>5506</v>
      </c>
      <c r="J1197" s="108" t="s">
        <v>147</v>
      </c>
      <c r="K1197" s="107">
        <v>734</v>
      </c>
      <c r="L1197" s="108" t="s">
        <v>58</v>
      </c>
      <c r="M1197" s="107" t="s">
        <v>188</v>
      </c>
      <c r="N1197" s="106" t="s">
        <v>548</v>
      </c>
      <c r="O1197" s="106" t="s">
        <v>437</v>
      </c>
      <c r="P1197" s="106" t="s">
        <v>2496</v>
      </c>
      <c r="Q1197" s="110" t="s">
        <v>3376</v>
      </c>
      <c r="R1197" s="110" t="s">
        <v>4870</v>
      </c>
      <c r="S1197" s="111" t="s">
        <v>3796</v>
      </c>
      <c r="T1197" s="106" t="s">
        <v>227</v>
      </c>
      <c r="U1197" s="168"/>
      <c r="V1197" s="168"/>
      <c r="W1197" s="112" t="str">
        <f>VLOOKUP(TRIM(X1197),X10:Y88,2,FALSE)</f>
        <v>Frank</v>
      </c>
      <c r="X1197" s="203" t="str">
        <f t="shared" si="76"/>
        <v>6.15.3</v>
      </c>
      <c r="Y1197" s="213">
        <f t="shared" si="74"/>
        <v>0</v>
      </c>
      <c r="Z1197" s="203">
        <f t="shared" si="75"/>
        <v>0</v>
      </c>
      <c r="AA1197" s="203">
        <f t="shared" si="77"/>
        <v>27</v>
      </c>
    </row>
    <row r="1198" spans="1:27" ht="35.25" customHeight="1" x14ac:dyDescent="0.25">
      <c r="A1198" s="101" t="s">
        <v>127</v>
      </c>
      <c r="B1198" s="237" t="s">
        <v>5722</v>
      </c>
      <c r="C1198" s="103" t="s">
        <v>128</v>
      </c>
      <c r="D1198" s="103" t="s">
        <v>674</v>
      </c>
      <c r="E1198" s="210" t="s">
        <v>2069</v>
      </c>
      <c r="F1198" s="104" t="s">
        <v>23</v>
      </c>
      <c r="G1198" s="104" t="s">
        <v>129</v>
      </c>
      <c r="H1198" s="104" t="s">
        <v>3968</v>
      </c>
      <c r="I1198" s="167" t="s">
        <v>450</v>
      </c>
      <c r="J1198" s="106" t="s">
        <v>147</v>
      </c>
      <c r="K1198" s="169">
        <v>757</v>
      </c>
      <c r="L1198" s="106" t="s">
        <v>58</v>
      </c>
      <c r="M1198" s="169" t="s">
        <v>188</v>
      </c>
      <c r="N1198" s="106" t="s">
        <v>548</v>
      </c>
      <c r="O1198" s="106" t="s">
        <v>437</v>
      </c>
      <c r="P1198" s="106" t="s">
        <v>2496</v>
      </c>
      <c r="Q1198" s="110" t="s">
        <v>5995</v>
      </c>
      <c r="R1198" s="110" t="s">
        <v>4872</v>
      </c>
      <c r="S1198" s="111" t="s">
        <v>3796</v>
      </c>
      <c r="T1198" s="106" t="s">
        <v>181</v>
      </c>
      <c r="U1198" s="168"/>
      <c r="V1198" s="168"/>
      <c r="W1198" s="112" t="str">
        <f>VLOOKUP(TRIM(X1198),X10:Y88,2,FALSE)</f>
        <v>Frank</v>
      </c>
      <c r="X1198" s="203" t="str">
        <f t="shared" si="76"/>
        <v>6.15.3</v>
      </c>
      <c r="Y1198" s="213">
        <f t="shared" si="74"/>
        <v>0</v>
      </c>
      <c r="Z1198" s="203">
        <f t="shared" si="75"/>
        <v>0</v>
      </c>
      <c r="AA1198" s="203">
        <f t="shared" si="77"/>
        <v>36</v>
      </c>
    </row>
    <row r="1199" spans="1:27" ht="35.25" customHeight="1" x14ac:dyDescent="0.25">
      <c r="A1199" s="101"/>
      <c r="B1199" s="237"/>
      <c r="C1199" s="103" t="s">
        <v>21</v>
      </c>
      <c r="D1199" s="103" t="s">
        <v>674</v>
      </c>
      <c r="E1199" s="210" t="s">
        <v>2070</v>
      </c>
      <c r="F1199" s="104" t="s">
        <v>152</v>
      </c>
      <c r="G1199" s="114" t="s">
        <v>129</v>
      </c>
      <c r="H1199" s="114" t="s">
        <v>2552</v>
      </c>
      <c r="I1199" s="115" t="s">
        <v>180</v>
      </c>
      <c r="J1199" s="116"/>
      <c r="K1199" s="117"/>
      <c r="L1199" s="116"/>
      <c r="M1199" s="117"/>
      <c r="N1199" s="116"/>
      <c r="O1199" s="116" t="s">
        <v>437</v>
      </c>
      <c r="P1199" s="116" t="s">
        <v>2496</v>
      </c>
      <c r="Q1199" s="118" t="s">
        <v>5117</v>
      </c>
      <c r="R1199" s="118" t="s">
        <v>5118</v>
      </c>
      <c r="S1199" s="120" t="s">
        <v>27</v>
      </c>
      <c r="T1199" s="106" t="s">
        <v>181</v>
      </c>
      <c r="U1199" s="168"/>
      <c r="V1199" s="168"/>
      <c r="W1199" s="112" t="str">
        <f>VLOOKUP(TRIM(X1199),X10:Y88,2,FALSE)</f>
        <v>Frank</v>
      </c>
      <c r="X1199" s="203" t="str">
        <f t="shared" si="76"/>
        <v>6.15.3</v>
      </c>
      <c r="Y1199" s="213">
        <f t="shared" si="74"/>
        <v>0</v>
      </c>
      <c r="Z1199" s="203">
        <f t="shared" si="75"/>
        <v>0</v>
      </c>
      <c r="AA1199" s="203">
        <f t="shared" si="77"/>
        <v>8</v>
      </c>
    </row>
    <row r="1200" spans="1:27" ht="35.25" customHeight="1" x14ac:dyDescent="0.25">
      <c r="A1200" s="101" t="s">
        <v>127</v>
      </c>
      <c r="B1200" s="237" t="s">
        <v>5684</v>
      </c>
      <c r="C1200" s="103" t="s">
        <v>128</v>
      </c>
      <c r="D1200" s="103" t="s">
        <v>96</v>
      </c>
      <c r="E1200" s="210" t="s">
        <v>2071</v>
      </c>
      <c r="F1200" s="104" t="s">
        <v>23</v>
      </c>
      <c r="G1200" s="104" t="s">
        <v>129</v>
      </c>
      <c r="H1200" s="104" t="s">
        <v>4009</v>
      </c>
      <c r="I1200" s="167" t="s">
        <v>453</v>
      </c>
      <c r="J1200" s="108" t="s">
        <v>157</v>
      </c>
      <c r="K1200" s="107">
        <v>888</v>
      </c>
      <c r="L1200" s="108" t="s">
        <v>58</v>
      </c>
      <c r="M1200" s="107" t="s">
        <v>162</v>
      </c>
      <c r="N1200" s="106" t="s">
        <v>2497</v>
      </c>
      <c r="O1200" s="106" t="s">
        <v>144</v>
      </c>
      <c r="P1200" s="106" t="s">
        <v>155</v>
      </c>
      <c r="Q1200" s="110" t="s">
        <v>5996</v>
      </c>
      <c r="R1200" s="110" t="s">
        <v>4800</v>
      </c>
      <c r="S1200" s="111" t="s">
        <v>3796</v>
      </c>
      <c r="T1200" s="106" t="s">
        <v>245</v>
      </c>
      <c r="U1200" s="168"/>
      <c r="V1200" s="168"/>
      <c r="W1200" s="112" t="str">
        <f>VLOOKUP(TRIM(X1200),X10:Y88,2,FALSE)</f>
        <v>Frank</v>
      </c>
      <c r="X1200" s="203" t="str">
        <f t="shared" si="76"/>
        <v>6.5.6</v>
      </c>
      <c r="Y1200" s="213">
        <f t="shared" si="74"/>
        <v>0</v>
      </c>
      <c r="Z1200" s="203">
        <f t="shared" si="75"/>
        <v>0</v>
      </c>
      <c r="AA1200" s="203">
        <f t="shared" si="77"/>
        <v>36</v>
      </c>
    </row>
    <row r="1201" spans="1:27" ht="35.25" customHeight="1" x14ac:dyDescent="0.25">
      <c r="A1201" s="101" t="s">
        <v>127</v>
      </c>
      <c r="B1201" s="237" t="s">
        <v>5618</v>
      </c>
      <c r="C1201" s="103" t="s">
        <v>128</v>
      </c>
      <c r="D1201" s="103" t="s">
        <v>96</v>
      </c>
      <c r="E1201" s="210" t="s">
        <v>2072</v>
      </c>
      <c r="F1201" s="104" t="s">
        <v>22</v>
      </c>
      <c r="G1201" s="104" t="s">
        <v>129</v>
      </c>
      <c r="H1201" s="104" t="s">
        <v>4011</v>
      </c>
      <c r="I1201" s="167" t="s">
        <v>160</v>
      </c>
      <c r="J1201" s="108" t="s">
        <v>157</v>
      </c>
      <c r="K1201" s="107">
        <v>893</v>
      </c>
      <c r="L1201" s="108" t="s">
        <v>58</v>
      </c>
      <c r="M1201" s="107" t="s">
        <v>162</v>
      </c>
      <c r="N1201" s="106" t="s">
        <v>548</v>
      </c>
      <c r="O1201" s="106" t="s">
        <v>144</v>
      </c>
      <c r="P1201" s="106" t="s">
        <v>155</v>
      </c>
      <c r="Q1201" s="110" t="s">
        <v>3465</v>
      </c>
      <c r="R1201" s="110" t="s">
        <v>5249</v>
      </c>
      <c r="S1201" s="111" t="s">
        <v>132</v>
      </c>
      <c r="T1201" s="106" t="s">
        <v>159</v>
      </c>
      <c r="U1201" s="168"/>
      <c r="V1201" s="168" t="s">
        <v>197</v>
      </c>
      <c r="W1201" s="112" t="str">
        <f>VLOOKUP(TRIM(X1201),X10:Y88,2,FALSE)</f>
        <v>Frank</v>
      </c>
      <c r="X1201" s="203" t="str">
        <f t="shared" si="76"/>
        <v>6.5.6</v>
      </c>
      <c r="Y1201" s="213">
        <f t="shared" si="74"/>
        <v>1</v>
      </c>
      <c r="Z1201" s="203">
        <f t="shared" si="75"/>
        <v>0</v>
      </c>
      <c r="AA1201" s="203">
        <f t="shared" si="77"/>
        <v>17</v>
      </c>
    </row>
    <row r="1202" spans="1:27" ht="35.25" customHeight="1" x14ac:dyDescent="0.25">
      <c r="A1202" s="101" t="s">
        <v>127</v>
      </c>
      <c r="B1202" s="237" t="s">
        <v>5688</v>
      </c>
      <c r="C1202" s="103" t="s">
        <v>128</v>
      </c>
      <c r="D1202" s="103" t="s">
        <v>96</v>
      </c>
      <c r="E1202" s="210" t="s">
        <v>2073</v>
      </c>
      <c r="F1202" s="104" t="s">
        <v>23</v>
      </c>
      <c r="G1202" s="104" t="s">
        <v>129</v>
      </c>
      <c r="H1202" s="104" t="s">
        <v>4013</v>
      </c>
      <c r="I1202" s="167" t="s">
        <v>160</v>
      </c>
      <c r="J1202" s="106" t="s">
        <v>456</v>
      </c>
      <c r="K1202" s="169">
        <v>191</v>
      </c>
      <c r="L1202" s="106" t="s">
        <v>58</v>
      </c>
      <c r="M1202" s="169" t="s">
        <v>162</v>
      </c>
      <c r="N1202" s="106" t="s">
        <v>548</v>
      </c>
      <c r="O1202" s="106" t="s">
        <v>144</v>
      </c>
      <c r="P1202" s="106" t="s">
        <v>155</v>
      </c>
      <c r="Q1202" s="110" t="s">
        <v>3466</v>
      </c>
      <c r="R1202" s="110" t="s">
        <v>4810</v>
      </c>
      <c r="S1202" s="111" t="s">
        <v>3796</v>
      </c>
      <c r="T1202" s="106" t="s">
        <v>159</v>
      </c>
      <c r="U1202" s="168"/>
      <c r="V1202" s="168"/>
      <c r="W1202" s="112" t="str">
        <f>VLOOKUP(TRIM(X1202),X10:Y88,2,FALSE)</f>
        <v>Frank</v>
      </c>
      <c r="X1202" s="203" t="str">
        <f t="shared" si="76"/>
        <v>6.5.6</v>
      </c>
      <c r="Y1202" s="213">
        <f t="shared" si="74"/>
        <v>0</v>
      </c>
      <c r="Z1202" s="203">
        <f t="shared" si="75"/>
        <v>0</v>
      </c>
      <c r="AA1202" s="203">
        <f t="shared" si="77"/>
        <v>17</v>
      </c>
    </row>
    <row r="1203" spans="1:27" ht="35.25" customHeight="1" x14ac:dyDescent="0.25">
      <c r="A1203" s="101" t="s">
        <v>127</v>
      </c>
      <c r="B1203" s="237" t="s">
        <v>5856</v>
      </c>
      <c r="C1203" s="103" t="s">
        <v>128</v>
      </c>
      <c r="D1203" s="103" t="s">
        <v>96</v>
      </c>
      <c r="E1203" s="210" t="s">
        <v>2074</v>
      </c>
      <c r="F1203" s="104" t="s">
        <v>23</v>
      </c>
      <c r="G1203" s="104" t="s">
        <v>129</v>
      </c>
      <c r="H1203" s="104" t="s">
        <v>4015</v>
      </c>
      <c r="I1203" s="167" t="s">
        <v>959</v>
      </c>
      <c r="J1203" s="108" t="s">
        <v>456</v>
      </c>
      <c r="K1203" s="107">
        <v>201</v>
      </c>
      <c r="L1203" s="108" t="s">
        <v>58</v>
      </c>
      <c r="M1203" s="107" t="s">
        <v>162</v>
      </c>
      <c r="N1203" s="106" t="s">
        <v>548</v>
      </c>
      <c r="O1203" s="106" t="s">
        <v>144</v>
      </c>
      <c r="P1203" s="106" t="s">
        <v>155</v>
      </c>
      <c r="Q1203" s="110" t="s">
        <v>914</v>
      </c>
      <c r="R1203" s="110" t="s">
        <v>4798</v>
      </c>
      <c r="S1203" s="111" t="s">
        <v>3796</v>
      </c>
      <c r="T1203" s="106" t="s">
        <v>196</v>
      </c>
      <c r="U1203" s="168"/>
      <c r="V1203" s="168"/>
      <c r="W1203" s="112" t="str">
        <f>VLOOKUP(TRIM(X1203),X10:Y88,2,FALSE)</f>
        <v>Frank</v>
      </c>
      <c r="X1203" s="203" t="str">
        <f t="shared" si="76"/>
        <v>6.5.6</v>
      </c>
      <c r="Y1203" s="213">
        <f t="shared" si="74"/>
        <v>0</v>
      </c>
      <c r="Z1203" s="203">
        <f t="shared" si="75"/>
        <v>0</v>
      </c>
      <c r="AA1203" s="203">
        <f t="shared" si="77"/>
        <v>70</v>
      </c>
    </row>
    <row r="1204" spans="1:27" ht="35.25" customHeight="1" x14ac:dyDescent="0.25">
      <c r="A1204" s="101" t="s">
        <v>127</v>
      </c>
      <c r="B1204" s="237" t="s">
        <v>5619</v>
      </c>
      <c r="C1204" s="103" t="s">
        <v>128</v>
      </c>
      <c r="D1204" s="103" t="s">
        <v>96</v>
      </c>
      <c r="E1204" s="210" t="s">
        <v>2075</v>
      </c>
      <c r="F1204" s="104" t="s">
        <v>22</v>
      </c>
      <c r="G1204" s="104" t="s">
        <v>129</v>
      </c>
      <c r="H1204" s="104" t="s">
        <v>4017</v>
      </c>
      <c r="I1204" s="167" t="s">
        <v>200</v>
      </c>
      <c r="J1204" s="108" t="s">
        <v>147</v>
      </c>
      <c r="K1204" s="107">
        <v>786</v>
      </c>
      <c r="L1204" s="108" t="s">
        <v>58</v>
      </c>
      <c r="M1204" s="107" t="s">
        <v>162</v>
      </c>
      <c r="N1204" s="106" t="s">
        <v>548</v>
      </c>
      <c r="O1204" s="106" t="s">
        <v>144</v>
      </c>
      <c r="P1204" s="106" t="s">
        <v>155</v>
      </c>
      <c r="Q1204" s="110" t="s">
        <v>3490</v>
      </c>
      <c r="R1204" s="110" t="s">
        <v>5250</v>
      </c>
      <c r="S1204" s="111" t="s">
        <v>132</v>
      </c>
      <c r="T1204" s="106" t="s">
        <v>2726</v>
      </c>
      <c r="U1204" s="168"/>
      <c r="V1204" s="168" t="s">
        <v>197</v>
      </c>
      <c r="W1204" s="112" t="str">
        <f>VLOOKUP(TRIM(X1204),X10:Y88,2,FALSE)</f>
        <v>Frank</v>
      </c>
      <c r="X1204" s="203" t="str">
        <f t="shared" si="76"/>
        <v>6.5.6</v>
      </c>
      <c r="Y1204" s="213">
        <f t="shared" si="74"/>
        <v>1</v>
      </c>
      <c r="Z1204" s="203">
        <f t="shared" si="75"/>
        <v>0</v>
      </c>
      <c r="AA1204" s="203">
        <f t="shared" si="77"/>
        <v>10</v>
      </c>
    </row>
    <row r="1205" spans="1:27" ht="35.25" customHeight="1" x14ac:dyDescent="0.25">
      <c r="A1205" s="101" t="s">
        <v>127</v>
      </c>
      <c r="B1205" s="237" t="s">
        <v>5685</v>
      </c>
      <c r="C1205" s="103" t="s">
        <v>128</v>
      </c>
      <c r="D1205" s="103" t="s">
        <v>96</v>
      </c>
      <c r="E1205" s="210" t="s">
        <v>2076</v>
      </c>
      <c r="F1205" s="104" t="s">
        <v>23</v>
      </c>
      <c r="G1205" s="104" t="s">
        <v>129</v>
      </c>
      <c r="H1205" s="104" t="s">
        <v>4018</v>
      </c>
      <c r="I1205" s="167" t="s">
        <v>5507</v>
      </c>
      <c r="J1205" s="108" t="s">
        <v>157</v>
      </c>
      <c r="K1205" s="107">
        <v>907</v>
      </c>
      <c r="L1205" s="108" t="s">
        <v>58</v>
      </c>
      <c r="M1205" s="107" t="s">
        <v>162</v>
      </c>
      <c r="N1205" s="106" t="s">
        <v>548</v>
      </c>
      <c r="O1205" s="106" t="s">
        <v>144</v>
      </c>
      <c r="P1205" s="106" t="s">
        <v>155</v>
      </c>
      <c r="Q1205" s="110" t="s">
        <v>3541</v>
      </c>
      <c r="R1205" s="110" t="s">
        <v>4802</v>
      </c>
      <c r="S1205" s="111" t="s">
        <v>3796</v>
      </c>
      <c r="T1205" s="106" t="s">
        <v>181</v>
      </c>
      <c r="U1205" s="168"/>
      <c r="V1205" s="168"/>
      <c r="W1205" s="112" t="str">
        <f>VLOOKUP(TRIM(X1205),X10:Y88,2,FALSE)</f>
        <v>Frank</v>
      </c>
      <c r="X1205" s="203" t="str">
        <f t="shared" si="76"/>
        <v>6.5.6</v>
      </c>
      <c r="Y1205" s="213">
        <f t="shared" si="74"/>
        <v>0</v>
      </c>
      <c r="Z1205" s="203">
        <f t="shared" si="75"/>
        <v>0</v>
      </c>
      <c r="AA1205" s="203">
        <f t="shared" si="77"/>
        <v>35</v>
      </c>
    </row>
    <row r="1206" spans="1:27" ht="35.25" customHeight="1" x14ac:dyDescent="0.25">
      <c r="A1206" s="101" t="s">
        <v>127</v>
      </c>
      <c r="B1206" s="237" t="s">
        <v>5998</v>
      </c>
      <c r="C1206" s="103" t="s">
        <v>128</v>
      </c>
      <c r="D1206" s="103" t="s">
        <v>96</v>
      </c>
      <c r="E1206" s="210" t="s">
        <v>2077</v>
      </c>
      <c r="F1206" s="104" t="s">
        <v>23</v>
      </c>
      <c r="G1206" s="104" t="s">
        <v>129</v>
      </c>
      <c r="H1206" s="104" t="s">
        <v>4020</v>
      </c>
      <c r="I1206" s="167" t="s">
        <v>180</v>
      </c>
      <c r="J1206" s="108" t="s">
        <v>456</v>
      </c>
      <c r="K1206" s="107">
        <v>194</v>
      </c>
      <c r="L1206" s="108" t="s">
        <v>58</v>
      </c>
      <c r="M1206" s="107" t="s">
        <v>162</v>
      </c>
      <c r="N1206" s="106" t="s">
        <v>548</v>
      </c>
      <c r="O1206" s="106" t="s">
        <v>144</v>
      </c>
      <c r="P1206" s="106" t="s">
        <v>155</v>
      </c>
      <c r="Q1206" s="110" t="s">
        <v>5997</v>
      </c>
      <c r="R1206" s="110" t="s">
        <v>4804</v>
      </c>
      <c r="S1206" s="111" t="s">
        <v>3796</v>
      </c>
      <c r="T1206" s="106" t="s">
        <v>181</v>
      </c>
      <c r="U1206" s="168"/>
      <c r="V1206" s="168"/>
      <c r="W1206" s="112" t="str">
        <f>VLOOKUP(TRIM(X1206),X10:Y88,2,FALSE)</f>
        <v>Frank</v>
      </c>
      <c r="X1206" s="203" t="str">
        <f t="shared" si="76"/>
        <v>6.5.6</v>
      </c>
      <c r="Y1206" s="213">
        <f t="shared" si="74"/>
        <v>0</v>
      </c>
      <c r="Z1206" s="203">
        <f t="shared" si="75"/>
        <v>0</v>
      </c>
      <c r="AA1206" s="203">
        <f t="shared" si="77"/>
        <v>8</v>
      </c>
    </row>
    <row r="1207" spans="1:27" ht="35.25" customHeight="1" x14ac:dyDescent="0.25">
      <c r="A1207" s="101" t="s">
        <v>127</v>
      </c>
      <c r="B1207" s="237" t="s">
        <v>5686</v>
      </c>
      <c r="C1207" s="103" t="s">
        <v>128</v>
      </c>
      <c r="D1207" s="103" t="s">
        <v>96</v>
      </c>
      <c r="E1207" s="210" t="s">
        <v>2078</v>
      </c>
      <c r="F1207" s="104" t="s">
        <v>23</v>
      </c>
      <c r="G1207" s="104" t="s">
        <v>129</v>
      </c>
      <c r="H1207" s="104" t="s">
        <v>4022</v>
      </c>
      <c r="I1207" s="167" t="s">
        <v>180</v>
      </c>
      <c r="J1207" s="108" t="s">
        <v>456</v>
      </c>
      <c r="K1207" s="107">
        <v>196</v>
      </c>
      <c r="L1207" s="108" t="s">
        <v>58</v>
      </c>
      <c r="M1207" s="107" t="s">
        <v>162</v>
      </c>
      <c r="N1207" s="106" t="s">
        <v>548</v>
      </c>
      <c r="O1207" s="106" t="s">
        <v>144</v>
      </c>
      <c r="P1207" s="106" t="s">
        <v>155</v>
      </c>
      <c r="Q1207" s="110" t="s">
        <v>3547</v>
      </c>
      <c r="R1207" s="110" t="s">
        <v>4806</v>
      </c>
      <c r="S1207" s="111" t="s">
        <v>3796</v>
      </c>
      <c r="T1207" s="106" t="s">
        <v>181</v>
      </c>
      <c r="U1207" s="168"/>
      <c r="V1207" s="168"/>
      <c r="W1207" s="112" t="str">
        <f>VLOOKUP(TRIM(X1207),X10:Y88,2,FALSE)</f>
        <v>Frank</v>
      </c>
      <c r="X1207" s="203" t="str">
        <f t="shared" si="76"/>
        <v>6.5.6</v>
      </c>
      <c r="Y1207" s="213">
        <f t="shared" si="74"/>
        <v>0</v>
      </c>
      <c r="Z1207" s="203">
        <f t="shared" si="75"/>
        <v>0</v>
      </c>
      <c r="AA1207" s="203">
        <f t="shared" si="77"/>
        <v>8</v>
      </c>
    </row>
    <row r="1208" spans="1:27" ht="35.25" customHeight="1" x14ac:dyDescent="0.25">
      <c r="A1208" s="101" t="s">
        <v>127</v>
      </c>
      <c r="B1208" s="237" t="s">
        <v>5620</v>
      </c>
      <c r="C1208" s="103" t="s">
        <v>128</v>
      </c>
      <c r="D1208" s="103" t="s">
        <v>96</v>
      </c>
      <c r="E1208" s="210" t="s">
        <v>2079</v>
      </c>
      <c r="F1208" s="104" t="s">
        <v>22</v>
      </c>
      <c r="G1208" s="104" t="s">
        <v>129</v>
      </c>
      <c r="H1208" s="104" t="s">
        <v>4024</v>
      </c>
      <c r="I1208" s="167" t="s">
        <v>432</v>
      </c>
      <c r="J1208" s="108" t="s">
        <v>456</v>
      </c>
      <c r="K1208" s="107">
        <v>197</v>
      </c>
      <c r="L1208" s="108" t="s">
        <v>58</v>
      </c>
      <c r="M1208" s="107" t="s">
        <v>162</v>
      </c>
      <c r="N1208" s="106" t="s">
        <v>548</v>
      </c>
      <c r="O1208" s="106" t="s">
        <v>144</v>
      </c>
      <c r="P1208" s="106" t="s">
        <v>155</v>
      </c>
      <c r="Q1208" s="110" t="s">
        <v>3550</v>
      </c>
      <c r="R1208" s="110" t="s">
        <v>5251</v>
      </c>
      <c r="S1208" s="111" t="s">
        <v>132</v>
      </c>
      <c r="T1208" s="106" t="s">
        <v>245</v>
      </c>
      <c r="U1208" s="168"/>
      <c r="V1208" s="168" t="s">
        <v>197</v>
      </c>
      <c r="W1208" s="112" t="str">
        <f>VLOOKUP(TRIM(X1208),X10:Y88,2,FALSE)</f>
        <v>Frank</v>
      </c>
      <c r="X1208" s="203" t="str">
        <f t="shared" si="76"/>
        <v>6.5.6</v>
      </c>
      <c r="Y1208" s="213">
        <f t="shared" si="74"/>
        <v>1</v>
      </c>
      <c r="Z1208" s="203">
        <f t="shared" si="75"/>
        <v>0</v>
      </c>
      <c r="AA1208" s="203">
        <f t="shared" si="77"/>
        <v>26</v>
      </c>
    </row>
    <row r="1209" spans="1:27" ht="35.25" customHeight="1" x14ac:dyDescent="0.25">
      <c r="A1209" s="101" t="s">
        <v>127</v>
      </c>
      <c r="B1209" s="237" t="s">
        <v>5620</v>
      </c>
      <c r="C1209" s="103" t="s">
        <v>128</v>
      </c>
      <c r="D1209" s="103" t="s">
        <v>96</v>
      </c>
      <c r="E1209" s="210" t="s">
        <v>2080</v>
      </c>
      <c r="F1209" s="104" t="s">
        <v>22</v>
      </c>
      <c r="G1209" s="104" t="s">
        <v>129</v>
      </c>
      <c r="H1209" s="104" t="s">
        <v>4026</v>
      </c>
      <c r="I1209" s="167" t="s">
        <v>2879</v>
      </c>
      <c r="J1209" s="106" t="s">
        <v>456</v>
      </c>
      <c r="K1209" s="169">
        <v>203</v>
      </c>
      <c r="L1209" s="106" t="s">
        <v>58</v>
      </c>
      <c r="M1209" s="169" t="s">
        <v>162</v>
      </c>
      <c r="N1209" s="106" t="s">
        <v>548</v>
      </c>
      <c r="O1209" s="106" t="s">
        <v>144</v>
      </c>
      <c r="P1209" s="106" t="s">
        <v>155</v>
      </c>
      <c r="Q1209" s="110" t="s">
        <v>3604</v>
      </c>
      <c r="R1209" s="110" t="s">
        <v>5252</v>
      </c>
      <c r="S1209" s="111" t="s">
        <v>132</v>
      </c>
      <c r="T1209" s="106" t="s">
        <v>184</v>
      </c>
      <c r="U1209" s="168"/>
      <c r="V1209" s="168" t="s">
        <v>197</v>
      </c>
      <c r="W1209" s="112" t="str">
        <f>VLOOKUP(TRIM(X1209),X10:Y88,2,FALSE)</f>
        <v>Frank</v>
      </c>
      <c r="X1209" s="203" t="str">
        <f t="shared" si="76"/>
        <v>6.5.6</v>
      </c>
      <c r="Y1209" s="213">
        <f t="shared" si="74"/>
        <v>1</v>
      </c>
      <c r="Z1209" s="203">
        <f t="shared" si="75"/>
        <v>0</v>
      </c>
      <c r="AA1209" s="203">
        <f t="shared" si="77"/>
        <v>55</v>
      </c>
    </row>
    <row r="1210" spans="1:27" ht="35.25" customHeight="1" x14ac:dyDescent="0.25">
      <c r="A1210" s="101" t="s">
        <v>127</v>
      </c>
      <c r="B1210" s="237" t="s">
        <v>5621</v>
      </c>
      <c r="C1210" s="103" t="s">
        <v>128</v>
      </c>
      <c r="D1210" s="103" t="s">
        <v>96</v>
      </c>
      <c r="E1210" s="210" t="s">
        <v>2081</v>
      </c>
      <c r="F1210" s="104" t="s">
        <v>22</v>
      </c>
      <c r="G1210" s="104" t="s">
        <v>129</v>
      </c>
      <c r="H1210" s="104" t="s">
        <v>4028</v>
      </c>
      <c r="I1210" s="167" t="s">
        <v>2879</v>
      </c>
      <c r="J1210" s="108" t="s">
        <v>157</v>
      </c>
      <c r="K1210" s="107">
        <v>930</v>
      </c>
      <c r="L1210" s="108" t="s">
        <v>58</v>
      </c>
      <c r="M1210" s="107" t="s">
        <v>162</v>
      </c>
      <c r="N1210" s="106" t="s">
        <v>548</v>
      </c>
      <c r="O1210" s="106" t="s">
        <v>144</v>
      </c>
      <c r="P1210" s="106" t="s">
        <v>155</v>
      </c>
      <c r="Q1210" s="110" t="s">
        <v>5999</v>
      </c>
      <c r="R1210" s="110" t="s">
        <v>5253</v>
      </c>
      <c r="S1210" s="111" t="s">
        <v>132</v>
      </c>
      <c r="T1210" s="106" t="s">
        <v>184</v>
      </c>
      <c r="U1210" s="168"/>
      <c r="V1210" s="168" t="s">
        <v>197</v>
      </c>
      <c r="W1210" s="112" t="str">
        <f>VLOOKUP(TRIM(X1210),X10:Y88,2,FALSE)</f>
        <v>Frank</v>
      </c>
      <c r="X1210" s="203" t="str">
        <f t="shared" si="76"/>
        <v>6.5.6</v>
      </c>
      <c r="Y1210" s="213">
        <f t="shared" si="74"/>
        <v>1</v>
      </c>
      <c r="Z1210" s="203">
        <f t="shared" si="75"/>
        <v>0</v>
      </c>
      <c r="AA1210" s="203">
        <f t="shared" si="77"/>
        <v>55</v>
      </c>
    </row>
    <row r="1211" spans="1:27" ht="35.25" customHeight="1" x14ac:dyDescent="0.25">
      <c r="A1211" s="101" t="s">
        <v>127</v>
      </c>
      <c r="B1211" s="237" t="s">
        <v>5912</v>
      </c>
      <c r="C1211" s="103" t="s">
        <v>128</v>
      </c>
      <c r="D1211" s="103" t="s">
        <v>96</v>
      </c>
      <c r="E1211" s="210" t="s">
        <v>2082</v>
      </c>
      <c r="F1211" s="104" t="s">
        <v>23</v>
      </c>
      <c r="G1211" s="104" t="s">
        <v>129</v>
      </c>
      <c r="H1211" s="104" t="s">
        <v>4030</v>
      </c>
      <c r="I1211" s="167" t="s">
        <v>434</v>
      </c>
      <c r="J1211" s="108" t="s">
        <v>456</v>
      </c>
      <c r="K1211" s="107">
        <v>204</v>
      </c>
      <c r="L1211" s="108" t="s">
        <v>58</v>
      </c>
      <c r="M1211" s="107" t="s">
        <v>162</v>
      </c>
      <c r="N1211" s="106" t="s">
        <v>548</v>
      </c>
      <c r="O1211" s="106" t="s">
        <v>144</v>
      </c>
      <c r="P1211" s="106" t="s">
        <v>155</v>
      </c>
      <c r="Q1211" s="110" t="s">
        <v>3677</v>
      </c>
      <c r="R1211" s="110" t="s">
        <v>4812</v>
      </c>
      <c r="S1211" s="111" t="s">
        <v>3796</v>
      </c>
      <c r="T1211" s="106" t="s">
        <v>221</v>
      </c>
      <c r="U1211" s="168"/>
      <c r="V1211" s="168"/>
      <c r="W1211" s="112" t="str">
        <f>VLOOKUP(TRIM(X1211),X10:Y88,2,FALSE)</f>
        <v>Frank</v>
      </c>
      <c r="X1211" s="203" t="str">
        <f t="shared" si="76"/>
        <v>6.5.6</v>
      </c>
      <c r="Y1211" s="213">
        <f t="shared" si="74"/>
        <v>0</v>
      </c>
      <c r="Z1211" s="203">
        <f t="shared" si="75"/>
        <v>0</v>
      </c>
      <c r="AA1211" s="203">
        <f t="shared" si="77"/>
        <v>4</v>
      </c>
    </row>
    <row r="1212" spans="1:27" ht="35.25" customHeight="1" x14ac:dyDescent="0.25">
      <c r="A1212" s="101" t="s">
        <v>127</v>
      </c>
      <c r="B1212" s="237" t="s">
        <v>5622</v>
      </c>
      <c r="C1212" s="103" t="s">
        <v>128</v>
      </c>
      <c r="D1212" s="103" t="s">
        <v>96</v>
      </c>
      <c r="E1212" s="210" t="s">
        <v>2083</v>
      </c>
      <c r="F1212" s="104" t="s">
        <v>22</v>
      </c>
      <c r="G1212" s="104" t="s">
        <v>129</v>
      </c>
      <c r="H1212" s="104" t="s">
        <v>4032</v>
      </c>
      <c r="I1212" s="167" t="s">
        <v>160</v>
      </c>
      <c r="J1212" s="108" t="s">
        <v>157</v>
      </c>
      <c r="K1212" s="107">
        <v>939</v>
      </c>
      <c r="L1212" s="108" t="s">
        <v>58</v>
      </c>
      <c r="M1212" s="107" t="s">
        <v>162</v>
      </c>
      <c r="N1212" s="106" t="s">
        <v>2497</v>
      </c>
      <c r="O1212" s="106" t="s">
        <v>144</v>
      </c>
      <c r="P1212" s="106" t="s">
        <v>155</v>
      </c>
      <c r="Q1212" s="110" t="s">
        <v>6000</v>
      </c>
      <c r="R1212" s="110" t="s">
        <v>5254</v>
      </c>
      <c r="S1212" s="111" t="s">
        <v>132</v>
      </c>
      <c r="T1212" s="106" t="s">
        <v>159</v>
      </c>
      <c r="U1212" s="168"/>
      <c r="V1212" s="168" t="s">
        <v>197</v>
      </c>
      <c r="W1212" s="112" t="str">
        <f>VLOOKUP(TRIM(X1212),X10:Y88,2,FALSE)</f>
        <v>Frank</v>
      </c>
      <c r="X1212" s="203" t="str">
        <f t="shared" si="76"/>
        <v>6.5.6</v>
      </c>
      <c r="Y1212" s="213">
        <f t="shared" si="74"/>
        <v>1</v>
      </c>
      <c r="Z1212" s="203">
        <f t="shared" si="75"/>
        <v>0</v>
      </c>
      <c r="AA1212" s="203">
        <f t="shared" si="77"/>
        <v>17</v>
      </c>
    </row>
    <row r="1213" spans="1:27" ht="35.25" customHeight="1" x14ac:dyDescent="0.25">
      <c r="A1213" s="101" t="s">
        <v>127</v>
      </c>
      <c r="B1213" s="237" t="s">
        <v>5623</v>
      </c>
      <c r="C1213" s="103" t="s">
        <v>128</v>
      </c>
      <c r="D1213" s="103" t="s">
        <v>96</v>
      </c>
      <c r="E1213" s="210" t="s">
        <v>2084</v>
      </c>
      <c r="F1213" s="104" t="s">
        <v>22</v>
      </c>
      <c r="G1213" s="104" t="s">
        <v>129</v>
      </c>
      <c r="H1213" s="104" t="s">
        <v>4034</v>
      </c>
      <c r="I1213" s="167" t="s">
        <v>430</v>
      </c>
      <c r="J1213" s="108" t="s">
        <v>157</v>
      </c>
      <c r="K1213" s="107">
        <v>915</v>
      </c>
      <c r="L1213" s="108" t="s">
        <v>58</v>
      </c>
      <c r="M1213" s="107" t="s">
        <v>162</v>
      </c>
      <c r="N1213" s="106" t="s">
        <v>2497</v>
      </c>
      <c r="O1213" s="106" t="s">
        <v>144</v>
      </c>
      <c r="P1213" s="106" t="s">
        <v>155</v>
      </c>
      <c r="Q1213" s="110" t="s">
        <v>3562</v>
      </c>
      <c r="R1213" s="110" t="s">
        <v>5255</v>
      </c>
      <c r="S1213" s="111" t="s">
        <v>132</v>
      </c>
      <c r="T1213" s="106" t="s">
        <v>212</v>
      </c>
      <c r="U1213" s="168"/>
      <c r="V1213" s="168" t="s">
        <v>197</v>
      </c>
      <c r="W1213" s="112" t="str">
        <f>VLOOKUP(TRIM(X1213),X10:Y88,2,FALSE)</f>
        <v>Frank</v>
      </c>
      <c r="X1213" s="203" t="str">
        <f t="shared" si="76"/>
        <v>6.5.6</v>
      </c>
      <c r="Y1213" s="213">
        <f t="shared" si="74"/>
        <v>1</v>
      </c>
      <c r="Z1213" s="203">
        <f t="shared" si="75"/>
        <v>0</v>
      </c>
      <c r="AA1213" s="203">
        <f t="shared" si="77"/>
        <v>13</v>
      </c>
    </row>
    <row r="1214" spans="1:27" ht="35.25" customHeight="1" x14ac:dyDescent="0.25">
      <c r="A1214" s="101" t="s">
        <v>127</v>
      </c>
      <c r="B1214" s="237" t="s">
        <v>5624</v>
      </c>
      <c r="C1214" s="103" t="s">
        <v>128</v>
      </c>
      <c r="D1214" s="103" t="s">
        <v>96</v>
      </c>
      <c r="E1214" s="210" t="s">
        <v>2085</v>
      </c>
      <c r="F1214" s="104" t="s">
        <v>22</v>
      </c>
      <c r="G1214" s="104" t="s">
        <v>129</v>
      </c>
      <c r="H1214" s="104" t="s">
        <v>4036</v>
      </c>
      <c r="I1214" s="167" t="s">
        <v>430</v>
      </c>
      <c r="J1214" s="106" t="s">
        <v>157</v>
      </c>
      <c r="K1214" s="169">
        <v>914</v>
      </c>
      <c r="L1214" s="106" t="s">
        <v>58</v>
      </c>
      <c r="M1214" s="169" t="s">
        <v>162</v>
      </c>
      <c r="N1214" s="106" t="s">
        <v>2497</v>
      </c>
      <c r="O1214" s="106" t="s">
        <v>144</v>
      </c>
      <c r="P1214" s="106" t="s">
        <v>155</v>
      </c>
      <c r="Q1214" s="110" t="s">
        <v>6001</v>
      </c>
      <c r="R1214" s="110" t="s">
        <v>5256</v>
      </c>
      <c r="S1214" s="111" t="s">
        <v>132</v>
      </c>
      <c r="T1214" s="106" t="s">
        <v>212</v>
      </c>
      <c r="U1214" s="168"/>
      <c r="V1214" s="168" t="s">
        <v>197</v>
      </c>
      <c r="W1214" s="112" t="str">
        <f>VLOOKUP(TRIM(X1214),X10:Y88,2,FALSE)</f>
        <v>Frank</v>
      </c>
      <c r="X1214" s="203" t="str">
        <f t="shared" si="76"/>
        <v>6.5.6</v>
      </c>
      <c r="Y1214" s="213">
        <f t="shared" si="74"/>
        <v>1</v>
      </c>
      <c r="Z1214" s="203">
        <f t="shared" si="75"/>
        <v>0</v>
      </c>
      <c r="AA1214" s="203">
        <f t="shared" si="77"/>
        <v>13</v>
      </c>
    </row>
    <row r="1215" spans="1:27" ht="35.25" customHeight="1" x14ac:dyDescent="0.25">
      <c r="A1215" s="101" t="s">
        <v>127</v>
      </c>
      <c r="B1215" s="237" t="s">
        <v>5625</v>
      </c>
      <c r="C1215" s="103" t="s">
        <v>128</v>
      </c>
      <c r="D1215" s="103" t="s">
        <v>96</v>
      </c>
      <c r="E1215" s="210" t="s">
        <v>2086</v>
      </c>
      <c r="F1215" s="104" t="s">
        <v>22</v>
      </c>
      <c r="G1215" s="104" t="s">
        <v>129</v>
      </c>
      <c r="H1215" s="104" t="s">
        <v>4038</v>
      </c>
      <c r="I1215" s="167" t="s">
        <v>430</v>
      </c>
      <c r="J1215" s="108" t="s">
        <v>456</v>
      </c>
      <c r="K1215" s="107">
        <v>198</v>
      </c>
      <c r="L1215" s="108" t="s">
        <v>58</v>
      </c>
      <c r="M1215" s="107" t="s">
        <v>162</v>
      </c>
      <c r="N1215" s="106" t="s">
        <v>548</v>
      </c>
      <c r="O1215" s="106" t="s">
        <v>144</v>
      </c>
      <c r="P1215" s="106" t="s">
        <v>155</v>
      </c>
      <c r="Q1215" s="110" t="s">
        <v>3565</v>
      </c>
      <c r="R1215" s="110" t="s">
        <v>5257</v>
      </c>
      <c r="S1215" s="111" t="s">
        <v>132</v>
      </c>
      <c r="T1215" s="106" t="s">
        <v>212</v>
      </c>
      <c r="U1215" s="168"/>
      <c r="V1215" s="168" t="s">
        <v>197</v>
      </c>
      <c r="W1215" s="112" t="str">
        <f>VLOOKUP(TRIM(X1215),X10:Y88,2,FALSE)</f>
        <v>Frank</v>
      </c>
      <c r="X1215" s="203" t="str">
        <f t="shared" si="76"/>
        <v>6.5.6</v>
      </c>
      <c r="Y1215" s="213">
        <f t="shared" si="74"/>
        <v>1</v>
      </c>
      <c r="Z1215" s="203">
        <f t="shared" si="75"/>
        <v>0</v>
      </c>
      <c r="AA1215" s="203">
        <f t="shared" si="77"/>
        <v>13</v>
      </c>
    </row>
    <row r="1216" spans="1:27" ht="35.25" customHeight="1" x14ac:dyDescent="0.25">
      <c r="A1216" s="101" t="s">
        <v>127</v>
      </c>
      <c r="B1216" s="237" t="s">
        <v>5626</v>
      </c>
      <c r="C1216" s="103" t="s">
        <v>128</v>
      </c>
      <c r="D1216" s="103" t="s">
        <v>96</v>
      </c>
      <c r="E1216" s="210" t="s">
        <v>2087</v>
      </c>
      <c r="F1216" s="104" t="s">
        <v>22</v>
      </c>
      <c r="G1216" s="104" t="s">
        <v>129</v>
      </c>
      <c r="H1216" s="104" t="s">
        <v>4040</v>
      </c>
      <c r="I1216" s="167" t="s">
        <v>432</v>
      </c>
      <c r="J1216" s="108" t="s">
        <v>157</v>
      </c>
      <c r="K1216" s="107">
        <v>909</v>
      </c>
      <c r="L1216" s="108" t="s">
        <v>58</v>
      </c>
      <c r="M1216" s="107" t="s">
        <v>162</v>
      </c>
      <c r="N1216" s="106" t="s">
        <v>2497</v>
      </c>
      <c r="O1216" s="106" t="s">
        <v>144</v>
      </c>
      <c r="P1216" s="106" t="s">
        <v>155</v>
      </c>
      <c r="Q1216" s="110" t="s">
        <v>3552</v>
      </c>
      <c r="R1216" s="110" t="s">
        <v>5258</v>
      </c>
      <c r="S1216" s="111" t="s">
        <v>132</v>
      </c>
      <c r="T1216" s="106" t="s">
        <v>245</v>
      </c>
      <c r="U1216" s="168"/>
      <c r="V1216" s="168" t="s">
        <v>197</v>
      </c>
      <c r="W1216" s="112" t="str">
        <f>VLOOKUP(TRIM(X1216),X10:Y88,2,FALSE)</f>
        <v>Frank</v>
      </c>
      <c r="X1216" s="203" t="str">
        <f t="shared" si="76"/>
        <v>6.5.6</v>
      </c>
      <c r="Y1216" s="213">
        <f t="shared" si="74"/>
        <v>1</v>
      </c>
      <c r="Z1216" s="203">
        <f t="shared" si="75"/>
        <v>0</v>
      </c>
      <c r="AA1216" s="203">
        <f t="shared" si="77"/>
        <v>26</v>
      </c>
    </row>
    <row r="1217" spans="1:27" ht="35.25" customHeight="1" x14ac:dyDescent="0.25">
      <c r="A1217" s="101" t="s">
        <v>127</v>
      </c>
      <c r="B1217" s="237" t="s">
        <v>5687</v>
      </c>
      <c r="C1217" s="103" t="s">
        <v>128</v>
      </c>
      <c r="D1217" s="103" t="s">
        <v>96</v>
      </c>
      <c r="E1217" s="210" t="s">
        <v>2088</v>
      </c>
      <c r="F1217" s="104" t="s">
        <v>23</v>
      </c>
      <c r="G1217" s="104" t="s">
        <v>129</v>
      </c>
      <c r="H1217" s="104" t="s">
        <v>4042</v>
      </c>
      <c r="I1217" s="167" t="s">
        <v>432</v>
      </c>
      <c r="J1217" s="108" t="s">
        <v>456</v>
      </c>
      <c r="K1217" s="107">
        <v>180</v>
      </c>
      <c r="L1217" s="108" t="s">
        <v>80</v>
      </c>
      <c r="M1217" s="107" t="s">
        <v>162</v>
      </c>
      <c r="N1217" s="106" t="s">
        <v>548</v>
      </c>
      <c r="O1217" s="106" t="s">
        <v>144</v>
      </c>
      <c r="P1217" s="106" t="s">
        <v>155</v>
      </c>
      <c r="Q1217" s="110" t="s">
        <v>6002</v>
      </c>
      <c r="R1217" s="110" t="s">
        <v>4808</v>
      </c>
      <c r="S1217" s="111" t="s">
        <v>3796</v>
      </c>
      <c r="T1217" s="106" t="s">
        <v>245</v>
      </c>
      <c r="U1217" s="168"/>
      <c r="V1217" s="168"/>
      <c r="W1217" s="112" t="str">
        <f>VLOOKUP(TRIM(X1217),X10:Y88,2,FALSE)</f>
        <v>Frank</v>
      </c>
      <c r="X1217" s="203" t="str">
        <f t="shared" si="76"/>
        <v>6.5.6</v>
      </c>
      <c r="Y1217" s="213">
        <f t="shared" si="74"/>
        <v>0</v>
      </c>
      <c r="Z1217" s="203">
        <f t="shared" si="75"/>
        <v>0</v>
      </c>
      <c r="AA1217" s="203">
        <f t="shared" si="77"/>
        <v>26</v>
      </c>
    </row>
    <row r="1218" spans="1:27" ht="35.25" customHeight="1" x14ac:dyDescent="0.25">
      <c r="A1218" s="101" t="s">
        <v>127</v>
      </c>
      <c r="B1218" s="237" t="s">
        <v>5689</v>
      </c>
      <c r="C1218" s="103" t="s">
        <v>128</v>
      </c>
      <c r="D1218" s="103" t="s">
        <v>96</v>
      </c>
      <c r="E1218" s="210" t="s">
        <v>2089</v>
      </c>
      <c r="F1218" s="104" t="s">
        <v>23</v>
      </c>
      <c r="G1218" s="104" t="s">
        <v>129</v>
      </c>
      <c r="H1218" s="104" t="s">
        <v>4044</v>
      </c>
      <c r="I1218" s="167" t="s">
        <v>5508</v>
      </c>
      <c r="J1218" s="108" t="s">
        <v>147</v>
      </c>
      <c r="K1218" s="107">
        <v>824</v>
      </c>
      <c r="L1218" s="108" t="s">
        <v>58</v>
      </c>
      <c r="M1218" s="107" t="s">
        <v>162</v>
      </c>
      <c r="N1218" s="106" t="s">
        <v>548</v>
      </c>
      <c r="O1218" s="106" t="s">
        <v>144</v>
      </c>
      <c r="P1218" s="106" t="s">
        <v>155</v>
      </c>
      <c r="Q1218" s="110" t="s">
        <v>6003</v>
      </c>
      <c r="R1218" s="110" t="s">
        <v>4814</v>
      </c>
      <c r="S1218" s="111" t="s">
        <v>3796</v>
      </c>
      <c r="T1218" s="106" t="s">
        <v>223</v>
      </c>
      <c r="U1218" s="168"/>
      <c r="V1218" s="168"/>
      <c r="W1218" s="112" t="str">
        <f>VLOOKUP(TRIM(X1218),X10:Y88,2,FALSE)</f>
        <v>Frank</v>
      </c>
      <c r="X1218" s="203" t="str">
        <f t="shared" si="76"/>
        <v>6.5.6</v>
      </c>
      <c r="Y1218" s="213">
        <f t="shared" si="74"/>
        <v>0</v>
      </c>
      <c r="Z1218" s="203">
        <f t="shared" si="75"/>
        <v>0</v>
      </c>
      <c r="AA1218" s="203">
        <f t="shared" si="77"/>
        <v>25</v>
      </c>
    </row>
    <row r="1219" spans="1:27" ht="35.25" customHeight="1" x14ac:dyDescent="0.25">
      <c r="A1219" s="101" t="s">
        <v>127</v>
      </c>
      <c r="B1219" s="237" t="s">
        <v>5690</v>
      </c>
      <c r="C1219" s="103" t="s">
        <v>128</v>
      </c>
      <c r="D1219" s="103" t="s">
        <v>96</v>
      </c>
      <c r="E1219" s="210" t="s">
        <v>2090</v>
      </c>
      <c r="F1219" s="104" t="s">
        <v>23</v>
      </c>
      <c r="G1219" s="104" t="s">
        <v>129</v>
      </c>
      <c r="H1219" s="104" t="s">
        <v>4046</v>
      </c>
      <c r="I1219" s="167" t="s">
        <v>5508</v>
      </c>
      <c r="J1219" s="106" t="s">
        <v>157</v>
      </c>
      <c r="K1219" s="169">
        <v>923</v>
      </c>
      <c r="L1219" s="106" t="s">
        <v>58</v>
      </c>
      <c r="M1219" s="169" t="s">
        <v>162</v>
      </c>
      <c r="N1219" s="106" t="s">
        <v>2497</v>
      </c>
      <c r="O1219" s="106" t="s">
        <v>144</v>
      </c>
      <c r="P1219" s="106" t="s">
        <v>155</v>
      </c>
      <c r="Q1219" s="110" t="s">
        <v>3585</v>
      </c>
      <c r="R1219" s="110" t="s">
        <v>4816</v>
      </c>
      <c r="S1219" s="111" t="s">
        <v>3796</v>
      </c>
      <c r="T1219" s="106" t="s">
        <v>223</v>
      </c>
      <c r="U1219" s="168"/>
      <c r="V1219" s="168"/>
      <c r="W1219" s="112" t="str">
        <f>VLOOKUP(TRIM(X1219),X10:Y88,2,FALSE)</f>
        <v>Frank</v>
      </c>
      <c r="X1219" s="203" t="str">
        <f t="shared" si="76"/>
        <v>6.5.6</v>
      </c>
      <c r="Y1219" s="213">
        <f t="shared" si="74"/>
        <v>0</v>
      </c>
      <c r="Z1219" s="203">
        <f t="shared" si="75"/>
        <v>0</v>
      </c>
      <c r="AA1219" s="203">
        <f t="shared" si="77"/>
        <v>25</v>
      </c>
    </row>
    <row r="1220" spans="1:27" ht="35.25" customHeight="1" x14ac:dyDescent="0.25">
      <c r="A1220" s="101" t="s">
        <v>127</v>
      </c>
      <c r="B1220" s="237" t="s">
        <v>5691</v>
      </c>
      <c r="C1220" s="103" t="s">
        <v>128</v>
      </c>
      <c r="D1220" s="103" t="s">
        <v>96</v>
      </c>
      <c r="E1220" s="210" t="s">
        <v>2091</v>
      </c>
      <c r="F1220" s="104" t="s">
        <v>23</v>
      </c>
      <c r="G1220" s="104" t="s">
        <v>129</v>
      </c>
      <c r="H1220" s="104" t="s">
        <v>4048</v>
      </c>
      <c r="I1220" s="167" t="s">
        <v>5508</v>
      </c>
      <c r="J1220" s="108" t="s">
        <v>456</v>
      </c>
      <c r="K1220" s="107">
        <v>202</v>
      </c>
      <c r="L1220" s="108" t="s">
        <v>58</v>
      </c>
      <c r="M1220" s="107" t="s">
        <v>162</v>
      </c>
      <c r="N1220" s="106" t="s">
        <v>548</v>
      </c>
      <c r="O1220" s="106" t="s">
        <v>144</v>
      </c>
      <c r="P1220" s="106" t="s">
        <v>155</v>
      </c>
      <c r="Q1220" s="110" t="s">
        <v>3586</v>
      </c>
      <c r="R1220" s="110" t="s">
        <v>4818</v>
      </c>
      <c r="S1220" s="111" t="s">
        <v>3796</v>
      </c>
      <c r="T1220" s="106" t="s">
        <v>223</v>
      </c>
      <c r="U1220" s="168"/>
      <c r="V1220" s="168"/>
      <c r="W1220" s="112" t="str">
        <f>VLOOKUP(TRIM(X1220),X10:Y88,2,FALSE)</f>
        <v>Frank</v>
      </c>
      <c r="X1220" s="203" t="str">
        <f t="shared" si="76"/>
        <v>6.5.6</v>
      </c>
      <c r="Y1220" s="213">
        <f t="shared" si="74"/>
        <v>0</v>
      </c>
      <c r="Z1220" s="203">
        <f t="shared" si="75"/>
        <v>0</v>
      </c>
      <c r="AA1220" s="203">
        <f t="shared" si="77"/>
        <v>25</v>
      </c>
    </row>
    <row r="1221" spans="1:27" ht="35.25" customHeight="1" x14ac:dyDescent="0.25">
      <c r="A1221" s="101" t="s">
        <v>127</v>
      </c>
      <c r="B1221" s="237" t="s">
        <v>6106</v>
      </c>
      <c r="C1221" s="103" t="s">
        <v>128</v>
      </c>
      <c r="D1221" s="103" t="s">
        <v>86</v>
      </c>
      <c r="E1221" s="210" t="s">
        <v>2092</v>
      </c>
      <c r="F1221" s="104" t="s">
        <v>152</v>
      </c>
      <c r="G1221" s="104" t="s">
        <v>129</v>
      </c>
      <c r="H1221" s="104" t="s">
        <v>4079</v>
      </c>
      <c r="I1221" s="167" t="s">
        <v>230</v>
      </c>
      <c r="J1221" s="108"/>
      <c r="K1221" s="107"/>
      <c r="L1221" s="108"/>
      <c r="M1221" s="107"/>
      <c r="N1221" s="106"/>
      <c r="O1221" s="106" t="s">
        <v>144</v>
      </c>
      <c r="P1221" s="106" t="s">
        <v>396</v>
      </c>
      <c r="Q1221" s="110" t="s">
        <v>4607</v>
      </c>
      <c r="R1221" s="110" t="s">
        <v>4608</v>
      </c>
      <c r="S1221" s="111" t="s">
        <v>3796</v>
      </c>
      <c r="T1221" s="106" t="s">
        <v>4078</v>
      </c>
      <c r="U1221" s="168"/>
      <c r="V1221" s="168"/>
      <c r="W1221" s="112" t="str">
        <f>VLOOKUP(TRIM(X1221),X10:Y88,2,FALSE)</f>
        <v>Frank</v>
      </c>
      <c r="X1221" s="203" t="str">
        <f t="shared" si="76"/>
        <v>6.5.1</v>
      </c>
      <c r="Y1221" s="213">
        <f t="shared" si="74"/>
        <v>0</v>
      </c>
      <c r="Z1221" s="203">
        <f t="shared" si="75"/>
        <v>0</v>
      </c>
      <c r="AA1221" s="203">
        <f t="shared" si="77"/>
        <v>6</v>
      </c>
    </row>
    <row r="1222" spans="1:27" ht="35.25" customHeight="1" x14ac:dyDescent="0.25">
      <c r="A1222" s="101" t="s">
        <v>127</v>
      </c>
      <c r="B1222" s="237" t="s">
        <v>5655</v>
      </c>
      <c r="C1222" s="103" t="s">
        <v>128</v>
      </c>
      <c r="D1222" s="103" t="s">
        <v>86</v>
      </c>
      <c r="E1222" s="210" t="s">
        <v>2093</v>
      </c>
      <c r="F1222" s="104" t="s">
        <v>23</v>
      </c>
      <c r="G1222" s="104" t="s">
        <v>129</v>
      </c>
      <c r="H1222" s="104" t="s">
        <v>4083</v>
      </c>
      <c r="I1222" s="167" t="s">
        <v>5509</v>
      </c>
      <c r="J1222" s="108" t="s">
        <v>147</v>
      </c>
      <c r="K1222" s="107">
        <v>733</v>
      </c>
      <c r="L1222" s="108" t="s">
        <v>58</v>
      </c>
      <c r="M1222" s="107" t="s">
        <v>162</v>
      </c>
      <c r="N1222" s="106" t="s">
        <v>548</v>
      </c>
      <c r="O1222" s="106" t="s">
        <v>144</v>
      </c>
      <c r="P1222" s="106" t="s">
        <v>155</v>
      </c>
      <c r="Q1222" s="110" t="s">
        <v>5767</v>
      </c>
      <c r="R1222" s="110" t="s">
        <v>4611</v>
      </c>
      <c r="S1222" s="111" t="s">
        <v>3796</v>
      </c>
      <c r="T1222" s="106" t="s">
        <v>244</v>
      </c>
      <c r="U1222" s="168"/>
      <c r="V1222" s="168"/>
      <c r="W1222" s="112" t="str">
        <f>VLOOKUP(TRIM(X1222),X10:Y88,2,FALSE)</f>
        <v>Frank</v>
      </c>
      <c r="X1222" s="203" t="str">
        <f t="shared" si="76"/>
        <v>6.5.1</v>
      </c>
      <c r="Y1222" s="213">
        <f t="shared" si="74"/>
        <v>0</v>
      </c>
      <c r="Z1222" s="203">
        <f t="shared" si="75"/>
        <v>0</v>
      </c>
      <c r="AA1222" s="203">
        <f t="shared" si="77"/>
        <v>48</v>
      </c>
    </row>
    <row r="1223" spans="1:27" ht="35.25" customHeight="1" x14ac:dyDescent="0.25">
      <c r="A1223" s="101" t="s">
        <v>127</v>
      </c>
      <c r="B1223" s="237" t="s">
        <v>6107</v>
      </c>
      <c r="C1223" s="103" t="s">
        <v>128</v>
      </c>
      <c r="D1223" s="103" t="s">
        <v>86</v>
      </c>
      <c r="E1223" s="210" t="s">
        <v>2094</v>
      </c>
      <c r="F1223" s="104" t="s">
        <v>152</v>
      </c>
      <c r="G1223" s="104" t="s">
        <v>129</v>
      </c>
      <c r="H1223" s="104" t="s">
        <v>5080</v>
      </c>
      <c r="I1223" s="167" t="s">
        <v>230</v>
      </c>
      <c r="J1223" s="108"/>
      <c r="K1223" s="107"/>
      <c r="L1223" s="108"/>
      <c r="M1223" s="107"/>
      <c r="N1223" s="106"/>
      <c r="O1223" s="106" t="s">
        <v>144</v>
      </c>
      <c r="P1223" s="106" t="s">
        <v>155</v>
      </c>
      <c r="Q1223" s="110" t="s">
        <v>5081</v>
      </c>
      <c r="R1223" s="110" t="s">
        <v>5082</v>
      </c>
      <c r="S1223" s="111" t="s">
        <v>3796</v>
      </c>
      <c r="T1223" s="106" t="s">
        <v>225</v>
      </c>
      <c r="U1223" s="168"/>
      <c r="V1223" s="168"/>
      <c r="W1223" s="112" t="str">
        <f>VLOOKUP(TRIM(X1223),X10:Y88,2,FALSE)</f>
        <v>Frank</v>
      </c>
      <c r="X1223" s="203" t="str">
        <f t="shared" si="76"/>
        <v>6.5.1</v>
      </c>
      <c r="Y1223" s="213">
        <f t="shared" si="74"/>
        <v>0</v>
      </c>
      <c r="Z1223" s="203">
        <f t="shared" si="75"/>
        <v>0</v>
      </c>
      <c r="AA1223" s="203">
        <f t="shared" si="77"/>
        <v>6</v>
      </c>
    </row>
    <row r="1224" spans="1:27" ht="35.25" customHeight="1" x14ac:dyDescent="0.25">
      <c r="A1224" s="101" t="s">
        <v>127</v>
      </c>
      <c r="B1224" s="237" t="s">
        <v>5656</v>
      </c>
      <c r="C1224" s="103" t="s">
        <v>128</v>
      </c>
      <c r="D1224" s="103" t="s">
        <v>86</v>
      </c>
      <c r="E1224" s="210" t="s">
        <v>2095</v>
      </c>
      <c r="F1224" s="104" t="s">
        <v>23</v>
      </c>
      <c r="G1224" s="104" t="s">
        <v>129</v>
      </c>
      <c r="H1224" s="104" t="s">
        <v>4086</v>
      </c>
      <c r="I1224" s="167" t="s">
        <v>180</v>
      </c>
      <c r="J1224" s="108" t="s">
        <v>147</v>
      </c>
      <c r="K1224" s="107">
        <v>756</v>
      </c>
      <c r="L1224" s="108" t="s">
        <v>58</v>
      </c>
      <c r="M1224" s="107" t="s">
        <v>162</v>
      </c>
      <c r="N1224" s="106" t="s">
        <v>548</v>
      </c>
      <c r="O1224" s="106" t="s">
        <v>144</v>
      </c>
      <c r="P1224" s="106" t="s">
        <v>155</v>
      </c>
      <c r="Q1224" s="110" t="s">
        <v>3419</v>
      </c>
      <c r="R1224" s="110" t="s">
        <v>4615</v>
      </c>
      <c r="S1224" s="111" t="s">
        <v>3796</v>
      </c>
      <c r="T1224" s="106" t="s">
        <v>181</v>
      </c>
      <c r="U1224" s="168"/>
      <c r="V1224" s="168"/>
      <c r="W1224" s="112" t="str">
        <f>VLOOKUP(TRIM(X1224),X10:Y88,2,FALSE)</f>
        <v>Frank</v>
      </c>
      <c r="X1224" s="203" t="str">
        <f t="shared" si="76"/>
        <v>6.5.1</v>
      </c>
      <c r="Y1224" s="213">
        <f t="shared" si="74"/>
        <v>0</v>
      </c>
      <c r="Z1224" s="203">
        <f t="shared" si="75"/>
        <v>0</v>
      </c>
      <c r="AA1224" s="203">
        <f t="shared" si="77"/>
        <v>8</v>
      </c>
    </row>
    <row r="1225" spans="1:27" ht="35.25" customHeight="1" x14ac:dyDescent="0.25">
      <c r="A1225" s="101" t="s">
        <v>127</v>
      </c>
      <c r="B1225" s="237" t="s">
        <v>5627</v>
      </c>
      <c r="C1225" s="103" t="s">
        <v>128</v>
      </c>
      <c r="D1225" s="103" t="s">
        <v>86</v>
      </c>
      <c r="E1225" s="210" t="s">
        <v>2096</v>
      </c>
      <c r="F1225" s="104" t="s">
        <v>22</v>
      </c>
      <c r="G1225" s="104" t="s">
        <v>129</v>
      </c>
      <c r="H1225" s="104" t="s">
        <v>4089</v>
      </c>
      <c r="I1225" s="167" t="s">
        <v>180</v>
      </c>
      <c r="J1225" s="106" t="s">
        <v>157</v>
      </c>
      <c r="K1225" s="169">
        <v>873</v>
      </c>
      <c r="L1225" s="106" t="s">
        <v>58</v>
      </c>
      <c r="M1225" s="169" t="s">
        <v>162</v>
      </c>
      <c r="N1225" s="106" t="s">
        <v>548</v>
      </c>
      <c r="O1225" s="106" t="s">
        <v>144</v>
      </c>
      <c r="P1225" s="106" t="s">
        <v>155</v>
      </c>
      <c r="Q1225" s="110" t="s">
        <v>5775</v>
      </c>
      <c r="R1225" s="110" t="s">
        <v>5259</v>
      </c>
      <c r="S1225" s="111" t="s">
        <v>132</v>
      </c>
      <c r="T1225" s="106" t="s">
        <v>181</v>
      </c>
      <c r="U1225" s="168"/>
      <c r="V1225" s="168" t="s">
        <v>197</v>
      </c>
      <c r="W1225" s="112" t="str">
        <f>VLOOKUP(TRIM(X1225),X10:Y88,2,FALSE)</f>
        <v>Frank</v>
      </c>
      <c r="X1225" s="203" t="str">
        <f t="shared" si="76"/>
        <v>6.5.1</v>
      </c>
      <c r="Y1225" s="213">
        <f t="shared" si="74"/>
        <v>1</v>
      </c>
      <c r="Z1225" s="203">
        <f t="shared" si="75"/>
        <v>0</v>
      </c>
      <c r="AA1225" s="203">
        <f t="shared" si="77"/>
        <v>8</v>
      </c>
    </row>
    <row r="1226" spans="1:27" ht="35.25" customHeight="1" x14ac:dyDescent="0.25">
      <c r="A1226" s="101" t="s">
        <v>127</v>
      </c>
      <c r="B1226" s="237" t="s">
        <v>5657</v>
      </c>
      <c r="C1226" s="103" t="s">
        <v>128</v>
      </c>
      <c r="D1226" s="103" t="s">
        <v>86</v>
      </c>
      <c r="E1226" s="210" t="s">
        <v>2097</v>
      </c>
      <c r="F1226" s="104" t="s">
        <v>23</v>
      </c>
      <c r="G1226" s="104" t="s">
        <v>129</v>
      </c>
      <c r="H1226" s="104" t="s">
        <v>4084</v>
      </c>
      <c r="I1226" s="167" t="s">
        <v>3343</v>
      </c>
      <c r="J1226" s="108" t="s">
        <v>147</v>
      </c>
      <c r="K1226" s="107">
        <v>797</v>
      </c>
      <c r="L1226" s="108" t="s">
        <v>58</v>
      </c>
      <c r="M1226" s="107" t="s">
        <v>162</v>
      </c>
      <c r="N1226" s="106" t="s">
        <v>548</v>
      </c>
      <c r="O1226" s="106" t="s">
        <v>144</v>
      </c>
      <c r="P1226" s="106" t="s">
        <v>155</v>
      </c>
      <c r="Q1226" s="110" t="s">
        <v>6004</v>
      </c>
      <c r="R1226" s="110" t="s">
        <v>4617</v>
      </c>
      <c r="S1226" s="111" t="s">
        <v>3796</v>
      </c>
      <c r="T1226" s="106" t="s">
        <v>225</v>
      </c>
      <c r="U1226" s="168"/>
      <c r="V1226" s="168"/>
      <c r="W1226" s="112" t="str">
        <f>VLOOKUP(TRIM(X1226),X10:Y88,2,FALSE)</f>
        <v>Frank</v>
      </c>
      <c r="X1226" s="203" t="str">
        <f t="shared" si="76"/>
        <v>6.5.1</v>
      </c>
      <c r="Y1226" s="213">
        <f t="shared" si="74"/>
        <v>0</v>
      </c>
      <c r="Z1226" s="203">
        <f t="shared" si="75"/>
        <v>0</v>
      </c>
      <c r="AA1226" s="203">
        <f t="shared" si="77"/>
        <v>43</v>
      </c>
    </row>
    <row r="1227" spans="1:27" ht="35.25" customHeight="1" x14ac:dyDescent="0.25">
      <c r="A1227" s="101" t="s">
        <v>127</v>
      </c>
      <c r="B1227" s="237" t="s">
        <v>5658</v>
      </c>
      <c r="C1227" s="103" t="s">
        <v>128</v>
      </c>
      <c r="D1227" s="103" t="s">
        <v>86</v>
      </c>
      <c r="E1227" s="210" t="s">
        <v>2098</v>
      </c>
      <c r="F1227" s="104" t="s">
        <v>23</v>
      </c>
      <c r="G1227" s="104" t="s">
        <v>129</v>
      </c>
      <c r="H1227" s="104" t="s">
        <v>4093</v>
      </c>
      <c r="I1227" s="167" t="s">
        <v>590</v>
      </c>
      <c r="J1227" s="108" t="s">
        <v>157</v>
      </c>
      <c r="K1227" s="107">
        <v>933</v>
      </c>
      <c r="L1227" s="108" t="s">
        <v>58</v>
      </c>
      <c r="M1227" s="107" t="s">
        <v>162</v>
      </c>
      <c r="N1227" s="106" t="s">
        <v>2497</v>
      </c>
      <c r="O1227" s="106" t="s">
        <v>144</v>
      </c>
      <c r="P1227" s="106" t="s">
        <v>155</v>
      </c>
      <c r="Q1227" s="110" t="s">
        <v>6005</v>
      </c>
      <c r="R1227" s="110" t="s">
        <v>4620</v>
      </c>
      <c r="S1227" s="111" t="s">
        <v>3796</v>
      </c>
      <c r="T1227" s="106" t="s">
        <v>159</v>
      </c>
      <c r="U1227" s="168"/>
      <c r="V1227" s="168"/>
      <c r="W1227" s="112" t="str">
        <f>VLOOKUP(TRIM(X1227),X10:Y88,2,FALSE)</f>
        <v>Frank</v>
      </c>
      <c r="X1227" s="203" t="str">
        <f t="shared" si="76"/>
        <v>6.5.1</v>
      </c>
      <c r="Y1227" s="213">
        <f t="shared" si="74"/>
        <v>0</v>
      </c>
      <c r="Z1227" s="203">
        <f t="shared" si="75"/>
        <v>0</v>
      </c>
      <c r="AA1227" s="203">
        <f t="shared" si="77"/>
        <v>18</v>
      </c>
    </row>
    <row r="1228" spans="1:27" ht="35.25" customHeight="1" x14ac:dyDescent="0.25">
      <c r="A1228" s="101" t="s">
        <v>127</v>
      </c>
      <c r="B1228" s="237" t="s">
        <v>5628</v>
      </c>
      <c r="C1228" s="103" t="s">
        <v>128</v>
      </c>
      <c r="D1228" s="103" t="s">
        <v>86</v>
      </c>
      <c r="E1228" s="210" t="s">
        <v>2099</v>
      </c>
      <c r="F1228" s="104" t="s">
        <v>22</v>
      </c>
      <c r="G1228" s="104" t="s">
        <v>129</v>
      </c>
      <c r="H1228" s="104" t="s">
        <v>4095</v>
      </c>
      <c r="I1228" s="167" t="s">
        <v>5510</v>
      </c>
      <c r="J1228" s="106" t="s">
        <v>147</v>
      </c>
      <c r="K1228" s="169">
        <v>700</v>
      </c>
      <c r="L1228" s="106" t="s">
        <v>65</v>
      </c>
      <c r="M1228" s="169" t="s">
        <v>162</v>
      </c>
      <c r="N1228" s="106" t="s">
        <v>548</v>
      </c>
      <c r="O1228" s="106" t="s">
        <v>144</v>
      </c>
      <c r="P1228" s="106" t="s">
        <v>155</v>
      </c>
      <c r="Q1228" s="110" t="s">
        <v>6006</v>
      </c>
      <c r="R1228" s="110" t="s">
        <v>5260</v>
      </c>
      <c r="S1228" s="111" t="s">
        <v>132</v>
      </c>
      <c r="T1228" s="106" t="s">
        <v>240</v>
      </c>
      <c r="U1228" s="168"/>
      <c r="V1228" s="168" t="s">
        <v>197</v>
      </c>
      <c r="W1228" s="112" t="str">
        <f>VLOOKUP(TRIM(X1228),X10:Y88,2,FALSE)</f>
        <v>Frank</v>
      </c>
      <c r="X1228" s="203" t="str">
        <f t="shared" si="76"/>
        <v>6.5.1</v>
      </c>
      <c r="Y1228" s="213">
        <f t="shared" si="74"/>
        <v>1</v>
      </c>
      <c r="Z1228" s="203">
        <f t="shared" si="75"/>
        <v>0</v>
      </c>
      <c r="AA1228" s="203">
        <f t="shared" si="77"/>
        <v>32</v>
      </c>
    </row>
    <row r="1229" spans="1:27" ht="35.25" customHeight="1" x14ac:dyDescent="0.25">
      <c r="A1229" s="101" t="s">
        <v>127</v>
      </c>
      <c r="B1229" s="237" t="s">
        <v>5629</v>
      </c>
      <c r="C1229" s="103" t="s">
        <v>128</v>
      </c>
      <c r="D1229" s="103" t="s">
        <v>86</v>
      </c>
      <c r="E1229" s="210" t="s">
        <v>2100</v>
      </c>
      <c r="F1229" s="104" t="s">
        <v>22</v>
      </c>
      <c r="G1229" s="104" t="s">
        <v>129</v>
      </c>
      <c r="H1229" s="104" t="s">
        <v>4097</v>
      </c>
      <c r="I1229" s="167" t="s">
        <v>180</v>
      </c>
      <c r="J1229" s="108" t="s">
        <v>147</v>
      </c>
      <c r="K1229" s="107">
        <v>741</v>
      </c>
      <c r="L1229" s="108" t="s">
        <v>58</v>
      </c>
      <c r="M1229" s="107" t="s">
        <v>162</v>
      </c>
      <c r="N1229" s="106" t="s">
        <v>548</v>
      </c>
      <c r="O1229" s="106" t="s">
        <v>144</v>
      </c>
      <c r="P1229" s="106" t="s">
        <v>155</v>
      </c>
      <c r="Q1229" s="110" t="s">
        <v>3391</v>
      </c>
      <c r="R1229" s="110" t="s">
        <v>5261</v>
      </c>
      <c r="S1229" s="111" t="s">
        <v>132</v>
      </c>
      <c r="T1229" s="106" t="s">
        <v>181</v>
      </c>
      <c r="U1229" s="168"/>
      <c r="V1229" s="168" t="s">
        <v>197</v>
      </c>
      <c r="W1229" s="112" t="str">
        <f>VLOOKUP(TRIM(X1229),X10:Y88,2,FALSE)</f>
        <v>Frank</v>
      </c>
      <c r="X1229" s="203" t="str">
        <f t="shared" si="76"/>
        <v>6.5.1</v>
      </c>
      <c r="Y1229" s="213">
        <f t="shared" si="74"/>
        <v>1</v>
      </c>
      <c r="Z1229" s="203">
        <f t="shared" si="75"/>
        <v>0</v>
      </c>
      <c r="AA1229" s="203">
        <f t="shared" si="77"/>
        <v>8</v>
      </c>
    </row>
    <row r="1230" spans="1:27" ht="35.25" customHeight="1" x14ac:dyDescent="0.25">
      <c r="A1230" s="101" t="s">
        <v>127</v>
      </c>
      <c r="B1230" s="237" t="s">
        <v>5606</v>
      </c>
      <c r="C1230" s="103" t="s">
        <v>128</v>
      </c>
      <c r="D1230" s="103" t="s">
        <v>86</v>
      </c>
      <c r="E1230" s="210" t="s">
        <v>2101</v>
      </c>
      <c r="F1230" s="104" t="s">
        <v>22</v>
      </c>
      <c r="G1230" s="104" t="s">
        <v>129</v>
      </c>
      <c r="H1230" s="104" t="s">
        <v>4099</v>
      </c>
      <c r="I1230" s="167" t="s">
        <v>453</v>
      </c>
      <c r="J1230" s="106" t="s">
        <v>157</v>
      </c>
      <c r="K1230" s="169">
        <v>904</v>
      </c>
      <c r="L1230" s="106" t="s">
        <v>58</v>
      </c>
      <c r="M1230" s="169" t="s">
        <v>162</v>
      </c>
      <c r="N1230" s="106" t="s">
        <v>2497</v>
      </c>
      <c r="O1230" s="106" t="s">
        <v>144</v>
      </c>
      <c r="P1230" s="106" t="s">
        <v>155</v>
      </c>
      <c r="Q1230" s="110" t="s">
        <v>6007</v>
      </c>
      <c r="R1230" s="110" t="s">
        <v>5262</v>
      </c>
      <c r="S1230" s="111" t="s">
        <v>132</v>
      </c>
      <c r="T1230" s="106" t="s">
        <v>225</v>
      </c>
      <c r="U1230" s="168"/>
      <c r="V1230" s="168" t="s">
        <v>197</v>
      </c>
      <c r="W1230" s="112" t="str">
        <f>VLOOKUP(TRIM(X1230),X10:Y88,2,FALSE)</f>
        <v>Frank</v>
      </c>
      <c r="X1230" s="203" t="str">
        <f t="shared" si="76"/>
        <v>6.5.1</v>
      </c>
      <c r="Y1230" s="213">
        <f t="shared" si="74"/>
        <v>1</v>
      </c>
      <c r="Z1230" s="203">
        <f t="shared" si="75"/>
        <v>0</v>
      </c>
      <c r="AA1230" s="203">
        <f t="shared" si="77"/>
        <v>36</v>
      </c>
    </row>
    <row r="1231" spans="1:27" ht="35.25" customHeight="1" x14ac:dyDescent="0.25">
      <c r="A1231" s="101" t="s">
        <v>127</v>
      </c>
      <c r="B1231" s="237" t="s">
        <v>5630</v>
      </c>
      <c r="C1231" s="103" t="s">
        <v>128</v>
      </c>
      <c r="D1231" s="103" t="s">
        <v>86</v>
      </c>
      <c r="E1231" s="210" t="s">
        <v>2102</v>
      </c>
      <c r="F1231" s="104" t="s">
        <v>23</v>
      </c>
      <c r="G1231" s="104" t="s">
        <v>129</v>
      </c>
      <c r="H1231" s="104" t="s">
        <v>4101</v>
      </c>
      <c r="I1231" s="167" t="s">
        <v>432</v>
      </c>
      <c r="J1231" s="106" t="s">
        <v>147</v>
      </c>
      <c r="K1231" s="169">
        <v>791</v>
      </c>
      <c r="L1231" s="106" t="s">
        <v>58</v>
      </c>
      <c r="M1231" s="169" t="s">
        <v>175</v>
      </c>
      <c r="N1231" s="106" t="s">
        <v>548</v>
      </c>
      <c r="O1231" s="106" t="s">
        <v>144</v>
      </c>
      <c r="P1231" s="106" t="s">
        <v>155</v>
      </c>
      <c r="Q1231" s="110" t="s">
        <v>3502</v>
      </c>
      <c r="R1231" s="110" t="s">
        <v>5263</v>
      </c>
      <c r="S1231" s="111" t="s">
        <v>3796</v>
      </c>
      <c r="T1231" s="106" t="s">
        <v>185</v>
      </c>
      <c r="U1231" s="168"/>
      <c r="V1231" s="168" t="s">
        <v>197</v>
      </c>
      <c r="W1231" s="112" t="str">
        <f>VLOOKUP(TRIM(X1231),X10:Y88,2,FALSE)</f>
        <v>Frank</v>
      </c>
      <c r="X1231" s="203" t="str">
        <f t="shared" si="76"/>
        <v>6.5.1</v>
      </c>
      <c r="Y1231" s="213">
        <f t="shared" si="74"/>
        <v>0</v>
      </c>
      <c r="Z1231" s="203">
        <f t="shared" si="75"/>
        <v>0</v>
      </c>
      <c r="AA1231" s="203">
        <f t="shared" si="77"/>
        <v>26</v>
      </c>
    </row>
    <row r="1232" spans="1:27" ht="35.25" customHeight="1" x14ac:dyDescent="0.25">
      <c r="A1232" s="101" t="s">
        <v>127</v>
      </c>
      <c r="B1232" s="237" t="s">
        <v>6009</v>
      </c>
      <c r="C1232" s="103" t="s">
        <v>128</v>
      </c>
      <c r="D1232" s="103" t="s">
        <v>86</v>
      </c>
      <c r="E1232" s="210" t="s">
        <v>2103</v>
      </c>
      <c r="F1232" s="104" t="s">
        <v>23</v>
      </c>
      <c r="G1232" s="104" t="s">
        <v>129</v>
      </c>
      <c r="H1232" s="104" t="s">
        <v>4103</v>
      </c>
      <c r="I1232" s="167" t="s">
        <v>432</v>
      </c>
      <c r="J1232" s="106" t="s">
        <v>147</v>
      </c>
      <c r="K1232" s="169">
        <v>793</v>
      </c>
      <c r="L1232" s="106" t="s">
        <v>58</v>
      </c>
      <c r="M1232" s="169" t="s">
        <v>162</v>
      </c>
      <c r="N1232" s="106" t="s">
        <v>548</v>
      </c>
      <c r="O1232" s="106" t="s">
        <v>144</v>
      </c>
      <c r="P1232" s="106" t="s">
        <v>155</v>
      </c>
      <c r="Q1232" s="110" t="s">
        <v>6008</v>
      </c>
      <c r="R1232" s="110" t="s">
        <v>4623</v>
      </c>
      <c r="S1232" s="111" t="s">
        <v>3796</v>
      </c>
      <c r="T1232" s="106" t="s">
        <v>185</v>
      </c>
      <c r="U1232" s="168"/>
      <c r="V1232" s="168"/>
      <c r="W1232" s="112" t="str">
        <f>VLOOKUP(TRIM(X1232),X10:Y88,2,FALSE)</f>
        <v>Frank</v>
      </c>
      <c r="X1232" s="203" t="str">
        <f t="shared" si="76"/>
        <v>6.5.1</v>
      </c>
      <c r="Y1232" s="213">
        <f t="shared" si="74"/>
        <v>0</v>
      </c>
      <c r="Z1232" s="203">
        <f t="shared" si="75"/>
        <v>0</v>
      </c>
      <c r="AA1232" s="203">
        <f t="shared" si="77"/>
        <v>26</v>
      </c>
    </row>
    <row r="1233" spans="1:27" ht="35.25" customHeight="1" x14ac:dyDescent="0.25">
      <c r="A1233" s="101" t="s">
        <v>127</v>
      </c>
      <c r="B1233" s="237" t="s">
        <v>5631</v>
      </c>
      <c r="C1233" s="103" t="s">
        <v>128</v>
      </c>
      <c r="D1233" s="103" t="s">
        <v>86</v>
      </c>
      <c r="E1233" s="210" t="s">
        <v>2104</v>
      </c>
      <c r="F1233" s="104" t="s">
        <v>22</v>
      </c>
      <c r="G1233" s="104" t="s">
        <v>129</v>
      </c>
      <c r="H1233" s="104" t="s">
        <v>4105</v>
      </c>
      <c r="I1233" s="167" t="s">
        <v>3365</v>
      </c>
      <c r="J1233" s="108" t="s">
        <v>157</v>
      </c>
      <c r="K1233" s="107">
        <v>953</v>
      </c>
      <c r="L1233" s="108" t="s">
        <v>58</v>
      </c>
      <c r="M1233" s="107" t="s">
        <v>162</v>
      </c>
      <c r="N1233" s="106" t="s">
        <v>2497</v>
      </c>
      <c r="O1233" s="106" t="s">
        <v>144</v>
      </c>
      <c r="P1233" s="106" t="s">
        <v>155</v>
      </c>
      <c r="Q1233" s="110" t="s">
        <v>3678</v>
      </c>
      <c r="R1233" s="110" t="s">
        <v>5264</v>
      </c>
      <c r="S1233" s="111" t="s">
        <v>132</v>
      </c>
      <c r="T1233" s="106" t="s">
        <v>3109</v>
      </c>
      <c r="U1233" s="168"/>
      <c r="V1233" s="168" t="s">
        <v>197</v>
      </c>
      <c r="W1233" s="112" t="str">
        <f>VLOOKUP(TRIM(X1233),X10:Y88,2,FALSE)</f>
        <v>Frank</v>
      </c>
      <c r="X1233" s="203" t="str">
        <f t="shared" si="76"/>
        <v>6.5.1</v>
      </c>
      <c r="Y1233" s="213">
        <f t="shared" si="74"/>
        <v>1</v>
      </c>
      <c r="Z1233" s="203">
        <f t="shared" si="75"/>
        <v>0</v>
      </c>
      <c r="AA1233" s="203">
        <f t="shared" si="77"/>
        <v>13</v>
      </c>
    </row>
    <row r="1234" spans="1:27" ht="35.25" customHeight="1" x14ac:dyDescent="0.25">
      <c r="A1234" s="101" t="s">
        <v>127</v>
      </c>
      <c r="B1234" s="237" t="s">
        <v>5653</v>
      </c>
      <c r="C1234" s="103" t="s">
        <v>128</v>
      </c>
      <c r="D1234" s="103" t="s">
        <v>91</v>
      </c>
      <c r="E1234" s="210" t="s">
        <v>2105</v>
      </c>
      <c r="F1234" s="104" t="s">
        <v>23</v>
      </c>
      <c r="G1234" s="104" t="s">
        <v>129</v>
      </c>
      <c r="H1234" s="104" t="s">
        <v>4107</v>
      </c>
      <c r="I1234" s="167" t="s">
        <v>5511</v>
      </c>
      <c r="J1234" s="108" t="s">
        <v>147</v>
      </c>
      <c r="K1234" s="107">
        <v>762</v>
      </c>
      <c r="L1234" s="108" t="s">
        <v>58</v>
      </c>
      <c r="M1234" s="107" t="s">
        <v>162</v>
      </c>
      <c r="N1234" s="106" t="s">
        <v>548</v>
      </c>
      <c r="O1234" s="106" t="s">
        <v>437</v>
      </c>
      <c r="P1234" s="106" t="s">
        <v>155</v>
      </c>
      <c r="Q1234" s="110" t="s">
        <v>6010</v>
      </c>
      <c r="R1234" s="110" t="s">
        <v>4599</v>
      </c>
      <c r="S1234" s="111" t="s">
        <v>3796</v>
      </c>
      <c r="T1234" s="106" t="s">
        <v>190</v>
      </c>
      <c r="U1234" s="168"/>
      <c r="V1234" s="168"/>
      <c r="W1234" s="112" t="str">
        <f>VLOOKUP(TRIM(X1234),X10:Y88,2,FALSE)</f>
        <v>Frank</v>
      </c>
      <c r="X1234" s="203" t="str">
        <f t="shared" si="76"/>
        <v>6.5.4</v>
      </c>
      <c r="Y1234" s="213">
        <f t="shared" ref="Y1234:Y1297" si="78">IF(F1234="CR", IF(S1234="Approved", 1, IF(S1234="Block approved", 1, 0)),0)</f>
        <v>0</v>
      </c>
      <c r="Z1234" s="203">
        <f t="shared" ref="Z1234:Z1297" si="79">IF(F1234="P-CR", IF(S1234="Approved", 1, IF(S1234="Block approved", 1, 0)),0)</f>
        <v>0</v>
      </c>
      <c r="AA1234" s="203">
        <f t="shared" si="77"/>
        <v>25</v>
      </c>
    </row>
    <row r="1235" spans="1:27" ht="35.25" customHeight="1" x14ac:dyDescent="0.25">
      <c r="A1235" s="101" t="s">
        <v>127</v>
      </c>
      <c r="B1235" s="237" t="s">
        <v>6108</v>
      </c>
      <c r="C1235" s="103" t="s">
        <v>128</v>
      </c>
      <c r="D1235" s="103" t="s">
        <v>91</v>
      </c>
      <c r="E1235" s="210" t="s">
        <v>2106</v>
      </c>
      <c r="F1235" s="104" t="s">
        <v>152</v>
      </c>
      <c r="G1235" s="104" t="s">
        <v>129</v>
      </c>
      <c r="H1235" s="104" t="s">
        <v>2559</v>
      </c>
      <c r="I1235" s="167" t="s">
        <v>230</v>
      </c>
      <c r="J1235" s="108"/>
      <c r="K1235" s="107"/>
      <c r="L1235" s="108"/>
      <c r="M1235" s="107"/>
      <c r="N1235" s="106"/>
      <c r="O1235" s="106" t="s">
        <v>437</v>
      </c>
      <c r="P1235" s="106"/>
      <c r="Q1235" s="110" t="s">
        <v>4601</v>
      </c>
      <c r="R1235" s="110" t="s">
        <v>4602</v>
      </c>
      <c r="S1235" s="111" t="s">
        <v>3796</v>
      </c>
      <c r="T1235" s="106" t="s">
        <v>190</v>
      </c>
      <c r="U1235" s="168"/>
      <c r="V1235" s="168"/>
      <c r="W1235" s="112" t="str">
        <f>VLOOKUP(TRIM(X1235),X10:Y88,2,FALSE)</f>
        <v>Frank</v>
      </c>
      <c r="X1235" s="203" t="str">
        <f t="shared" si="76"/>
        <v>6.5.4</v>
      </c>
      <c r="Y1235" s="213">
        <f t="shared" si="78"/>
        <v>0</v>
      </c>
      <c r="Z1235" s="203">
        <f t="shared" si="79"/>
        <v>0</v>
      </c>
      <c r="AA1235" s="203">
        <f t="shared" si="77"/>
        <v>6</v>
      </c>
    </row>
    <row r="1236" spans="1:27" ht="35.25" customHeight="1" x14ac:dyDescent="0.25">
      <c r="A1236" s="101" t="s">
        <v>127</v>
      </c>
      <c r="B1236" s="237" t="s">
        <v>5632</v>
      </c>
      <c r="C1236" s="103" t="s">
        <v>128</v>
      </c>
      <c r="D1236" s="103" t="s">
        <v>673</v>
      </c>
      <c r="E1236" s="210" t="s">
        <v>2107</v>
      </c>
      <c r="F1236" s="104" t="s">
        <v>22</v>
      </c>
      <c r="G1236" s="104" t="s">
        <v>129</v>
      </c>
      <c r="H1236" s="104" t="s">
        <v>4155</v>
      </c>
      <c r="I1236" s="167" t="s">
        <v>173</v>
      </c>
      <c r="J1236" s="108" t="s">
        <v>620</v>
      </c>
      <c r="K1236" s="107">
        <v>1</v>
      </c>
      <c r="L1236" s="108" t="s">
        <v>58</v>
      </c>
      <c r="M1236" s="107" t="s">
        <v>162</v>
      </c>
      <c r="N1236" s="106" t="s">
        <v>506</v>
      </c>
      <c r="O1236" s="106" t="s">
        <v>437</v>
      </c>
      <c r="P1236" s="106" t="s">
        <v>621</v>
      </c>
      <c r="Q1236" s="110" t="s">
        <v>6011</v>
      </c>
      <c r="R1236" s="110" t="s">
        <v>5265</v>
      </c>
      <c r="S1236" s="111" t="s">
        <v>132</v>
      </c>
      <c r="T1236" s="106" t="s">
        <v>174</v>
      </c>
      <c r="U1236" s="168"/>
      <c r="V1236" s="168" t="s">
        <v>197</v>
      </c>
      <c r="W1236" s="112" t="str">
        <f>VLOOKUP(TRIM(X1236),X10:Y88,2,FALSE)</f>
        <v>Frank</v>
      </c>
      <c r="X1236" s="203" t="str">
        <f t="shared" si="76"/>
        <v>6.15.2</v>
      </c>
      <c r="Y1236" s="213">
        <f t="shared" si="78"/>
        <v>1</v>
      </c>
      <c r="Z1236" s="203">
        <f t="shared" si="79"/>
        <v>0</v>
      </c>
      <c r="AA1236" s="203">
        <f t="shared" si="77"/>
        <v>21</v>
      </c>
    </row>
    <row r="1237" spans="1:27" ht="35.25" customHeight="1" x14ac:dyDescent="0.25">
      <c r="A1237" s="101" t="s">
        <v>127</v>
      </c>
      <c r="B1237" s="237" t="s">
        <v>6013</v>
      </c>
      <c r="C1237" s="103" t="s">
        <v>128</v>
      </c>
      <c r="D1237" s="103" t="s">
        <v>673</v>
      </c>
      <c r="E1237" s="210" t="s">
        <v>2108</v>
      </c>
      <c r="F1237" s="104" t="s">
        <v>23</v>
      </c>
      <c r="G1237" s="104" t="s">
        <v>129</v>
      </c>
      <c r="H1237" s="104" t="s">
        <v>4157</v>
      </c>
      <c r="I1237" s="167" t="s">
        <v>160</v>
      </c>
      <c r="J1237" s="108" t="s">
        <v>620</v>
      </c>
      <c r="K1237" s="107">
        <v>5</v>
      </c>
      <c r="L1237" s="108" t="s">
        <v>58</v>
      </c>
      <c r="M1237" s="107" t="s">
        <v>162</v>
      </c>
      <c r="N1237" s="106" t="s">
        <v>506</v>
      </c>
      <c r="O1237" s="106" t="s">
        <v>437</v>
      </c>
      <c r="P1237" s="106" t="s">
        <v>2496</v>
      </c>
      <c r="Q1237" s="110" t="s">
        <v>6012</v>
      </c>
      <c r="R1237" s="110" t="s">
        <v>4540</v>
      </c>
      <c r="S1237" s="111" t="s">
        <v>3796</v>
      </c>
      <c r="T1237" s="106" t="s">
        <v>159</v>
      </c>
      <c r="U1237" s="168"/>
      <c r="V1237" s="168"/>
      <c r="W1237" s="112" t="str">
        <f>VLOOKUP(TRIM(X1237),X10:Y88,2,FALSE)</f>
        <v>Frank</v>
      </c>
      <c r="X1237" s="203" t="str">
        <f t="shared" si="76"/>
        <v>6.15.2</v>
      </c>
      <c r="Y1237" s="213">
        <f t="shared" si="78"/>
        <v>0</v>
      </c>
      <c r="Z1237" s="203">
        <f t="shared" si="79"/>
        <v>0</v>
      </c>
      <c r="AA1237" s="203">
        <f t="shared" si="77"/>
        <v>17</v>
      </c>
    </row>
    <row r="1238" spans="1:27" ht="35.25" customHeight="1" x14ac:dyDescent="0.25">
      <c r="A1238" s="101" t="s">
        <v>127</v>
      </c>
      <c r="B1238" s="237" t="s">
        <v>5633</v>
      </c>
      <c r="C1238" s="103" t="s">
        <v>128</v>
      </c>
      <c r="D1238" s="103" t="s">
        <v>673</v>
      </c>
      <c r="E1238" s="210" t="s">
        <v>2109</v>
      </c>
      <c r="F1238" s="104" t="s">
        <v>22</v>
      </c>
      <c r="G1238" s="104" t="s">
        <v>129</v>
      </c>
      <c r="H1238" s="104" t="s">
        <v>4159</v>
      </c>
      <c r="I1238" s="167" t="s">
        <v>180</v>
      </c>
      <c r="J1238" s="106" t="s">
        <v>620</v>
      </c>
      <c r="K1238" s="169">
        <v>3</v>
      </c>
      <c r="L1238" s="106" t="s">
        <v>58</v>
      </c>
      <c r="M1238" s="169" t="s">
        <v>175</v>
      </c>
      <c r="N1238" s="106" t="s">
        <v>506</v>
      </c>
      <c r="O1238" s="106" t="s">
        <v>437</v>
      </c>
      <c r="P1238" s="106" t="s">
        <v>621</v>
      </c>
      <c r="Q1238" s="110" t="s">
        <v>3724</v>
      </c>
      <c r="R1238" s="110" t="s">
        <v>5266</v>
      </c>
      <c r="S1238" s="111" t="s">
        <v>132</v>
      </c>
      <c r="T1238" s="106" t="s">
        <v>181</v>
      </c>
      <c r="U1238" s="168"/>
      <c r="V1238" s="168" t="s">
        <v>197</v>
      </c>
      <c r="W1238" s="112" t="str">
        <f>VLOOKUP(TRIM(X1238),X10:Y88,2,FALSE)</f>
        <v>Frank</v>
      </c>
      <c r="X1238" s="203" t="str">
        <f t="shared" si="76"/>
        <v>6.15.2</v>
      </c>
      <c r="Y1238" s="213">
        <f t="shared" si="78"/>
        <v>1</v>
      </c>
      <c r="Z1238" s="203">
        <f t="shared" si="79"/>
        <v>0</v>
      </c>
      <c r="AA1238" s="203">
        <f t="shared" si="77"/>
        <v>8</v>
      </c>
    </row>
    <row r="1239" spans="1:27" ht="35.25" customHeight="1" x14ac:dyDescent="0.25">
      <c r="A1239" s="101" t="s">
        <v>127</v>
      </c>
      <c r="B1239" s="237" t="s">
        <v>5647</v>
      </c>
      <c r="C1239" s="103" t="s">
        <v>128</v>
      </c>
      <c r="D1239" s="103" t="s">
        <v>673</v>
      </c>
      <c r="E1239" s="210" t="s">
        <v>2110</v>
      </c>
      <c r="F1239" s="104" t="s">
        <v>23</v>
      </c>
      <c r="G1239" s="104" t="s">
        <v>129</v>
      </c>
      <c r="H1239" s="104" t="s">
        <v>4161</v>
      </c>
      <c r="I1239" s="167" t="s">
        <v>180</v>
      </c>
      <c r="J1239" s="108" t="s">
        <v>620</v>
      </c>
      <c r="K1239" s="107">
        <v>4</v>
      </c>
      <c r="L1239" s="108" t="s">
        <v>58</v>
      </c>
      <c r="M1239" s="107" t="s">
        <v>175</v>
      </c>
      <c r="N1239" s="106" t="s">
        <v>506</v>
      </c>
      <c r="O1239" s="106" t="s">
        <v>437</v>
      </c>
      <c r="P1239" s="106" t="s">
        <v>621</v>
      </c>
      <c r="Q1239" s="110" t="s">
        <v>3725</v>
      </c>
      <c r="R1239" s="110" t="s">
        <v>4538</v>
      </c>
      <c r="S1239" s="111" t="s">
        <v>3796</v>
      </c>
      <c r="T1239" s="106" t="s">
        <v>181</v>
      </c>
      <c r="U1239" s="168"/>
      <c r="V1239" s="168"/>
      <c r="W1239" s="112" t="str">
        <f>VLOOKUP(TRIM(X1239),X10:Y88,2,FALSE)</f>
        <v>Frank</v>
      </c>
      <c r="X1239" s="203" t="str">
        <f t="shared" si="76"/>
        <v>6.15.2</v>
      </c>
      <c r="Y1239" s="213">
        <f t="shared" si="78"/>
        <v>0</v>
      </c>
      <c r="Z1239" s="203">
        <f t="shared" si="79"/>
        <v>0</v>
      </c>
      <c r="AA1239" s="203">
        <f t="shared" si="77"/>
        <v>8</v>
      </c>
    </row>
    <row r="1240" spans="1:27" ht="35.25" customHeight="1" x14ac:dyDescent="0.25">
      <c r="A1240" s="101" t="s">
        <v>127</v>
      </c>
      <c r="B1240" s="237" t="s">
        <v>5921</v>
      </c>
      <c r="C1240" s="103" t="s">
        <v>128</v>
      </c>
      <c r="D1240" s="103" t="s">
        <v>673</v>
      </c>
      <c r="E1240" s="210" t="s">
        <v>2111</v>
      </c>
      <c r="F1240" s="104" t="s">
        <v>23</v>
      </c>
      <c r="G1240" s="104" t="s">
        <v>129</v>
      </c>
      <c r="H1240" s="104" t="s">
        <v>4163</v>
      </c>
      <c r="I1240" s="167" t="s">
        <v>432</v>
      </c>
      <c r="J1240" s="108" t="s">
        <v>147</v>
      </c>
      <c r="K1240" s="107">
        <v>870</v>
      </c>
      <c r="L1240" s="108" t="s">
        <v>58</v>
      </c>
      <c r="M1240" s="107" t="s">
        <v>188</v>
      </c>
      <c r="N1240" s="106" t="s">
        <v>548</v>
      </c>
      <c r="O1240" s="106" t="s">
        <v>437</v>
      </c>
      <c r="P1240" s="106" t="s">
        <v>2496</v>
      </c>
      <c r="Q1240" s="110" t="s">
        <v>3691</v>
      </c>
      <c r="R1240" s="110" t="s">
        <v>4542</v>
      </c>
      <c r="S1240" s="111" t="s">
        <v>3796</v>
      </c>
      <c r="T1240" s="106" t="s">
        <v>198</v>
      </c>
      <c r="U1240" s="168"/>
      <c r="V1240" s="168"/>
      <c r="W1240" s="112" t="str">
        <f>VLOOKUP(TRIM(X1240),X10:Y88,2,FALSE)</f>
        <v>Frank</v>
      </c>
      <c r="X1240" s="203" t="str">
        <f t="shared" si="76"/>
        <v>6.15.2</v>
      </c>
      <c r="Y1240" s="213">
        <f t="shared" si="78"/>
        <v>0</v>
      </c>
      <c r="Z1240" s="203">
        <f t="shared" si="79"/>
        <v>0</v>
      </c>
      <c r="AA1240" s="203">
        <f t="shared" si="77"/>
        <v>26</v>
      </c>
    </row>
    <row r="1241" spans="1:27" ht="35.25" customHeight="1" x14ac:dyDescent="0.25">
      <c r="A1241" s="101" t="s">
        <v>127</v>
      </c>
      <c r="B1241" s="237" t="s">
        <v>6014</v>
      </c>
      <c r="C1241" s="103" t="s">
        <v>128</v>
      </c>
      <c r="D1241" s="103" t="s">
        <v>673</v>
      </c>
      <c r="E1241" s="210" t="s">
        <v>2112</v>
      </c>
      <c r="F1241" s="104" t="s">
        <v>23</v>
      </c>
      <c r="G1241" s="104" t="s">
        <v>129</v>
      </c>
      <c r="H1241" s="104" t="s">
        <v>4165</v>
      </c>
      <c r="I1241" s="167" t="s">
        <v>432</v>
      </c>
      <c r="J1241" s="108" t="s">
        <v>147</v>
      </c>
      <c r="K1241" s="107">
        <v>871</v>
      </c>
      <c r="L1241" s="108" t="s">
        <v>58</v>
      </c>
      <c r="M1241" s="107" t="s">
        <v>188</v>
      </c>
      <c r="N1241" s="106" t="s">
        <v>548</v>
      </c>
      <c r="O1241" s="106" t="s">
        <v>437</v>
      </c>
      <c r="P1241" s="106" t="s">
        <v>2496</v>
      </c>
      <c r="Q1241" s="110" t="s">
        <v>3692</v>
      </c>
      <c r="R1241" s="110" t="s">
        <v>4546</v>
      </c>
      <c r="S1241" s="111" t="s">
        <v>3796</v>
      </c>
      <c r="T1241" s="106" t="s">
        <v>198</v>
      </c>
      <c r="U1241" s="168"/>
      <c r="V1241" s="168"/>
      <c r="W1241" s="112" t="str">
        <f>VLOOKUP(TRIM(X1241),X10:Y88,2,FALSE)</f>
        <v>Frank</v>
      </c>
      <c r="X1241" s="203" t="str">
        <f t="shared" ref="X1241:X1304" si="80">IF(ISNONTEXT(D1241),"" &amp; D1241 &amp;"",T(D1241))</f>
        <v>6.15.2</v>
      </c>
      <c r="Y1241" s="213">
        <f t="shared" si="78"/>
        <v>0</v>
      </c>
      <c r="Z1241" s="203">
        <f t="shared" si="79"/>
        <v>0</v>
      </c>
      <c r="AA1241" s="203">
        <f t="shared" ref="AA1241:AA1304" si="81">LEN(I1241)</f>
        <v>26</v>
      </c>
    </row>
    <row r="1242" spans="1:27" ht="35.25" customHeight="1" x14ac:dyDescent="0.25">
      <c r="A1242" s="101" t="s">
        <v>127</v>
      </c>
      <c r="B1242" s="237" t="s">
        <v>5659</v>
      </c>
      <c r="C1242" s="103" t="s">
        <v>128</v>
      </c>
      <c r="D1242" s="103" t="s">
        <v>103</v>
      </c>
      <c r="E1242" s="210" t="s">
        <v>2113</v>
      </c>
      <c r="F1242" s="104" t="s">
        <v>23</v>
      </c>
      <c r="G1242" s="104" t="s">
        <v>129</v>
      </c>
      <c r="H1242" s="104" t="s">
        <v>4195</v>
      </c>
      <c r="I1242" s="167" t="s">
        <v>180</v>
      </c>
      <c r="J1242" s="106" t="s">
        <v>147</v>
      </c>
      <c r="K1242" s="169">
        <v>742</v>
      </c>
      <c r="L1242" s="106" t="s">
        <v>58</v>
      </c>
      <c r="M1242" s="169" t="s">
        <v>162</v>
      </c>
      <c r="N1242" s="106" t="s">
        <v>548</v>
      </c>
      <c r="O1242" s="106" t="s">
        <v>144</v>
      </c>
      <c r="P1242" s="106" t="s">
        <v>155</v>
      </c>
      <c r="Q1242" s="110" t="s">
        <v>3392</v>
      </c>
      <c r="R1242" s="110" t="s">
        <v>4682</v>
      </c>
      <c r="S1242" s="111" t="s">
        <v>3796</v>
      </c>
      <c r="T1242" s="106" t="s">
        <v>181</v>
      </c>
      <c r="U1242" s="168"/>
      <c r="V1242" s="168"/>
      <c r="W1242" s="112" t="str">
        <f>VLOOKUP(TRIM(X1242),X10:Y88,2,FALSE)</f>
        <v>Frank</v>
      </c>
      <c r="X1242" s="203" t="str">
        <f t="shared" si="80"/>
        <v>6.5.11</v>
      </c>
      <c r="Y1242" s="213">
        <f t="shared" si="78"/>
        <v>0</v>
      </c>
      <c r="Z1242" s="203">
        <f t="shared" si="79"/>
        <v>0</v>
      </c>
      <c r="AA1242" s="203">
        <f t="shared" si="81"/>
        <v>8</v>
      </c>
    </row>
    <row r="1243" spans="1:27" ht="35.25" customHeight="1" x14ac:dyDescent="0.25">
      <c r="A1243" s="101" t="s">
        <v>127</v>
      </c>
      <c r="B1243" s="237" t="s">
        <v>5634</v>
      </c>
      <c r="C1243" s="103" t="s">
        <v>128</v>
      </c>
      <c r="D1243" s="103" t="s">
        <v>103</v>
      </c>
      <c r="E1243" s="210" t="s">
        <v>2114</v>
      </c>
      <c r="F1243" s="104" t="s">
        <v>22</v>
      </c>
      <c r="G1243" s="104" t="s">
        <v>129</v>
      </c>
      <c r="H1243" s="104" t="s">
        <v>4197</v>
      </c>
      <c r="I1243" s="167" t="s">
        <v>194</v>
      </c>
      <c r="J1243" s="108" t="s">
        <v>157</v>
      </c>
      <c r="K1243" s="107">
        <v>956</v>
      </c>
      <c r="L1243" s="108" t="s">
        <v>58</v>
      </c>
      <c r="M1243" s="107" t="s">
        <v>162</v>
      </c>
      <c r="N1243" s="106" t="s">
        <v>2497</v>
      </c>
      <c r="O1243" s="106" t="s">
        <v>144</v>
      </c>
      <c r="P1243" s="106" t="s">
        <v>155</v>
      </c>
      <c r="Q1243" s="110" t="s">
        <v>3689</v>
      </c>
      <c r="R1243" s="110" t="s">
        <v>5267</v>
      </c>
      <c r="S1243" s="111" t="s">
        <v>132</v>
      </c>
      <c r="T1243" s="106" t="s">
        <v>206</v>
      </c>
      <c r="U1243" s="168"/>
      <c r="V1243" s="168" t="s">
        <v>197</v>
      </c>
      <c r="W1243" s="112" t="str">
        <f>VLOOKUP(TRIM(X1243),X10:Y88,2,FALSE)</f>
        <v>Frank</v>
      </c>
      <c r="X1243" s="203" t="str">
        <f t="shared" si="80"/>
        <v>6.5.11</v>
      </c>
      <c r="Y1243" s="213">
        <f t="shared" si="78"/>
        <v>1</v>
      </c>
      <c r="Z1243" s="203">
        <f t="shared" si="79"/>
        <v>0</v>
      </c>
      <c r="AA1243" s="203">
        <f t="shared" si="81"/>
        <v>7</v>
      </c>
    </row>
    <row r="1244" spans="1:27" ht="35.25" customHeight="1" x14ac:dyDescent="0.25">
      <c r="A1244" s="101" t="s">
        <v>127</v>
      </c>
      <c r="B1244" s="237" t="s">
        <v>5952</v>
      </c>
      <c r="C1244" s="103" t="s">
        <v>128</v>
      </c>
      <c r="D1244" s="103" t="s">
        <v>103</v>
      </c>
      <c r="E1244" s="210" t="s">
        <v>2115</v>
      </c>
      <c r="F1244" s="104" t="s">
        <v>23</v>
      </c>
      <c r="G1244" s="104" t="s">
        <v>129</v>
      </c>
      <c r="H1244" s="104" t="s">
        <v>4199</v>
      </c>
      <c r="I1244" s="167" t="s">
        <v>432</v>
      </c>
      <c r="J1244" s="108" t="s">
        <v>157</v>
      </c>
      <c r="K1244" s="107">
        <v>983</v>
      </c>
      <c r="L1244" s="108" t="s">
        <v>58</v>
      </c>
      <c r="M1244" s="107" t="s">
        <v>162</v>
      </c>
      <c r="N1244" s="106" t="s">
        <v>2497</v>
      </c>
      <c r="O1244" s="106" t="s">
        <v>144</v>
      </c>
      <c r="P1244" s="106" t="s">
        <v>155</v>
      </c>
      <c r="Q1244" s="110" t="s">
        <v>3764</v>
      </c>
      <c r="R1244" s="110" t="s">
        <v>4680</v>
      </c>
      <c r="S1244" s="111" t="s">
        <v>136</v>
      </c>
      <c r="T1244" s="106" t="s">
        <v>623</v>
      </c>
      <c r="U1244" s="168"/>
      <c r="V1244" s="168"/>
      <c r="W1244" s="112" t="str">
        <f>VLOOKUP(TRIM(X1244),X10:Y88,2,FALSE)</f>
        <v>Frank</v>
      </c>
      <c r="X1244" s="203" t="str">
        <f t="shared" si="80"/>
        <v>6.5.11</v>
      </c>
      <c r="Y1244" s="213">
        <f t="shared" si="78"/>
        <v>0</v>
      </c>
      <c r="Z1244" s="203">
        <f t="shared" si="79"/>
        <v>0</v>
      </c>
      <c r="AA1244" s="203">
        <f t="shared" si="81"/>
        <v>26</v>
      </c>
    </row>
    <row r="1245" spans="1:27" ht="35.25" customHeight="1" x14ac:dyDescent="0.25">
      <c r="A1245" s="101" t="s">
        <v>127</v>
      </c>
      <c r="B1245" s="237" t="s">
        <v>6109</v>
      </c>
      <c r="C1245" s="103" t="s">
        <v>128</v>
      </c>
      <c r="D1245" s="103" t="s">
        <v>103</v>
      </c>
      <c r="E1245" s="210" t="s">
        <v>2116</v>
      </c>
      <c r="F1245" s="104" t="s">
        <v>152</v>
      </c>
      <c r="G1245" s="104" t="s">
        <v>129</v>
      </c>
      <c r="H1245" s="104" t="s">
        <v>3291</v>
      </c>
      <c r="I1245" s="167" t="s">
        <v>230</v>
      </c>
      <c r="J1245" s="108"/>
      <c r="K1245" s="107"/>
      <c r="L1245" s="108"/>
      <c r="M1245" s="107"/>
      <c r="N1245" s="106"/>
      <c r="O1245" s="106" t="s">
        <v>144</v>
      </c>
      <c r="P1245" s="106" t="s">
        <v>155</v>
      </c>
      <c r="Q1245" s="110" t="s">
        <v>3792</v>
      </c>
      <c r="R1245" s="110" t="s">
        <v>4681</v>
      </c>
      <c r="S1245" s="111" t="s">
        <v>3796</v>
      </c>
      <c r="T1245" s="106" t="s">
        <v>623</v>
      </c>
      <c r="U1245" s="168"/>
      <c r="V1245" s="168"/>
      <c r="W1245" s="112" t="str">
        <f>VLOOKUP(TRIM(X1245),X10:Y88,2,FALSE)</f>
        <v>Frank</v>
      </c>
      <c r="X1245" s="203" t="str">
        <f t="shared" si="80"/>
        <v>6.5.11</v>
      </c>
      <c r="Y1245" s="213">
        <f t="shared" si="78"/>
        <v>0</v>
      </c>
      <c r="Z1245" s="203">
        <f t="shared" si="79"/>
        <v>0</v>
      </c>
      <c r="AA1245" s="203">
        <f t="shared" si="81"/>
        <v>6</v>
      </c>
    </row>
    <row r="1246" spans="1:27" ht="35.25" customHeight="1" x14ac:dyDescent="0.25">
      <c r="A1246" s="101" t="s">
        <v>127</v>
      </c>
      <c r="B1246" s="237" t="s">
        <v>6058</v>
      </c>
      <c r="C1246" s="103" t="s">
        <v>128</v>
      </c>
      <c r="D1246" s="103" t="s">
        <v>604</v>
      </c>
      <c r="E1246" s="210" t="s">
        <v>2117</v>
      </c>
      <c r="F1246" s="104" t="s">
        <v>18</v>
      </c>
      <c r="G1246" s="104" t="s">
        <v>138</v>
      </c>
      <c r="H1246" s="104" t="s">
        <v>4202</v>
      </c>
      <c r="I1246" s="167" t="s">
        <v>4203</v>
      </c>
      <c r="J1246" s="106"/>
      <c r="K1246" s="169"/>
      <c r="L1246" s="106"/>
      <c r="M1246" s="169"/>
      <c r="N1246" s="106"/>
      <c r="O1246" s="106" t="s">
        <v>437</v>
      </c>
      <c r="P1246" s="106" t="s">
        <v>4204</v>
      </c>
      <c r="Q1246" s="110" t="s">
        <v>4201</v>
      </c>
      <c r="R1246" s="110" t="s">
        <v>5405</v>
      </c>
      <c r="S1246" s="111" t="s">
        <v>140</v>
      </c>
      <c r="T1246" s="106" t="s">
        <v>4205</v>
      </c>
      <c r="U1246" s="168"/>
      <c r="V1246" s="168"/>
      <c r="W1246" s="112" t="str">
        <f>VLOOKUP(TRIM(X1246),X10:Y88,2,FALSE)</f>
        <v>Puneet</v>
      </c>
      <c r="X1246" s="203" t="str">
        <f t="shared" si="80"/>
        <v>6.28</v>
      </c>
      <c r="Y1246" s="213">
        <f t="shared" si="78"/>
        <v>0</v>
      </c>
      <c r="Z1246" s="203">
        <f t="shared" si="79"/>
        <v>0</v>
      </c>
      <c r="AA1246" s="203">
        <f t="shared" si="81"/>
        <v>20</v>
      </c>
    </row>
    <row r="1247" spans="1:27" ht="35.25" customHeight="1" x14ac:dyDescent="0.25">
      <c r="A1247" s="101" t="s">
        <v>127</v>
      </c>
      <c r="B1247" s="237" t="s">
        <v>5716</v>
      </c>
      <c r="C1247" s="103" t="s">
        <v>128</v>
      </c>
      <c r="D1247" s="103" t="s">
        <v>486</v>
      </c>
      <c r="E1247" s="210" t="s">
        <v>2118</v>
      </c>
      <c r="F1247" s="104" t="s">
        <v>23</v>
      </c>
      <c r="G1247" s="104" t="s">
        <v>129</v>
      </c>
      <c r="H1247" s="104" t="s">
        <v>4208</v>
      </c>
      <c r="I1247" s="167" t="s">
        <v>5512</v>
      </c>
      <c r="J1247" s="108" t="s">
        <v>147</v>
      </c>
      <c r="K1247" s="107">
        <v>801</v>
      </c>
      <c r="L1247" s="108" t="s">
        <v>58</v>
      </c>
      <c r="M1247" s="107" t="s">
        <v>188</v>
      </c>
      <c r="N1247" s="106" t="s">
        <v>548</v>
      </c>
      <c r="O1247" s="106" t="s">
        <v>437</v>
      </c>
      <c r="P1247" s="106" t="s">
        <v>2499</v>
      </c>
      <c r="Q1247" s="110" t="s">
        <v>3520</v>
      </c>
      <c r="R1247" s="110" t="s">
        <v>4694</v>
      </c>
      <c r="S1247" s="111" t="s">
        <v>3796</v>
      </c>
      <c r="T1247" s="106" t="s">
        <v>181</v>
      </c>
      <c r="U1247" s="168"/>
      <c r="V1247" s="168"/>
      <c r="W1247" s="112" t="str">
        <f>VLOOKUP(TRIM(X1247),X10:Y88,2,FALSE)</f>
        <v>Frank</v>
      </c>
      <c r="X1247" s="203" t="str">
        <f t="shared" si="80"/>
        <v>6.19</v>
      </c>
      <c r="Y1247" s="213">
        <f t="shared" si="78"/>
        <v>0</v>
      </c>
      <c r="Z1247" s="203">
        <f t="shared" si="79"/>
        <v>0</v>
      </c>
      <c r="AA1247" s="203">
        <f t="shared" si="81"/>
        <v>43</v>
      </c>
    </row>
    <row r="1248" spans="1:27" ht="35.25" customHeight="1" x14ac:dyDescent="0.25">
      <c r="A1248" s="101" t="s">
        <v>127</v>
      </c>
      <c r="B1248" s="237" t="s">
        <v>6056</v>
      </c>
      <c r="C1248" s="103" t="s">
        <v>128</v>
      </c>
      <c r="D1248" s="103" t="s">
        <v>486</v>
      </c>
      <c r="E1248" s="210" t="s">
        <v>2119</v>
      </c>
      <c r="F1248" s="104" t="s">
        <v>23</v>
      </c>
      <c r="G1248" s="104" t="s">
        <v>129</v>
      </c>
      <c r="H1248" s="104" t="s">
        <v>4210</v>
      </c>
      <c r="I1248" s="167" t="s">
        <v>5513</v>
      </c>
      <c r="J1248" s="108" t="s">
        <v>157</v>
      </c>
      <c r="K1248" s="107">
        <v>903</v>
      </c>
      <c r="L1248" s="108" t="s">
        <v>58</v>
      </c>
      <c r="M1248" s="107" t="s">
        <v>188</v>
      </c>
      <c r="N1248" s="106" t="s">
        <v>548</v>
      </c>
      <c r="O1248" s="106" t="s">
        <v>437</v>
      </c>
      <c r="P1248" s="106" t="s">
        <v>2499</v>
      </c>
      <c r="Q1248" s="110" t="s">
        <v>6015</v>
      </c>
      <c r="R1248" s="110" t="s">
        <v>6130</v>
      </c>
      <c r="S1248" s="119" t="s">
        <v>3796</v>
      </c>
      <c r="T1248" s="106" t="s">
        <v>181</v>
      </c>
      <c r="U1248" s="168"/>
      <c r="V1248" s="168" t="s">
        <v>5392</v>
      </c>
      <c r="W1248" s="112" t="str">
        <f>VLOOKUP(TRIM(X1248),X10:Y88,2,FALSE)</f>
        <v>Frank</v>
      </c>
      <c r="X1248" s="203" t="str">
        <f t="shared" si="80"/>
        <v>6.19</v>
      </c>
      <c r="Y1248" s="213">
        <f t="shared" si="78"/>
        <v>0</v>
      </c>
      <c r="Z1248" s="203">
        <f t="shared" si="79"/>
        <v>0</v>
      </c>
      <c r="AA1248" s="203">
        <f t="shared" si="81"/>
        <v>70</v>
      </c>
    </row>
    <row r="1249" spans="1:27" ht="35.25" customHeight="1" x14ac:dyDescent="0.25">
      <c r="A1249" s="101" t="s">
        <v>127</v>
      </c>
      <c r="B1249" s="237" t="s">
        <v>6056</v>
      </c>
      <c r="C1249" s="103" t="s">
        <v>128</v>
      </c>
      <c r="D1249" s="103" t="s">
        <v>486</v>
      </c>
      <c r="E1249" s="210" t="s">
        <v>2120</v>
      </c>
      <c r="F1249" s="104" t="s">
        <v>23</v>
      </c>
      <c r="G1249" s="104" t="s">
        <v>129</v>
      </c>
      <c r="H1249" s="104" t="s">
        <v>4225</v>
      </c>
      <c r="I1249" s="167" t="s">
        <v>200</v>
      </c>
      <c r="J1249" s="108" t="s">
        <v>157</v>
      </c>
      <c r="K1249" s="107">
        <v>969</v>
      </c>
      <c r="L1249" s="108" t="s">
        <v>58</v>
      </c>
      <c r="M1249" s="107" t="s">
        <v>188</v>
      </c>
      <c r="N1249" s="106" t="s">
        <v>2497</v>
      </c>
      <c r="O1249" s="106" t="s">
        <v>437</v>
      </c>
      <c r="P1249" s="106" t="s">
        <v>2499</v>
      </c>
      <c r="Q1249" s="110" t="s">
        <v>3728</v>
      </c>
      <c r="R1249" s="110" t="s">
        <v>4705</v>
      </c>
      <c r="S1249" s="111" t="s">
        <v>3796</v>
      </c>
      <c r="T1249" s="106" t="s">
        <v>435</v>
      </c>
      <c r="U1249" s="168"/>
      <c r="V1249" s="168"/>
      <c r="W1249" s="112" t="str">
        <f>VLOOKUP(TRIM(X1249),X10:Y88,2,FALSE)</f>
        <v>Frank</v>
      </c>
      <c r="X1249" s="203" t="str">
        <f t="shared" si="80"/>
        <v>6.19</v>
      </c>
      <c r="Y1249" s="213">
        <f t="shared" si="78"/>
        <v>0</v>
      </c>
      <c r="Z1249" s="203">
        <f t="shared" si="79"/>
        <v>0</v>
      </c>
      <c r="AA1249" s="203">
        <f t="shared" si="81"/>
        <v>10</v>
      </c>
    </row>
    <row r="1250" spans="1:27" ht="35.25" customHeight="1" x14ac:dyDescent="0.25">
      <c r="A1250" s="101" t="s">
        <v>127</v>
      </c>
      <c r="B1250" s="237" t="s">
        <v>5717</v>
      </c>
      <c r="C1250" s="103" t="s">
        <v>128</v>
      </c>
      <c r="D1250" s="103" t="s">
        <v>486</v>
      </c>
      <c r="E1250" s="210" t="s">
        <v>2121</v>
      </c>
      <c r="F1250" s="104" t="s">
        <v>23</v>
      </c>
      <c r="G1250" s="104" t="s">
        <v>129</v>
      </c>
      <c r="H1250" s="104" t="s">
        <v>4227</v>
      </c>
      <c r="I1250" s="167" t="s">
        <v>587</v>
      </c>
      <c r="J1250" s="106" t="s">
        <v>157</v>
      </c>
      <c r="K1250" s="169">
        <v>957</v>
      </c>
      <c r="L1250" s="106" t="s">
        <v>58</v>
      </c>
      <c r="M1250" s="169" t="s">
        <v>188</v>
      </c>
      <c r="N1250" s="106" t="s">
        <v>2497</v>
      </c>
      <c r="O1250" s="106" t="s">
        <v>437</v>
      </c>
      <c r="P1250" s="106" t="s">
        <v>2499</v>
      </c>
      <c r="Q1250" s="110" t="s">
        <v>3694</v>
      </c>
      <c r="R1250" s="110" t="s">
        <v>4707</v>
      </c>
      <c r="S1250" s="111" t="s">
        <v>3796</v>
      </c>
      <c r="T1250" s="106" t="s">
        <v>198</v>
      </c>
      <c r="U1250" s="168"/>
      <c r="V1250" s="168"/>
      <c r="W1250" s="112" t="str">
        <f>VLOOKUP(TRIM(X1250),X10:Y88,2,FALSE)</f>
        <v>Frank</v>
      </c>
      <c r="X1250" s="203" t="str">
        <f t="shared" si="80"/>
        <v>6.19</v>
      </c>
      <c r="Y1250" s="213">
        <f t="shared" si="78"/>
        <v>0</v>
      </c>
      <c r="Z1250" s="203">
        <f t="shared" si="79"/>
        <v>0</v>
      </c>
      <c r="AA1250" s="203">
        <f t="shared" si="81"/>
        <v>45</v>
      </c>
    </row>
    <row r="1251" spans="1:27" ht="35.25" customHeight="1" x14ac:dyDescent="0.25">
      <c r="A1251" s="101" t="s">
        <v>127</v>
      </c>
      <c r="B1251" s="237" t="s">
        <v>5660</v>
      </c>
      <c r="C1251" s="103" t="s">
        <v>128</v>
      </c>
      <c r="D1251" s="103" t="s">
        <v>486</v>
      </c>
      <c r="E1251" s="210" t="s">
        <v>2122</v>
      </c>
      <c r="F1251" s="104" t="s">
        <v>23</v>
      </c>
      <c r="G1251" s="104" t="s">
        <v>129</v>
      </c>
      <c r="H1251" s="104" t="s">
        <v>4229</v>
      </c>
      <c r="I1251" s="167" t="s">
        <v>5514</v>
      </c>
      <c r="J1251" s="106" t="s">
        <v>147</v>
      </c>
      <c r="K1251" s="169">
        <v>803</v>
      </c>
      <c r="L1251" s="106" t="s">
        <v>58</v>
      </c>
      <c r="M1251" s="169" t="s">
        <v>188</v>
      </c>
      <c r="N1251" s="106" t="s">
        <v>548</v>
      </c>
      <c r="O1251" s="106" t="s">
        <v>437</v>
      </c>
      <c r="P1251" s="106" t="s">
        <v>2499</v>
      </c>
      <c r="Q1251" s="110" t="s">
        <v>3522</v>
      </c>
      <c r="R1251" s="110" t="s">
        <v>4696</v>
      </c>
      <c r="S1251" s="111" t="s">
        <v>3796</v>
      </c>
      <c r="T1251" s="106" t="s">
        <v>181</v>
      </c>
      <c r="U1251" s="168"/>
      <c r="V1251" s="168"/>
      <c r="W1251" s="112" t="str">
        <f>VLOOKUP(TRIM(X1251),X10:Y88,2,FALSE)</f>
        <v>Frank</v>
      </c>
      <c r="X1251" s="203" t="str">
        <f t="shared" si="80"/>
        <v>6.19</v>
      </c>
      <c r="Y1251" s="213">
        <f t="shared" si="78"/>
        <v>0</v>
      </c>
      <c r="Z1251" s="203">
        <f t="shared" si="79"/>
        <v>0</v>
      </c>
      <c r="AA1251" s="203">
        <f t="shared" si="81"/>
        <v>35</v>
      </c>
    </row>
    <row r="1252" spans="1:27" ht="35.25" customHeight="1" x14ac:dyDescent="0.25">
      <c r="A1252" s="101" t="s">
        <v>127</v>
      </c>
      <c r="B1252" s="237" t="s">
        <v>5649</v>
      </c>
      <c r="C1252" s="103" t="s">
        <v>128</v>
      </c>
      <c r="D1252" s="103" t="s">
        <v>94</v>
      </c>
      <c r="E1252" s="210" t="s">
        <v>2123</v>
      </c>
      <c r="F1252" s="104" t="s">
        <v>23</v>
      </c>
      <c r="G1252" s="104" t="s">
        <v>129</v>
      </c>
      <c r="H1252" s="104" t="s">
        <v>4241</v>
      </c>
      <c r="I1252" s="167" t="s">
        <v>173</v>
      </c>
      <c r="J1252" s="108" t="s">
        <v>147</v>
      </c>
      <c r="K1252" s="107">
        <v>767</v>
      </c>
      <c r="L1252" s="108" t="s">
        <v>58</v>
      </c>
      <c r="M1252" s="107" t="s">
        <v>162</v>
      </c>
      <c r="N1252" s="106" t="s">
        <v>548</v>
      </c>
      <c r="O1252" s="106" t="s">
        <v>144</v>
      </c>
      <c r="P1252" s="106" t="s">
        <v>155</v>
      </c>
      <c r="Q1252" s="110" t="s">
        <v>3450</v>
      </c>
      <c r="R1252" s="110" t="s">
        <v>4582</v>
      </c>
      <c r="S1252" s="111" t="s">
        <v>3796</v>
      </c>
      <c r="T1252" s="106" t="s">
        <v>174</v>
      </c>
      <c r="U1252" s="168"/>
      <c r="V1252" s="168"/>
      <c r="W1252" s="112" t="str">
        <f>VLOOKUP(TRIM(X1252),X10:Y88,2,FALSE)</f>
        <v>Frank</v>
      </c>
      <c r="X1252" s="203" t="str">
        <f t="shared" si="80"/>
        <v>6.5.5</v>
      </c>
      <c r="Y1252" s="213">
        <f t="shared" si="78"/>
        <v>0</v>
      </c>
      <c r="Z1252" s="203">
        <f t="shared" si="79"/>
        <v>0</v>
      </c>
      <c r="AA1252" s="203">
        <f t="shared" si="81"/>
        <v>21</v>
      </c>
    </row>
    <row r="1253" spans="1:27" ht="35.25" customHeight="1" x14ac:dyDescent="0.25">
      <c r="A1253" s="101" t="s">
        <v>127</v>
      </c>
      <c r="B1253" s="237" t="s">
        <v>5649</v>
      </c>
      <c r="C1253" s="103" t="s">
        <v>128</v>
      </c>
      <c r="D1253" s="103" t="s">
        <v>94</v>
      </c>
      <c r="E1253" s="210" t="s">
        <v>2124</v>
      </c>
      <c r="F1253" s="104" t="s">
        <v>23</v>
      </c>
      <c r="G1253" s="104" t="s">
        <v>129</v>
      </c>
      <c r="H1253" s="104" t="s">
        <v>4244</v>
      </c>
      <c r="I1253" s="167" t="s">
        <v>160</v>
      </c>
      <c r="J1253" s="106" t="s">
        <v>147</v>
      </c>
      <c r="K1253" s="169">
        <v>774</v>
      </c>
      <c r="L1253" s="106" t="s">
        <v>58</v>
      </c>
      <c r="M1253" s="169" t="s">
        <v>162</v>
      </c>
      <c r="N1253" s="106" t="s">
        <v>548</v>
      </c>
      <c r="O1253" s="106" t="s">
        <v>144</v>
      </c>
      <c r="P1253" s="106" t="s">
        <v>155</v>
      </c>
      <c r="Q1253" s="110" t="s">
        <v>6016</v>
      </c>
      <c r="R1253" s="110" t="s">
        <v>4584</v>
      </c>
      <c r="S1253" s="111" t="s">
        <v>3796</v>
      </c>
      <c r="T1253" s="106" t="s">
        <v>159</v>
      </c>
      <c r="U1253" s="168"/>
      <c r="V1253" s="168"/>
      <c r="W1253" s="112" t="str">
        <f>VLOOKUP(TRIM(X1253),X10:Y88,2,FALSE)</f>
        <v>Frank</v>
      </c>
      <c r="X1253" s="203" t="str">
        <f t="shared" si="80"/>
        <v>6.5.5</v>
      </c>
      <c r="Y1253" s="213">
        <f t="shared" si="78"/>
        <v>0</v>
      </c>
      <c r="Z1253" s="203">
        <f t="shared" si="79"/>
        <v>0</v>
      </c>
      <c r="AA1253" s="203">
        <f t="shared" si="81"/>
        <v>17</v>
      </c>
    </row>
    <row r="1254" spans="1:27" ht="35.25" customHeight="1" x14ac:dyDescent="0.25">
      <c r="A1254" s="101" t="s">
        <v>127</v>
      </c>
      <c r="B1254" s="237" t="s">
        <v>5651</v>
      </c>
      <c r="C1254" s="103" t="s">
        <v>128</v>
      </c>
      <c r="D1254" s="103" t="s">
        <v>94</v>
      </c>
      <c r="E1254" s="210" t="s">
        <v>2125</v>
      </c>
      <c r="F1254" s="104" t="s">
        <v>23</v>
      </c>
      <c r="G1254" s="104" t="s">
        <v>129</v>
      </c>
      <c r="H1254" s="104" t="s">
        <v>4246</v>
      </c>
      <c r="I1254" s="167" t="s">
        <v>173</v>
      </c>
      <c r="J1254" s="108" t="s">
        <v>231</v>
      </c>
      <c r="K1254" s="107">
        <v>1124</v>
      </c>
      <c r="L1254" s="108" t="s">
        <v>60</v>
      </c>
      <c r="M1254" s="107" t="s">
        <v>175</v>
      </c>
      <c r="N1254" s="106" t="s">
        <v>548</v>
      </c>
      <c r="O1254" s="106" t="s">
        <v>437</v>
      </c>
      <c r="P1254" s="106" t="s">
        <v>877</v>
      </c>
      <c r="Q1254" s="110" t="s">
        <v>912</v>
      </c>
      <c r="R1254" s="110" t="s">
        <v>4589</v>
      </c>
      <c r="S1254" s="111" t="s">
        <v>3796</v>
      </c>
      <c r="T1254" s="106" t="s">
        <v>174</v>
      </c>
      <c r="U1254" s="168"/>
      <c r="V1254" s="168"/>
      <c r="W1254" s="112" t="str">
        <f>VLOOKUP(TRIM(X1254),X10:Y88,2,FALSE)</f>
        <v>Frank</v>
      </c>
      <c r="X1254" s="203" t="str">
        <f t="shared" si="80"/>
        <v>6.5.5</v>
      </c>
      <c r="Y1254" s="213">
        <f t="shared" si="78"/>
        <v>0</v>
      </c>
      <c r="Z1254" s="203">
        <f t="shared" si="79"/>
        <v>0</v>
      </c>
      <c r="AA1254" s="203">
        <f t="shared" si="81"/>
        <v>21</v>
      </c>
    </row>
    <row r="1255" spans="1:27" ht="35.25" customHeight="1" x14ac:dyDescent="0.25">
      <c r="A1255" s="101" t="s">
        <v>127</v>
      </c>
      <c r="B1255" s="237" t="s">
        <v>5720</v>
      </c>
      <c r="C1255" s="103" t="s">
        <v>128</v>
      </c>
      <c r="D1255" s="103" t="s">
        <v>94</v>
      </c>
      <c r="E1255" s="210" t="s">
        <v>2126</v>
      </c>
      <c r="F1255" s="104" t="s">
        <v>23</v>
      </c>
      <c r="G1255" s="104" t="s">
        <v>129</v>
      </c>
      <c r="H1255" s="104" t="s">
        <v>4248</v>
      </c>
      <c r="I1255" s="167" t="s">
        <v>173</v>
      </c>
      <c r="J1255" s="108" t="s">
        <v>147</v>
      </c>
      <c r="K1255" s="107">
        <v>704</v>
      </c>
      <c r="L1255" s="108" t="s">
        <v>60</v>
      </c>
      <c r="M1255" s="107" t="s">
        <v>175</v>
      </c>
      <c r="N1255" s="106" t="s">
        <v>548</v>
      </c>
      <c r="O1255" s="106" t="s">
        <v>437</v>
      </c>
      <c r="P1255" s="106" t="s">
        <v>877</v>
      </c>
      <c r="Q1255" s="110" t="s">
        <v>913</v>
      </c>
      <c r="R1255" s="110" t="s">
        <v>4590</v>
      </c>
      <c r="S1255" s="111" t="s">
        <v>3796</v>
      </c>
      <c r="T1255" s="106" t="s">
        <v>174</v>
      </c>
      <c r="U1255" s="168"/>
      <c r="V1255" s="168"/>
      <c r="W1255" s="112" t="str">
        <f>VLOOKUP(TRIM(X1255),X10:Y88,2,FALSE)</f>
        <v>Frank</v>
      </c>
      <c r="X1255" s="203" t="str">
        <f t="shared" si="80"/>
        <v>6.5.5</v>
      </c>
      <c r="Y1255" s="213">
        <f t="shared" si="78"/>
        <v>0</v>
      </c>
      <c r="Z1255" s="203">
        <f t="shared" si="79"/>
        <v>0</v>
      </c>
      <c r="AA1255" s="203">
        <f t="shared" si="81"/>
        <v>21</v>
      </c>
    </row>
    <row r="1256" spans="1:27" ht="35.25" customHeight="1" x14ac:dyDescent="0.25">
      <c r="A1256" s="101" t="s">
        <v>127</v>
      </c>
      <c r="B1256" s="237" t="s">
        <v>6079</v>
      </c>
      <c r="C1256" s="103" t="s">
        <v>128</v>
      </c>
      <c r="D1256" s="103" t="s">
        <v>94</v>
      </c>
      <c r="E1256" s="210" t="s">
        <v>2127</v>
      </c>
      <c r="F1256" s="104" t="s">
        <v>152</v>
      </c>
      <c r="G1256" s="104" t="s">
        <v>129</v>
      </c>
      <c r="H1256" s="104" t="s">
        <v>2583</v>
      </c>
      <c r="I1256" s="167" t="s">
        <v>230</v>
      </c>
      <c r="J1256" s="106"/>
      <c r="K1256" s="169"/>
      <c r="L1256" s="106"/>
      <c r="M1256" s="169"/>
      <c r="N1256" s="106"/>
      <c r="O1256" s="106" t="s">
        <v>144</v>
      </c>
      <c r="P1256" s="106" t="s">
        <v>938</v>
      </c>
      <c r="Q1256" s="110" t="s">
        <v>2584</v>
      </c>
      <c r="R1256" s="110" t="s">
        <v>4592</v>
      </c>
      <c r="S1256" s="111" t="s">
        <v>3796</v>
      </c>
      <c r="T1256" s="106" t="s">
        <v>174</v>
      </c>
      <c r="U1256" s="168"/>
      <c r="V1256" s="168"/>
      <c r="W1256" s="112" t="str">
        <f>VLOOKUP(TRIM(X1256),X10:Y88,2,FALSE)</f>
        <v>Frank</v>
      </c>
      <c r="X1256" s="203" t="str">
        <f t="shared" si="80"/>
        <v>6.5.5</v>
      </c>
      <c r="Y1256" s="213">
        <f t="shared" si="78"/>
        <v>0</v>
      </c>
      <c r="Z1256" s="203">
        <f t="shared" si="79"/>
        <v>0</v>
      </c>
      <c r="AA1256" s="203">
        <f t="shared" si="81"/>
        <v>6</v>
      </c>
    </row>
    <row r="1257" spans="1:27" ht="35.25" customHeight="1" x14ac:dyDescent="0.25">
      <c r="A1257" s="101" t="s">
        <v>127</v>
      </c>
      <c r="B1257" s="237" t="s">
        <v>5635</v>
      </c>
      <c r="C1257" s="103" t="s">
        <v>128</v>
      </c>
      <c r="D1257" s="103" t="s">
        <v>94</v>
      </c>
      <c r="E1257" s="210" t="s">
        <v>2128</v>
      </c>
      <c r="F1257" s="104" t="s">
        <v>22</v>
      </c>
      <c r="G1257" s="104" t="s">
        <v>129</v>
      </c>
      <c r="H1257" s="104" t="s">
        <v>4253</v>
      </c>
      <c r="I1257" s="167" t="s">
        <v>180</v>
      </c>
      <c r="J1257" s="108" t="s">
        <v>147</v>
      </c>
      <c r="K1257" s="107">
        <v>743</v>
      </c>
      <c r="L1257" s="108" t="s">
        <v>58</v>
      </c>
      <c r="M1257" s="107" t="s">
        <v>162</v>
      </c>
      <c r="N1257" s="106" t="s">
        <v>548</v>
      </c>
      <c r="O1257" s="106" t="s">
        <v>144</v>
      </c>
      <c r="P1257" s="106" t="s">
        <v>155</v>
      </c>
      <c r="Q1257" s="110" t="s">
        <v>3394</v>
      </c>
      <c r="R1257" s="110" t="s">
        <v>5268</v>
      </c>
      <c r="S1257" s="111" t="s">
        <v>132</v>
      </c>
      <c r="T1257" s="106" t="s">
        <v>181</v>
      </c>
      <c r="U1257" s="168"/>
      <c r="V1257" s="168" t="s">
        <v>197</v>
      </c>
      <c r="W1257" s="112" t="str">
        <f>VLOOKUP(TRIM(X1257),X10:Y88,2,FALSE)</f>
        <v>Frank</v>
      </c>
      <c r="X1257" s="203" t="str">
        <f t="shared" si="80"/>
        <v>6.5.5</v>
      </c>
      <c r="Y1257" s="213">
        <f t="shared" si="78"/>
        <v>1</v>
      </c>
      <c r="Z1257" s="203">
        <f t="shared" si="79"/>
        <v>0</v>
      </c>
      <c r="AA1257" s="203">
        <f t="shared" si="81"/>
        <v>8</v>
      </c>
    </row>
    <row r="1258" spans="1:27" ht="35.25" customHeight="1" x14ac:dyDescent="0.25">
      <c r="A1258" s="101" t="s">
        <v>127</v>
      </c>
      <c r="B1258" s="237" t="s">
        <v>5696</v>
      </c>
      <c r="C1258" s="103" t="s">
        <v>128</v>
      </c>
      <c r="D1258" s="103" t="s">
        <v>88</v>
      </c>
      <c r="E1258" s="210" t="s">
        <v>2129</v>
      </c>
      <c r="F1258" s="104" t="s">
        <v>23</v>
      </c>
      <c r="G1258" s="104" t="s">
        <v>129</v>
      </c>
      <c r="H1258" s="104" t="s">
        <v>4255</v>
      </c>
      <c r="I1258" s="167" t="s">
        <v>476</v>
      </c>
      <c r="J1258" s="108" t="s">
        <v>147</v>
      </c>
      <c r="K1258" s="107">
        <v>860</v>
      </c>
      <c r="L1258" s="108" t="s">
        <v>58</v>
      </c>
      <c r="M1258" s="107" t="s">
        <v>162</v>
      </c>
      <c r="N1258" s="106" t="s">
        <v>548</v>
      </c>
      <c r="O1258" s="106" t="s">
        <v>144</v>
      </c>
      <c r="P1258" s="106" t="s">
        <v>155</v>
      </c>
      <c r="Q1258" s="110" t="s">
        <v>3671</v>
      </c>
      <c r="R1258" s="110" t="s">
        <v>4416</v>
      </c>
      <c r="S1258" s="111" t="s">
        <v>3796</v>
      </c>
      <c r="T1258" s="106" t="s">
        <v>3098</v>
      </c>
      <c r="U1258" s="168"/>
      <c r="V1258" s="168"/>
      <c r="W1258" s="112" t="str">
        <f>VLOOKUP(TRIM(X1258),X10:Y88,2,FALSE)</f>
        <v>Frank</v>
      </c>
      <c r="X1258" s="203" t="str">
        <f t="shared" si="80"/>
        <v>6.5.2</v>
      </c>
      <c r="Y1258" s="213">
        <f t="shared" si="78"/>
        <v>0</v>
      </c>
      <c r="Z1258" s="203">
        <f t="shared" si="79"/>
        <v>0</v>
      </c>
      <c r="AA1258" s="203">
        <f t="shared" si="81"/>
        <v>4</v>
      </c>
    </row>
    <row r="1259" spans="1:27" ht="35.25" customHeight="1" x14ac:dyDescent="0.25">
      <c r="A1259" s="101" t="s">
        <v>127</v>
      </c>
      <c r="B1259" s="237" t="s">
        <v>5652</v>
      </c>
      <c r="C1259" s="103" t="s">
        <v>128</v>
      </c>
      <c r="D1259" s="103" t="s">
        <v>94</v>
      </c>
      <c r="E1259" s="210" t="s">
        <v>2130</v>
      </c>
      <c r="F1259" s="104" t="s">
        <v>23</v>
      </c>
      <c r="G1259" s="104" t="s">
        <v>129</v>
      </c>
      <c r="H1259" s="104" t="s">
        <v>4257</v>
      </c>
      <c r="I1259" s="167" t="s">
        <v>180</v>
      </c>
      <c r="J1259" s="108" t="s">
        <v>147</v>
      </c>
      <c r="K1259" s="107">
        <v>758</v>
      </c>
      <c r="L1259" s="108" t="s">
        <v>58</v>
      </c>
      <c r="M1259" s="107" t="s">
        <v>162</v>
      </c>
      <c r="N1259" s="106" t="s">
        <v>548</v>
      </c>
      <c r="O1259" s="106" t="s">
        <v>144</v>
      </c>
      <c r="P1259" s="106" t="s">
        <v>155</v>
      </c>
      <c r="Q1259" s="110" t="s">
        <v>3421</v>
      </c>
      <c r="R1259" s="110" t="s">
        <v>4594</v>
      </c>
      <c r="S1259" s="111" t="s">
        <v>3796</v>
      </c>
      <c r="T1259" s="106" t="s">
        <v>181</v>
      </c>
      <c r="U1259" s="168"/>
      <c r="V1259" s="168"/>
      <c r="W1259" s="112" t="str">
        <f>VLOOKUP(TRIM(X1259),X10:Y88,2,FALSE)</f>
        <v>Frank</v>
      </c>
      <c r="X1259" s="203" t="str">
        <f t="shared" si="80"/>
        <v>6.5.5</v>
      </c>
      <c r="Y1259" s="213">
        <f t="shared" si="78"/>
        <v>0</v>
      </c>
      <c r="Z1259" s="203">
        <f t="shared" si="79"/>
        <v>0</v>
      </c>
      <c r="AA1259" s="203">
        <f t="shared" si="81"/>
        <v>8</v>
      </c>
    </row>
    <row r="1260" spans="1:27" ht="35.25" customHeight="1" x14ac:dyDescent="0.25">
      <c r="A1260" s="101" t="s">
        <v>127</v>
      </c>
      <c r="B1260" s="237" t="s">
        <v>5636</v>
      </c>
      <c r="C1260" s="103" t="s">
        <v>128</v>
      </c>
      <c r="D1260" s="103" t="s">
        <v>94</v>
      </c>
      <c r="E1260" s="210" t="s">
        <v>2131</v>
      </c>
      <c r="F1260" s="104" t="s">
        <v>22</v>
      </c>
      <c r="G1260" s="104" t="s">
        <v>129</v>
      </c>
      <c r="H1260" s="104" t="s">
        <v>4259</v>
      </c>
      <c r="I1260" s="167" t="s">
        <v>160</v>
      </c>
      <c r="J1260" s="106" t="s">
        <v>147</v>
      </c>
      <c r="K1260" s="169">
        <v>775</v>
      </c>
      <c r="L1260" s="106" t="s">
        <v>58</v>
      </c>
      <c r="M1260" s="169" t="s">
        <v>162</v>
      </c>
      <c r="N1260" s="106" t="s">
        <v>548</v>
      </c>
      <c r="O1260" s="106" t="s">
        <v>144</v>
      </c>
      <c r="P1260" s="106" t="s">
        <v>155</v>
      </c>
      <c r="Q1260" s="110" t="s">
        <v>3462</v>
      </c>
      <c r="R1260" s="110" t="s">
        <v>5269</v>
      </c>
      <c r="S1260" s="111" t="s">
        <v>132</v>
      </c>
      <c r="T1260" s="106" t="s">
        <v>159</v>
      </c>
      <c r="U1260" s="168"/>
      <c r="V1260" s="168" t="s">
        <v>197</v>
      </c>
      <c r="W1260" s="112" t="str">
        <f>VLOOKUP(TRIM(X1260),X10:Y88,2,FALSE)</f>
        <v>Frank</v>
      </c>
      <c r="X1260" s="203" t="str">
        <f t="shared" si="80"/>
        <v>6.5.5</v>
      </c>
      <c r="Y1260" s="213">
        <f t="shared" si="78"/>
        <v>1</v>
      </c>
      <c r="Z1260" s="203">
        <f t="shared" si="79"/>
        <v>0</v>
      </c>
      <c r="AA1260" s="203">
        <f t="shared" si="81"/>
        <v>17</v>
      </c>
    </row>
    <row r="1261" spans="1:27" ht="35.25" customHeight="1" x14ac:dyDescent="0.25">
      <c r="A1261" s="101" t="s">
        <v>127</v>
      </c>
      <c r="B1261" s="237" t="s">
        <v>5807</v>
      </c>
      <c r="C1261" s="103" t="s">
        <v>128</v>
      </c>
      <c r="D1261" s="103" t="s">
        <v>94</v>
      </c>
      <c r="E1261" s="210" t="s">
        <v>2132</v>
      </c>
      <c r="F1261" s="104" t="s">
        <v>23</v>
      </c>
      <c r="G1261" s="104" t="s">
        <v>129</v>
      </c>
      <c r="H1261" s="104" t="s">
        <v>4261</v>
      </c>
      <c r="I1261" s="167" t="s">
        <v>453</v>
      </c>
      <c r="J1261" s="108" t="s">
        <v>147</v>
      </c>
      <c r="K1261" s="107">
        <v>876</v>
      </c>
      <c r="L1261" s="108" t="s">
        <v>58</v>
      </c>
      <c r="M1261" s="107" t="s">
        <v>162</v>
      </c>
      <c r="N1261" s="106" t="s">
        <v>548</v>
      </c>
      <c r="O1261" s="106" t="s">
        <v>144</v>
      </c>
      <c r="P1261" s="106" t="s">
        <v>155</v>
      </c>
      <c r="Q1261" s="110" t="s">
        <v>6017</v>
      </c>
      <c r="R1261" s="110" t="s">
        <v>4586</v>
      </c>
      <c r="S1261" s="111" t="s">
        <v>3796</v>
      </c>
      <c r="T1261" s="106" t="s">
        <v>198</v>
      </c>
      <c r="U1261" s="168"/>
      <c r="V1261" s="168"/>
      <c r="W1261" s="112" t="str">
        <f>VLOOKUP(TRIM(X1261),X10:Y88,2,FALSE)</f>
        <v>Frank</v>
      </c>
      <c r="X1261" s="203" t="str">
        <f t="shared" si="80"/>
        <v>6.5.5</v>
      </c>
      <c r="Y1261" s="213">
        <f t="shared" si="78"/>
        <v>0</v>
      </c>
      <c r="Z1261" s="203">
        <f t="shared" si="79"/>
        <v>0</v>
      </c>
      <c r="AA1261" s="203">
        <f t="shared" si="81"/>
        <v>36</v>
      </c>
    </row>
    <row r="1262" spans="1:27" ht="35.25" customHeight="1" x14ac:dyDescent="0.25">
      <c r="A1262" s="101" t="s">
        <v>127</v>
      </c>
      <c r="B1262" s="237" t="s">
        <v>5637</v>
      </c>
      <c r="C1262" s="103" t="s">
        <v>128</v>
      </c>
      <c r="D1262" s="103" t="s">
        <v>99</v>
      </c>
      <c r="E1262" s="210" t="s">
        <v>2133</v>
      </c>
      <c r="F1262" s="104" t="s">
        <v>22</v>
      </c>
      <c r="G1262" s="104" t="s">
        <v>129</v>
      </c>
      <c r="H1262" s="104" t="s">
        <v>4357</v>
      </c>
      <c r="I1262" s="167" t="s">
        <v>180</v>
      </c>
      <c r="J1262" s="106" t="s">
        <v>147</v>
      </c>
      <c r="K1262" s="169">
        <v>759</v>
      </c>
      <c r="L1262" s="106" t="s">
        <v>58</v>
      </c>
      <c r="M1262" s="169" t="s">
        <v>162</v>
      </c>
      <c r="N1262" s="106" t="s">
        <v>548</v>
      </c>
      <c r="O1262" s="106" t="s">
        <v>144</v>
      </c>
      <c r="P1262" s="106" t="s">
        <v>155</v>
      </c>
      <c r="Q1262" s="110" t="s">
        <v>3423</v>
      </c>
      <c r="R1262" s="110" t="s">
        <v>5270</v>
      </c>
      <c r="S1262" s="111" t="s">
        <v>132</v>
      </c>
      <c r="T1262" s="106" t="s">
        <v>181</v>
      </c>
      <c r="U1262" s="168"/>
      <c r="V1262" s="168" t="s">
        <v>197</v>
      </c>
      <c r="W1262" s="112" t="str">
        <f>VLOOKUP(TRIM(X1262),X10:Y88,2,FALSE)</f>
        <v>Irfan</v>
      </c>
      <c r="X1262" s="203" t="str">
        <f t="shared" si="80"/>
        <v>6.5.9</v>
      </c>
      <c r="Y1262" s="213">
        <f t="shared" si="78"/>
        <v>1</v>
      </c>
      <c r="Z1262" s="203">
        <f t="shared" si="79"/>
        <v>0</v>
      </c>
      <c r="AA1262" s="203">
        <f t="shared" si="81"/>
        <v>8</v>
      </c>
    </row>
    <row r="1263" spans="1:27" ht="35.25" customHeight="1" x14ac:dyDescent="0.25">
      <c r="A1263" s="101" t="s">
        <v>127</v>
      </c>
      <c r="B1263" s="237" t="s">
        <v>5638</v>
      </c>
      <c r="C1263" s="103" t="s">
        <v>128</v>
      </c>
      <c r="D1263" s="103" t="s">
        <v>99</v>
      </c>
      <c r="E1263" s="210" t="s">
        <v>2134</v>
      </c>
      <c r="F1263" s="104" t="s">
        <v>23</v>
      </c>
      <c r="G1263" s="104" t="s">
        <v>129</v>
      </c>
      <c r="H1263" s="104" t="s">
        <v>4358</v>
      </c>
      <c r="I1263" s="167" t="s">
        <v>641</v>
      </c>
      <c r="J1263" s="106" t="s">
        <v>157</v>
      </c>
      <c r="K1263" s="169">
        <v>881</v>
      </c>
      <c r="L1263" s="106" t="s">
        <v>58</v>
      </c>
      <c r="M1263" s="169" t="s">
        <v>162</v>
      </c>
      <c r="N1263" s="106" t="s">
        <v>2497</v>
      </c>
      <c r="O1263" s="106" t="s">
        <v>144</v>
      </c>
      <c r="P1263" s="106" t="s">
        <v>155</v>
      </c>
      <c r="Q1263" s="110" t="s">
        <v>3424</v>
      </c>
      <c r="R1263" s="110" t="s">
        <v>5271</v>
      </c>
      <c r="S1263" s="111" t="s">
        <v>3796</v>
      </c>
      <c r="T1263" s="106" t="s">
        <v>181</v>
      </c>
      <c r="U1263" s="168"/>
      <c r="V1263" s="168" t="s">
        <v>197</v>
      </c>
      <c r="W1263" s="112" t="str">
        <f>VLOOKUP(TRIM(X1263),X10:Y88,2,FALSE)</f>
        <v>Irfan</v>
      </c>
      <c r="X1263" s="203" t="str">
        <f t="shared" si="80"/>
        <v>6.5.9</v>
      </c>
      <c r="Y1263" s="213">
        <f t="shared" si="78"/>
        <v>0</v>
      </c>
      <c r="Z1263" s="203">
        <f t="shared" si="79"/>
        <v>0</v>
      </c>
      <c r="AA1263" s="203">
        <f t="shared" si="81"/>
        <v>13</v>
      </c>
    </row>
    <row r="1264" spans="1:27" ht="35.25" customHeight="1" x14ac:dyDescent="0.25">
      <c r="A1264" s="101" t="s">
        <v>127</v>
      </c>
      <c r="B1264" s="237" t="s">
        <v>6075</v>
      </c>
      <c r="C1264" s="103" t="s">
        <v>128</v>
      </c>
      <c r="D1264" s="103" t="s">
        <v>99</v>
      </c>
      <c r="E1264" s="210" t="s">
        <v>2135</v>
      </c>
      <c r="F1264" s="104" t="s">
        <v>19</v>
      </c>
      <c r="G1264" s="104" t="s">
        <v>129</v>
      </c>
      <c r="H1264" s="104" t="s">
        <v>5399</v>
      </c>
      <c r="I1264" s="167" t="s">
        <v>230</v>
      </c>
      <c r="J1264" s="108"/>
      <c r="K1264" s="107"/>
      <c r="L1264" s="108"/>
      <c r="M1264" s="107"/>
      <c r="N1264" s="106"/>
      <c r="O1264" s="106" t="s">
        <v>144</v>
      </c>
      <c r="P1264" s="106"/>
      <c r="Q1264" s="110" t="s">
        <v>5398</v>
      </c>
      <c r="R1264" s="110" t="s">
        <v>5272</v>
      </c>
      <c r="S1264" s="111" t="s">
        <v>132</v>
      </c>
      <c r="T1264" s="106" t="s">
        <v>181</v>
      </c>
      <c r="U1264" s="168"/>
      <c r="V1264" s="168" t="s">
        <v>197</v>
      </c>
      <c r="W1264" s="112" t="str">
        <f>VLOOKUP(TRIM(X1264),X10:Y88,2,FALSE)</f>
        <v>Irfan</v>
      </c>
      <c r="X1264" s="203" t="str">
        <f t="shared" si="80"/>
        <v>6.5.9</v>
      </c>
      <c r="Y1264" s="213">
        <f t="shared" si="78"/>
        <v>0</v>
      </c>
      <c r="Z1264" s="203">
        <f t="shared" si="79"/>
        <v>0</v>
      </c>
      <c r="AA1264" s="203">
        <f t="shared" si="81"/>
        <v>6</v>
      </c>
    </row>
    <row r="1265" spans="1:27" ht="35.25" customHeight="1" x14ac:dyDescent="0.25">
      <c r="A1265" s="101" t="s">
        <v>127</v>
      </c>
      <c r="B1265" s="237" t="s">
        <v>6083</v>
      </c>
      <c r="C1265" s="103" t="s">
        <v>128</v>
      </c>
      <c r="D1265" s="103" t="s">
        <v>99</v>
      </c>
      <c r="E1265" s="210" t="s">
        <v>2136</v>
      </c>
      <c r="F1265" s="104" t="s">
        <v>152</v>
      </c>
      <c r="G1265" s="104" t="s">
        <v>129</v>
      </c>
      <c r="H1265" s="104" t="s">
        <v>3000</v>
      </c>
      <c r="I1265" s="167" t="s">
        <v>208</v>
      </c>
      <c r="J1265" s="108"/>
      <c r="K1265" s="107"/>
      <c r="L1265" s="108"/>
      <c r="M1265" s="107"/>
      <c r="N1265" s="106"/>
      <c r="O1265" s="106" t="s">
        <v>144</v>
      </c>
      <c r="P1265" s="106" t="s">
        <v>155</v>
      </c>
      <c r="Q1265" s="110" t="s">
        <v>3001</v>
      </c>
      <c r="R1265" s="110" t="s">
        <v>4890</v>
      </c>
      <c r="S1265" s="111" t="s">
        <v>3796</v>
      </c>
      <c r="T1265" s="106" t="s">
        <v>215</v>
      </c>
      <c r="U1265" s="168"/>
      <c r="V1265" s="168"/>
      <c r="W1265" s="112" t="str">
        <f>VLOOKUP(TRIM(X1265),X10:Y88,2,FALSE)</f>
        <v>Irfan</v>
      </c>
      <c r="X1265" s="203" t="str">
        <f t="shared" si="80"/>
        <v>6.5.9</v>
      </c>
      <c r="Y1265" s="213">
        <f t="shared" si="78"/>
        <v>0</v>
      </c>
      <c r="Z1265" s="203">
        <f t="shared" si="79"/>
        <v>0</v>
      </c>
      <c r="AA1265" s="203">
        <f t="shared" si="81"/>
        <v>4</v>
      </c>
    </row>
    <row r="1266" spans="1:27" ht="35.25" customHeight="1" x14ac:dyDescent="0.25">
      <c r="A1266" s="101" t="s">
        <v>127</v>
      </c>
      <c r="B1266" s="237" t="s">
        <v>5791</v>
      </c>
      <c r="C1266" s="103" t="s">
        <v>128</v>
      </c>
      <c r="D1266" s="103" t="s">
        <v>99</v>
      </c>
      <c r="E1266" s="210" t="s">
        <v>2137</v>
      </c>
      <c r="F1266" s="104" t="s">
        <v>23</v>
      </c>
      <c r="G1266" s="104" t="s">
        <v>129</v>
      </c>
      <c r="H1266" s="104" t="s">
        <v>4362</v>
      </c>
      <c r="I1266" s="167" t="s">
        <v>180</v>
      </c>
      <c r="J1266" s="108" t="s">
        <v>157</v>
      </c>
      <c r="K1266" s="107">
        <v>883</v>
      </c>
      <c r="L1266" s="108" t="s">
        <v>58</v>
      </c>
      <c r="M1266" s="107" t="s">
        <v>162</v>
      </c>
      <c r="N1266" s="106" t="s">
        <v>2497</v>
      </c>
      <c r="O1266" s="106" t="s">
        <v>144</v>
      </c>
      <c r="P1266" s="106" t="s">
        <v>155</v>
      </c>
      <c r="Q1266" s="110" t="s">
        <v>3427</v>
      </c>
      <c r="R1266" s="110" t="s">
        <v>4896</v>
      </c>
      <c r="S1266" s="113" t="s">
        <v>3796</v>
      </c>
      <c r="T1266" s="106" t="s">
        <v>181</v>
      </c>
      <c r="U1266" s="168"/>
      <c r="V1266" s="168"/>
      <c r="W1266" s="112" t="str">
        <f>VLOOKUP(TRIM(X1266),X10:Y88,2,FALSE)</f>
        <v>Irfan</v>
      </c>
      <c r="X1266" s="203" t="str">
        <f t="shared" si="80"/>
        <v>6.5.9</v>
      </c>
      <c r="Y1266" s="213">
        <f t="shared" si="78"/>
        <v>0</v>
      </c>
      <c r="Z1266" s="203">
        <f t="shared" si="79"/>
        <v>0</v>
      </c>
      <c r="AA1266" s="203">
        <f t="shared" si="81"/>
        <v>8</v>
      </c>
    </row>
    <row r="1267" spans="1:27" ht="35.25" customHeight="1" x14ac:dyDescent="0.25">
      <c r="A1267" s="101" t="s">
        <v>127</v>
      </c>
      <c r="B1267" s="237" t="s">
        <v>5828</v>
      </c>
      <c r="C1267" s="103" t="s">
        <v>128</v>
      </c>
      <c r="D1267" s="103" t="s">
        <v>99</v>
      </c>
      <c r="E1267" s="210" t="s">
        <v>2138</v>
      </c>
      <c r="F1267" s="104" t="s">
        <v>23</v>
      </c>
      <c r="G1267" s="104" t="s">
        <v>129</v>
      </c>
      <c r="H1267" s="104" t="s">
        <v>4364</v>
      </c>
      <c r="I1267" s="167" t="s">
        <v>432</v>
      </c>
      <c r="J1267" s="108" t="s">
        <v>157</v>
      </c>
      <c r="K1267" s="107">
        <v>900</v>
      </c>
      <c r="L1267" s="108" t="s">
        <v>58</v>
      </c>
      <c r="M1267" s="107" t="s">
        <v>162</v>
      </c>
      <c r="N1267" s="106" t="s">
        <v>2497</v>
      </c>
      <c r="O1267" s="106" t="s">
        <v>144</v>
      </c>
      <c r="P1267" s="106" t="s">
        <v>155</v>
      </c>
      <c r="Q1267" s="110" t="s">
        <v>3504</v>
      </c>
      <c r="R1267" s="110" t="s">
        <v>4895</v>
      </c>
      <c r="S1267" s="113" t="s">
        <v>136</v>
      </c>
      <c r="T1267" s="106" t="s">
        <v>185</v>
      </c>
      <c r="U1267" s="168"/>
      <c r="V1267" s="168"/>
      <c r="W1267" s="112" t="str">
        <f>VLOOKUP(TRIM(X1267),X10:Y88,2,FALSE)</f>
        <v>Irfan</v>
      </c>
      <c r="X1267" s="203" t="str">
        <f t="shared" si="80"/>
        <v>6.5.9</v>
      </c>
      <c r="Y1267" s="213">
        <f t="shared" si="78"/>
        <v>0</v>
      </c>
      <c r="Z1267" s="203">
        <f t="shared" si="79"/>
        <v>0</v>
      </c>
      <c r="AA1267" s="203">
        <f t="shared" si="81"/>
        <v>26</v>
      </c>
    </row>
    <row r="1268" spans="1:27" ht="35.25" customHeight="1" x14ac:dyDescent="0.25">
      <c r="A1268" s="101" t="s">
        <v>127</v>
      </c>
      <c r="B1268" s="237" t="s">
        <v>5950</v>
      </c>
      <c r="C1268" s="103" t="s">
        <v>128</v>
      </c>
      <c r="D1268" s="103" t="s">
        <v>99</v>
      </c>
      <c r="E1268" s="210" t="s">
        <v>2139</v>
      </c>
      <c r="F1268" s="104" t="s">
        <v>23</v>
      </c>
      <c r="G1268" s="104" t="s">
        <v>129</v>
      </c>
      <c r="H1268" s="104" t="s">
        <v>4366</v>
      </c>
      <c r="I1268" s="167" t="s">
        <v>183</v>
      </c>
      <c r="J1268" s="108" t="s">
        <v>157</v>
      </c>
      <c r="K1268" s="107">
        <v>981</v>
      </c>
      <c r="L1268" s="108" t="s">
        <v>58</v>
      </c>
      <c r="M1268" s="107" t="s">
        <v>162</v>
      </c>
      <c r="N1268" s="106" t="s">
        <v>2497</v>
      </c>
      <c r="O1268" s="106" t="s">
        <v>144</v>
      </c>
      <c r="P1268" s="106" t="s">
        <v>155</v>
      </c>
      <c r="Q1268" s="110" t="s">
        <v>3762</v>
      </c>
      <c r="R1268" s="110" t="s">
        <v>4893</v>
      </c>
      <c r="S1268" s="113" t="s">
        <v>3796</v>
      </c>
      <c r="T1268" s="106" t="s">
        <v>3290</v>
      </c>
      <c r="U1268" s="168"/>
      <c r="V1268" s="168"/>
      <c r="W1268" s="112" t="str">
        <f>VLOOKUP(TRIM(X1268),X10:Y88,2,FALSE)</f>
        <v>Irfan</v>
      </c>
      <c r="X1268" s="203" t="str">
        <f t="shared" si="80"/>
        <v>6.5.9</v>
      </c>
      <c r="Y1268" s="213">
        <f t="shared" si="78"/>
        <v>0</v>
      </c>
      <c r="Z1268" s="203">
        <f t="shared" si="79"/>
        <v>0</v>
      </c>
      <c r="AA1268" s="203">
        <f t="shared" si="81"/>
        <v>5</v>
      </c>
    </row>
    <row r="1269" spans="1:27" ht="35.25" customHeight="1" x14ac:dyDescent="0.25">
      <c r="A1269" s="101" t="s">
        <v>127</v>
      </c>
      <c r="B1269" s="237" t="s">
        <v>5558</v>
      </c>
      <c r="C1269" s="103" t="s">
        <v>128</v>
      </c>
      <c r="D1269" s="103" t="s">
        <v>99</v>
      </c>
      <c r="E1269" s="210" t="s">
        <v>2140</v>
      </c>
      <c r="F1269" s="104" t="s">
        <v>22</v>
      </c>
      <c r="G1269" s="104" t="s">
        <v>129</v>
      </c>
      <c r="H1269" s="104" t="s">
        <v>4368</v>
      </c>
      <c r="I1269" s="167" t="s">
        <v>173</v>
      </c>
      <c r="J1269" s="106" t="s">
        <v>157</v>
      </c>
      <c r="K1269" s="169">
        <v>868</v>
      </c>
      <c r="L1269" s="106" t="s">
        <v>58</v>
      </c>
      <c r="M1269" s="169" t="s">
        <v>162</v>
      </c>
      <c r="N1269" s="106" t="s">
        <v>2497</v>
      </c>
      <c r="O1269" s="106" t="s">
        <v>144</v>
      </c>
      <c r="P1269" s="106" t="s">
        <v>155</v>
      </c>
      <c r="Q1269" s="110" t="s">
        <v>3382</v>
      </c>
      <c r="R1269" s="110" t="s">
        <v>5273</v>
      </c>
      <c r="S1269" s="111" t="s">
        <v>132</v>
      </c>
      <c r="T1269" s="106" t="s">
        <v>227</v>
      </c>
      <c r="U1269" s="168"/>
      <c r="V1269" s="168" t="s">
        <v>197</v>
      </c>
      <c r="W1269" s="112" t="str">
        <f>VLOOKUP(TRIM(X1269),X10:Y88,2,FALSE)</f>
        <v>Irfan</v>
      </c>
      <c r="X1269" s="203" t="str">
        <f t="shared" si="80"/>
        <v>6.5.9</v>
      </c>
      <c r="Y1269" s="213">
        <f t="shared" si="78"/>
        <v>1</v>
      </c>
      <c r="Z1269" s="203">
        <f t="shared" si="79"/>
        <v>0</v>
      </c>
      <c r="AA1269" s="203">
        <f t="shared" si="81"/>
        <v>21</v>
      </c>
    </row>
    <row r="1270" spans="1:27" ht="35.25" customHeight="1" x14ac:dyDescent="0.25">
      <c r="A1270" s="101" t="s">
        <v>127</v>
      </c>
      <c r="B1270" s="237" t="s">
        <v>6018</v>
      </c>
      <c r="C1270" s="103" t="s">
        <v>128</v>
      </c>
      <c r="D1270" s="103" t="s">
        <v>99</v>
      </c>
      <c r="E1270" s="210" t="s">
        <v>2141</v>
      </c>
      <c r="F1270" s="104" t="s">
        <v>23</v>
      </c>
      <c r="G1270" s="104" t="s">
        <v>129</v>
      </c>
      <c r="H1270" s="104" t="s">
        <v>4370</v>
      </c>
      <c r="I1270" s="167" t="s">
        <v>432</v>
      </c>
      <c r="J1270" s="108" t="s">
        <v>157</v>
      </c>
      <c r="K1270" s="107">
        <v>958</v>
      </c>
      <c r="L1270" s="108" t="s">
        <v>58</v>
      </c>
      <c r="M1270" s="107" t="s">
        <v>162</v>
      </c>
      <c r="N1270" s="106" t="s">
        <v>2497</v>
      </c>
      <c r="O1270" s="106" t="s">
        <v>144</v>
      </c>
      <c r="P1270" s="106" t="s">
        <v>155</v>
      </c>
      <c r="Q1270" s="110" t="s">
        <v>3699</v>
      </c>
      <c r="R1270" s="110" t="s">
        <v>4891</v>
      </c>
      <c r="S1270" s="111" t="s">
        <v>3796</v>
      </c>
      <c r="T1270" s="106" t="s">
        <v>198</v>
      </c>
      <c r="U1270" s="168"/>
      <c r="V1270" s="168"/>
      <c r="W1270" s="112" t="str">
        <f>VLOOKUP(TRIM(X1270),X10:Y88,2,FALSE)</f>
        <v>Irfan</v>
      </c>
      <c r="X1270" s="203" t="str">
        <f t="shared" si="80"/>
        <v>6.5.9</v>
      </c>
      <c r="Y1270" s="213">
        <f t="shared" si="78"/>
        <v>0</v>
      </c>
      <c r="Z1270" s="203">
        <f t="shared" si="79"/>
        <v>0</v>
      </c>
      <c r="AA1270" s="203">
        <f t="shared" si="81"/>
        <v>26</v>
      </c>
    </row>
    <row r="1271" spans="1:27" ht="35.25" customHeight="1" x14ac:dyDescent="0.25">
      <c r="A1271" s="101" t="s">
        <v>127</v>
      </c>
      <c r="B1271" s="237" t="s">
        <v>6083</v>
      </c>
      <c r="C1271" s="103" t="s">
        <v>128</v>
      </c>
      <c r="D1271" s="103" t="s">
        <v>99</v>
      </c>
      <c r="E1271" s="210" t="s">
        <v>2142</v>
      </c>
      <c r="F1271" s="104" t="s">
        <v>19</v>
      </c>
      <c r="G1271" s="104" t="s">
        <v>129</v>
      </c>
      <c r="H1271" s="104" t="s">
        <v>5400</v>
      </c>
      <c r="I1271" s="167" t="s">
        <v>230</v>
      </c>
      <c r="J1271" s="108"/>
      <c r="K1271" s="107"/>
      <c r="L1271" s="108"/>
      <c r="M1271" s="107"/>
      <c r="N1271" s="106"/>
      <c r="O1271" s="106" t="s">
        <v>144</v>
      </c>
      <c r="P1271" s="106" t="s">
        <v>155</v>
      </c>
      <c r="Q1271" s="110" t="s">
        <v>5401</v>
      </c>
      <c r="R1271" s="110" t="s">
        <v>5274</v>
      </c>
      <c r="S1271" s="111" t="s">
        <v>132</v>
      </c>
      <c r="T1271" s="106" t="s">
        <v>215</v>
      </c>
      <c r="U1271" s="168"/>
      <c r="V1271" s="168" t="s">
        <v>197</v>
      </c>
      <c r="W1271" s="112" t="str">
        <f>VLOOKUP(TRIM(X1271),X10:Y88,2,FALSE)</f>
        <v>Irfan</v>
      </c>
      <c r="X1271" s="203" t="str">
        <f t="shared" si="80"/>
        <v>6.5.9</v>
      </c>
      <c r="Y1271" s="213">
        <f t="shared" si="78"/>
        <v>0</v>
      </c>
      <c r="Z1271" s="203">
        <f t="shared" si="79"/>
        <v>0</v>
      </c>
      <c r="AA1271" s="203">
        <f t="shared" si="81"/>
        <v>6</v>
      </c>
    </row>
    <row r="1272" spans="1:27" ht="35.25" customHeight="1" x14ac:dyDescent="0.25">
      <c r="A1272" s="101" t="s">
        <v>127</v>
      </c>
      <c r="B1272" s="237" t="s">
        <v>6018</v>
      </c>
      <c r="C1272" s="103" t="s">
        <v>128</v>
      </c>
      <c r="D1272" s="103" t="s">
        <v>99</v>
      </c>
      <c r="E1272" s="210" t="s">
        <v>2143</v>
      </c>
      <c r="F1272" s="104" t="s">
        <v>23</v>
      </c>
      <c r="G1272" s="104" t="s">
        <v>129</v>
      </c>
      <c r="H1272" s="104" t="s">
        <v>4892</v>
      </c>
      <c r="I1272" s="167" t="s">
        <v>432</v>
      </c>
      <c r="J1272" s="108" t="s">
        <v>157</v>
      </c>
      <c r="K1272" s="107">
        <v>958</v>
      </c>
      <c r="L1272" s="108" t="s">
        <v>60</v>
      </c>
      <c r="M1272" s="107" t="s">
        <v>162</v>
      </c>
      <c r="N1272" s="106" t="s">
        <v>2497</v>
      </c>
      <c r="O1272" s="106" t="s">
        <v>144</v>
      </c>
      <c r="P1272" s="106" t="s">
        <v>155</v>
      </c>
      <c r="Q1272" s="110" t="s">
        <v>3699</v>
      </c>
      <c r="R1272" s="110" t="s">
        <v>4894</v>
      </c>
      <c r="S1272" s="113" t="s">
        <v>136</v>
      </c>
      <c r="T1272" s="106" t="s">
        <v>198</v>
      </c>
      <c r="U1272" s="168"/>
      <c r="V1272" s="168"/>
      <c r="W1272" s="112" t="str">
        <f>VLOOKUP(TRIM(X1272),X10:Y88,2,FALSE)</f>
        <v>Irfan</v>
      </c>
      <c r="X1272" s="203" t="str">
        <f t="shared" si="80"/>
        <v>6.5.9</v>
      </c>
      <c r="Y1272" s="213">
        <f t="shared" si="78"/>
        <v>0</v>
      </c>
      <c r="Z1272" s="203">
        <f t="shared" si="79"/>
        <v>0</v>
      </c>
      <c r="AA1272" s="203">
        <f t="shared" si="81"/>
        <v>26</v>
      </c>
    </row>
    <row r="1273" spans="1:27" ht="35.25" customHeight="1" x14ac:dyDescent="0.25">
      <c r="A1273" s="101"/>
      <c r="B1273" s="237"/>
      <c r="C1273" s="103" t="s">
        <v>21</v>
      </c>
      <c r="D1273" s="103" t="s">
        <v>121</v>
      </c>
      <c r="E1273" s="210" t="s">
        <v>2144</v>
      </c>
      <c r="F1273" s="104" t="s">
        <v>530</v>
      </c>
      <c r="G1273" s="114" t="s">
        <v>49</v>
      </c>
      <c r="H1273" s="114" t="s">
        <v>518</v>
      </c>
      <c r="I1273" s="115" t="s">
        <v>49</v>
      </c>
      <c r="J1273" s="116"/>
      <c r="K1273" s="117"/>
      <c r="L1273" s="116"/>
      <c r="M1273" s="117"/>
      <c r="N1273" s="116"/>
      <c r="O1273" s="116" t="s">
        <v>49</v>
      </c>
      <c r="P1273" s="116" t="s">
        <v>49</v>
      </c>
      <c r="Q1273" s="118" t="s">
        <v>530</v>
      </c>
      <c r="R1273" s="118" t="s">
        <v>148</v>
      </c>
      <c r="S1273" s="120" t="s">
        <v>27</v>
      </c>
      <c r="T1273" s="106" t="s">
        <v>49</v>
      </c>
      <c r="U1273" s="168"/>
      <c r="V1273" s="168"/>
      <c r="W1273" s="112" t="str">
        <f>VLOOKUP(TRIM(X1273),X10:Y88,2,FALSE)</f>
        <v>Withdrawn</v>
      </c>
      <c r="X1273" s="203" t="str">
        <f t="shared" si="80"/>
        <v>99</v>
      </c>
      <c r="Y1273" s="213">
        <f t="shared" si="78"/>
        <v>0</v>
      </c>
      <c r="Z1273" s="203">
        <f t="shared" si="79"/>
        <v>0</v>
      </c>
      <c r="AA1273" s="203">
        <f t="shared" si="81"/>
        <v>1</v>
      </c>
    </row>
    <row r="1274" spans="1:27" ht="35.25" customHeight="1" x14ac:dyDescent="0.25">
      <c r="A1274" s="101"/>
      <c r="B1274" s="237"/>
      <c r="C1274" s="103" t="s">
        <v>21</v>
      </c>
      <c r="D1274" s="103" t="s">
        <v>121</v>
      </c>
      <c r="E1274" s="210" t="s">
        <v>2145</v>
      </c>
      <c r="F1274" s="104" t="s">
        <v>530</v>
      </c>
      <c r="G1274" s="114" t="s">
        <v>49</v>
      </c>
      <c r="H1274" s="114" t="s">
        <v>518</v>
      </c>
      <c r="I1274" s="115" t="s">
        <v>49</v>
      </c>
      <c r="J1274" s="116"/>
      <c r="K1274" s="117"/>
      <c r="L1274" s="116"/>
      <c r="M1274" s="117"/>
      <c r="N1274" s="116"/>
      <c r="O1274" s="116" t="s">
        <v>49</v>
      </c>
      <c r="P1274" s="116" t="s">
        <v>49</v>
      </c>
      <c r="Q1274" s="118" t="s">
        <v>530</v>
      </c>
      <c r="R1274" s="118" t="s">
        <v>148</v>
      </c>
      <c r="S1274" s="120" t="s">
        <v>27</v>
      </c>
      <c r="T1274" s="106" t="s">
        <v>49</v>
      </c>
      <c r="U1274" s="168"/>
      <c r="V1274" s="168"/>
      <c r="W1274" s="112" t="str">
        <f>VLOOKUP(TRIM(X1274),X10:Y88,2,FALSE)</f>
        <v>Withdrawn</v>
      </c>
      <c r="X1274" s="203" t="str">
        <f t="shared" si="80"/>
        <v>99</v>
      </c>
      <c r="Y1274" s="213">
        <f t="shared" si="78"/>
        <v>0</v>
      </c>
      <c r="Z1274" s="203">
        <f t="shared" si="79"/>
        <v>0</v>
      </c>
      <c r="AA1274" s="203">
        <f t="shared" si="81"/>
        <v>1</v>
      </c>
    </row>
    <row r="1275" spans="1:27" ht="35.25" customHeight="1" x14ac:dyDescent="0.25">
      <c r="A1275" s="101"/>
      <c r="B1275" s="237"/>
      <c r="C1275" s="103" t="s">
        <v>21</v>
      </c>
      <c r="D1275" s="103" t="s">
        <v>121</v>
      </c>
      <c r="E1275" s="210" t="s">
        <v>2146</v>
      </c>
      <c r="F1275" s="104" t="s">
        <v>530</v>
      </c>
      <c r="G1275" s="114" t="s">
        <v>49</v>
      </c>
      <c r="H1275" s="114" t="s">
        <v>518</v>
      </c>
      <c r="I1275" s="115" t="s">
        <v>49</v>
      </c>
      <c r="J1275" s="116"/>
      <c r="K1275" s="117"/>
      <c r="L1275" s="116"/>
      <c r="M1275" s="117"/>
      <c r="N1275" s="116"/>
      <c r="O1275" s="116" t="s">
        <v>49</v>
      </c>
      <c r="P1275" s="116" t="s">
        <v>49</v>
      </c>
      <c r="Q1275" s="118" t="s">
        <v>530</v>
      </c>
      <c r="R1275" s="118" t="s">
        <v>148</v>
      </c>
      <c r="S1275" s="120" t="s">
        <v>27</v>
      </c>
      <c r="T1275" s="106" t="s">
        <v>49</v>
      </c>
      <c r="U1275" s="168"/>
      <c r="V1275" s="168"/>
      <c r="W1275" s="112" t="str">
        <f>VLOOKUP(TRIM(X1275),X10:Y88,2,FALSE)</f>
        <v>Withdrawn</v>
      </c>
      <c r="X1275" s="203" t="str">
        <f t="shared" si="80"/>
        <v>99</v>
      </c>
      <c r="Y1275" s="213">
        <f t="shared" si="78"/>
        <v>0</v>
      </c>
      <c r="Z1275" s="203">
        <f t="shared" si="79"/>
        <v>0</v>
      </c>
      <c r="AA1275" s="203">
        <f t="shared" si="81"/>
        <v>1</v>
      </c>
    </row>
    <row r="1276" spans="1:27" ht="35.25" customHeight="1" x14ac:dyDescent="0.25">
      <c r="A1276" s="101"/>
      <c r="B1276" s="237"/>
      <c r="C1276" s="103" t="s">
        <v>21</v>
      </c>
      <c r="D1276" s="103" t="s">
        <v>121</v>
      </c>
      <c r="E1276" s="210" t="s">
        <v>2147</v>
      </c>
      <c r="F1276" s="104" t="s">
        <v>530</v>
      </c>
      <c r="G1276" s="114" t="s">
        <v>49</v>
      </c>
      <c r="H1276" s="114" t="s">
        <v>518</v>
      </c>
      <c r="I1276" s="115" t="s">
        <v>49</v>
      </c>
      <c r="J1276" s="116"/>
      <c r="K1276" s="117"/>
      <c r="L1276" s="116"/>
      <c r="M1276" s="117"/>
      <c r="N1276" s="116"/>
      <c r="O1276" s="116" t="s">
        <v>49</v>
      </c>
      <c r="P1276" s="116" t="s">
        <v>49</v>
      </c>
      <c r="Q1276" s="118" t="s">
        <v>530</v>
      </c>
      <c r="R1276" s="118" t="s">
        <v>148</v>
      </c>
      <c r="S1276" s="120" t="s">
        <v>27</v>
      </c>
      <c r="T1276" s="106" t="s">
        <v>49</v>
      </c>
      <c r="U1276" s="168"/>
      <c r="V1276" s="168"/>
      <c r="W1276" s="112" t="str">
        <f>VLOOKUP(TRIM(X1276),X10:Y88,2,FALSE)</f>
        <v>Withdrawn</v>
      </c>
      <c r="X1276" s="203" t="str">
        <f t="shared" si="80"/>
        <v>99</v>
      </c>
      <c r="Y1276" s="213">
        <f t="shared" si="78"/>
        <v>0</v>
      </c>
      <c r="Z1276" s="203">
        <f t="shared" si="79"/>
        <v>0</v>
      </c>
      <c r="AA1276" s="203">
        <f t="shared" si="81"/>
        <v>1</v>
      </c>
    </row>
    <row r="1277" spans="1:27" ht="35.25" customHeight="1" x14ac:dyDescent="0.25">
      <c r="A1277" s="101"/>
      <c r="B1277" s="237"/>
      <c r="C1277" s="103" t="s">
        <v>21</v>
      </c>
      <c r="D1277" s="103" t="s">
        <v>121</v>
      </c>
      <c r="E1277" s="210" t="s">
        <v>2148</v>
      </c>
      <c r="F1277" s="104" t="s">
        <v>530</v>
      </c>
      <c r="G1277" s="114" t="s">
        <v>49</v>
      </c>
      <c r="H1277" s="114" t="s">
        <v>518</v>
      </c>
      <c r="I1277" s="115" t="s">
        <v>49</v>
      </c>
      <c r="J1277" s="116"/>
      <c r="K1277" s="117"/>
      <c r="L1277" s="116"/>
      <c r="M1277" s="117"/>
      <c r="N1277" s="116"/>
      <c r="O1277" s="116" t="s">
        <v>49</v>
      </c>
      <c r="P1277" s="116" t="s">
        <v>49</v>
      </c>
      <c r="Q1277" s="118" t="s">
        <v>530</v>
      </c>
      <c r="R1277" s="118" t="s">
        <v>148</v>
      </c>
      <c r="S1277" s="120" t="s">
        <v>27</v>
      </c>
      <c r="T1277" s="106" t="s">
        <v>49</v>
      </c>
      <c r="U1277" s="168"/>
      <c r="V1277" s="168"/>
      <c r="W1277" s="112" t="str">
        <f>VLOOKUP(TRIM(X1277),X10:Y88,2,FALSE)</f>
        <v>Withdrawn</v>
      </c>
      <c r="X1277" s="203" t="str">
        <f t="shared" si="80"/>
        <v>99</v>
      </c>
      <c r="Y1277" s="213">
        <f t="shared" si="78"/>
        <v>0</v>
      </c>
      <c r="Z1277" s="203">
        <f t="shared" si="79"/>
        <v>0</v>
      </c>
      <c r="AA1277" s="203">
        <f t="shared" si="81"/>
        <v>1</v>
      </c>
    </row>
    <row r="1278" spans="1:27" ht="35.25" customHeight="1" x14ac:dyDescent="0.25">
      <c r="A1278" s="101"/>
      <c r="B1278" s="237"/>
      <c r="C1278" s="103" t="s">
        <v>21</v>
      </c>
      <c r="D1278" s="103" t="s">
        <v>121</v>
      </c>
      <c r="E1278" s="210" t="s">
        <v>2149</v>
      </c>
      <c r="F1278" s="104" t="s">
        <v>530</v>
      </c>
      <c r="G1278" s="114" t="s">
        <v>49</v>
      </c>
      <c r="H1278" s="114" t="s">
        <v>518</v>
      </c>
      <c r="I1278" s="115" t="s">
        <v>49</v>
      </c>
      <c r="J1278" s="116"/>
      <c r="K1278" s="117"/>
      <c r="L1278" s="116"/>
      <c r="M1278" s="117"/>
      <c r="N1278" s="116"/>
      <c r="O1278" s="116" t="s">
        <v>49</v>
      </c>
      <c r="P1278" s="116" t="s">
        <v>49</v>
      </c>
      <c r="Q1278" s="118" t="s">
        <v>530</v>
      </c>
      <c r="R1278" s="118" t="s">
        <v>148</v>
      </c>
      <c r="S1278" s="120" t="s">
        <v>27</v>
      </c>
      <c r="T1278" s="106" t="s">
        <v>49</v>
      </c>
      <c r="U1278" s="168"/>
      <c r="V1278" s="168"/>
      <c r="W1278" s="112" t="str">
        <f>VLOOKUP(TRIM(X1278),X10:Y88,2,FALSE)</f>
        <v>Withdrawn</v>
      </c>
      <c r="X1278" s="203" t="str">
        <f t="shared" si="80"/>
        <v>99</v>
      </c>
      <c r="Y1278" s="213">
        <f t="shared" si="78"/>
        <v>0</v>
      </c>
      <c r="Z1278" s="203">
        <f t="shared" si="79"/>
        <v>0</v>
      </c>
      <c r="AA1278" s="203">
        <f t="shared" si="81"/>
        <v>1</v>
      </c>
    </row>
    <row r="1279" spans="1:27" ht="35.25" customHeight="1" x14ac:dyDescent="0.25">
      <c r="A1279" s="101"/>
      <c r="B1279" s="237"/>
      <c r="C1279" s="103" t="s">
        <v>21</v>
      </c>
      <c r="D1279" s="103" t="s">
        <v>121</v>
      </c>
      <c r="E1279" s="210" t="s">
        <v>2150</v>
      </c>
      <c r="F1279" s="104" t="s">
        <v>530</v>
      </c>
      <c r="G1279" s="114" t="s">
        <v>49</v>
      </c>
      <c r="H1279" s="114" t="s">
        <v>518</v>
      </c>
      <c r="I1279" s="115" t="s">
        <v>49</v>
      </c>
      <c r="J1279" s="116"/>
      <c r="K1279" s="117"/>
      <c r="L1279" s="116"/>
      <c r="M1279" s="117"/>
      <c r="N1279" s="116"/>
      <c r="O1279" s="116" t="s">
        <v>49</v>
      </c>
      <c r="P1279" s="116" t="s">
        <v>49</v>
      </c>
      <c r="Q1279" s="118" t="s">
        <v>530</v>
      </c>
      <c r="R1279" s="118" t="s">
        <v>148</v>
      </c>
      <c r="S1279" s="120" t="s">
        <v>27</v>
      </c>
      <c r="T1279" s="106" t="s">
        <v>49</v>
      </c>
      <c r="U1279" s="168"/>
      <c r="V1279" s="168"/>
      <c r="W1279" s="112" t="str">
        <f>VLOOKUP(TRIM(X1279),X10:Y88,2,FALSE)</f>
        <v>Withdrawn</v>
      </c>
      <c r="X1279" s="203" t="str">
        <f t="shared" si="80"/>
        <v>99</v>
      </c>
      <c r="Y1279" s="213">
        <f t="shared" si="78"/>
        <v>0</v>
      </c>
      <c r="Z1279" s="203">
        <f t="shared" si="79"/>
        <v>0</v>
      </c>
      <c r="AA1279" s="203">
        <f t="shared" si="81"/>
        <v>1</v>
      </c>
    </row>
    <row r="1280" spans="1:27" ht="35.25" customHeight="1" x14ac:dyDescent="0.25">
      <c r="A1280" s="101"/>
      <c r="B1280" s="237"/>
      <c r="C1280" s="103" t="s">
        <v>21</v>
      </c>
      <c r="D1280" s="103" t="s">
        <v>121</v>
      </c>
      <c r="E1280" s="210" t="s">
        <v>2151</v>
      </c>
      <c r="F1280" s="104" t="s">
        <v>530</v>
      </c>
      <c r="G1280" s="114" t="s">
        <v>49</v>
      </c>
      <c r="H1280" s="114" t="s">
        <v>518</v>
      </c>
      <c r="I1280" s="115" t="s">
        <v>49</v>
      </c>
      <c r="J1280" s="116"/>
      <c r="K1280" s="117"/>
      <c r="L1280" s="116"/>
      <c r="M1280" s="117"/>
      <c r="N1280" s="116"/>
      <c r="O1280" s="116" t="s">
        <v>49</v>
      </c>
      <c r="P1280" s="116" t="s">
        <v>49</v>
      </c>
      <c r="Q1280" s="118" t="s">
        <v>530</v>
      </c>
      <c r="R1280" s="118" t="s">
        <v>148</v>
      </c>
      <c r="S1280" s="120" t="s">
        <v>27</v>
      </c>
      <c r="T1280" s="106" t="s">
        <v>49</v>
      </c>
      <c r="U1280" s="168"/>
      <c r="V1280" s="168"/>
      <c r="W1280" s="112" t="str">
        <f>VLOOKUP(TRIM(X1280),X10:Y88,2,FALSE)</f>
        <v>Withdrawn</v>
      </c>
      <c r="X1280" s="203" t="str">
        <f t="shared" si="80"/>
        <v>99</v>
      </c>
      <c r="Y1280" s="213">
        <f t="shared" si="78"/>
        <v>0</v>
      </c>
      <c r="Z1280" s="203">
        <f t="shared" si="79"/>
        <v>0</v>
      </c>
      <c r="AA1280" s="203">
        <f t="shared" si="81"/>
        <v>1</v>
      </c>
    </row>
    <row r="1281" spans="1:27" ht="35.25" customHeight="1" x14ac:dyDescent="0.25">
      <c r="A1281" s="101"/>
      <c r="B1281" s="237"/>
      <c r="C1281" s="103" t="s">
        <v>21</v>
      </c>
      <c r="D1281" s="103" t="s">
        <v>121</v>
      </c>
      <c r="E1281" s="210" t="s">
        <v>2152</v>
      </c>
      <c r="F1281" s="104" t="s">
        <v>530</v>
      </c>
      <c r="G1281" s="114" t="s">
        <v>49</v>
      </c>
      <c r="H1281" s="114" t="s">
        <v>518</v>
      </c>
      <c r="I1281" s="115" t="s">
        <v>49</v>
      </c>
      <c r="J1281" s="116"/>
      <c r="K1281" s="117"/>
      <c r="L1281" s="116"/>
      <c r="M1281" s="117"/>
      <c r="N1281" s="116"/>
      <c r="O1281" s="116" t="s">
        <v>49</v>
      </c>
      <c r="P1281" s="116" t="s">
        <v>49</v>
      </c>
      <c r="Q1281" s="118" t="s">
        <v>530</v>
      </c>
      <c r="R1281" s="118" t="s">
        <v>148</v>
      </c>
      <c r="S1281" s="120" t="s">
        <v>27</v>
      </c>
      <c r="T1281" s="106" t="s">
        <v>49</v>
      </c>
      <c r="U1281" s="168"/>
      <c r="V1281" s="168"/>
      <c r="W1281" s="112" t="str">
        <f>VLOOKUP(TRIM(X1281),X10:Y88,2,FALSE)</f>
        <v>Withdrawn</v>
      </c>
      <c r="X1281" s="203" t="str">
        <f t="shared" si="80"/>
        <v>99</v>
      </c>
      <c r="Y1281" s="213">
        <f t="shared" si="78"/>
        <v>0</v>
      </c>
      <c r="Z1281" s="203">
        <f t="shared" si="79"/>
        <v>0</v>
      </c>
      <c r="AA1281" s="203">
        <f t="shared" si="81"/>
        <v>1</v>
      </c>
    </row>
    <row r="1282" spans="1:27" ht="35.25" customHeight="1" x14ac:dyDescent="0.25">
      <c r="A1282" s="101" t="s">
        <v>127</v>
      </c>
      <c r="B1282" s="237" t="s">
        <v>5639</v>
      </c>
      <c r="C1282" s="103" t="s">
        <v>128</v>
      </c>
      <c r="D1282" s="103" t="s">
        <v>98</v>
      </c>
      <c r="E1282" s="210" t="s">
        <v>2153</v>
      </c>
      <c r="F1282" s="104" t="s">
        <v>22</v>
      </c>
      <c r="G1282" s="104" t="s">
        <v>129</v>
      </c>
      <c r="H1282" s="104" t="s">
        <v>4303</v>
      </c>
      <c r="I1282" s="167" t="s">
        <v>5515</v>
      </c>
      <c r="J1282" s="108" t="s">
        <v>147</v>
      </c>
      <c r="K1282" s="107">
        <v>792</v>
      </c>
      <c r="L1282" s="108" t="s">
        <v>58</v>
      </c>
      <c r="M1282" s="107" t="s">
        <v>162</v>
      </c>
      <c r="N1282" s="106" t="s">
        <v>548</v>
      </c>
      <c r="O1282" s="106" t="s">
        <v>144</v>
      </c>
      <c r="P1282" s="106" t="s">
        <v>155</v>
      </c>
      <c r="Q1282" s="110" t="s">
        <v>3503</v>
      </c>
      <c r="R1282" s="110" t="s">
        <v>5105</v>
      </c>
      <c r="S1282" s="111" t="s">
        <v>132</v>
      </c>
      <c r="T1282" s="106" t="s">
        <v>185</v>
      </c>
      <c r="U1282" s="168"/>
      <c r="V1282" s="168"/>
      <c r="W1282" s="112" t="str">
        <f>VLOOKUP(TRIM(X1282),X10:Y88,2,FALSE)</f>
        <v>Frank</v>
      </c>
      <c r="X1282" s="203" t="str">
        <f t="shared" si="80"/>
        <v>6.5.8</v>
      </c>
      <c r="Y1282" s="213">
        <f t="shared" si="78"/>
        <v>1</v>
      </c>
      <c r="Z1282" s="203">
        <f t="shared" si="79"/>
        <v>0</v>
      </c>
      <c r="AA1282" s="203">
        <f t="shared" si="81"/>
        <v>98</v>
      </c>
    </row>
    <row r="1283" spans="1:27" ht="35.25" customHeight="1" x14ac:dyDescent="0.25">
      <c r="A1283" s="101" t="s">
        <v>127</v>
      </c>
      <c r="B1283" s="237">
        <v>6.8</v>
      </c>
      <c r="C1283" s="103" t="s">
        <v>128</v>
      </c>
      <c r="D1283" s="103" t="s">
        <v>539</v>
      </c>
      <c r="E1283" s="210" t="s">
        <v>2154</v>
      </c>
      <c r="F1283" s="104" t="s">
        <v>22</v>
      </c>
      <c r="G1283" s="104" t="s">
        <v>129</v>
      </c>
      <c r="H1283" s="104" t="s">
        <v>4305</v>
      </c>
      <c r="I1283" s="167" t="s">
        <v>3355</v>
      </c>
      <c r="J1283" s="108" t="s">
        <v>552</v>
      </c>
      <c r="K1283" s="107">
        <v>4</v>
      </c>
      <c r="L1283" s="108" t="s">
        <v>58</v>
      </c>
      <c r="M1283" s="107" t="s">
        <v>188</v>
      </c>
      <c r="N1283" s="106" t="s">
        <v>506</v>
      </c>
      <c r="O1283" s="106" t="s">
        <v>437</v>
      </c>
      <c r="P1283" s="106" t="s">
        <v>553</v>
      </c>
      <c r="Q1283" s="110" t="s">
        <v>3639</v>
      </c>
      <c r="R1283" s="110" t="s">
        <v>5275</v>
      </c>
      <c r="S1283" s="111" t="s">
        <v>132</v>
      </c>
      <c r="T1283" s="106" t="s">
        <v>159</v>
      </c>
      <c r="U1283" s="168"/>
      <c r="V1283" s="168" t="s">
        <v>197</v>
      </c>
      <c r="W1283" s="112" t="str">
        <f>VLOOKUP(TRIM(X1283),X10:Y88,2,FALSE)</f>
        <v>Frank</v>
      </c>
      <c r="X1283" s="203" t="str">
        <f t="shared" si="80"/>
        <v>6.20</v>
      </c>
      <c r="Y1283" s="213">
        <f t="shared" si="78"/>
        <v>1</v>
      </c>
      <c r="Z1283" s="203">
        <f t="shared" si="79"/>
        <v>0</v>
      </c>
      <c r="AA1283" s="203">
        <f t="shared" si="81"/>
        <v>32</v>
      </c>
    </row>
    <row r="1284" spans="1:27" ht="35.25" customHeight="1" x14ac:dyDescent="0.25">
      <c r="A1284" s="101" t="s">
        <v>127</v>
      </c>
      <c r="B1284" s="237" t="s">
        <v>5706</v>
      </c>
      <c r="C1284" s="103" t="s">
        <v>128</v>
      </c>
      <c r="D1284" s="103" t="s">
        <v>539</v>
      </c>
      <c r="E1284" s="210" t="s">
        <v>2155</v>
      </c>
      <c r="F1284" s="104" t="s">
        <v>23</v>
      </c>
      <c r="G1284" s="104" t="s">
        <v>129</v>
      </c>
      <c r="H1284" s="104" t="s">
        <v>4307</v>
      </c>
      <c r="I1284" s="167" t="s">
        <v>173</v>
      </c>
      <c r="J1284" s="106" t="s">
        <v>552</v>
      </c>
      <c r="K1284" s="169">
        <v>8</v>
      </c>
      <c r="L1284" s="106" t="s">
        <v>58</v>
      </c>
      <c r="M1284" s="169" t="s">
        <v>162</v>
      </c>
      <c r="N1284" s="106" t="s">
        <v>506</v>
      </c>
      <c r="O1284" s="106" t="s">
        <v>437</v>
      </c>
      <c r="P1284" s="106" t="s">
        <v>2520</v>
      </c>
      <c r="Q1284" s="110" t="s">
        <v>6019</v>
      </c>
      <c r="R1284" s="110" t="s">
        <v>4909</v>
      </c>
      <c r="S1284" s="111" t="s">
        <v>3796</v>
      </c>
      <c r="T1284" s="106" t="s">
        <v>210</v>
      </c>
      <c r="U1284" s="168"/>
      <c r="V1284" s="168"/>
      <c r="W1284" s="112" t="str">
        <f>VLOOKUP(TRIM(X1284),X10:Y88,2,FALSE)</f>
        <v>Frank</v>
      </c>
      <c r="X1284" s="203" t="str">
        <f t="shared" si="80"/>
        <v>6.20</v>
      </c>
      <c r="Y1284" s="213">
        <f t="shared" si="78"/>
        <v>0</v>
      </c>
      <c r="Z1284" s="203">
        <f t="shared" si="79"/>
        <v>0</v>
      </c>
      <c r="AA1284" s="203">
        <f t="shared" si="81"/>
        <v>21</v>
      </c>
    </row>
    <row r="1285" spans="1:27" ht="35.25" customHeight="1" x14ac:dyDescent="0.25">
      <c r="A1285" s="101" t="s">
        <v>127</v>
      </c>
      <c r="B1285" s="237">
        <v>6</v>
      </c>
      <c r="C1285" s="103" t="s">
        <v>128</v>
      </c>
      <c r="D1285" s="103" t="s">
        <v>539</v>
      </c>
      <c r="E1285" s="210" t="s">
        <v>2156</v>
      </c>
      <c r="F1285" s="104" t="s">
        <v>23</v>
      </c>
      <c r="G1285" s="104" t="s">
        <v>129</v>
      </c>
      <c r="H1285" s="104" t="s">
        <v>4309</v>
      </c>
      <c r="I1285" s="167" t="s">
        <v>208</v>
      </c>
      <c r="J1285" s="108" t="s">
        <v>552</v>
      </c>
      <c r="K1285" s="107">
        <v>11</v>
      </c>
      <c r="L1285" s="108" t="s">
        <v>58</v>
      </c>
      <c r="M1285" s="107" t="s">
        <v>188</v>
      </c>
      <c r="N1285" s="106" t="s">
        <v>506</v>
      </c>
      <c r="O1285" s="106" t="s">
        <v>437</v>
      </c>
      <c r="P1285" s="106" t="s">
        <v>553</v>
      </c>
      <c r="Q1285" s="110" t="s">
        <v>3674</v>
      </c>
      <c r="R1285" s="110" t="s">
        <v>4913</v>
      </c>
      <c r="S1285" s="111" t="s">
        <v>3796</v>
      </c>
      <c r="T1285" s="106" t="s">
        <v>209</v>
      </c>
      <c r="U1285" s="168"/>
      <c r="V1285" s="168"/>
      <c r="W1285" s="112" t="str">
        <f>VLOOKUP(TRIM(X1285),X10:Y88,2,FALSE)</f>
        <v>Frank</v>
      </c>
      <c r="X1285" s="203" t="str">
        <f t="shared" si="80"/>
        <v>6.20</v>
      </c>
      <c r="Y1285" s="213">
        <f t="shared" si="78"/>
        <v>0</v>
      </c>
      <c r="Z1285" s="203">
        <f t="shared" si="79"/>
        <v>0</v>
      </c>
      <c r="AA1285" s="203">
        <f t="shared" si="81"/>
        <v>4</v>
      </c>
    </row>
    <row r="1286" spans="1:27" ht="35.25" customHeight="1" x14ac:dyDescent="0.25">
      <c r="A1286" s="101" t="s">
        <v>127</v>
      </c>
      <c r="B1286" s="237" t="s">
        <v>5640</v>
      </c>
      <c r="C1286" s="103" t="s">
        <v>128</v>
      </c>
      <c r="D1286" s="103" t="s">
        <v>539</v>
      </c>
      <c r="E1286" s="210" t="s">
        <v>2157</v>
      </c>
      <c r="F1286" s="104" t="s">
        <v>23</v>
      </c>
      <c r="G1286" s="104" t="s">
        <v>129</v>
      </c>
      <c r="H1286" s="104" t="s">
        <v>4311</v>
      </c>
      <c r="I1286" s="167" t="s">
        <v>158</v>
      </c>
      <c r="J1286" s="108" t="s">
        <v>552</v>
      </c>
      <c r="K1286" s="107">
        <v>13</v>
      </c>
      <c r="L1286" s="108" t="s">
        <v>58</v>
      </c>
      <c r="M1286" s="107" t="s">
        <v>188</v>
      </c>
      <c r="N1286" s="106" t="s">
        <v>506</v>
      </c>
      <c r="O1286" s="106" t="s">
        <v>437</v>
      </c>
      <c r="P1286" s="106" t="s">
        <v>553</v>
      </c>
      <c r="Q1286" s="110" t="s">
        <v>3676</v>
      </c>
      <c r="R1286" s="110" t="s">
        <v>4928</v>
      </c>
      <c r="S1286" s="111" t="s">
        <v>3796</v>
      </c>
      <c r="T1286" s="106" t="s">
        <v>170</v>
      </c>
      <c r="U1286" s="168"/>
      <c r="V1286" s="168"/>
      <c r="W1286" s="112" t="str">
        <f>VLOOKUP(TRIM(X1286),X10:Y88,2,FALSE)</f>
        <v>Frank</v>
      </c>
      <c r="X1286" s="203" t="str">
        <f t="shared" si="80"/>
        <v>6.20</v>
      </c>
      <c r="Y1286" s="213">
        <f t="shared" si="78"/>
        <v>0</v>
      </c>
      <c r="Z1286" s="203">
        <f t="shared" si="79"/>
        <v>0</v>
      </c>
      <c r="AA1286" s="203">
        <f t="shared" si="81"/>
        <v>14</v>
      </c>
    </row>
    <row r="1287" spans="1:27" ht="35.25" customHeight="1" x14ac:dyDescent="0.25">
      <c r="A1287" s="101" t="s">
        <v>127</v>
      </c>
      <c r="B1287" s="237" t="s">
        <v>5715</v>
      </c>
      <c r="C1287" s="103" t="s">
        <v>128</v>
      </c>
      <c r="D1287" s="103" t="s">
        <v>539</v>
      </c>
      <c r="E1287" s="210" t="s">
        <v>2158</v>
      </c>
      <c r="F1287" s="104" t="s">
        <v>23</v>
      </c>
      <c r="G1287" s="104" t="s">
        <v>129</v>
      </c>
      <c r="H1287" s="104" t="s">
        <v>4313</v>
      </c>
      <c r="I1287" s="167" t="s">
        <v>663</v>
      </c>
      <c r="J1287" s="106" t="s">
        <v>552</v>
      </c>
      <c r="K1287" s="169">
        <v>15</v>
      </c>
      <c r="L1287" s="106" t="s">
        <v>58</v>
      </c>
      <c r="M1287" s="169" t="s">
        <v>188</v>
      </c>
      <c r="N1287" s="106" t="s">
        <v>506</v>
      </c>
      <c r="O1287" s="106" t="s">
        <v>437</v>
      </c>
      <c r="P1287" s="106" t="s">
        <v>2520</v>
      </c>
      <c r="Q1287" s="110" t="s">
        <v>3703</v>
      </c>
      <c r="R1287" s="110" t="s">
        <v>4976</v>
      </c>
      <c r="S1287" s="111" t="s">
        <v>3796</v>
      </c>
      <c r="T1287" s="106" t="s">
        <v>2517</v>
      </c>
      <c r="U1287" s="168"/>
      <c r="V1287" s="168"/>
      <c r="W1287" s="112" t="str">
        <f>VLOOKUP(TRIM(X1287),X10:Y88,2,FALSE)</f>
        <v>Frank</v>
      </c>
      <c r="X1287" s="203" t="str">
        <f t="shared" si="80"/>
        <v>6.20</v>
      </c>
      <c r="Y1287" s="213">
        <f t="shared" si="78"/>
        <v>0</v>
      </c>
      <c r="Z1287" s="203">
        <f t="shared" si="79"/>
        <v>0</v>
      </c>
      <c r="AA1287" s="203">
        <f t="shared" si="81"/>
        <v>7</v>
      </c>
    </row>
    <row r="1288" spans="1:27" ht="35.25" customHeight="1" x14ac:dyDescent="0.25">
      <c r="A1288" s="101" t="s">
        <v>127</v>
      </c>
      <c r="B1288" s="237">
        <v>6.16</v>
      </c>
      <c r="C1288" s="103" t="s">
        <v>128</v>
      </c>
      <c r="D1288" s="103" t="s">
        <v>539</v>
      </c>
      <c r="E1288" s="210" t="s">
        <v>2159</v>
      </c>
      <c r="F1288" s="104" t="s">
        <v>23</v>
      </c>
      <c r="G1288" s="104" t="s">
        <v>129</v>
      </c>
      <c r="H1288" s="104" t="s">
        <v>4314</v>
      </c>
      <c r="I1288" s="167" t="s">
        <v>217</v>
      </c>
      <c r="J1288" s="108" t="s">
        <v>552</v>
      </c>
      <c r="K1288" s="107">
        <v>17</v>
      </c>
      <c r="L1288" s="108" t="s">
        <v>58</v>
      </c>
      <c r="M1288" s="107" t="s">
        <v>162</v>
      </c>
      <c r="N1288" s="106" t="s">
        <v>506</v>
      </c>
      <c r="O1288" s="106" t="s">
        <v>437</v>
      </c>
      <c r="P1288" s="106" t="s">
        <v>553</v>
      </c>
      <c r="Q1288" s="110" t="s">
        <v>3755</v>
      </c>
      <c r="R1288" s="110" t="s">
        <v>4930</v>
      </c>
      <c r="S1288" s="111" t="s">
        <v>3796</v>
      </c>
      <c r="T1288" s="106" t="s">
        <v>218</v>
      </c>
      <c r="U1288" s="168"/>
      <c r="V1288" s="168"/>
      <c r="W1288" s="112" t="str">
        <f>VLOOKUP(TRIM(X1288),X10:Y88,2,FALSE)</f>
        <v>Frank</v>
      </c>
      <c r="X1288" s="203" t="str">
        <f t="shared" si="80"/>
        <v>6.20</v>
      </c>
      <c r="Y1288" s="213">
        <f t="shared" si="78"/>
        <v>0</v>
      </c>
      <c r="Z1288" s="203">
        <f t="shared" si="79"/>
        <v>0</v>
      </c>
      <c r="AA1288" s="203">
        <f t="shared" si="81"/>
        <v>8</v>
      </c>
    </row>
    <row r="1289" spans="1:27" ht="35.25" customHeight="1" x14ac:dyDescent="0.25">
      <c r="A1289" s="101" t="s">
        <v>127</v>
      </c>
      <c r="B1289" s="237" t="s">
        <v>5640</v>
      </c>
      <c r="C1289" s="103" t="s">
        <v>128</v>
      </c>
      <c r="D1289" s="103" t="s">
        <v>539</v>
      </c>
      <c r="E1289" s="210" t="s">
        <v>2160</v>
      </c>
      <c r="F1289" s="104" t="s">
        <v>22</v>
      </c>
      <c r="G1289" s="104" t="s">
        <v>129</v>
      </c>
      <c r="H1289" s="104" t="s">
        <v>4315</v>
      </c>
      <c r="I1289" s="167" t="s">
        <v>233</v>
      </c>
      <c r="J1289" s="108" t="s">
        <v>552</v>
      </c>
      <c r="K1289" s="107">
        <v>6</v>
      </c>
      <c r="L1289" s="108" t="s">
        <v>58</v>
      </c>
      <c r="M1289" s="107" t="s">
        <v>188</v>
      </c>
      <c r="N1289" s="106" t="s">
        <v>506</v>
      </c>
      <c r="O1289" s="106" t="s">
        <v>437</v>
      </c>
      <c r="P1289" s="106" t="s">
        <v>553</v>
      </c>
      <c r="Q1289" s="110" t="s">
        <v>6020</v>
      </c>
      <c r="R1289" s="110" t="s">
        <v>5276</v>
      </c>
      <c r="S1289" s="111" t="s">
        <v>132</v>
      </c>
      <c r="T1289" s="106" t="s">
        <v>210</v>
      </c>
      <c r="U1289" s="168"/>
      <c r="V1289" s="168" t="s">
        <v>197</v>
      </c>
      <c r="W1289" s="112" t="str">
        <f>VLOOKUP(TRIM(X1289),X10:Y88,2,FALSE)</f>
        <v>Frank</v>
      </c>
      <c r="X1289" s="203" t="str">
        <f t="shared" si="80"/>
        <v>6.20</v>
      </c>
      <c r="Y1289" s="213">
        <f t="shared" si="78"/>
        <v>1</v>
      </c>
      <c r="Z1289" s="203">
        <f t="shared" si="79"/>
        <v>0</v>
      </c>
      <c r="AA1289" s="203">
        <f t="shared" si="81"/>
        <v>37</v>
      </c>
    </row>
    <row r="1290" spans="1:27" ht="35.25" customHeight="1" x14ac:dyDescent="0.25">
      <c r="A1290" s="101" t="s">
        <v>127</v>
      </c>
      <c r="B1290" s="237" t="s">
        <v>6082</v>
      </c>
      <c r="C1290" s="103" t="s">
        <v>128</v>
      </c>
      <c r="D1290" s="103" t="s">
        <v>91</v>
      </c>
      <c r="E1290" s="210" t="s">
        <v>2161</v>
      </c>
      <c r="F1290" s="104" t="s">
        <v>152</v>
      </c>
      <c r="G1290" s="104" t="s">
        <v>129</v>
      </c>
      <c r="H1290" s="104" t="s">
        <v>2586</v>
      </c>
      <c r="I1290" s="167" t="s">
        <v>230</v>
      </c>
      <c r="J1290" s="108"/>
      <c r="K1290" s="107"/>
      <c r="L1290" s="108"/>
      <c r="M1290" s="107"/>
      <c r="N1290" s="106"/>
      <c r="O1290" s="106"/>
      <c r="P1290" s="106"/>
      <c r="Q1290" s="110" t="s">
        <v>3776</v>
      </c>
      <c r="R1290" s="110" t="s">
        <v>4603</v>
      </c>
      <c r="S1290" s="111" t="s">
        <v>3796</v>
      </c>
      <c r="T1290" s="106" t="s">
        <v>547</v>
      </c>
      <c r="U1290" s="168"/>
      <c r="V1290" s="168"/>
      <c r="W1290" s="112" t="str">
        <f>VLOOKUP(TRIM(X1290),X10:Y88,2,FALSE)</f>
        <v>Frank</v>
      </c>
      <c r="X1290" s="203" t="str">
        <f t="shared" si="80"/>
        <v>6.5.4</v>
      </c>
      <c r="Y1290" s="213">
        <f t="shared" si="78"/>
        <v>0</v>
      </c>
      <c r="Z1290" s="203">
        <f t="shared" si="79"/>
        <v>0</v>
      </c>
      <c r="AA1290" s="203">
        <f t="shared" si="81"/>
        <v>6</v>
      </c>
    </row>
    <row r="1291" spans="1:27" ht="35.25" customHeight="1" x14ac:dyDescent="0.25">
      <c r="A1291" s="101" t="s">
        <v>127</v>
      </c>
      <c r="B1291" s="237" t="s">
        <v>5654</v>
      </c>
      <c r="C1291" s="103" t="s">
        <v>128</v>
      </c>
      <c r="D1291" s="103" t="s">
        <v>91</v>
      </c>
      <c r="E1291" s="210" t="s">
        <v>2162</v>
      </c>
      <c r="F1291" s="104" t="s">
        <v>23</v>
      </c>
      <c r="G1291" s="104" t="s">
        <v>129</v>
      </c>
      <c r="H1291" s="104" t="s">
        <v>4329</v>
      </c>
      <c r="I1291" s="167" t="s">
        <v>5516</v>
      </c>
      <c r="J1291" s="108" t="s">
        <v>157</v>
      </c>
      <c r="K1291" s="107">
        <v>910</v>
      </c>
      <c r="L1291" s="108" t="s">
        <v>58</v>
      </c>
      <c r="M1291" s="107" t="s">
        <v>162</v>
      </c>
      <c r="N1291" s="106" t="s">
        <v>2497</v>
      </c>
      <c r="O1291" s="106" t="s">
        <v>144</v>
      </c>
      <c r="P1291" s="106" t="s">
        <v>155</v>
      </c>
      <c r="Q1291" s="110" t="s">
        <v>3554</v>
      </c>
      <c r="R1291" s="110" t="s">
        <v>4605</v>
      </c>
      <c r="S1291" s="111" t="s">
        <v>3796</v>
      </c>
      <c r="T1291" s="106" t="s">
        <v>179</v>
      </c>
      <c r="U1291" s="168"/>
      <c r="V1291" s="168"/>
      <c r="W1291" s="112" t="str">
        <f>VLOOKUP(TRIM(X1291),X10:Y88,2,FALSE)</f>
        <v>Frank</v>
      </c>
      <c r="X1291" s="203" t="str">
        <f t="shared" si="80"/>
        <v>6.5.4</v>
      </c>
      <c r="Y1291" s="213">
        <f t="shared" si="78"/>
        <v>0</v>
      </c>
      <c r="Z1291" s="203">
        <f t="shared" si="79"/>
        <v>0</v>
      </c>
      <c r="AA1291" s="203">
        <f t="shared" si="81"/>
        <v>13</v>
      </c>
    </row>
    <row r="1292" spans="1:27" ht="35.25" customHeight="1" x14ac:dyDescent="0.25">
      <c r="A1292" s="101" t="s">
        <v>127</v>
      </c>
      <c r="B1292" s="237"/>
      <c r="C1292" s="103" t="s">
        <v>128</v>
      </c>
      <c r="D1292" s="103" t="s">
        <v>415</v>
      </c>
      <c r="E1292" s="210" t="s">
        <v>2163</v>
      </c>
      <c r="F1292" s="104" t="s">
        <v>4333</v>
      </c>
      <c r="G1292" s="104" t="s">
        <v>191</v>
      </c>
      <c r="H1292" s="104" t="s">
        <v>4334</v>
      </c>
      <c r="I1292" s="167" t="s">
        <v>165</v>
      </c>
      <c r="J1292" s="106"/>
      <c r="K1292" s="169"/>
      <c r="L1292" s="106"/>
      <c r="M1292" s="169"/>
      <c r="N1292" s="106"/>
      <c r="O1292" s="106" t="s">
        <v>437</v>
      </c>
      <c r="P1292" s="106" t="s">
        <v>2710</v>
      </c>
      <c r="Q1292" s="110" t="s">
        <v>49</v>
      </c>
      <c r="R1292" s="110" t="s">
        <v>5130</v>
      </c>
      <c r="S1292" s="111" t="s">
        <v>136</v>
      </c>
      <c r="T1292" s="106" t="s">
        <v>159</v>
      </c>
      <c r="U1292" s="168"/>
      <c r="V1292" s="168"/>
      <c r="W1292" s="112" t="str">
        <f>VLOOKUP(TRIM(X1292),X10:Y88,2,FALSE)</f>
        <v>Frank</v>
      </c>
      <c r="X1292" s="203" t="str">
        <f t="shared" si="80"/>
        <v>6.21</v>
      </c>
      <c r="Y1292" s="213">
        <f t="shared" si="78"/>
        <v>0</v>
      </c>
      <c r="Z1292" s="203">
        <f t="shared" si="79"/>
        <v>0</v>
      </c>
      <c r="AA1292" s="203">
        <f t="shared" si="81"/>
        <v>6</v>
      </c>
    </row>
    <row r="1293" spans="1:27" ht="35.25" customHeight="1" x14ac:dyDescent="0.25">
      <c r="A1293" s="101" t="s">
        <v>127</v>
      </c>
      <c r="B1293" s="237" t="s">
        <v>5641</v>
      </c>
      <c r="C1293" s="103" t="s">
        <v>128</v>
      </c>
      <c r="D1293" s="103" t="s">
        <v>415</v>
      </c>
      <c r="E1293" s="210" t="s">
        <v>2164</v>
      </c>
      <c r="F1293" s="104" t="s">
        <v>22</v>
      </c>
      <c r="G1293" s="104" t="s">
        <v>129</v>
      </c>
      <c r="H1293" s="104" t="s">
        <v>4338</v>
      </c>
      <c r="I1293" s="167" t="s">
        <v>5517</v>
      </c>
      <c r="J1293" s="108" t="s">
        <v>147</v>
      </c>
      <c r="K1293" s="107">
        <v>850</v>
      </c>
      <c r="L1293" s="108" t="s">
        <v>58</v>
      </c>
      <c r="M1293" s="107" t="s">
        <v>188</v>
      </c>
      <c r="N1293" s="106" t="s">
        <v>548</v>
      </c>
      <c r="O1293" s="106" t="s">
        <v>437</v>
      </c>
      <c r="P1293" s="106" t="s">
        <v>2710</v>
      </c>
      <c r="Q1293" s="110" t="s">
        <v>3626</v>
      </c>
      <c r="R1293" s="110" t="s">
        <v>5132</v>
      </c>
      <c r="S1293" s="111" t="s">
        <v>132</v>
      </c>
      <c r="T1293" s="106" t="s">
        <v>159</v>
      </c>
      <c r="U1293" s="168"/>
      <c r="V1293" s="168"/>
      <c r="W1293" s="112" t="str">
        <f>VLOOKUP(TRIM(X1293),X10:Y88,2,FALSE)</f>
        <v>Frank</v>
      </c>
      <c r="X1293" s="203" t="str">
        <f t="shared" si="80"/>
        <v>6.21</v>
      </c>
      <c r="Y1293" s="213">
        <f t="shared" si="78"/>
        <v>1</v>
      </c>
      <c r="Z1293" s="203">
        <f t="shared" si="79"/>
        <v>0</v>
      </c>
      <c r="AA1293" s="203">
        <f t="shared" si="81"/>
        <v>33</v>
      </c>
    </row>
    <row r="1294" spans="1:27" ht="35.25" customHeight="1" x14ac:dyDescent="0.25">
      <c r="A1294" s="101" t="s">
        <v>127</v>
      </c>
      <c r="B1294" s="237" t="s">
        <v>5642</v>
      </c>
      <c r="C1294" s="103" t="s">
        <v>128</v>
      </c>
      <c r="D1294" s="103" t="s">
        <v>415</v>
      </c>
      <c r="E1294" s="210" t="s">
        <v>2165</v>
      </c>
      <c r="F1294" s="104" t="s">
        <v>22</v>
      </c>
      <c r="G1294" s="104" t="s">
        <v>129</v>
      </c>
      <c r="H1294" s="104" t="s">
        <v>4341</v>
      </c>
      <c r="I1294" s="167" t="s">
        <v>213</v>
      </c>
      <c r="J1294" s="108" t="s">
        <v>157</v>
      </c>
      <c r="K1294" s="107">
        <v>895</v>
      </c>
      <c r="L1294" s="108" t="s">
        <v>58</v>
      </c>
      <c r="M1294" s="107" t="s">
        <v>162</v>
      </c>
      <c r="N1294" s="106" t="s">
        <v>2497</v>
      </c>
      <c r="O1294" s="106" t="s">
        <v>437</v>
      </c>
      <c r="P1294" s="106" t="s">
        <v>2710</v>
      </c>
      <c r="Q1294" s="110" t="s">
        <v>3478</v>
      </c>
      <c r="R1294" s="110" t="s">
        <v>5131</v>
      </c>
      <c r="S1294" s="111" t="s">
        <v>132</v>
      </c>
      <c r="T1294" s="106" t="s">
        <v>190</v>
      </c>
      <c r="U1294" s="168"/>
      <c r="V1294" s="168"/>
      <c r="W1294" s="112" t="str">
        <f>VLOOKUP(TRIM(X1294),X10:Y88,2,FALSE)</f>
        <v>Frank</v>
      </c>
      <c r="X1294" s="203" t="str">
        <f t="shared" si="80"/>
        <v>6.21</v>
      </c>
      <c r="Y1294" s="213">
        <f t="shared" si="78"/>
        <v>1</v>
      </c>
      <c r="Z1294" s="203">
        <f t="shared" si="79"/>
        <v>0</v>
      </c>
      <c r="AA1294" s="203">
        <f t="shared" si="81"/>
        <v>3</v>
      </c>
    </row>
    <row r="1295" spans="1:27" ht="35.25" customHeight="1" x14ac:dyDescent="0.25">
      <c r="A1295" s="101" t="s">
        <v>127</v>
      </c>
      <c r="B1295" s="237" t="s">
        <v>6055</v>
      </c>
      <c r="C1295" s="103" t="s">
        <v>128</v>
      </c>
      <c r="D1295" s="103" t="s">
        <v>672</v>
      </c>
      <c r="E1295" s="210" t="s">
        <v>2166</v>
      </c>
      <c r="F1295" s="104" t="s">
        <v>23</v>
      </c>
      <c r="G1295" s="104" t="s">
        <v>129</v>
      </c>
      <c r="H1295" s="104" t="s">
        <v>4376</v>
      </c>
      <c r="I1295" s="167" t="s">
        <v>160</v>
      </c>
      <c r="J1295" s="108" t="s">
        <v>147</v>
      </c>
      <c r="K1295" s="107">
        <v>903</v>
      </c>
      <c r="L1295" s="108" t="s">
        <v>58</v>
      </c>
      <c r="M1295" s="107" t="s">
        <v>188</v>
      </c>
      <c r="N1295" s="106" t="s">
        <v>548</v>
      </c>
      <c r="O1295" s="106" t="s">
        <v>437</v>
      </c>
      <c r="P1295" s="106" t="s">
        <v>2496</v>
      </c>
      <c r="Q1295" s="110" t="s">
        <v>3770</v>
      </c>
      <c r="R1295" s="110" t="s">
        <v>4899</v>
      </c>
      <c r="S1295" s="111" t="s">
        <v>3796</v>
      </c>
      <c r="T1295" s="106" t="s">
        <v>159</v>
      </c>
      <c r="U1295" s="168"/>
      <c r="V1295" s="168"/>
      <c r="W1295" s="112" t="str">
        <f>VLOOKUP(TRIM(X1295),X10:Y88,2,FALSE)</f>
        <v>Frank</v>
      </c>
      <c r="X1295" s="203" t="str">
        <f t="shared" si="80"/>
        <v>6.15.1</v>
      </c>
      <c r="Y1295" s="213">
        <f t="shared" si="78"/>
        <v>0</v>
      </c>
      <c r="Z1295" s="203">
        <f t="shared" si="79"/>
        <v>0</v>
      </c>
      <c r="AA1295" s="203">
        <f t="shared" si="81"/>
        <v>17</v>
      </c>
    </row>
    <row r="1296" spans="1:27" ht="35.25" customHeight="1" x14ac:dyDescent="0.25">
      <c r="A1296" s="101" t="s">
        <v>127</v>
      </c>
      <c r="B1296" s="237" t="s">
        <v>5698</v>
      </c>
      <c r="C1296" s="103" t="s">
        <v>128</v>
      </c>
      <c r="D1296" s="103" t="s">
        <v>672</v>
      </c>
      <c r="E1296" s="210" t="s">
        <v>2167</v>
      </c>
      <c r="F1296" s="104" t="s">
        <v>23</v>
      </c>
      <c r="G1296" s="104" t="s">
        <v>129</v>
      </c>
      <c r="H1296" s="104" t="s">
        <v>4384</v>
      </c>
      <c r="I1296" s="167" t="s">
        <v>3334</v>
      </c>
      <c r="J1296" s="108" t="s">
        <v>147</v>
      </c>
      <c r="K1296" s="107">
        <v>747</v>
      </c>
      <c r="L1296" s="108" t="s">
        <v>58</v>
      </c>
      <c r="M1296" s="107" t="s">
        <v>188</v>
      </c>
      <c r="N1296" s="106" t="s">
        <v>548</v>
      </c>
      <c r="O1296" s="106" t="s">
        <v>437</v>
      </c>
      <c r="P1296" s="106" t="s">
        <v>2496</v>
      </c>
      <c r="Q1296" s="110" t="s">
        <v>3400</v>
      </c>
      <c r="R1296" s="110" t="s">
        <v>4903</v>
      </c>
      <c r="S1296" s="111" t="s">
        <v>3796</v>
      </c>
      <c r="T1296" s="106" t="s">
        <v>181</v>
      </c>
      <c r="U1296" s="168"/>
      <c r="V1296" s="168"/>
      <c r="W1296" s="112" t="str">
        <f>VLOOKUP(TRIM(X1296),X10:Y88,2,FALSE)</f>
        <v>Frank</v>
      </c>
      <c r="X1296" s="203" t="str">
        <f t="shared" si="80"/>
        <v>6.15.1</v>
      </c>
      <c r="Y1296" s="213">
        <f t="shared" si="78"/>
        <v>0</v>
      </c>
      <c r="Z1296" s="203">
        <f t="shared" si="79"/>
        <v>0</v>
      </c>
      <c r="AA1296" s="203">
        <f t="shared" si="81"/>
        <v>38</v>
      </c>
    </row>
    <row r="1297" spans="1:27" ht="36.75" customHeight="1" x14ac:dyDescent="0.25">
      <c r="A1297" s="101" t="s">
        <v>127</v>
      </c>
      <c r="B1297" s="237" t="s">
        <v>5704</v>
      </c>
      <c r="C1297" s="103" t="s">
        <v>128</v>
      </c>
      <c r="D1297" s="103" t="s">
        <v>672</v>
      </c>
      <c r="E1297" s="210" t="s">
        <v>2168</v>
      </c>
      <c r="F1297" s="104" t="s">
        <v>23</v>
      </c>
      <c r="G1297" s="104" t="s">
        <v>129</v>
      </c>
      <c r="H1297" s="104" t="s">
        <v>4386</v>
      </c>
      <c r="I1297" s="167" t="s">
        <v>160</v>
      </c>
      <c r="J1297" s="108" t="s">
        <v>157</v>
      </c>
      <c r="K1297" s="107">
        <v>987</v>
      </c>
      <c r="L1297" s="108" t="s">
        <v>58</v>
      </c>
      <c r="M1297" s="107" t="s">
        <v>188</v>
      </c>
      <c r="N1297" s="106" t="s">
        <v>2497</v>
      </c>
      <c r="O1297" s="106" t="s">
        <v>437</v>
      </c>
      <c r="P1297" s="106" t="s">
        <v>2496</v>
      </c>
      <c r="Q1297" s="110" t="s">
        <v>3769</v>
      </c>
      <c r="R1297" s="110" t="s">
        <v>4904</v>
      </c>
      <c r="S1297" s="111" t="s">
        <v>3796</v>
      </c>
      <c r="T1297" s="106" t="s">
        <v>159</v>
      </c>
      <c r="U1297" s="168"/>
      <c r="V1297" s="168"/>
      <c r="W1297" s="112" t="str">
        <f>VLOOKUP(TRIM(X1297),X10:Y88,2,FALSE)</f>
        <v>Frank</v>
      </c>
      <c r="X1297" s="203" t="str">
        <f t="shared" si="80"/>
        <v>6.15.1</v>
      </c>
      <c r="Y1297" s="213">
        <f t="shared" si="78"/>
        <v>0</v>
      </c>
      <c r="Z1297" s="203">
        <f t="shared" si="79"/>
        <v>0</v>
      </c>
      <c r="AA1297" s="203">
        <f t="shared" si="81"/>
        <v>17</v>
      </c>
    </row>
    <row r="1298" spans="1:27" ht="36.75" customHeight="1" x14ac:dyDescent="0.25">
      <c r="A1298" s="101" t="s">
        <v>127</v>
      </c>
      <c r="B1298" s="237" t="s">
        <v>5661</v>
      </c>
      <c r="C1298" s="103" t="s">
        <v>128</v>
      </c>
      <c r="D1298" s="103" t="s">
        <v>88</v>
      </c>
      <c r="E1298" s="210" t="s">
        <v>2169</v>
      </c>
      <c r="F1298" s="104" t="s">
        <v>23</v>
      </c>
      <c r="G1298" s="104" t="s">
        <v>129</v>
      </c>
      <c r="H1298" s="104" t="s">
        <v>4404</v>
      </c>
      <c r="I1298" s="167" t="s">
        <v>432</v>
      </c>
      <c r="J1298" s="106" t="s">
        <v>147</v>
      </c>
      <c r="K1298" s="169">
        <v>877</v>
      </c>
      <c r="L1298" s="106" t="s">
        <v>58</v>
      </c>
      <c r="M1298" s="169" t="s">
        <v>162</v>
      </c>
      <c r="N1298" s="106" t="s">
        <v>548</v>
      </c>
      <c r="O1298" s="106" t="s">
        <v>144</v>
      </c>
      <c r="P1298" s="106" t="s">
        <v>155</v>
      </c>
      <c r="Q1298" s="110" t="s">
        <v>6021</v>
      </c>
      <c r="R1298" s="110" t="s">
        <v>4728</v>
      </c>
      <c r="S1298" s="111" t="s">
        <v>3796</v>
      </c>
      <c r="T1298" s="106" t="s">
        <v>224</v>
      </c>
      <c r="U1298" s="168"/>
      <c r="V1298" s="168"/>
      <c r="W1298" s="112" t="str">
        <f>VLOOKUP(TRIM(X1298),X10:Y88,2,FALSE)</f>
        <v>Frank</v>
      </c>
      <c r="X1298" s="203" t="str">
        <f t="shared" si="80"/>
        <v>6.5.2</v>
      </c>
      <c r="Y1298" s="213">
        <f t="shared" ref="Y1298:Y1361" si="82">IF(F1298="CR", IF(S1298="Approved", 1, IF(S1298="Block approved", 1, 0)),0)</f>
        <v>0</v>
      </c>
      <c r="Z1298" s="203">
        <f t="shared" ref="Z1298:Z1361" si="83">IF(F1298="P-CR", IF(S1298="Approved", 1, IF(S1298="Block approved", 1, 0)),0)</f>
        <v>0</v>
      </c>
      <c r="AA1298" s="203">
        <f t="shared" si="81"/>
        <v>26</v>
      </c>
    </row>
    <row r="1299" spans="1:27" ht="36.75" customHeight="1" x14ac:dyDescent="0.25">
      <c r="A1299" s="101" t="s">
        <v>127</v>
      </c>
      <c r="B1299" s="237" t="s">
        <v>5643</v>
      </c>
      <c r="C1299" s="103" t="s">
        <v>128</v>
      </c>
      <c r="D1299" s="103" t="s">
        <v>88</v>
      </c>
      <c r="E1299" s="210" t="s">
        <v>2170</v>
      </c>
      <c r="F1299" s="104" t="s">
        <v>22</v>
      </c>
      <c r="G1299" s="104" t="s">
        <v>129</v>
      </c>
      <c r="H1299" s="104" t="s">
        <v>4406</v>
      </c>
      <c r="I1299" s="167" t="s">
        <v>3065</v>
      </c>
      <c r="J1299" s="108" t="s">
        <v>147</v>
      </c>
      <c r="K1299" s="107">
        <v>857</v>
      </c>
      <c r="L1299" s="108" t="s">
        <v>58</v>
      </c>
      <c r="M1299" s="107" t="s">
        <v>162</v>
      </c>
      <c r="N1299" s="106" t="s">
        <v>548</v>
      </c>
      <c r="O1299" s="106" t="s">
        <v>144</v>
      </c>
      <c r="P1299" s="106" t="s">
        <v>155</v>
      </c>
      <c r="Q1299" s="110" t="s">
        <v>6022</v>
      </c>
      <c r="R1299" s="110" t="s">
        <v>5277</v>
      </c>
      <c r="S1299" s="111" t="s">
        <v>132</v>
      </c>
      <c r="T1299" s="106" t="s">
        <v>240</v>
      </c>
      <c r="U1299" s="168"/>
      <c r="V1299" s="168" t="s">
        <v>197</v>
      </c>
      <c r="W1299" s="112" t="str">
        <f>VLOOKUP(TRIM(X1299),X10:Y88,2,FALSE)</f>
        <v>Frank</v>
      </c>
      <c r="X1299" s="203" t="str">
        <f t="shared" si="80"/>
        <v>6.5.2</v>
      </c>
      <c r="Y1299" s="213">
        <f t="shared" si="82"/>
        <v>1</v>
      </c>
      <c r="Z1299" s="203">
        <f t="shared" si="83"/>
        <v>0</v>
      </c>
      <c r="AA1299" s="203">
        <f t="shared" si="81"/>
        <v>23</v>
      </c>
    </row>
    <row r="1300" spans="1:27" ht="36.75" customHeight="1" x14ac:dyDescent="0.25">
      <c r="A1300" s="101" t="s">
        <v>127</v>
      </c>
      <c r="B1300" s="237" t="s">
        <v>5644</v>
      </c>
      <c r="C1300" s="103" t="s">
        <v>128</v>
      </c>
      <c r="D1300" s="103" t="s">
        <v>88</v>
      </c>
      <c r="E1300" s="210" t="s">
        <v>2171</v>
      </c>
      <c r="F1300" s="104" t="s">
        <v>22</v>
      </c>
      <c r="G1300" s="104" t="s">
        <v>129</v>
      </c>
      <c r="H1300" s="104" t="s">
        <v>4409</v>
      </c>
      <c r="I1300" s="167" t="s">
        <v>208</v>
      </c>
      <c r="J1300" s="108" t="s">
        <v>157</v>
      </c>
      <c r="K1300" s="107">
        <v>943</v>
      </c>
      <c r="L1300" s="108" t="s">
        <v>58</v>
      </c>
      <c r="M1300" s="107" t="s">
        <v>162</v>
      </c>
      <c r="N1300" s="106" t="s">
        <v>2497</v>
      </c>
      <c r="O1300" s="106" t="s">
        <v>144</v>
      </c>
      <c r="P1300" s="106" t="s">
        <v>155</v>
      </c>
      <c r="Q1300" s="110" t="s">
        <v>6023</v>
      </c>
      <c r="R1300" s="110" t="s">
        <v>5278</v>
      </c>
      <c r="S1300" s="111" t="s">
        <v>132</v>
      </c>
      <c r="T1300" s="106" t="s">
        <v>215</v>
      </c>
      <c r="U1300" s="168"/>
      <c r="V1300" s="168" t="s">
        <v>197</v>
      </c>
      <c r="W1300" s="112" t="str">
        <f>VLOOKUP(TRIM(X1300),X10:Y88,2,FALSE)</f>
        <v>Frank</v>
      </c>
      <c r="X1300" s="203" t="str">
        <f t="shared" si="80"/>
        <v>6.5.2</v>
      </c>
      <c r="Y1300" s="213">
        <f t="shared" si="82"/>
        <v>1</v>
      </c>
      <c r="Z1300" s="203">
        <f t="shared" si="83"/>
        <v>0</v>
      </c>
      <c r="AA1300" s="203">
        <f t="shared" si="81"/>
        <v>4</v>
      </c>
    </row>
    <row r="1301" spans="1:27" ht="36.75" customHeight="1" x14ac:dyDescent="0.25">
      <c r="A1301" s="101" t="s">
        <v>127</v>
      </c>
      <c r="B1301" s="237" t="s">
        <v>5662</v>
      </c>
      <c r="C1301" s="103" t="s">
        <v>128</v>
      </c>
      <c r="D1301" s="103" t="s">
        <v>88</v>
      </c>
      <c r="E1301" s="210" t="s">
        <v>2172</v>
      </c>
      <c r="F1301" s="104" t="s">
        <v>23</v>
      </c>
      <c r="G1301" s="104" t="s">
        <v>129</v>
      </c>
      <c r="H1301" s="104" t="s">
        <v>4411</v>
      </c>
      <c r="I1301" s="167" t="s">
        <v>173</v>
      </c>
      <c r="J1301" s="108" t="s">
        <v>157</v>
      </c>
      <c r="K1301" s="107">
        <v>889</v>
      </c>
      <c r="L1301" s="108" t="s">
        <v>58</v>
      </c>
      <c r="M1301" s="107" t="s">
        <v>162</v>
      </c>
      <c r="N1301" s="106" t="s">
        <v>2497</v>
      </c>
      <c r="O1301" s="106" t="s">
        <v>144</v>
      </c>
      <c r="P1301" s="106" t="s">
        <v>155</v>
      </c>
      <c r="Q1301" s="110" t="s">
        <v>3453</v>
      </c>
      <c r="R1301" s="110" t="s">
        <v>4729</v>
      </c>
      <c r="S1301" s="111" t="s">
        <v>3796</v>
      </c>
      <c r="T1301" s="106" t="s">
        <v>547</v>
      </c>
      <c r="U1301" s="168"/>
      <c r="V1301" s="168"/>
      <c r="W1301" s="112" t="str">
        <f>VLOOKUP(TRIM(X1301),X10:Y88,2,FALSE)</f>
        <v>Frank</v>
      </c>
      <c r="X1301" s="203" t="str">
        <f t="shared" si="80"/>
        <v>6.5.2</v>
      </c>
      <c r="Y1301" s="213">
        <f t="shared" si="82"/>
        <v>0</v>
      </c>
      <c r="Z1301" s="203">
        <f t="shared" si="83"/>
        <v>0</v>
      </c>
      <c r="AA1301" s="203">
        <f t="shared" si="81"/>
        <v>21</v>
      </c>
    </row>
    <row r="1302" spans="1:27" ht="36.75" customHeight="1" x14ac:dyDescent="0.25">
      <c r="A1302" s="101" t="s">
        <v>127</v>
      </c>
      <c r="B1302" s="237" t="s">
        <v>5883</v>
      </c>
      <c r="C1302" s="103" t="s">
        <v>128</v>
      </c>
      <c r="D1302" s="103" t="s">
        <v>88</v>
      </c>
      <c r="E1302" s="210" t="s">
        <v>2173</v>
      </c>
      <c r="F1302" s="104" t="s">
        <v>23</v>
      </c>
      <c r="G1302" s="104" t="s">
        <v>129</v>
      </c>
      <c r="H1302" s="104" t="s">
        <v>4413</v>
      </c>
      <c r="I1302" s="167" t="s">
        <v>160</v>
      </c>
      <c r="J1302" s="108" t="s">
        <v>147</v>
      </c>
      <c r="K1302" s="107">
        <v>845</v>
      </c>
      <c r="L1302" s="108" t="s">
        <v>60</v>
      </c>
      <c r="M1302" s="107" t="s">
        <v>162</v>
      </c>
      <c r="N1302" s="106" t="s">
        <v>548</v>
      </c>
      <c r="O1302" s="106" t="s">
        <v>144</v>
      </c>
      <c r="P1302" s="106" t="s">
        <v>155</v>
      </c>
      <c r="Q1302" s="110" t="s">
        <v>6024</v>
      </c>
      <c r="R1302" s="110" t="s">
        <v>4868</v>
      </c>
      <c r="S1302" s="111" t="s">
        <v>136</v>
      </c>
      <c r="T1302" s="106" t="s">
        <v>159</v>
      </c>
      <c r="U1302" s="168"/>
      <c r="V1302" s="168"/>
      <c r="W1302" s="112" t="str">
        <f>VLOOKUP(TRIM(X1302),X10:Y88,2,FALSE)</f>
        <v>Frank</v>
      </c>
      <c r="X1302" s="203" t="str">
        <f t="shared" si="80"/>
        <v>6.5.2</v>
      </c>
      <c r="Y1302" s="213">
        <f t="shared" si="82"/>
        <v>0</v>
      </c>
      <c r="Z1302" s="203">
        <f t="shared" si="83"/>
        <v>0</v>
      </c>
      <c r="AA1302" s="203">
        <f t="shared" si="81"/>
        <v>17</v>
      </c>
    </row>
    <row r="1303" spans="1:27" ht="36.75" customHeight="1" x14ac:dyDescent="0.25">
      <c r="A1303" s="101" t="s">
        <v>127</v>
      </c>
      <c r="B1303" s="237" t="s">
        <v>5682</v>
      </c>
      <c r="C1303" s="103" t="s">
        <v>128</v>
      </c>
      <c r="D1303" s="103" t="s">
        <v>600</v>
      </c>
      <c r="E1303" s="210" t="s">
        <v>2174</v>
      </c>
      <c r="F1303" s="104" t="s">
        <v>23</v>
      </c>
      <c r="G1303" s="104" t="s">
        <v>129</v>
      </c>
      <c r="H1303" s="104" t="s">
        <v>4415</v>
      </c>
      <c r="I1303" s="167" t="s">
        <v>587</v>
      </c>
      <c r="J1303" s="108" t="s">
        <v>157</v>
      </c>
      <c r="K1303" s="107">
        <v>960</v>
      </c>
      <c r="L1303" s="108" t="s">
        <v>60</v>
      </c>
      <c r="M1303" s="107" t="s">
        <v>162</v>
      </c>
      <c r="N1303" s="106" t="s">
        <v>2497</v>
      </c>
      <c r="O1303" s="106" t="s">
        <v>144</v>
      </c>
      <c r="P1303" s="106" t="s">
        <v>155</v>
      </c>
      <c r="Q1303" s="110" t="s">
        <v>5993</v>
      </c>
      <c r="R1303" s="211" t="s">
        <v>4756</v>
      </c>
      <c r="S1303" s="111" t="s">
        <v>3796</v>
      </c>
      <c r="T1303" s="106" t="s">
        <v>198</v>
      </c>
      <c r="U1303" s="168"/>
      <c r="V1303" s="168"/>
      <c r="W1303" s="112" t="str">
        <f>VLOOKUP(TRIM(X1303),X10:Y88,2,FALSE)</f>
        <v>Frank</v>
      </c>
      <c r="X1303" s="203" t="str">
        <f t="shared" si="80"/>
        <v>6.5.7</v>
      </c>
      <c r="Y1303" s="213">
        <f t="shared" si="82"/>
        <v>0</v>
      </c>
      <c r="Z1303" s="203">
        <f t="shared" si="83"/>
        <v>0</v>
      </c>
      <c r="AA1303" s="203">
        <f t="shared" si="81"/>
        <v>45</v>
      </c>
    </row>
    <row r="1304" spans="1:27" ht="36.75" customHeight="1" x14ac:dyDescent="0.25">
      <c r="A1304" s="101" t="s">
        <v>127</v>
      </c>
      <c r="B1304" s="237" t="s">
        <v>5697</v>
      </c>
      <c r="C1304" s="103" t="s">
        <v>128</v>
      </c>
      <c r="D1304" s="103" t="s">
        <v>88</v>
      </c>
      <c r="E1304" s="210" t="s">
        <v>2175</v>
      </c>
      <c r="F1304" s="104" t="s">
        <v>23</v>
      </c>
      <c r="G1304" s="104" t="s">
        <v>129</v>
      </c>
      <c r="H1304" s="104" t="s">
        <v>4417</v>
      </c>
      <c r="I1304" s="167" t="s">
        <v>476</v>
      </c>
      <c r="J1304" s="108" t="s">
        <v>147</v>
      </c>
      <c r="K1304" s="107">
        <v>860</v>
      </c>
      <c r="L1304" s="108" t="s">
        <v>60</v>
      </c>
      <c r="M1304" s="107" t="s">
        <v>162</v>
      </c>
      <c r="N1304" s="106" t="s">
        <v>548</v>
      </c>
      <c r="O1304" s="106" t="s">
        <v>144</v>
      </c>
      <c r="P1304" s="106" t="s">
        <v>155</v>
      </c>
      <c r="Q1304" s="110" t="s">
        <v>6025</v>
      </c>
      <c r="R1304" s="110" t="s">
        <v>4882</v>
      </c>
      <c r="S1304" s="111" t="s">
        <v>3796</v>
      </c>
      <c r="T1304" s="106" t="s">
        <v>3098</v>
      </c>
      <c r="U1304" s="168"/>
      <c r="V1304" s="168"/>
      <c r="W1304" s="112" t="str">
        <f>VLOOKUP(TRIM(X1304),X10:Y88,2,FALSE)</f>
        <v>Frank</v>
      </c>
      <c r="X1304" s="203" t="str">
        <f t="shared" si="80"/>
        <v>6.5.2</v>
      </c>
      <c r="Y1304" s="213">
        <f t="shared" si="82"/>
        <v>0</v>
      </c>
      <c r="Z1304" s="203">
        <f t="shared" si="83"/>
        <v>0</v>
      </c>
      <c r="AA1304" s="203">
        <f t="shared" si="81"/>
        <v>4</v>
      </c>
    </row>
    <row r="1305" spans="1:27" ht="36.75" customHeight="1" x14ac:dyDescent="0.25">
      <c r="A1305" s="101" t="s">
        <v>127</v>
      </c>
      <c r="B1305" s="237" t="s">
        <v>5606</v>
      </c>
      <c r="C1305" s="103" t="s">
        <v>128</v>
      </c>
      <c r="D1305" s="103" t="s">
        <v>88</v>
      </c>
      <c r="E1305" s="210" t="s">
        <v>2176</v>
      </c>
      <c r="F1305" s="104" t="s">
        <v>23</v>
      </c>
      <c r="G1305" s="104" t="s">
        <v>129</v>
      </c>
      <c r="H1305" s="104" t="s">
        <v>4419</v>
      </c>
      <c r="I1305" s="167" t="s">
        <v>5504</v>
      </c>
      <c r="J1305" s="108" t="s">
        <v>157</v>
      </c>
      <c r="K1305" s="107">
        <v>871</v>
      </c>
      <c r="L1305" s="108" t="s">
        <v>60</v>
      </c>
      <c r="M1305" s="107" t="s">
        <v>162</v>
      </c>
      <c r="N1305" s="106" t="s">
        <v>2497</v>
      </c>
      <c r="O1305" s="106" t="s">
        <v>144</v>
      </c>
      <c r="P1305" s="106" t="s">
        <v>155</v>
      </c>
      <c r="Q1305" s="110" t="s">
        <v>5990</v>
      </c>
      <c r="R1305" s="110" t="s">
        <v>4726</v>
      </c>
      <c r="S1305" s="111" t="s">
        <v>3796</v>
      </c>
      <c r="T1305" s="106" t="s">
        <v>2517</v>
      </c>
      <c r="U1305" s="168"/>
      <c r="V1305" s="168"/>
      <c r="W1305" s="112" t="str">
        <f>VLOOKUP(TRIM(X1305),X10:Y88,2,FALSE)</f>
        <v>Frank</v>
      </c>
      <c r="X1305" s="203" t="str">
        <f t="shared" ref="X1305:X1368" si="84">IF(ISNONTEXT(D1305),"" &amp; D1305 &amp;"",T(D1305))</f>
        <v>6.5.2</v>
      </c>
      <c r="Y1305" s="213">
        <f t="shared" si="82"/>
        <v>0</v>
      </c>
      <c r="Z1305" s="203">
        <f t="shared" si="83"/>
        <v>0</v>
      </c>
      <c r="AA1305" s="203">
        <f t="shared" ref="AA1305:AA1368" si="85">LEN(I1305)</f>
        <v>26</v>
      </c>
    </row>
    <row r="1306" spans="1:27" ht="36.75" customHeight="1" x14ac:dyDescent="0.25">
      <c r="A1306" s="101" t="s">
        <v>127</v>
      </c>
      <c r="B1306" s="237" t="s">
        <v>5696</v>
      </c>
      <c r="C1306" s="103" t="s">
        <v>128</v>
      </c>
      <c r="D1306" s="103" t="s">
        <v>88</v>
      </c>
      <c r="E1306" s="210" t="s">
        <v>2177</v>
      </c>
      <c r="F1306" s="104" t="s">
        <v>23</v>
      </c>
      <c r="G1306" s="104" t="s">
        <v>129</v>
      </c>
      <c r="H1306" s="104" t="s">
        <v>4433</v>
      </c>
      <c r="I1306" s="167" t="s">
        <v>5503</v>
      </c>
      <c r="J1306" s="108" t="s">
        <v>147</v>
      </c>
      <c r="K1306" s="107">
        <v>834</v>
      </c>
      <c r="L1306" s="108" t="s">
        <v>60</v>
      </c>
      <c r="M1306" s="107" t="s">
        <v>162</v>
      </c>
      <c r="N1306" s="106" t="s">
        <v>548</v>
      </c>
      <c r="O1306" s="106" t="s">
        <v>144</v>
      </c>
      <c r="P1306" s="106" t="s">
        <v>155</v>
      </c>
      <c r="Q1306" s="110" t="s">
        <v>6026</v>
      </c>
      <c r="R1306" s="110" t="s">
        <v>4725</v>
      </c>
      <c r="S1306" s="111" t="s">
        <v>3796</v>
      </c>
      <c r="T1306" s="106" t="s">
        <v>184</v>
      </c>
      <c r="U1306" s="168"/>
      <c r="V1306" s="168"/>
      <c r="W1306" s="112" t="str">
        <f>VLOOKUP(TRIM(X1306),X10:Y88,2,FALSE)</f>
        <v>Frank</v>
      </c>
      <c r="X1306" s="203" t="str">
        <f t="shared" si="84"/>
        <v>6.5.2</v>
      </c>
      <c r="Y1306" s="213">
        <f t="shared" si="82"/>
        <v>0</v>
      </c>
      <c r="Z1306" s="203">
        <f t="shared" si="83"/>
        <v>0</v>
      </c>
      <c r="AA1306" s="203">
        <f t="shared" si="85"/>
        <v>43</v>
      </c>
    </row>
    <row r="1307" spans="1:27" ht="36.75" customHeight="1" x14ac:dyDescent="0.25">
      <c r="A1307" s="101" t="s">
        <v>127</v>
      </c>
      <c r="B1307" s="237" t="s">
        <v>5645</v>
      </c>
      <c r="C1307" s="103" t="s">
        <v>128</v>
      </c>
      <c r="D1307" s="103" t="s">
        <v>600</v>
      </c>
      <c r="E1307" s="210" t="s">
        <v>2178</v>
      </c>
      <c r="F1307" s="104" t="s">
        <v>22</v>
      </c>
      <c r="G1307" s="104" t="s">
        <v>129</v>
      </c>
      <c r="H1307" s="104" t="s">
        <v>4450</v>
      </c>
      <c r="I1307" s="167" t="s">
        <v>451</v>
      </c>
      <c r="J1307" s="108" t="s">
        <v>157</v>
      </c>
      <c r="K1307" s="107">
        <v>925</v>
      </c>
      <c r="L1307" s="108" t="s">
        <v>60</v>
      </c>
      <c r="M1307" s="107" t="s">
        <v>162</v>
      </c>
      <c r="N1307" s="106" t="s">
        <v>2497</v>
      </c>
      <c r="O1307" s="106" t="s">
        <v>144</v>
      </c>
      <c r="P1307" s="106" t="s">
        <v>155</v>
      </c>
      <c r="Q1307" s="110" t="s">
        <v>6027</v>
      </c>
      <c r="R1307" s="110" t="s">
        <v>5279</v>
      </c>
      <c r="S1307" s="111" t="s">
        <v>132</v>
      </c>
      <c r="T1307" s="106" t="s">
        <v>159</v>
      </c>
      <c r="U1307" s="168"/>
      <c r="V1307" s="168" t="s">
        <v>197</v>
      </c>
      <c r="W1307" s="112" t="str">
        <f>VLOOKUP(TRIM(X1307),X10:Y88,2,FALSE)</f>
        <v>Frank</v>
      </c>
      <c r="X1307" s="203" t="str">
        <f t="shared" si="84"/>
        <v>6.5.7</v>
      </c>
      <c r="Y1307" s="213">
        <f t="shared" si="82"/>
        <v>1</v>
      </c>
      <c r="Z1307" s="203">
        <f t="shared" si="83"/>
        <v>0</v>
      </c>
      <c r="AA1307" s="203">
        <f t="shared" si="85"/>
        <v>27</v>
      </c>
    </row>
    <row r="1308" spans="1:27" ht="36.75" customHeight="1" x14ac:dyDescent="0.25">
      <c r="A1308" s="101" t="s">
        <v>127</v>
      </c>
      <c r="B1308" s="237" t="s">
        <v>5833</v>
      </c>
      <c r="C1308" s="103" t="s">
        <v>128</v>
      </c>
      <c r="D1308" s="103" t="s">
        <v>486</v>
      </c>
      <c r="E1308" s="210" t="s">
        <v>2179</v>
      </c>
      <c r="F1308" s="104" t="s">
        <v>23</v>
      </c>
      <c r="G1308" s="104" t="s">
        <v>129</v>
      </c>
      <c r="H1308" s="104" t="s">
        <v>2780</v>
      </c>
      <c r="I1308" s="167" t="s">
        <v>5518</v>
      </c>
      <c r="J1308" s="108" t="s">
        <v>147</v>
      </c>
      <c r="K1308" s="107">
        <v>798</v>
      </c>
      <c r="L1308" s="108"/>
      <c r="M1308" s="107" t="s">
        <v>188</v>
      </c>
      <c r="N1308" s="106" t="s">
        <v>548</v>
      </c>
      <c r="O1308" s="106" t="s">
        <v>437</v>
      </c>
      <c r="P1308" s="106" t="s">
        <v>2499</v>
      </c>
      <c r="Q1308" s="110" t="s">
        <v>3516</v>
      </c>
      <c r="R1308" s="110" t="s">
        <v>5042</v>
      </c>
      <c r="S1308" s="111" t="s">
        <v>3796</v>
      </c>
      <c r="T1308" s="106" t="s">
        <v>181</v>
      </c>
      <c r="U1308" s="168"/>
      <c r="V1308" s="168"/>
      <c r="W1308" s="112" t="str">
        <f>VLOOKUP(TRIM(X1308),X10:Y88,2,FALSE)</f>
        <v>Frank</v>
      </c>
      <c r="X1308" s="203" t="str">
        <f t="shared" si="84"/>
        <v>6.19</v>
      </c>
      <c r="Y1308" s="213">
        <f t="shared" si="82"/>
        <v>0</v>
      </c>
      <c r="Z1308" s="203">
        <f t="shared" si="83"/>
        <v>0</v>
      </c>
      <c r="AA1308" s="203">
        <f t="shared" si="85"/>
        <v>51</v>
      </c>
    </row>
    <row r="1309" spans="1:27" ht="36.75" customHeight="1" x14ac:dyDescent="0.25">
      <c r="A1309" s="101" t="s">
        <v>127</v>
      </c>
      <c r="B1309" s="237" t="s">
        <v>6029</v>
      </c>
      <c r="C1309" s="103" t="s">
        <v>128</v>
      </c>
      <c r="D1309" s="103" t="s">
        <v>486</v>
      </c>
      <c r="E1309" s="210" t="s">
        <v>2180</v>
      </c>
      <c r="F1309" s="104" t="s">
        <v>23</v>
      </c>
      <c r="G1309" s="104" t="s">
        <v>129</v>
      </c>
      <c r="H1309" s="104" t="s">
        <v>4455</v>
      </c>
      <c r="I1309" s="167" t="s">
        <v>3145</v>
      </c>
      <c r="J1309" s="108" t="s">
        <v>147</v>
      </c>
      <c r="K1309" s="107">
        <v>888</v>
      </c>
      <c r="L1309" s="108" t="s">
        <v>58</v>
      </c>
      <c r="M1309" s="107" t="s">
        <v>188</v>
      </c>
      <c r="N1309" s="106" t="s">
        <v>548</v>
      </c>
      <c r="O1309" s="106" t="s">
        <v>437</v>
      </c>
      <c r="P1309" s="106" t="s">
        <v>2499</v>
      </c>
      <c r="Q1309" s="110" t="s">
        <v>6028</v>
      </c>
      <c r="R1309" s="110" t="s">
        <v>4723</v>
      </c>
      <c r="S1309" s="111" t="s">
        <v>3796</v>
      </c>
      <c r="T1309" s="106" t="s">
        <v>435</v>
      </c>
      <c r="U1309" s="168"/>
      <c r="V1309" s="168"/>
      <c r="W1309" s="112" t="str">
        <f>VLOOKUP(TRIM(X1309),X10:Y88,2,FALSE)</f>
        <v>Frank</v>
      </c>
      <c r="X1309" s="203" t="str">
        <f t="shared" si="84"/>
        <v>6.19</v>
      </c>
      <c r="Y1309" s="213">
        <f t="shared" si="82"/>
        <v>0</v>
      </c>
      <c r="Z1309" s="203">
        <f t="shared" si="83"/>
        <v>0</v>
      </c>
      <c r="AA1309" s="203">
        <f t="shared" si="85"/>
        <v>24</v>
      </c>
    </row>
    <row r="1310" spans="1:27" ht="36.75" customHeight="1" x14ac:dyDescent="0.25">
      <c r="A1310" s="101" t="s">
        <v>127</v>
      </c>
      <c r="B1310" s="237" t="s">
        <v>6030</v>
      </c>
      <c r="C1310" s="103" t="s">
        <v>128</v>
      </c>
      <c r="D1310" s="103" t="s">
        <v>486</v>
      </c>
      <c r="E1310" s="210" t="s">
        <v>2181</v>
      </c>
      <c r="F1310" s="104" t="s">
        <v>23</v>
      </c>
      <c r="G1310" s="104" t="s">
        <v>129</v>
      </c>
      <c r="H1310" s="104" t="s">
        <v>4459</v>
      </c>
      <c r="I1310" s="167" t="s">
        <v>5519</v>
      </c>
      <c r="J1310" s="108" t="s">
        <v>147</v>
      </c>
      <c r="K1310" s="107">
        <v>844</v>
      </c>
      <c r="L1310" s="108" t="s">
        <v>58</v>
      </c>
      <c r="M1310" s="107" t="s">
        <v>188</v>
      </c>
      <c r="N1310" s="106" t="s">
        <v>548</v>
      </c>
      <c r="O1310" s="106" t="s">
        <v>437</v>
      </c>
      <c r="P1310" s="106" t="s">
        <v>2499</v>
      </c>
      <c r="Q1310" s="110" t="s">
        <v>3614</v>
      </c>
      <c r="R1310" s="110" t="s">
        <v>12246</v>
      </c>
      <c r="S1310" s="111" t="s">
        <v>3796</v>
      </c>
      <c r="T1310" s="106" t="s">
        <v>159</v>
      </c>
      <c r="U1310" s="168"/>
      <c r="V1310" s="168"/>
      <c r="W1310" s="112" t="str">
        <f>VLOOKUP(TRIM(X1310),X10:Y88,2,FALSE)</f>
        <v>Frank</v>
      </c>
      <c r="X1310" s="203" t="str">
        <f t="shared" si="84"/>
        <v>6.19</v>
      </c>
      <c r="Y1310" s="213">
        <f t="shared" si="82"/>
        <v>0</v>
      </c>
      <c r="Z1310" s="203">
        <f t="shared" si="83"/>
        <v>0</v>
      </c>
      <c r="AA1310" s="203">
        <f t="shared" si="85"/>
        <v>54</v>
      </c>
    </row>
    <row r="1311" spans="1:27" ht="36.75" customHeight="1" x14ac:dyDescent="0.25">
      <c r="A1311" s="101" t="s">
        <v>127</v>
      </c>
      <c r="B1311" s="237" t="s">
        <v>5715</v>
      </c>
      <c r="C1311" s="103" t="s">
        <v>128</v>
      </c>
      <c r="D1311" s="103" t="s">
        <v>539</v>
      </c>
      <c r="E1311" s="210" t="s">
        <v>2182</v>
      </c>
      <c r="F1311" s="104" t="s">
        <v>23</v>
      </c>
      <c r="G1311" s="104" t="s">
        <v>129</v>
      </c>
      <c r="H1311" s="104" t="s">
        <v>4515</v>
      </c>
      <c r="I1311" s="167" t="s">
        <v>173</v>
      </c>
      <c r="J1311" s="108" t="s">
        <v>552</v>
      </c>
      <c r="K1311" s="107">
        <v>7</v>
      </c>
      <c r="L1311" s="108" t="s">
        <v>58</v>
      </c>
      <c r="M1311" s="107" t="s">
        <v>188</v>
      </c>
      <c r="N1311" s="106" t="s">
        <v>506</v>
      </c>
      <c r="O1311" s="106" t="s">
        <v>437</v>
      </c>
      <c r="P1311" s="106" t="s">
        <v>2520</v>
      </c>
      <c r="Q1311" s="110" t="s">
        <v>3654</v>
      </c>
      <c r="R1311" s="110" t="s">
        <v>4907</v>
      </c>
      <c r="S1311" s="111" t="s">
        <v>3796</v>
      </c>
      <c r="T1311" s="106" t="s">
        <v>210</v>
      </c>
      <c r="U1311" s="168"/>
      <c r="V1311" s="168"/>
      <c r="W1311" s="112" t="str">
        <f>VLOOKUP(TRIM(X1311),X10:Y88,2,FALSE)</f>
        <v>Frank</v>
      </c>
      <c r="X1311" s="203" t="str">
        <f t="shared" si="84"/>
        <v>6.20</v>
      </c>
      <c r="Y1311" s="213">
        <f t="shared" si="82"/>
        <v>0</v>
      </c>
      <c r="Z1311" s="203">
        <f t="shared" si="83"/>
        <v>0</v>
      </c>
      <c r="AA1311" s="203">
        <f t="shared" si="85"/>
        <v>21</v>
      </c>
    </row>
    <row r="1312" spans="1:27" ht="36.75" customHeight="1" x14ac:dyDescent="0.25">
      <c r="A1312" s="101" t="s">
        <v>127</v>
      </c>
      <c r="B1312" s="237" t="s">
        <v>5900</v>
      </c>
      <c r="C1312" s="103" t="s">
        <v>128</v>
      </c>
      <c r="D1312" s="103" t="s">
        <v>539</v>
      </c>
      <c r="E1312" s="210" t="s">
        <v>2183</v>
      </c>
      <c r="F1312" s="104" t="s">
        <v>23</v>
      </c>
      <c r="G1312" s="104" t="s">
        <v>129</v>
      </c>
      <c r="H1312" s="104" t="s">
        <v>4517</v>
      </c>
      <c r="I1312" s="167" t="s">
        <v>173</v>
      </c>
      <c r="J1312" s="106" t="s">
        <v>552</v>
      </c>
      <c r="K1312" s="169">
        <v>10</v>
      </c>
      <c r="L1312" s="106" t="s">
        <v>58</v>
      </c>
      <c r="M1312" s="169" t="s">
        <v>188</v>
      </c>
      <c r="N1312" s="106" t="s">
        <v>506</v>
      </c>
      <c r="O1312" s="106" t="s">
        <v>437</v>
      </c>
      <c r="P1312" s="106" t="s">
        <v>2520</v>
      </c>
      <c r="Q1312" s="110" t="s">
        <v>3658</v>
      </c>
      <c r="R1312" s="110" t="s">
        <v>4911</v>
      </c>
      <c r="S1312" s="111" t="s">
        <v>3796</v>
      </c>
      <c r="T1312" s="106" t="s">
        <v>210</v>
      </c>
      <c r="U1312" s="168"/>
      <c r="V1312" s="168"/>
      <c r="W1312" s="112" t="str">
        <f>VLOOKUP(TRIM(X1312),X10:Y88,2,FALSE)</f>
        <v>Frank</v>
      </c>
      <c r="X1312" s="203" t="str">
        <f t="shared" si="84"/>
        <v>6.20</v>
      </c>
      <c r="Y1312" s="213">
        <f t="shared" si="82"/>
        <v>0</v>
      </c>
      <c r="Z1312" s="203">
        <f t="shared" si="83"/>
        <v>0</v>
      </c>
      <c r="AA1312" s="203">
        <f t="shared" si="85"/>
        <v>21</v>
      </c>
    </row>
    <row r="1313" spans="1:27" ht="36.75" customHeight="1" x14ac:dyDescent="0.25">
      <c r="A1313" s="101" t="s">
        <v>127</v>
      </c>
      <c r="B1313" s="237" t="s">
        <v>5646</v>
      </c>
      <c r="C1313" s="103" t="s">
        <v>128</v>
      </c>
      <c r="D1313" s="103" t="s">
        <v>539</v>
      </c>
      <c r="E1313" s="210" t="s">
        <v>2184</v>
      </c>
      <c r="F1313" s="104" t="s">
        <v>22</v>
      </c>
      <c r="G1313" s="104" t="s">
        <v>129</v>
      </c>
      <c r="H1313" s="104" t="s">
        <v>4519</v>
      </c>
      <c r="I1313" s="167" t="s">
        <v>172</v>
      </c>
      <c r="J1313" s="108" t="s">
        <v>552</v>
      </c>
      <c r="K1313" s="107">
        <v>1</v>
      </c>
      <c r="L1313" s="108" t="s">
        <v>58</v>
      </c>
      <c r="M1313" s="107" t="s">
        <v>162</v>
      </c>
      <c r="N1313" s="106" t="s">
        <v>506</v>
      </c>
      <c r="O1313" s="106" t="s">
        <v>437</v>
      </c>
      <c r="P1313" s="106" t="s">
        <v>553</v>
      </c>
      <c r="Q1313" s="110" t="s">
        <v>6031</v>
      </c>
      <c r="R1313" s="110" t="s">
        <v>5280</v>
      </c>
      <c r="S1313" s="111" t="s">
        <v>132</v>
      </c>
      <c r="T1313" s="106" t="s">
        <v>159</v>
      </c>
      <c r="U1313" s="168"/>
      <c r="V1313" s="168" t="s">
        <v>197</v>
      </c>
      <c r="W1313" s="112" t="str">
        <f>VLOOKUP(TRIM(X1313),X10:Y88,2,FALSE)</f>
        <v>Frank</v>
      </c>
      <c r="X1313" s="203" t="str">
        <f t="shared" si="84"/>
        <v>6.20</v>
      </c>
      <c r="Y1313" s="213">
        <f t="shared" si="82"/>
        <v>1</v>
      </c>
      <c r="Z1313" s="203">
        <f t="shared" si="83"/>
        <v>0</v>
      </c>
      <c r="AA1313" s="203">
        <f t="shared" si="85"/>
        <v>17</v>
      </c>
    </row>
    <row r="1314" spans="1:27" ht="36.75" customHeight="1" x14ac:dyDescent="0.25">
      <c r="A1314" s="101" t="s">
        <v>127</v>
      </c>
      <c r="B1314" s="237" t="s">
        <v>5708</v>
      </c>
      <c r="C1314" s="103" t="s">
        <v>128</v>
      </c>
      <c r="D1314" s="103" t="s">
        <v>539</v>
      </c>
      <c r="E1314" s="210" t="s">
        <v>2185</v>
      </c>
      <c r="F1314" s="104" t="s">
        <v>23</v>
      </c>
      <c r="G1314" s="104" t="s">
        <v>129</v>
      </c>
      <c r="H1314" s="104" t="s">
        <v>4521</v>
      </c>
      <c r="I1314" s="167" t="s">
        <v>172</v>
      </c>
      <c r="J1314" s="106" t="s">
        <v>147</v>
      </c>
      <c r="K1314" s="169">
        <v>810</v>
      </c>
      <c r="L1314" s="106" t="s">
        <v>58</v>
      </c>
      <c r="M1314" s="169" t="s">
        <v>188</v>
      </c>
      <c r="N1314" s="106" t="s">
        <v>548</v>
      </c>
      <c r="O1314" s="106" t="s">
        <v>437</v>
      </c>
      <c r="P1314" s="106" t="s">
        <v>2520</v>
      </c>
      <c r="Q1314" s="110" t="s">
        <v>3529</v>
      </c>
      <c r="R1314" s="110" t="s">
        <v>4960</v>
      </c>
      <c r="S1314" s="111" t="s">
        <v>3796</v>
      </c>
      <c r="T1314" s="106" t="s">
        <v>159</v>
      </c>
      <c r="U1314" s="168"/>
      <c r="V1314" s="168"/>
      <c r="W1314" s="112" t="str">
        <f>VLOOKUP(TRIM(X1314),X10:Y88,2,FALSE)</f>
        <v>Frank</v>
      </c>
      <c r="X1314" s="203" t="str">
        <f t="shared" si="84"/>
        <v>6.20</v>
      </c>
      <c r="Y1314" s="213">
        <f t="shared" si="82"/>
        <v>0</v>
      </c>
      <c r="Z1314" s="203">
        <f t="shared" si="83"/>
        <v>0</v>
      </c>
      <c r="AA1314" s="203">
        <f t="shared" si="85"/>
        <v>17</v>
      </c>
    </row>
    <row r="1315" spans="1:27" ht="36.75" customHeight="1" x14ac:dyDescent="0.25">
      <c r="A1315" s="101" t="s">
        <v>127</v>
      </c>
      <c r="B1315" s="237" t="s">
        <v>5711</v>
      </c>
      <c r="C1315" s="103" t="s">
        <v>128</v>
      </c>
      <c r="D1315" s="103" t="s">
        <v>539</v>
      </c>
      <c r="E1315" s="210" t="s">
        <v>2186</v>
      </c>
      <c r="F1315" s="104" t="s">
        <v>23</v>
      </c>
      <c r="G1315" s="104" t="s">
        <v>129</v>
      </c>
      <c r="H1315" s="104" t="s">
        <v>4523</v>
      </c>
      <c r="I1315" s="167" t="s">
        <v>180</v>
      </c>
      <c r="J1315" s="108" t="s">
        <v>147</v>
      </c>
      <c r="K1315" s="107">
        <v>754</v>
      </c>
      <c r="L1315" s="108" t="s">
        <v>58</v>
      </c>
      <c r="M1315" s="107" t="s">
        <v>188</v>
      </c>
      <c r="N1315" s="106" t="s">
        <v>548</v>
      </c>
      <c r="O1315" s="106" t="s">
        <v>437</v>
      </c>
      <c r="P1315" s="106" t="s">
        <v>2520</v>
      </c>
      <c r="Q1315" s="110" t="s">
        <v>3415</v>
      </c>
      <c r="R1315" s="110" t="s">
        <v>4966</v>
      </c>
      <c r="S1315" s="111" t="s">
        <v>3796</v>
      </c>
      <c r="T1315" s="106" t="s">
        <v>181</v>
      </c>
      <c r="U1315" s="168"/>
      <c r="V1315" s="168"/>
      <c r="W1315" s="112" t="str">
        <f>VLOOKUP(TRIM(X1315),X10:Y88,2,FALSE)</f>
        <v>Frank</v>
      </c>
      <c r="X1315" s="203" t="str">
        <f t="shared" si="84"/>
        <v>6.20</v>
      </c>
      <c r="Y1315" s="213">
        <f t="shared" si="82"/>
        <v>0</v>
      </c>
      <c r="Z1315" s="203">
        <f t="shared" si="83"/>
        <v>0</v>
      </c>
      <c r="AA1315" s="203">
        <f t="shared" si="85"/>
        <v>8</v>
      </c>
    </row>
    <row r="1316" spans="1:27" ht="36.75" customHeight="1" x14ac:dyDescent="0.25">
      <c r="A1316" s="101" t="s">
        <v>127</v>
      </c>
      <c r="B1316" s="237" t="s">
        <v>5712</v>
      </c>
      <c r="C1316" s="103" t="s">
        <v>128</v>
      </c>
      <c r="D1316" s="103" t="s">
        <v>539</v>
      </c>
      <c r="E1316" s="210" t="s">
        <v>2187</v>
      </c>
      <c r="F1316" s="104" t="s">
        <v>23</v>
      </c>
      <c r="G1316" s="104" t="s">
        <v>129</v>
      </c>
      <c r="H1316" s="104" t="s">
        <v>4525</v>
      </c>
      <c r="I1316" s="167" t="s">
        <v>172</v>
      </c>
      <c r="J1316" s="106" t="s">
        <v>147</v>
      </c>
      <c r="K1316" s="169">
        <v>811</v>
      </c>
      <c r="L1316" s="106" t="s">
        <v>58</v>
      </c>
      <c r="M1316" s="169" t="s">
        <v>188</v>
      </c>
      <c r="N1316" s="106" t="s">
        <v>548</v>
      </c>
      <c r="O1316" s="106" t="s">
        <v>437</v>
      </c>
      <c r="P1316" s="106" t="s">
        <v>2520</v>
      </c>
      <c r="Q1316" s="110" t="s">
        <v>3530</v>
      </c>
      <c r="R1316" s="110" t="s">
        <v>4968</v>
      </c>
      <c r="S1316" s="111" t="s">
        <v>3796</v>
      </c>
      <c r="T1316" s="106" t="s">
        <v>159</v>
      </c>
      <c r="U1316" s="168"/>
      <c r="V1316" s="168"/>
      <c r="W1316" s="112" t="str">
        <f>VLOOKUP(TRIM(X1316),X10:Y88,2,FALSE)</f>
        <v>Frank</v>
      </c>
      <c r="X1316" s="203" t="str">
        <f t="shared" si="84"/>
        <v>6.20</v>
      </c>
      <c r="Y1316" s="213">
        <f t="shared" si="82"/>
        <v>0</v>
      </c>
      <c r="Z1316" s="203">
        <f t="shared" si="83"/>
        <v>0</v>
      </c>
      <c r="AA1316" s="203">
        <f t="shared" si="85"/>
        <v>17</v>
      </c>
    </row>
    <row r="1317" spans="1:27" ht="36.75" customHeight="1" x14ac:dyDescent="0.25">
      <c r="A1317" s="101" t="s">
        <v>127</v>
      </c>
      <c r="B1317" s="237" t="s">
        <v>6056</v>
      </c>
      <c r="C1317" s="103" t="s">
        <v>128</v>
      </c>
      <c r="D1317" s="103" t="s">
        <v>539</v>
      </c>
      <c r="E1317" s="210" t="s">
        <v>2188</v>
      </c>
      <c r="F1317" s="104" t="s">
        <v>23</v>
      </c>
      <c r="G1317" s="104" t="s">
        <v>129</v>
      </c>
      <c r="H1317" s="104" t="s">
        <v>4527</v>
      </c>
      <c r="I1317" s="167" t="s">
        <v>160</v>
      </c>
      <c r="J1317" s="106" t="s">
        <v>157</v>
      </c>
      <c r="K1317" s="169">
        <v>905</v>
      </c>
      <c r="L1317" s="106" t="s">
        <v>58</v>
      </c>
      <c r="M1317" s="169" t="s">
        <v>188</v>
      </c>
      <c r="N1317" s="106" t="s">
        <v>548</v>
      </c>
      <c r="O1317" s="106" t="s">
        <v>437</v>
      </c>
      <c r="P1317" s="106" t="s">
        <v>2520</v>
      </c>
      <c r="Q1317" s="110" t="s">
        <v>3531</v>
      </c>
      <c r="R1317" s="110" t="s">
        <v>4970</v>
      </c>
      <c r="S1317" s="111" t="s">
        <v>3796</v>
      </c>
      <c r="T1317" s="106" t="s">
        <v>159</v>
      </c>
      <c r="U1317" s="168"/>
      <c r="V1317" s="168"/>
      <c r="W1317" s="112" t="str">
        <f>VLOOKUP(TRIM(X1317),X10:Y88,2,FALSE)</f>
        <v>Frank</v>
      </c>
      <c r="X1317" s="203" t="str">
        <f t="shared" si="84"/>
        <v>6.20</v>
      </c>
      <c r="Y1317" s="213">
        <f t="shared" si="82"/>
        <v>0</v>
      </c>
      <c r="Z1317" s="203">
        <f t="shared" si="83"/>
        <v>0</v>
      </c>
      <c r="AA1317" s="203">
        <f t="shared" si="85"/>
        <v>17</v>
      </c>
    </row>
    <row r="1318" spans="1:27" ht="36.75" customHeight="1" x14ac:dyDescent="0.25">
      <c r="A1318" s="101" t="s">
        <v>127</v>
      </c>
      <c r="B1318" s="237" t="s">
        <v>5713</v>
      </c>
      <c r="C1318" s="103" t="s">
        <v>128</v>
      </c>
      <c r="D1318" s="103" t="s">
        <v>539</v>
      </c>
      <c r="E1318" s="210" t="s">
        <v>2189</v>
      </c>
      <c r="F1318" s="104" t="s">
        <v>23</v>
      </c>
      <c r="G1318" s="104" t="s">
        <v>129</v>
      </c>
      <c r="H1318" s="104" t="s">
        <v>4528</v>
      </c>
      <c r="I1318" s="167" t="s">
        <v>5520</v>
      </c>
      <c r="J1318" s="108" t="s">
        <v>147</v>
      </c>
      <c r="K1318" s="107">
        <v>897</v>
      </c>
      <c r="L1318" s="108" t="s">
        <v>58</v>
      </c>
      <c r="M1318" s="107" t="s">
        <v>188</v>
      </c>
      <c r="N1318" s="106" t="s">
        <v>548</v>
      </c>
      <c r="O1318" s="106" t="s">
        <v>437</v>
      </c>
      <c r="P1318" s="106" t="s">
        <v>2520</v>
      </c>
      <c r="Q1318" s="110" t="s">
        <v>3752</v>
      </c>
      <c r="R1318" s="110" t="s">
        <v>4972</v>
      </c>
      <c r="S1318" s="111" t="s">
        <v>3796</v>
      </c>
      <c r="T1318" s="106" t="s">
        <v>3237</v>
      </c>
      <c r="U1318" s="168"/>
      <c r="V1318" s="168"/>
      <c r="W1318" s="112" t="str">
        <f>VLOOKUP(TRIM(X1318),X10:Y88,2,FALSE)</f>
        <v>Frank</v>
      </c>
      <c r="X1318" s="203" t="str">
        <f t="shared" si="84"/>
        <v>6.20</v>
      </c>
      <c r="Y1318" s="213">
        <f t="shared" si="82"/>
        <v>0</v>
      </c>
      <c r="Z1318" s="203">
        <f t="shared" si="83"/>
        <v>0</v>
      </c>
      <c r="AA1318" s="203">
        <f t="shared" si="85"/>
        <v>38</v>
      </c>
    </row>
    <row r="1319" spans="1:27" ht="36.75" customHeight="1" x14ac:dyDescent="0.25">
      <c r="A1319" s="101" t="s">
        <v>127</v>
      </c>
      <c r="B1319" s="237" t="s">
        <v>5714</v>
      </c>
      <c r="C1319" s="103" t="s">
        <v>128</v>
      </c>
      <c r="D1319" s="103" t="s">
        <v>539</v>
      </c>
      <c r="E1319" s="210" t="s">
        <v>2190</v>
      </c>
      <c r="F1319" s="104" t="s">
        <v>23</v>
      </c>
      <c r="G1319" s="104" t="s">
        <v>129</v>
      </c>
      <c r="H1319" s="104" t="s">
        <v>4544</v>
      </c>
      <c r="I1319" s="167" t="s">
        <v>5521</v>
      </c>
      <c r="J1319" s="106" t="s">
        <v>157</v>
      </c>
      <c r="K1319" s="169">
        <v>906</v>
      </c>
      <c r="L1319" s="106" t="s">
        <v>58</v>
      </c>
      <c r="M1319" s="169" t="s">
        <v>188</v>
      </c>
      <c r="N1319" s="106" t="s">
        <v>2497</v>
      </c>
      <c r="O1319" s="106" t="s">
        <v>437</v>
      </c>
      <c r="P1319" s="106" t="s">
        <v>2520</v>
      </c>
      <c r="Q1319" s="110" t="s">
        <v>3540</v>
      </c>
      <c r="R1319" s="110" t="s">
        <v>4974</v>
      </c>
      <c r="S1319" s="111" t="s">
        <v>3796</v>
      </c>
      <c r="T1319" s="106" t="s">
        <v>181</v>
      </c>
      <c r="U1319" s="168"/>
      <c r="V1319" s="168"/>
      <c r="W1319" s="112" t="str">
        <f>VLOOKUP(TRIM(X1319),X10:Y88,2,FALSE)</f>
        <v>Frank</v>
      </c>
      <c r="X1319" s="203" t="str">
        <f t="shared" si="84"/>
        <v>6.20</v>
      </c>
      <c r="Y1319" s="213">
        <f t="shared" si="82"/>
        <v>0</v>
      </c>
      <c r="Z1319" s="203">
        <f t="shared" si="83"/>
        <v>0</v>
      </c>
      <c r="AA1319" s="203">
        <f t="shared" si="85"/>
        <v>18</v>
      </c>
    </row>
    <row r="1320" spans="1:27" ht="36.75" customHeight="1" x14ac:dyDescent="0.25">
      <c r="A1320" s="101" t="s">
        <v>127</v>
      </c>
      <c r="B1320" s="237" t="s">
        <v>6032</v>
      </c>
      <c r="C1320" s="103" t="s">
        <v>128</v>
      </c>
      <c r="D1320" s="103" t="s">
        <v>539</v>
      </c>
      <c r="E1320" s="210" t="s">
        <v>2191</v>
      </c>
      <c r="F1320" s="104" t="s">
        <v>23</v>
      </c>
      <c r="G1320" s="104" t="s">
        <v>129</v>
      </c>
      <c r="H1320" s="104" t="s">
        <v>4529</v>
      </c>
      <c r="I1320" s="167" t="s">
        <v>180</v>
      </c>
      <c r="J1320" s="106" t="s">
        <v>147</v>
      </c>
      <c r="K1320" s="169">
        <v>753</v>
      </c>
      <c r="L1320" s="106" t="s">
        <v>58</v>
      </c>
      <c r="M1320" s="169" t="s">
        <v>188</v>
      </c>
      <c r="N1320" s="106" t="s">
        <v>548</v>
      </c>
      <c r="O1320" s="106" t="s">
        <v>437</v>
      </c>
      <c r="P1320" s="106" t="s">
        <v>2520</v>
      </c>
      <c r="Q1320" s="110" t="s">
        <v>3414</v>
      </c>
      <c r="R1320" s="110" t="s">
        <v>4962</v>
      </c>
      <c r="S1320" s="111" t="s">
        <v>3796</v>
      </c>
      <c r="T1320" s="106" t="s">
        <v>181</v>
      </c>
      <c r="U1320" s="168"/>
      <c r="V1320" s="168"/>
      <c r="W1320" s="112" t="str">
        <f>VLOOKUP(TRIM(X1320),X10:Y88,2,FALSE)</f>
        <v>Frank</v>
      </c>
      <c r="X1320" s="203" t="str">
        <f t="shared" si="84"/>
        <v>6.20</v>
      </c>
      <c r="Y1320" s="213">
        <f t="shared" si="82"/>
        <v>0</v>
      </c>
      <c r="Z1320" s="203">
        <f t="shared" si="83"/>
        <v>0</v>
      </c>
      <c r="AA1320" s="203">
        <f t="shared" si="85"/>
        <v>8</v>
      </c>
    </row>
    <row r="1321" spans="1:27" ht="36.75" customHeight="1" x14ac:dyDescent="0.25">
      <c r="A1321" s="101" t="s">
        <v>127</v>
      </c>
      <c r="B1321" s="237" t="s">
        <v>5710</v>
      </c>
      <c r="C1321" s="103" t="s">
        <v>128</v>
      </c>
      <c r="D1321" s="103" t="s">
        <v>539</v>
      </c>
      <c r="E1321" s="210" t="s">
        <v>2192</v>
      </c>
      <c r="F1321" s="104" t="s">
        <v>23</v>
      </c>
      <c r="G1321" s="104" t="s">
        <v>129</v>
      </c>
      <c r="H1321" s="104" t="s">
        <v>4545</v>
      </c>
      <c r="I1321" s="167" t="s">
        <v>180</v>
      </c>
      <c r="J1321" s="108" t="s">
        <v>157</v>
      </c>
      <c r="K1321" s="107">
        <v>877</v>
      </c>
      <c r="L1321" s="108" t="s">
        <v>58</v>
      </c>
      <c r="M1321" s="107" t="s">
        <v>188</v>
      </c>
      <c r="N1321" s="106" t="s">
        <v>548</v>
      </c>
      <c r="O1321" s="106" t="s">
        <v>437</v>
      </c>
      <c r="P1321" s="106" t="s">
        <v>2520</v>
      </c>
      <c r="Q1321" s="110" t="s">
        <v>3414</v>
      </c>
      <c r="R1321" s="110" t="s">
        <v>4964</v>
      </c>
      <c r="S1321" s="111" t="s">
        <v>3796</v>
      </c>
      <c r="T1321" s="106" t="s">
        <v>219</v>
      </c>
      <c r="U1321" s="168"/>
      <c r="V1321" s="168"/>
      <c r="W1321" s="112" t="str">
        <f>VLOOKUP(TRIM(X1321),X10:Y88,2,FALSE)</f>
        <v>Frank</v>
      </c>
      <c r="X1321" s="203" t="str">
        <f t="shared" si="84"/>
        <v>6.20</v>
      </c>
      <c r="Y1321" s="213">
        <f t="shared" si="82"/>
        <v>0</v>
      </c>
      <c r="Z1321" s="203">
        <f t="shared" si="83"/>
        <v>0</v>
      </c>
      <c r="AA1321" s="203">
        <f t="shared" si="85"/>
        <v>8</v>
      </c>
    </row>
    <row r="1322" spans="1:27" ht="36.75" customHeight="1" x14ac:dyDescent="0.25">
      <c r="A1322" s="101" t="s">
        <v>127</v>
      </c>
      <c r="B1322" s="237" t="s">
        <v>5647</v>
      </c>
      <c r="C1322" s="103" t="s">
        <v>128</v>
      </c>
      <c r="D1322" s="103" t="s">
        <v>673</v>
      </c>
      <c r="E1322" s="210" t="s">
        <v>2193</v>
      </c>
      <c r="F1322" s="104" t="s">
        <v>22</v>
      </c>
      <c r="G1322" s="104" t="s">
        <v>129</v>
      </c>
      <c r="H1322" s="104" t="s">
        <v>4539</v>
      </c>
      <c r="I1322" s="167" t="s">
        <v>180</v>
      </c>
      <c r="J1322" s="108" t="s">
        <v>620</v>
      </c>
      <c r="K1322" s="107">
        <v>4</v>
      </c>
      <c r="L1322" s="108" t="s">
        <v>60</v>
      </c>
      <c r="M1322" s="107" t="s">
        <v>175</v>
      </c>
      <c r="N1322" s="106" t="s">
        <v>506</v>
      </c>
      <c r="O1322" s="106" t="s">
        <v>437</v>
      </c>
      <c r="P1322" s="106" t="s">
        <v>621</v>
      </c>
      <c r="Q1322" s="110" t="s">
        <v>3725</v>
      </c>
      <c r="R1322" s="110" t="s">
        <v>5111</v>
      </c>
      <c r="S1322" s="111" t="s">
        <v>132</v>
      </c>
      <c r="T1322" s="106" t="s">
        <v>181</v>
      </c>
      <c r="U1322" s="168"/>
      <c r="V1322" s="168"/>
      <c r="W1322" s="112" t="str">
        <f>VLOOKUP(TRIM(X1322),X10:Y88,2,FALSE)</f>
        <v>Frank</v>
      </c>
      <c r="X1322" s="203" t="str">
        <f t="shared" si="84"/>
        <v>6.15.2</v>
      </c>
      <c r="Y1322" s="213">
        <f t="shared" si="82"/>
        <v>1</v>
      </c>
      <c r="Z1322" s="203">
        <f t="shared" si="83"/>
        <v>0</v>
      </c>
      <c r="AA1322" s="203">
        <f t="shared" si="85"/>
        <v>8</v>
      </c>
    </row>
    <row r="1323" spans="1:27" ht="36.75" customHeight="1" x14ac:dyDescent="0.25">
      <c r="A1323" s="101" t="s">
        <v>127</v>
      </c>
      <c r="B1323" s="237" t="s">
        <v>5648</v>
      </c>
      <c r="C1323" s="103" t="s">
        <v>128</v>
      </c>
      <c r="D1323" s="103" t="s">
        <v>673</v>
      </c>
      <c r="E1323" s="210" t="s">
        <v>2194</v>
      </c>
      <c r="F1323" s="104" t="s">
        <v>22</v>
      </c>
      <c r="G1323" s="104" t="s">
        <v>129</v>
      </c>
      <c r="H1323" s="104" t="s">
        <v>4541</v>
      </c>
      <c r="I1323" s="167" t="s">
        <v>160</v>
      </c>
      <c r="J1323" s="108" t="s">
        <v>620</v>
      </c>
      <c r="K1323" s="107">
        <v>5</v>
      </c>
      <c r="L1323" s="108" t="s">
        <v>60</v>
      </c>
      <c r="M1323" s="107" t="s">
        <v>162</v>
      </c>
      <c r="N1323" s="106" t="s">
        <v>506</v>
      </c>
      <c r="O1323" s="106" t="s">
        <v>437</v>
      </c>
      <c r="P1323" s="106" t="s">
        <v>621</v>
      </c>
      <c r="Q1323" s="110" t="s">
        <v>6033</v>
      </c>
      <c r="R1323" s="110" t="s">
        <v>5281</v>
      </c>
      <c r="S1323" s="111" t="s">
        <v>132</v>
      </c>
      <c r="T1323" s="106" t="s">
        <v>159</v>
      </c>
      <c r="U1323" s="168"/>
      <c r="V1323" s="168" t="s">
        <v>197</v>
      </c>
      <c r="W1323" s="112" t="str">
        <f>VLOOKUP(TRIM(X1323),X10:Y88,2,FALSE)</f>
        <v>Frank</v>
      </c>
      <c r="X1323" s="203" t="str">
        <f t="shared" si="84"/>
        <v>6.15.2</v>
      </c>
      <c r="Y1323" s="213">
        <f t="shared" si="82"/>
        <v>1</v>
      </c>
      <c r="Z1323" s="203">
        <f t="shared" si="83"/>
        <v>0</v>
      </c>
      <c r="AA1323" s="203">
        <f t="shared" si="85"/>
        <v>17</v>
      </c>
    </row>
    <row r="1324" spans="1:27" ht="36.75" customHeight="1" x14ac:dyDescent="0.25">
      <c r="A1324" s="101" t="s">
        <v>127</v>
      </c>
      <c r="B1324" s="237" t="s">
        <v>5721</v>
      </c>
      <c r="C1324" s="103" t="s">
        <v>128</v>
      </c>
      <c r="D1324" s="103" t="s">
        <v>673</v>
      </c>
      <c r="E1324" s="210" t="s">
        <v>2195</v>
      </c>
      <c r="F1324" s="104" t="s">
        <v>23</v>
      </c>
      <c r="G1324" s="104" t="s">
        <v>129</v>
      </c>
      <c r="H1324" s="104" t="s">
        <v>4543</v>
      </c>
      <c r="I1324" s="167" t="s">
        <v>432</v>
      </c>
      <c r="J1324" s="108" t="s">
        <v>147</v>
      </c>
      <c r="K1324" s="107">
        <v>870</v>
      </c>
      <c r="L1324" s="108" t="s">
        <v>60</v>
      </c>
      <c r="M1324" s="107" t="s">
        <v>188</v>
      </c>
      <c r="N1324" s="106" t="s">
        <v>548</v>
      </c>
      <c r="O1324" s="106" t="s">
        <v>437</v>
      </c>
      <c r="P1324" s="106" t="s">
        <v>2496</v>
      </c>
      <c r="Q1324" s="110" t="s">
        <v>3691</v>
      </c>
      <c r="R1324" s="110" t="s">
        <v>5112</v>
      </c>
      <c r="S1324" s="111" t="s">
        <v>3796</v>
      </c>
      <c r="T1324" s="106" t="s">
        <v>198</v>
      </c>
      <c r="U1324" s="168"/>
      <c r="V1324" s="168"/>
      <c r="W1324" s="112" t="str">
        <f>VLOOKUP(TRIM(X1324),X10:Y88,2,FALSE)</f>
        <v>Frank</v>
      </c>
      <c r="X1324" s="203" t="str">
        <f t="shared" si="84"/>
        <v>6.15.2</v>
      </c>
      <c r="Y1324" s="213">
        <f t="shared" si="82"/>
        <v>0</v>
      </c>
      <c r="Z1324" s="203">
        <f t="shared" si="83"/>
        <v>0</v>
      </c>
      <c r="AA1324" s="203">
        <f t="shared" si="85"/>
        <v>26</v>
      </c>
    </row>
    <row r="1325" spans="1:27" ht="36.75" customHeight="1" x14ac:dyDescent="0.25">
      <c r="A1325" s="101" t="s">
        <v>127</v>
      </c>
      <c r="B1325" s="237" t="s">
        <v>6110</v>
      </c>
      <c r="C1325" s="103" t="s">
        <v>128</v>
      </c>
      <c r="D1325" s="103" t="s">
        <v>673</v>
      </c>
      <c r="E1325" s="210" t="s">
        <v>2196</v>
      </c>
      <c r="F1325" s="104" t="s">
        <v>152</v>
      </c>
      <c r="G1325" s="104" t="s">
        <v>129</v>
      </c>
      <c r="H1325" s="104" t="s">
        <v>5541</v>
      </c>
      <c r="I1325" s="167" t="s">
        <v>230</v>
      </c>
      <c r="J1325" s="108"/>
      <c r="K1325" s="107"/>
      <c r="L1325" s="108"/>
      <c r="M1325" s="107"/>
      <c r="N1325" s="106"/>
      <c r="O1325" s="106" t="s">
        <v>437</v>
      </c>
      <c r="P1325" s="106" t="s">
        <v>2496</v>
      </c>
      <c r="Q1325" s="110" t="s">
        <v>511</v>
      </c>
      <c r="R1325" s="110" t="s">
        <v>6125</v>
      </c>
      <c r="S1325" s="119" t="s">
        <v>142</v>
      </c>
      <c r="T1325" s="106" t="s">
        <v>198</v>
      </c>
      <c r="U1325" s="168"/>
      <c r="V1325" s="168" t="s">
        <v>5392</v>
      </c>
      <c r="W1325" s="112" t="str">
        <f>VLOOKUP(TRIM(X1325),X10:Y88,2,FALSE)</f>
        <v>Frank</v>
      </c>
      <c r="X1325" s="203" t="str">
        <f t="shared" si="84"/>
        <v>6.15.2</v>
      </c>
      <c r="Y1325" s="213">
        <f t="shared" si="82"/>
        <v>0</v>
      </c>
      <c r="Z1325" s="203">
        <f t="shared" si="83"/>
        <v>0</v>
      </c>
      <c r="AA1325" s="203">
        <f t="shared" si="85"/>
        <v>6</v>
      </c>
    </row>
    <row r="1326" spans="1:27" ht="36.75" customHeight="1" x14ac:dyDescent="0.25">
      <c r="A1326" s="101" t="s">
        <v>127</v>
      </c>
      <c r="B1326" s="237" t="s">
        <v>5694</v>
      </c>
      <c r="C1326" s="103" t="s">
        <v>128</v>
      </c>
      <c r="D1326" s="103" t="s">
        <v>674</v>
      </c>
      <c r="E1326" s="210" t="s">
        <v>2197</v>
      </c>
      <c r="F1326" s="104" t="s">
        <v>23</v>
      </c>
      <c r="G1326" s="104" t="s">
        <v>129</v>
      </c>
      <c r="H1326" s="104" t="s">
        <v>4550</v>
      </c>
      <c r="I1326" s="167" t="s">
        <v>194</v>
      </c>
      <c r="J1326" s="108" t="s">
        <v>147</v>
      </c>
      <c r="K1326" s="107">
        <v>841</v>
      </c>
      <c r="L1326" s="108" t="s">
        <v>58</v>
      </c>
      <c r="M1326" s="107" t="s">
        <v>188</v>
      </c>
      <c r="N1326" s="106" t="s">
        <v>548</v>
      </c>
      <c r="O1326" s="106" t="s">
        <v>437</v>
      </c>
      <c r="P1326" s="106" t="s">
        <v>2496</v>
      </c>
      <c r="Q1326" s="110" t="s">
        <v>6034</v>
      </c>
      <c r="R1326" s="110" t="s">
        <v>4874</v>
      </c>
      <c r="S1326" s="111" t="s">
        <v>3796</v>
      </c>
      <c r="T1326" s="106" t="s">
        <v>211</v>
      </c>
      <c r="U1326" s="168"/>
      <c r="V1326" s="168"/>
      <c r="W1326" s="112" t="str">
        <f>VLOOKUP(TRIM(X1326),X10:Y88,2,FALSE)</f>
        <v>Frank</v>
      </c>
      <c r="X1326" s="203" t="str">
        <f t="shared" si="84"/>
        <v>6.15.3</v>
      </c>
      <c r="Y1326" s="213">
        <f t="shared" si="82"/>
        <v>0</v>
      </c>
      <c r="Z1326" s="203">
        <f t="shared" si="83"/>
        <v>0</v>
      </c>
      <c r="AA1326" s="203">
        <f t="shared" si="85"/>
        <v>7</v>
      </c>
    </row>
    <row r="1327" spans="1:27" ht="36.75" customHeight="1" x14ac:dyDescent="0.25">
      <c r="A1327" s="101" t="s">
        <v>127</v>
      </c>
      <c r="B1327" s="237" t="s">
        <v>5649</v>
      </c>
      <c r="C1327" s="103" t="s">
        <v>128</v>
      </c>
      <c r="D1327" s="103" t="s">
        <v>94</v>
      </c>
      <c r="E1327" s="210" t="s">
        <v>2198</v>
      </c>
      <c r="F1327" s="104" t="s">
        <v>22</v>
      </c>
      <c r="G1327" s="104" t="s">
        <v>129</v>
      </c>
      <c r="H1327" s="104" t="s">
        <v>4583</v>
      </c>
      <c r="I1327" s="167" t="s">
        <v>5522</v>
      </c>
      <c r="J1327" s="108" t="s">
        <v>147</v>
      </c>
      <c r="K1327" s="107">
        <v>767</v>
      </c>
      <c r="L1327" s="108" t="s">
        <v>60</v>
      </c>
      <c r="M1327" s="107" t="s">
        <v>162</v>
      </c>
      <c r="N1327" s="106" t="s">
        <v>548</v>
      </c>
      <c r="O1327" s="106" t="s">
        <v>144</v>
      </c>
      <c r="P1327" s="106" t="s">
        <v>155</v>
      </c>
      <c r="Q1327" s="110" t="s">
        <v>3450</v>
      </c>
      <c r="R1327" s="110" t="s">
        <v>5282</v>
      </c>
      <c r="S1327" s="111" t="s">
        <v>132</v>
      </c>
      <c r="T1327" s="106" t="s">
        <v>174</v>
      </c>
      <c r="U1327" s="168"/>
      <c r="V1327" s="168" t="s">
        <v>197</v>
      </c>
      <c r="W1327" s="112" t="str">
        <f>VLOOKUP(TRIM(X1327),X10:Y88,2,FALSE)</f>
        <v>Frank</v>
      </c>
      <c r="X1327" s="203" t="str">
        <f t="shared" si="84"/>
        <v>6.5.5</v>
      </c>
      <c r="Y1327" s="213">
        <f t="shared" si="82"/>
        <v>1</v>
      </c>
      <c r="Z1327" s="203">
        <f t="shared" si="83"/>
        <v>0</v>
      </c>
      <c r="AA1327" s="203">
        <f t="shared" si="85"/>
        <v>59</v>
      </c>
    </row>
    <row r="1328" spans="1:27" ht="36.75" customHeight="1" x14ac:dyDescent="0.25">
      <c r="A1328" s="101" t="s">
        <v>127</v>
      </c>
      <c r="B1328" s="237" t="s">
        <v>5649</v>
      </c>
      <c r="C1328" s="103" t="s">
        <v>128</v>
      </c>
      <c r="D1328" s="103" t="s">
        <v>94</v>
      </c>
      <c r="E1328" s="210" t="s">
        <v>2199</v>
      </c>
      <c r="F1328" s="104" t="s">
        <v>23</v>
      </c>
      <c r="G1328" s="104" t="s">
        <v>129</v>
      </c>
      <c r="H1328" s="104" t="s">
        <v>4585</v>
      </c>
      <c r="I1328" s="167" t="s">
        <v>160</v>
      </c>
      <c r="J1328" s="106" t="s">
        <v>147</v>
      </c>
      <c r="K1328" s="169">
        <v>774</v>
      </c>
      <c r="L1328" s="106" t="s">
        <v>60</v>
      </c>
      <c r="M1328" s="169" t="s">
        <v>162</v>
      </c>
      <c r="N1328" s="106" t="s">
        <v>548</v>
      </c>
      <c r="O1328" s="106" t="s">
        <v>144</v>
      </c>
      <c r="P1328" s="106" t="s">
        <v>155</v>
      </c>
      <c r="Q1328" s="110" t="s">
        <v>6016</v>
      </c>
      <c r="R1328" s="110" t="s">
        <v>5097</v>
      </c>
      <c r="S1328" s="111" t="s">
        <v>3796</v>
      </c>
      <c r="T1328" s="106" t="s">
        <v>159</v>
      </c>
      <c r="U1328" s="168"/>
      <c r="V1328" s="168"/>
      <c r="W1328" s="112" t="str">
        <f>VLOOKUP(TRIM(X1328),X10:Y88,2,FALSE)</f>
        <v>Frank</v>
      </c>
      <c r="X1328" s="203" t="str">
        <f t="shared" si="84"/>
        <v>6.5.5</v>
      </c>
      <c r="Y1328" s="213">
        <f t="shared" si="82"/>
        <v>0</v>
      </c>
      <c r="Z1328" s="203">
        <f t="shared" si="83"/>
        <v>0</v>
      </c>
      <c r="AA1328" s="203">
        <f t="shared" si="85"/>
        <v>17</v>
      </c>
    </row>
    <row r="1329" spans="1:27" ht="36.75" customHeight="1" x14ac:dyDescent="0.25">
      <c r="A1329" s="101" t="s">
        <v>127</v>
      </c>
      <c r="B1329" s="237" t="s">
        <v>5650</v>
      </c>
      <c r="C1329" s="103" t="s">
        <v>128</v>
      </c>
      <c r="D1329" s="103" t="s">
        <v>94</v>
      </c>
      <c r="E1329" s="210" t="s">
        <v>2200</v>
      </c>
      <c r="F1329" s="104" t="s">
        <v>22</v>
      </c>
      <c r="G1329" s="104" t="s">
        <v>129</v>
      </c>
      <c r="H1329" s="104" t="s">
        <v>4587</v>
      </c>
      <c r="I1329" s="167" t="s">
        <v>453</v>
      </c>
      <c r="J1329" s="108" t="s">
        <v>147</v>
      </c>
      <c r="K1329" s="107">
        <v>876</v>
      </c>
      <c r="L1329" s="108" t="s">
        <v>60</v>
      </c>
      <c r="M1329" s="107" t="s">
        <v>162</v>
      </c>
      <c r="N1329" s="106" t="s">
        <v>548</v>
      </c>
      <c r="O1329" s="106" t="s">
        <v>144</v>
      </c>
      <c r="P1329" s="106" t="s">
        <v>155</v>
      </c>
      <c r="Q1329" s="110" t="s">
        <v>6017</v>
      </c>
      <c r="R1329" s="110" t="s">
        <v>5283</v>
      </c>
      <c r="S1329" s="111" t="s">
        <v>132</v>
      </c>
      <c r="T1329" s="106" t="s">
        <v>198</v>
      </c>
      <c r="U1329" s="168"/>
      <c r="V1329" s="168" t="s">
        <v>197</v>
      </c>
      <c r="W1329" s="112" t="str">
        <f>VLOOKUP(TRIM(X1329),X10:Y88,2,FALSE)</f>
        <v>Frank</v>
      </c>
      <c r="X1329" s="203" t="str">
        <f t="shared" si="84"/>
        <v>6.5.5</v>
      </c>
      <c r="Y1329" s="213">
        <f t="shared" si="82"/>
        <v>1</v>
      </c>
      <c r="Z1329" s="203">
        <f t="shared" si="83"/>
        <v>0</v>
      </c>
      <c r="AA1329" s="203">
        <f t="shared" si="85"/>
        <v>36</v>
      </c>
    </row>
    <row r="1330" spans="1:27" ht="36.75" customHeight="1" x14ac:dyDescent="0.25">
      <c r="A1330" s="101" t="s">
        <v>127</v>
      </c>
      <c r="B1330" s="237" t="s">
        <v>5651</v>
      </c>
      <c r="C1330" s="103" t="s">
        <v>128</v>
      </c>
      <c r="D1330" s="103" t="s">
        <v>94</v>
      </c>
      <c r="E1330" s="210" t="s">
        <v>2201</v>
      </c>
      <c r="F1330" s="104" t="s">
        <v>22</v>
      </c>
      <c r="G1330" s="104" t="s">
        <v>129</v>
      </c>
      <c r="H1330" s="104" t="s">
        <v>4588</v>
      </c>
      <c r="I1330" s="167" t="s">
        <v>173</v>
      </c>
      <c r="J1330" s="108" t="s">
        <v>231</v>
      </c>
      <c r="K1330" s="107">
        <v>1124</v>
      </c>
      <c r="L1330" s="108" t="s">
        <v>65</v>
      </c>
      <c r="M1330" s="107" t="s">
        <v>175</v>
      </c>
      <c r="N1330" s="106" t="s">
        <v>548</v>
      </c>
      <c r="O1330" s="106" t="s">
        <v>437</v>
      </c>
      <c r="P1330" s="106" t="s">
        <v>877</v>
      </c>
      <c r="Q1330" s="110" t="s">
        <v>912</v>
      </c>
      <c r="R1330" s="110" t="s">
        <v>5093</v>
      </c>
      <c r="S1330" s="111" t="s">
        <v>132</v>
      </c>
      <c r="T1330" s="106" t="s">
        <v>174</v>
      </c>
      <c r="U1330" s="168"/>
      <c r="V1330" s="168"/>
      <c r="W1330" s="112" t="str">
        <f>VLOOKUP(TRIM(X1330),X10:Y88,2,FALSE)</f>
        <v>Frank</v>
      </c>
      <c r="X1330" s="203" t="str">
        <f t="shared" si="84"/>
        <v>6.5.5</v>
      </c>
      <c r="Y1330" s="213">
        <f t="shared" si="82"/>
        <v>1</v>
      </c>
      <c r="Z1330" s="203">
        <f t="shared" si="83"/>
        <v>0</v>
      </c>
      <c r="AA1330" s="203">
        <f t="shared" si="85"/>
        <v>21</v>
      </c>
    </row>
    <row r="1331" spans="1:27" ht="36.75" customHeight="1" x14ac:dyDescent="0.25">
      <c r="A1331" s="101" t="s">
        <v>127</v>
      </c>
      <c r="B1331" s="237" t="s">
        <v>5720</v>
      </c>
      <c r="C1331" s="103" t="s">
        <v>128</v>
      </c>
      <c r="D1331" s="103" t="s">
        <v>94</v>
      </c>
      <c r="E1331" s="210" t="s">
        <v>2202</v>
      </c>
      <c r="F1331" s="104" t="s">
        <v>23</v>
      </c>
      <c r="G1331" s="104" t="s">
        <v>129</v>
      </c>
      <c r="H1331" s="104" t="s">
        <v>4591</v>
      </c>
      <c r="I1331" s="167" t="s">
        <v>173</v>
      </c>
      <c r="J1331" s="108" t="s">
        <v>147</v>
      </c>
      <c r="K1331" s="107">
        <v>704</v>
      </c>
      <c r="L1331" s="108" t="s">
        <v>65</v>
      </c>
      <c r="M1331" s="107" t="s">
        <v>175</v>
      </c>
      <c r="N1331" s="106" t="s">
        <v>548</v>
      </c>
      <c r="O1331" s="106" t="s">
        <v>437</v>
      </c>
      <c r="P1331" s="106" t="s">
        <v>877</v>
      </c>
      <c r="Q1331" s="110" t="s">
        <v>913</v>
      </c>
      <c r="R1331" s="110" t="s">
        <v>5094</v>
      </c>
      <c r="S1331" s="111" t="s">
        <v>3796</v>
      </c>
      <c r="T1331" s="106" t="s">
        <v>174</v>
      </c>
      <c r="U1331" s="168"/>
      <c r="V1331" s="168"/>
      <c r="W1331" s="112" t="str">
        <f>VLOOKUP(TRIM(X1331),X10:Y88,2,FALSE)</f>
        <v>Frank</v>
      </c>
      <c r="X1331" s="203" t="str">
        <f t="shared" si="84"/>
        <v>6.5.5</v>
      </c>
      <c r="Y1331" s="213">
        <f t="shared" si="82"/>
        <v>0</v>
      </c>
      <c r="Z1331" s="203">
        <f t="shared" si="83"/>
        <v>0</v>
      </c>
      <c r="AA1331" s="203">
        <f t="shared" si="85"/>
        <v>21</v>
      </c>
    </row>
    <row r="1332" spans="1:27" ht="36.75" customHeight="1" x14ac:dyDescent="0.25">
      <c r="A1332" s="101" t="s">
        <v>127</v>
      </c>
      <c r="B1332" s="237" t="s">
        <v>6079</v>
      </c>
      <c r="C1332" s="103" t="s">
        <v>128</v>
      </c>
      <c r="D1332" s="103" t="s">
        <v>94</v>
      </c>
      <c r="E1332" s="210" t="s">
        <v>2203</v>
      </c>
      <c r="F1332" s="104" t="s">
        <v>19</v>
      </c>
      <c r="G1332" s="104" t="s">
        <v>129</v>
      </c>
      <c r="H1332" s="104" t="s">
        <v>4593</v>
      </c>
      <c r="I1332" s="167" t="s">
        <v>230</v>
      </c>
      <c r="J1332" s="106"/>
      <c r="K1332" s="169"/>
      <c r="L1332" s="106"/>
      <c r="M1332" s="169"/>
      <c r="N1332" s="106"/>
      <c r="O1332" s="106" t="s">
        <v>144</v>
      </c>
      <c r="P1332" s="106" t="s">
        <v>938</v>
      </c>
      <c r="Q1332" s="110" t="s">
        <v>3783</v>
      </c>
      <c r="R1332" s="110" t="s">
        <v>5284</v>
      </c>
      <c r="S1332" s="111" t="s">
        <v>132</v>
      </c>
      <c r="T1332" s="106" t="s">
        <v>174</v>
      </c>
      <c r="U1332" s="168"/>
      <c r="V1332" s="168" t="s">
        <v>197</v>
      </c>
      <c r="W1332" s="112" t="str">
        <f>VLOOKUP(TRIM(X1332),X10:Y88,2,FALSE)</f>
        <v>Frank</v>
      </c>
      <c r="X1332" s="203" t="str">
        <f t="shared" si="84"/>
        <v>6.5.5</v>
      </c>
      <c r="Y1332" s="213">
        <f t="shared" si="82"/>
        <v>0</v>
      </c>
      <c r="Z1332" s="203">
        <f t="shared" si="83"/>
        <v>0</v>
      </c>
      <c r="AA1332" s="203">
        <f t="shared" si="85"/>
        <v>6</v>
      </c>
    </row>
    <row r="1333" spans="1:27" ht="36.75" customHeight="1" x14ac:dyDescent="0.25">
      <c r="A1333" s="101" t="s">
        <v>127</v>
      </c>
      <c r="B1333" s="237" t="s">
        <v>5652</v>
      </c>
      <c r="C1333" s="103" t="s">
        <v>128</v>
      </c>
      <c r="D1333" s="103" t="s">
        <v>94</v>
      </c>
      <c r="E1333" s="210" t="s">
        <v>2204</v>
      </c>
      <c r="F1333" s="104" t="s">
        <v>22</v>
      </c>
      <c r="G1333" s="104" t="s">
        <v>129</v>
      </c>
      <c r="H1333" s="104" t="s">
        <v>4595</v>
      </c>
      <c r="I1333" s="167" t="s">
        <v>180</v>
      </c>
      <c r="J1333" s="108" t="s">
        <v>147</v>
      </c>
      <c r="K1333" s="107">
        <v>758</v>
      </c>
      <c r="L1333" s="108" t="s">
        <v>60</v>
      </c>
      <c r="M1333" s="107" t="s">
        <v>162</v>
      </c>
      <c r="N1333" s="106" t="s">
        <v>548</v>
      </c>
      <c r="O1333" s="106" t="s">
        <v>144</v>
      </c>
      <c r="P1333" s="106" t="s">
        <v>155</v>
      </c>
      <c r="Q1333" s="110" t="s">
        <v>6035</v>
      </c>
      <c r="R1333" s="110" t="s">
        <v>5285</v>
      </c>
      <c r="S1333" s="111" t="s">
        <v>132</v>
      </c>
      <c r="T1333" s="106" t="s">
        <v>181</v>
      </c>
      <c r="U1333" s="168"/>
      <c r="V1333" s="168" t="s">
        <v>197</v>
      </c>
      <c r="W1333" s="112" t="str">
        <f>VLOOKUP(TRIM(X1333),X10:Y88,2,FALSE)</f>
        <v>Frank</v>
      </c>
      <c r="X1333" s="203" t="str">
        <f t="shared" si="84"/>
        <v>6.5.5</v>
      </c>
      <c r="Y1333" s="213">
        <f t="shared" si="82"/>
        <v>1</v>
      </c>
      <c r="Z1333" s="203">
        <f t="shared" si="83"/>
        <v>0</v>
      </c>
      <c r="AA1333" s="203">
        <f t="shared" si="85"/>
        <v>8</v>
      </c>
    </row>
    <row r="1334" spans="1:27" ht="36.75" customHeight="1" x14ac:dyDescent="0.25">
      <c r="A1334" s="101" t="s">
        <v>127</v>
      </c>
      <c r="B1334" s="237" t="s">
        <v>6111</v>
      </c>
      <c r="C1334" s="103" t="s">
        <v>128</v>
      </c>
      <c r="D1334" s="103" t="s">
        <v>94</v>
      </c>
      <c r="E1334" s="210" t="s">
        <v>2205</v>
      </c>
      <c r="F1334" s="104" t="s">
        <v>19</v>
      </c>
      <c r="G1334" s="104" t="s">
        <v>129</v>
      </c>
      <c r="H1334" s="104" t="s">
        <v>4598</v>
      </c>
      <c r="I1334" s="167" t="s">
        <v>230</v>
      </c>
      <c r="J1334" s="108"/>
      <c r="K1334" s="107"/>
      <c r="L1334" s="108"/>
      <c r="M1334" s="107"/>
      <c r="N1334" s="106"/>
      <c r="O1334" s="106" t="s">
        <v>144</v>
      </c>
      <c r="P1334" s="106" t="s">
        <v>416</v>
      </c>
      <c r="Q1334" s="110" t="s">
        <v>4597</v>
      </c>
      <c r="R1334" s="110" t="s">
        <v>5286</v>
      </c>
      <c r="S1334" s="111" t="s">
        <v>132</v>
      </c>
      <c r="T1334" s="106" t="s">
        <v>174</v>
      </c>
      <c r="U1334" s="168"/>
      <c r="V1334" s="168" t="s">
        <v>197</v>
      </c>
      <c r="W1334" s="112" t="str">
        <f>VLOOKUP(TRIM(X1334),X10:Y88,2,FALSE)</f>
        <v>Frank</v>
      </c>
      <c r="X1334" s="203" t="str">
        <f t="shared" si="84"/>
        <v>6.5.5</v>
      </c>
      <c r="Y1334" s="213">
        <f t="shared" si="82"/>
        <v>0</v>
      </c>
      <c r="Z1334" s="203">
        <f t="shared" si="83"/>
        <v>0</v>
      </c>
      <c r="AA1334" s="203">
        <f t="shared" si="85"/>
        <v>6</v>
      </c>
    </row>
    <row r="1335" spans="1:27" ht="37.15" customHeight="1" x14ac:dyDescent="0.25">
      <c r="A1335" s="101" t="s">
        <v>127</v>
      </c>
      <c r="B1335" s="237" t="s">
        <v>5653</v>
      </c>
      <c r="C1335" s="103" t="s">
        <v>128</v>
      </c>
      <c r="D1335" s="103" t="s">
        <v>91</v>
      </c>
      <c r="E1335" s="210" t="s">
        <v>2206</v>
      </c>
      <c r="F1335" s="104" t="s">
        <v>22</v>
      </c>
      <c r="G1335" s="104" t="s">
        <v>129</v>
      </c>
      <c r="H1335" s="104" t="s">
        <v>4600</v>
      </c>
      <c r="I1335" s="167" t="s">
        <v>5511</v>
      </c>
      <c r="J1335" s="108" t="s">
        <v>147</v>
      </c>
      <c r="K1335" s="107">
        <v>762</v>
      </c>
      <c r="L1335" s="108" t="s">
        <v>60</v>
      </c>
      <c r="M1335" s="107" t="s">
        <v>162</v>
      </c>
      <c r="N1335" s="106" t="s">
        <v>548</v>
      </c>
      <c r="O1335" s="106" t="s">
        <v>144</v>
      </c>
      <c r="P1335" s="106" t="s">
        <v>155</v>
      </c>
      <c r="Q1335" s="110" t="s">
        <v>6036</v>
      </c>
      <c r="R1335" s="110" t="s">
        <v>5090</v>
      </c>
      <c r="S1335" s="111" t="s">
        <v>132</v>
      </c>
      <c r="T1335" s="106" t="s">
        <v>190</v>
      </c>
      <c r="U1335" s="168"/>
      <c r="V1335" s="168"/>
      <c r="W1335" s="112" t="str">
        <f>VLOOKUP(TRIM(X1335),X10:Y88,2,FALSE)</f>
        <v>Frank</v>
      </c>
      <c r="X1335" s="203" t="str">
        <f t="shared" si="84"/>
        <v>6.5.4</v>
      </c>
      <c r="Y1335" s="213">
        <f t="shared" si="82"/>
        <v>1</v>
      </c>
      <c r="Z1335" s="203">
        <f t="shared" si="83"/>
        <v>0</v>
      </c>
      <c r="AA1335" s="203">
        <f t="shared" si="85"/>
        <v>25</v>
      </c>
    </row>
    <row r="1336" spans="1:27" ht="37.15" customHeight="1" x14ac:dyDescent="0.25">
      <c r="A1336" s="101" t="s">
        <v>127</v>
      </c>
      <c r="B1336" s="237" t="s">
        <v>6112</v>
      </c>
      <c r="C1336" s="103" t="s">
        <v>128</v>
      </c>
      <c r="D1336" s="103" t="s">
        <v>91</v>
      </c>
      <c r="E1336" s="210" t="s">
        <v>2207</v>
      </c>
      <c r="F1336" s="104" t="s">
        <v>152</v>
      </c>
      <c r="G1336" s="104" t="s">
        <v>129</v>
      </c>
      <c r="H1336" s="104" t="s">
        <v>2559</v>
      </c>
      <c r="I1336" s="167" t="s">
        <v>230</v>
      </c>
      <c r="J1336" s="108"/>
      <c r="K1336" s="107"/>
      <c r="L1336" s="108"/>
      <c r="M1336" s="107"/>
      <c r="N1336" s="106"/>
      <c r="O1336" s="106" t="s">
        <v>437</v>
      </c>
      <c r="P1336" s="106"/>
      <c r="Q1336" s="110" t="s">
        <v>4601</v>
      </c>
      <c r="R1336" s="110" t="s">
        <v>5091</v>
      </c>
      <c r="S1336" s="111" t="s">
        <v>3796</v>
      </c>
      <c r="T1336" s="106" t="s">
        <v>190</v>
      </c>
      <c r="U1336" s="168"/>
      <c r="V1336" s="168"/>
      <c r="W1336" s="112" t="str">
        <f>VLOOKUP(TRIM(X1336),X10:Y88,2,FALSE)</f>
        <v>Frank</v>
      </c>
      <c r="X1336" s="203" t="str">
        <f t="shared" si="84"/>
        <v>6.5.4</v>
      </c>
      <c r="Y1336" s="213">
        <f t="shared" si="82"/>
        <v>0</v>
      </c>
      <c r="Z1336" s="203">
        <f t="shared" si="83"/>
        <v>0</v>
      </c>
      <c r="AA1336" s="203">
        <f t="shared" si="85"/>
        <v>6</v>
      </c>
    </row>
    <row r="1337" spans="1:27" ht="37.15" customHeight="1" x14ac:dyDescent="0.25">
      <c r="A1337" s="101" t="s">
        <v>127</v>
      </c>
      <c r="B1337" s="237" t="s">
        <v>6082</v>
      </c>
      <c r="C1337" s="103" t="s">
        <v>128</v>
      </c>
      <c r="D1337" s="103" t="s">
        <v>91</v>
      </c>
      <c r="E1337" s="210" t="s">
        <v>2208</v>
      </c>
      <c r="F1337" s="104" t="s">
        <v>19</v>
      </c>
      <c r="G1337" s="104" t="s">
        <v>129</v>
      </c>
      <c r="H1337" s="104" t="s">
        <v>4604</v>
      </c>
      <c r="I1337" s="167" t="s">
        <v>230</v>
      </c>
      <c r="J1337" s="108"/>
      <c r="K1337" s="107"/>
      <c r="L1337" s="108"/>
      <c r="M1337" s="107"/>
      <c r="N1337" s="106"/>
      <c r="O1337" s="106"/>
      <c r="P1337" s="106"/>
      <c r="Q1337" s="110" t="s">
        <v>3776</v>
      </c>
      <c r="R1337" s="110" t="s">
        <v>5287</v>
      </c>
      <c r="S1337" s="111" t="s">
        <v>132</v>
      </c>
      <c r="T1337" s="106" t="s">
        <v>547</v>
      </c>
      <c r="U1337" s="168"/>
      <c r="V1337" s="168" t="s">
        <v>197</v>
      </c>
      <c r="W1337" s="112" t="str">
        <f>VLOOKUP(TRIM(X1337),X10:Y88,2,FALSE)</f>
        <v>Frank</v>
      </c>
      <c r="X1337" s="203" t="str">
        <f t="shared" si="84"/>
        <v>6.5.4</v>
      </c>
      <c r="Y1337" s="213">
        <f t="shared" si="82"/>
        <v>0</v>
      </c>
      <c r="Z1337" s="203">
        <f t="shared" si="83"/>
        <v>0</v>
      </c>
      <c r="AA1337" s="203">
        <f t="shared" si="85"/>
        <v>6</v>
      </c>
    </row>
    <row r="1338" spans="1:27" ht="37.15" customHeight="1" x14ac:dyDescent="0.25">
      <c r="A1338" s="101" t="s">
        <v>127</v>
      </c>
      <c r="B1338" s="237" t="s">
        <v>5654</v>
      </c>
      <c r="C1338" s="103" t="s">
        <v>128</v>
      </c>
      <c r="D1338" s="103" t="s">
        <v>91</v>
      </c>
      <c r="E1338" s="210" t="s">
        <v>2209</v>
      </c>
      <c r="F1338" s="104" t="s">
        <v>22</v>
      </c>
      <c r="G1338" s="104" t="s">
        <v>129</v>
      </c>
      <c r="H1338" s="104" t="s">
        <v>4606</v>
      </c>
      <c r="I1338" s="167" t="s">
        <v>5516</v>
      </c>
      <c r="J1338" s="108" t="s">
        <v>157</v>
      </c>
      <c r="K1338" s="107">
        <v>910</v>
      </c>
      <c r="L1338" s="108" t="s">
        <v>60</v>
      </c>
      <c r="M1338" s="107" t="s">
        <v>162</v>
      </c>
      <c r="N1338" s="106" t="s">
        <v>2497</v>
      </c>
      <c r="O1338" s="106" t="s">
        <v>144</v>
      </c>
      <c r="P1338" s="106" t="s">
        <v>155</v>
      </c>
      <c r="Q1338" s="110" t="s">
        <v>3554</v>
      </c>
      <c r="R1338" s="110" t="s">
        <v>5288</v>
      </c>
      <c r="S1338" s="111" t="s">
        <v>132</v>
      </c>
      <c r="T1338" s="106" t="s">
        <v>179</v>
      </c>
      <c r="U1338" s="168"/>
      <c r="V1338" s="168" t="s">
        <v>197</v>
      </c>
      <c r="W1338" s="112" t="str">
        <f>VLOOKUP(TRIM(X1338),X10:Y88,2,FALSE)</f>
        <v>Frank</v>
      </c>
      <c r="X1338" s="203" t="str">
        <f t="shared" si="84"/>
        <v>6.5.4</v>
      </c>
      <c r="Y1338" s="213">
        <f t="shared" si="82"/>
        <v>1</v>
      </c>
      <c r="Z1338" s="203">
        <f t="shared" si="83"/>
        <v>0</v>
      </c>
      <c r="AA1338" s="203">
        <f t="shared" si="85"/>
        <v>13</v>
      </c>
    </row>
    <row r="1339" spans="1:27" ht="37.15" customHeight="1" x14ac:dyDescent="0.25">
      <c r="A1339" s="101" t="s">
        <v>127</v>
      </c>
      <c r="B1339" s="237" t="s">
        <v>6106</v>
      </c>
      <c r="C1339" s="103" t="s">
        <v>128</v>
      </c>
      <c r="D1339" s="103" t="s">
        <v>86</v>
      </c>
      <c r="E1339" s="210" t="s">
        <v>2210</v>
      </c>
      <c r="F1339" s="104" t="s">
        <v>19</v>
      </c>
      <c r="G1339" s="104" t="s">
        <v>129</v>
      </c>
      <c r="H1339" s="104" t="s">
        <v>4609</v>
      </c>
      <c r="I1339" s="167" t="s">
        <v>230</v>
      </c>
      <c r="J1339" s="108"/>
      <c r="K1339" s="107"/>
      <c r="L1339" s="108"/>
      <c r="M1339" s="107"/>
      <c r="N1339" s="106"/>
      <c r="O1339" s="106" t="s">
        <v>144</v>
      </c>
      <c r="P1339" s="106" t="s">
        <v>396</v>
      </c>
      <c r="Q1339" s="110" t="s">
        <v>4607</v>
      </c>
      <c r="R1339" s="110" t="s">
        <v>5289</v>
      </c>
      <c r="S1339" s="111" t="s">
        <v>132</v>
      </c>
      <c r="T1339" s="106" t="s">
        <v>4078</v>
      </c>
      <c r="U1339" s="168"/>
      <c r="V1339" s="168" t="s">
        <v>197</v>
      </c>
      <c r="W1339" s="112" t="str">
        <f>VLOOKUP(TRIM(X1339),X10:Y88,2,FALSE)</f>
        <v>Frank</v>
      </c>
      <c r="X1339" s="203" t="str">
        <f t="shared" si="84"/>
        <v>6.5.1</v>
      </c>
      <c r="Y1339" s="213">
        <f t="shared" si="82"/>
        <v>0</v>
      </c>
      <c r="Z1339" s="203">
        <f t="shared" si="83"/>
        <v>0</v>
      </c>
      <c r="AA1339" s="203">
        <f t="shared" si="85"/>
        <v>6</v>
      </c>
    </row>
    <row r="1340" spans="1:27" ht="37.15" customHeight="1" x14ac:dyDescent="0.25">
      <c r="A1340" s="101" t="s">
        <v>127</v>
      </c>
      <c r="B1340" s="237" t="s">
        <v>5655</v>
      </c>
      <c r="C1340" s="103" t="s">
        <v>128</v>
      </c>
      <c r="D1340" s="103" t="s">
        <v>86</v>
      </c>
      <c r="E1340" s="210" t="s">
        <v>2211</v>
      </c>
      <c r="F1340" s="104" t="s">
        <v>22</v>
      </c>
      <c r="G1340" s="104" t="s">
        <v>129</v>
      </c>
      <c r="H1340" s="104" t="s">
        <v>4612</v>
      </c>
      <c r="I1340" s="167" t="s">
        <v>5509</v>
      </c>
      <c r="J1340" s="108" t="s">
        <v>147</v>
      </c>
      <c r="K1340" s="107">
        <v>733</v>
      </c>
      <c r="L1340" s="108" t="s">
        <v>60</v>
      </c>
      <c r="M1340" s="107" t="s">
        <v>162</v>
      </c>
      <c r="N1340" s="106" t="s">
        <v>548</v>
      </c>
      <c r="O1340" s="106" t="s">
        <v>144</v>
      </c>
      <c r="P1340" s="106" t="s">
        <v>155</v>
      </c>
      <c r="Q1340" s="110" t="s">
        <v>6037</v>
      </c>
      <c r="R1340" s="110" t="s">
        <v>5078</v>
      </c>
      <c r="S1340" s="111" t="s">
        <v>132</v>
      </c>
      <c r="T1340" s="106" t="s">
        <v>244</v>
      </c>
      <c r="U1340" s="168"/>
      <c r="V1340" s="168"/>
      <c r="W1340" s="112" t="str">
        <f>VLOOKUP(TRIM(X1340),X10:Y88,2,FALSE)</f>
        <v>Frank</v>
      </c>
      <c r="X1340" s="203" t="str">
        <f t="shared" si="84"/>
        <v>6.5.1</v>
      </c>
      <c r="Y1340" s="213">
        <f t="shared" si="82"/>
        <v>1</v>
      </c>
      <c r="Z1340" s="203">
        <f t="shared" si="83"/>
        <v>0</v>
      </c>
      <c r="AA1340" s="203">
        <f t="shared" si="85"/>
        <v>48</v>
      </c>
    </row>
    <row r="1341" spans="1:27" ht="37.15" customHeight="1" x14ac:dyDescent="0.25">
      <c r="A1341" s="101" t="s">
        <v>127</v>
      </c>
      <c r="B1341" s="237" t="s">
        <v>5656</v>
      </c>
      <c r="C1341" s="103" t="s">
        <v>128</v>
      </c>
      <c r="D1341" s="103" t="s">
        <v>86</v>
      </c>
      <c r="E1341" s="210" t="s">
        <v>2212</v>
      </c>
      <c r="F1341" s="104" t="s">
        <v>22</v>
      </c>
      <c r="G1341" s="104" t="s">
        <v>129</v>
      </c>
      <c r="H1341" s="104" t="s">
        <v>4616</v>
      </c>
      <c r="I1341" s="167" t="s">
        <v>180</v>
      </c>
      <c r="J1341" s="108" t="s">
        <v>147</v>
      </c>
      <c r="K1341" s="107">
        <v>756</v>
      </c>
      <c r="L1341" s="108" t="s">
        <v>60</v>
      </c>
      <c r="M1341" s="107" t="s">
        <v>162</v>
      </c>
      <c r="N1341" s="106" t="s">
        <v>548</v>
      </c>
      <c r="O1341" s="106" t="s">
        <v>144</v>
      </c>
      <c r="P1341" s="106" t="s">
        <v>155</v>
      </c>
      <c r="Q1341" s="110" t="s">
        <v>6038</v>
      </c>
      <c r="R1341" s="110" t="s">
        <v>5376</v>
      </c>
      <c r="S1341" s="111" t="s">
        <v>132</v>
      </c>
      <c r="T1341" s="106" t="s">
        <v>181</v>
      </c>
      <c r="U1341" s="168"/>
      <c r="V1341" s="168"/>
      <c r="W1341" s="112" t="str">
        <f>VLOOKUP(TRIM(X1341),X10:Y88,2,FALSE)</f>
        <v>Frank</v>
      </c>
      <c r="X1341" s="203" t="str">
        <f t="shared" si="84"/>
        <v>6.5.1</v>
      </c>
      <c r="Y1341" s="213">
        <f t="shared" si="82"/>
        <v>1</v>
      </c>
      <c r="Z1341" s="203">
        <f t="shared" si="83"/>
        <v>0</v>
      </c>
      <c r="AA1341" s="203">
        <f t="shared" si="85"/>
        <v>8</v>
      </c>
    </row>
    <row r="1342" spans="1:27" ht="37.15" customHeight="1" x14ac:dyDescent="0.25">
      <c r="A1342" s="101" t="s">
        <v>127</v>
      </c>
      <c r="B1342" s="237" t="s">
        <v>5657</v>
      </c>
      <c r="C1342" s="103" t="s">
        <v>128</v>
      </c>
      <c r="D1342" s="103" t="s">
        <v>86</v>
      </c>
      <c r="E1342" s="210" t="s">
        <v>2213</v>
      </c>
      <c r="F1342" s="104" t="s">
        <v>22</v>
      </c>
      <c r="G1342" s="104" t="s">
        <v>129</v>
      </c>
      <c r="H1342" s="104" t="s">
        <v>4618</v>
      </c>
      <c r="I1342" s="167" t="s">
        <v>3343</v>
      </c>
      <c r="J1342" s="108" t="s">
        <v>147</v>
      </c>
      <c r="K1342" s="107">
        <v>797</v>
      </c>
      <c r="L1342" s="108" t="s">
        <v>60</v>
      </c>
      <c r="M1342" s="107" t="s">
        <v>162</v>
      </c>
      <c r="N1342" s="106" t="s">
        <v>548</v>
      </c>
      <c r="O1342" s="106" t="s">
        <v>144</v>
      </c>
      <c r="P1342" s="106" t="s">
        <v>155</v>
      </c>
      <c r="Q1342" s="110" t="s">
        <v>6004</v>
      </c>
      <c r="R1342" s="110" t="s">
        <v>5290</v>
      </c>
      <c r="S1342" s="111" t="s">
        <v>132</v>
      </c>
      <c r="T1342" s="106" t="s">
        <v>225</v>
      </c>
      <c r="U1342" s="168"/>
      <c r="V1342" s="168" t="s">
        <v>197</v>
      </c>
      <c r="W1342" s="112" t="str">
        <f>VLOOKUP(TRIM(X1342),X10:Y88,2,FALSE)</f>
        <v>Frank</v>
      </c>
      <c r="X1342" s="203" t="str">
        <f t="shared" si="84"/>
        <v>6.5.1</v>
      </c>
      <c r="Y1342" s="213">
        <f t="shared" si="82"/>
        <v>1</v>
      </c>
      <c r="Z1342" s="203">
        <f t="shared" si="83"/>
        <v>0</v>
      </c>
      <c r="AA1342" s="203">
        <f t="shared" si="85"/>
        <v>43</v>
      </c>
    </row>
    <row r="1343" spans="1:27" ht="37.15" customHeight="1" x14ac:dyDescent="0.25">
      <c r="A1343" s="101" t="s">
        <v>127</v>
      </c>
      <c r="B1343" s="237" t="s">
        <v>5658</v>
      </c>
      <c r="C1343" s="103" t="s">
        <v>128</v>
      </c>
      <c r="D1343" s="103" t="s">
        <v>86</v>
      </c>
      <c r="E1343" s="210" t="s">
        <v>2214</v>
      </c>
      <c r="F1343" s="104" t="s">
        <v>22</v>
      </c>
      <c r="G1343" s="104" t="s">
        <v>129</v>
      </c>
      <c r="H1343" s="104" t="s">
        <v>4621</v>
      </c>
      <c r="I1343" s="167" t="s">
        <v>590</v>
      </c>
      <c r="J1343" s="108" t="s">
        <v>157</v>
      </c>
      <c r="K1343" s="107">
        <v>933</v>
      </c>
      <c r="L1343" s="108" t="s">
        <v>60</v>
      </c>
      <c r="M1343" s="107" t="s">
        <v>162</v>
      </c>
      <c r="N1343" s="106" t="s">
        <v>2497</v>
      </c>
      <c r="O1343" s="106" t="s">
        <v>144</v>
      </c>
      <c r="P1343" s="106" t="s">
        <v>155</v>
      </c>
      <c r="Q1343" s="110" t="s">
        <v>6005</v>
      </c>
      <c r="R1343" s="110" t="s">
        <v>5291</v>
      </c>
      <c r="S1343" s="111" t="s">
        <v>132</v>
      </c>
      <c r="T1343" s="106" t="s">
        <v>159</v>
      </c>
      <c r="U1343" s="168"/>
      <c r="V1343" s="168" t="s">
        <v>197</v>
      </c>
      <c r="W1343" s="112" t="str">
        <f>VLOOKUP(TRIM(X1343),X10:Y88,2,FALSE)</f>
        <v>Frank</v>
      </c>
      <c r="X1343" s="203" t="str">
        <f t="shared" si="84"/>
        <v>6.5.1</v>
      </c>
      <c r="Y1343" s="213">
        <f t="shared" si="82"/>
        <v>1</v>
      </c>
      <c r="Z1343" s="203">
        <f t="shared" si="83"/>
        <v>0</v>
      </c>
      <c r="AA1343" s="203">
        <f t="shared" si="85"/>
        <v>18</v>
      </c>
    </row>
    <row r="1344" spans="1:27" ht="37.15" customHeight="1" x14ac:dyDescent="0.25">
      <c r="A1344" s="101" t="s">
        <v>127</v>
      </c>
      <c r="B1344" s="237" t="s">
        <v>6009</v>
      </c>
      <c r="C1344" s="103" t="s">
        <v>128</v>
      </c>
      <c r="D1344" s="103" t="s">
        <v>86</v>
      </c>
      <c r="E1344" s="210" t="s">
        <v>2215</v>
      </c>
      <c r="F1344" s="104" t="s">
        <v>22</v>
      </c>
      <c r="G1344" s="104" t="s">
        <v>129</v>
      </c>
      <c r="H1344" s="104" t="s">
        <v>4622</v>
      </c>
      <c r="I1344" s="167" t="s">
        <v>453</v>
      </c>
      <c r="J1344" s="106" t="s">
        <v>147</v>
      </c>
      <c r="K1344" s="169">
        <v>793</v>
      </c>
      <c r="L1344" s="106" t="s">
        <v>60</v>
      </c>
      <c r="M1344" s="169" t="s">
        <v>162</v>
      </c>
      <c r="N1344" s="106" t="s">
        <v>548</v>
      </c>
      <c r="O1344" s="106" t="s">
        <v>144</v>
      </c>
      <c r="P1344" s="106" t="s">
        <v>155</v>
      </c>
      <c r="Q1344" s="110" t="s">
        <v>6008</v>
      </c>
      <c r="R1344" s="110" t="s">
        <v>5292</v>
      </c>
      <c r="S1344" s="111" t="s">
        <v>132</v>
      </c>
      <c r="T1344" s="106" t="s">
        <v>185</v>
      </c>
      <c r="U1344" s="168"/>
      <c r="V1344" s="168" t="s">
        <v>197</v>
      </c>
      <c r="W1344" s="112" t="str">
        <f>VLOOKUP(TRIM(X1344),X10:Y88,2,FALSE)</f>
        <v>Frank</v>
      </c>
      <c r="X1344" s="203" t="str">
        <f t="shared" si="84"/>
        <v>6.5.1</v>
      </c>
      <c r="Y1344" s="213">
        <f t="shared" si="82"/>
        <v>1</v>
      </c>
      <c r="Z1344" s="203">
        <f t="shared" si="83"/>
        <v>0</v>
      </c>
      <c r="AA1344" s="203">
        <f t="shared" si="85"/>
        <v>36</v>
      </c>
    </row>
    <row r="1345" spans="1:27" ht="37.15" customHeight="1" x14ac:dyDescent="0.25">
      <c r="A1345" s="101"/>
      <c r="B1345" s="237" t="s">
        <v>5765</v>
      </c>
      <c r="C1345" s="103" t="s">
        <v>21</v>
      </c>
      <c r="D1345" s="103" t="s">
        <v>103</v>
      </c>
      <c r="E1345" s="210" t="s">
        <v>2216</v>
      </c>
      <c r="F1345" s="104" t="s">
        <v>152</v>
      </c>
      <c r="G1345" s="114" t="s">
        <v>129</v>
      </c>
      <c r="H1345" s="114" t="s">
        <v>3291</v>
      </c>
      <c r="I1345" s="115" t="s">
        <v>230</v>
      </c>
      <c r="J1345" s="116"/>
      <c r="K1345" s="117"/>
      <c r="L1345" s="116"/>
      <c r="M1345" s="117"/>
      <c r="N1345" s="116"/>
      <c r="O1345" s="116" t="s">
        <v>144</v>
      </c>
      <c r="P1345" s="116" t="s">
        <v>155</v>
      </c>
      <c r="Q1345" s="118" t="s">
        <v>5109</v>
      </c>
      <c r="R1345" s="118" t="s">
        <v>5110</v>
      </c>
      <c r="S1345" s="120" t="s">
        <v>27</v>
      </c>
      <c r="T1345" s="106" t="s">
        <v>623</v>
      </c>
      <c r="U1345" s="168"/>
      <c r="V1345" s="168"/>
      <c r="W1345" s="112" t="str">
        <f>VLOOKUP(TRIM(X1345),X10:Y88,2,FALSE)</f>
        <v>Frank</v>
      </c>
      <c r="X1345" s="203" t="str">
        <f t="shared" si="84"/>
        <v>6.5.11</v>
      </c>
      <c r="Y1345" s="213">
        <f t="shared" si="82"/>
        <v>0</v>
      </c>
      <c r="Z1345" s="203">
        <f t="shared" si="83"/>
        <v>0</v>
      </c>
      <c r="AA1345" s="203">
        <f t="shared" si="85"/>
        <v>6</v>
      </c>
    </row>
    <row r="1346" spans="1:27" ht="37.15" customHeight="1" x14ac:dyDescent="0.25">
      <c r="A1346" s="101" t="s">
        <v>127</v>
      </c>
      <c r="B1346" s="237" t="s">
        <v>5659</v>
      </c>
      <c r="C1346" s="103" t="s">
        <v>128</v>
      </c>
      <c r="D1346" s="103" t="s">
        <v>103</v>
      </c>
      <c r="E1346" s="210" t="s">
        <v>2217</v>
      </c>
      <c r="F1346" s="104" t="s">
        <v>22</v>
      </c>
      <c r="G1346" s="104" t="s">
        <v>129</v>
      </c>
      <c r="H1346" s="104" t="s">
        <v>4683</v>
      </c>
      <c r="I1346" s="167" t="s">
        <v>180</v>
      </c>
      <c r="J1346" s="106" t="s">
        <v>147</v>
      </c>
      <c r="K1346" s="169">
        <v>742</v>
      </c>
      <c r="L1346" s="106" t="s">
        <v>60</v>
      </c>
      <c r="M1346" s="169" t="s">
        <v>162</v>
      </c>
      <c r="N1346" s="106" t="s">
        <v>548</v>
      </c>
      <c r="O1346" s="106" t="s">
        <v>144</v>
      </c>
      <c r="P1346" s="106" t="s">
        <v>155</v>
      </c>
      <c r="Q1346" s="110" t="s">
        <v>6039</v>
      </c>
      <c r="R1346" s="110" t="s">
        <v>5108</v>
      </c>
      <c r="S1346" s="111" t="s">
        <v>132</v>
      </c>
      <c r="T1346" s="106" t="s">
        <v>181</v>
      </c>
      <c r="U1346" s="168"/>
      <c r="V1346" s="168"/>
      <c r="W1346" s="112" t="str">
        <f>VLOOKUP(TRIM(X1346),X10:Y88,2,FALSE)</f>
        <v>Frank</v>
      </c>
      <c r="X1346" s="203" t="str">
        <f t="shared" si="84"/>
        <v>6.5.11</v>
      </c>
      <c r="Y1346" s="213">
        <f t="shared" si="82"/>
        <v>1</v>
      </c>
      <c r="Z1346" s="203">
        <f t="shared" si="83"/>
        <v>0</v>
      </c>
      <c r="AA1346" s="203">
        <f t="shared" si="85"/>
        <v>8</v>
      </c>
    </row>
    <row r="1347" spans="1:27" ht="37.15" customHeight="1" x14ac:dyDescent="0.25">
      <c r="A1347" s="101" t="s">
        <v>127</v>
      </c>
      <c r="B1347" s="237" t="s">
        <v>5696</v>
      </c>
      <c r="C1347" s="103" t="s">
        <v>128</v>
      </c>
      <c r="D1347" s="103" t="s">
        <v>88</v>
      </c>
      <c r="E1347" s="210" t="s">
        <v>2218</v>
      </c>
      <c r="F1347" s="104" t="s">
        <v>23</v>
      </c>
      <c r="G1347" s="104" t="s">
        <v>129</v>
      </c>
      <c r="H1347" s="104" t="s">
        <v>4685</v>
      </c>
      <c r="I1347" s="167" t="s">
        <v>5523</v>
      </c>
      <c r="J1347" s="108" t="s">
        <v>147</v>
      </c>
      <c r="K1347" s="107">
        <v>853</v>
      </c>
      <c r="L1347" s="108" t="s">
        <v>60</v>
      </c>
      <c r="M1347" s="107" t="s">
        <v>162</v>
      </c>
      <c r="N1347" s="106" t="s">
        <v>548</v>
      </c>
      <c r="O1347" s="106" t="s">
        <v>144</v>
      </c>
      <c r="P1347" s="106" t="s">
        <v>155</v>
      </c>
      <c r="Q1347" s="110" t="s">
        <v>3642</v>
      </c>
      <c r="R1347" s="110" t="s">
        <v>5100</v>
      </c>
      <c r="S1347" s="111" t="s">
        <v>3796</v>
      </c>
      <c r="T1347" s="106" t="s">
        <v>210</v>
      </c>
      <c r="U1347" s="168"/>
      <c r="V1347" s="168"/>
      <c r="W1347" s="112" t="str">
        <f>VLOOKUP(TRIM(X1347),X10:Y88,2,FALSE)</f>
        <v>Frank</v>
      </c>
      <c r="X1347" s="203" t="str">
        <f t="shared" si="84"/>
        <v>6.5.2</v>
      </c>
      <c r="Y1347" s="213">
        <f t="shared" si="82"/>
        <v>0</v>
      </c>
      <c r="Z1347" s="203">
        <f t="shared" si="83"/>
        <v>0</v>
      </c>
      <c r="AA1347" s="203">
        <f t="shared" si="85"/>
        <v>43</v>
      </c>
    </row>
    <row r="1348" spans="1:27" ht="37.15" customHeight="1" x14ac:dyDescent="0.25">
      <c r="A1348" s="101" t="s">
        <v>127</v>
      </c>
      <c r="B1348" s="237" t="s">
        <v>5718</v>
      </c>
      <c r="C1348" s="103" t="s">
        <v>128</v>
      </c>
      <c r="D1348" s="103" t="s">
        <v>486</v>
      </c>
      <c r="E1348" s="210" t="s">
        <v>2219</v>
      </c>
      <c r="F1348" s="104" t="s">
        <v>23</v>
      </c>
      <c r="G1348" s="104" t="s">
        <v>129</v>
      </c>
      <c r="H1348" s="104" t="s">
        <v>4687</v>
      </c>
      <c r="I1348" s="167" t="s">
        <v>5044</v>
      </c>
      <c r="J1348" s="108" t="s">
        <v>147</v>
      </c>
      <c r="K1348" s="107">
        <v>736</v>
      </c>
      <c r="L1348" s="108" t="s">
        <v>60</v>
      </c>
      <c r="M1348" s="107" t="s">
        <v>188</v>
      </c>
      <c r="N1348" s="106" t="s">
        <v>548</v>
      </c>
      <c r="O1348" s="106" t="s">
        <v>437</v>
      </c>
      <c r="P1348" s="106" t="s">
        <v>2499</v>
      </c>
      <c r="Q1348" s="110" t="s">
        <v>5994</v>
      </c>
      <c r="R1348" s="110" t="s">
        <v>5047</v>
      </c>
      <c r="S1348" s="111" t="s">
        <v>3796</v>
      </c>
      <c r="T1348" s="106" t="s">
        <v>332</v>
      </c>
      <c r="U1348" s="168"/>
      <c r="V1348" s="168"/>
      <c r="W1348" s="112" t="str">
        <f>VLOOKUP(TRIM(X1348),X10:Y88,2,FALSE)</f>
        <v>Frank</v>
      </c>
      <c r="X1348" s="203" t="str">
        <f t="shared" si="84"/>
        <v>6.19</v>
      </c>
      <c r="Y1348" s="213">
        <f t="shared" si="82"/>
        <v>0</v>
      </c>
      <c r="Z1348" s="203">
        <f t="shared" si="83"/>
        <v>0</v>
      </c>
      <c r="AA1348" s="203">
        <f t="shared" si="85"/>
        <v>99</v>
      </c>
    </row>
    <row r="1349" spans="1:27" ht="37.15" customHeight="1" x14ac:dyDescent="0.25">
      <c r="A1349" s="101" t="s">
        <v>127</v>
      </c>
      <c r="B1349" s="237" t="s">
        <v>5723</v>
      </c>
      <c r="C1349" s="103" t="s">
        <v>128</v>
      </c>
      <c r="D1349" s="103" t="s">
        <v>486</v>
      </c>
      <c r="E1349" s="210" t="s">
        <v>2220</v>
      </c>
      <c r="F1349" s="104" t="s">
        <v>23</v>
      </c>
      <c r="G1349" s="104" t="s">
        <v>129</v>
      </c>
      <c r="H1349" s="104" t="s">
        <v>4689</v>
      </c>
      <c r="I1349" s="167" t="s">
        <v>5524</v>
      </c>
      <c r="J1349" s="108" t="s">
        <v>147</v>
      </c>
      <c r="K1349" s="107">
        <v>799</v>
      </c>
      <c r="L1349" s="108" t="s">
        <v>60</v>
      </c>
      <c r="M1349" s="107" t="s">
        <v>188</v>
      </c>
      <c r="N1349" s="106" t="s">
        <v>548</v>
      </c>
      <c r="O1349" s="106" t="s">
        <v>437</v>
      </c>
      <c r="P1349" s="106" t="s">
        <v>2499</v>
      </c>
      <c r="Q1349" s="110" t="s">
        <v>3518</v>
      </c>
      <c r="R1349" s="110" t="s">
        <v>5049</v>
      </c>
      <c r="S1349" s="111" t="s">
        <v>3796</v>
      </c>
      <c r="T1349" s="106" t="s">
        <v>181</v>
      </c>
      <c r="U1349" s="168"/>
      <c r="V1349" s="168"/>
      <c r="W1349" s="112" t="str">
        <f>VLOOKUP(TRIM(X1349),X10:Y88,2,FALSE)</f>
        <v>Frank</v>
      </c>
      <c r="X1349" s="203" t="str">
        <f t="shared" si="84"/>
        <v>6.19</v>
      </c>
      <c r="Y1349" s="213">
        <f t="shared" si="82"/>
        <v>0</v>
      </c>
      <c r="Z1349" s="203">
        <f t="shared" si="83"/>
        <v>0</v>
      </c>
      <c r="AA1349" s="203">
        <f t="shared" si="85"/>
        <v>71</v>
      </c>
    </row>
    <row r="1350" spans="1:27" ht="37.15" customHeight="1" x14ac:dyDescent="0.25">
      <c r="A1350" s="101" t="s">
        <v>127</v>
      </c>
      <c r="B1350" s="237" t="s">
        <v>5647</v>
      </c>
      <c r="C1350" s="103" t="s">
        <v>128</v>
      </c>
      <c r="D1350" s="103" t="s">
        <v>486</v>
      </c>
      <c r="E1350" s="210" t="s">
        <v>2221</v>
      </c>
      <c r="F1350" s="104" t="s">
        <v>23</v>
      </c>
      <c r="G1350" s="104" t="s">
        <v>129</v>
      </c>
      <c r="H1350" s="104" t="s">
        <v>4692</v>
      </c>
      <c r="I1350" s="167" t="s">
        <v>587</v>
      </c>
      <c r="J1350" s="108" t="s">
        <v>147</v>
      </c>
      <c r="K1350" s="107">
        <v>873</v>
      </c>
      <c r="L1350" s="108" t="s">
        <v>60</v>
      </c>
      <c r="M1350" s="107" t="s">
        <v>188</v>
      </c>
      <c r="N1350" s="106" t="s">
        <v>548</v>
      </c>
      <c r="O1350" s="106" t="s">
        <v>437</v>
      </c>
      <c r="P1350" s="106" t="s">
        <v>2499</v>
      </c>
      <c r="Q1350" s="110" t="s">
        <v>3695</v>
      </c>
      <c r="R1350" s="110" t="s">
        <v>5041</v>
      </c>
      <c r="S1350" s="111" t="s">
        <v>3796</v>
      </c>
      <c r="T1350" s="106" t="s">
        <v>198</v>
      </c>
      <c r="U1350" s="168"/>
      <c r="V1350" s="168"/>
      <c r="W1350" s="112" t="str">
        <f>VLOOKUP(TRIM(X1350),X10:Y88,2,FALSE)</f>
        <v>Frank</v>
      </c>
      <c r="X1350" s="203" t="str">
        <f t="shared" si="84"/>
        <v>6.19</v>
      </c>
      <c r="Y1350" s="213">
        <f t="shared" si="82"/>
        <v>0</v>
      </c>
      <c r="Z1350" s="203">
        <f t="shared" si="83"/>
        <v>0</v>
      </c>
      <c r="AA1350" s="203">
        <f t="shared" si="85"/>
        <v>45</v>
      </c>
    </row>
    <row r="1351" spans="1:27" ht="37.15" customHeight="1" x14ac:dyDescent="0.25">
      <c r="A1351" s="101" t="s">
        <v>127</v>
      </c>
      <c r="B1351" s="237" t="s">
        <v>5716</v>
      </c>
      <c r="C1351" s="103" t="s">
        <v>128</v>
      </c>
      <c r="D1351" s="103" t="s">
        <v>486</v>
      </c>
      <c r="E1351" s="210" t="s">
        <v>2222</v>
      </c>
      <c r="F1351" s="104" t="s">
        <v>23</v>
      </c>
      <c r="G1351" s="104" t="s">
        <v>129</v>
      </c>
      <c r="H1351" s="104" t="s">
        <v>4695</v>
      </c>
      <c r="I1351" s="167" t="s">
        <v>5525</v>
      </c>
      <c r="J1351" s="108" t="s">
        <v>147</v>
      </c>
      <c r="K1351" s="107">
        <v>801</v>
      </c>
      <c r="L1351" s="108" t="s">
        <v>60</v>
      </c>
      <c r="M1351" s="107" t="s">
        <v>188</v>
      </c>
      <c r="N1351" s="106" t="s">
        <v>548</v>
      </c>
      <c r="O1351" s="106" t="s">
        <v>437</v>
      </c>
      <c r="P1351" s="106" t="s">
        <v>2499</v>
      </c>
      <c r="Q1351" s="110" t="s">
        <v>3520</v>
      </c>
      <c r="R1351" s="110" t="s">
        <v>5037</v>
      </c>
      <c r="S1351" s="111" t="s">
        <v>3796</v>
      </c>
      <c r="T1351" s="106" t="s">
        <v>181</v>
      </c>
      <c r="U1351" s="168"/>
      <c r="V1351" s="168"/>
      <c r="W1351" s="112" t="str">
        <f>VLOOKUP(TRIM(X1351),X10:Y88,2,FALSE)</f>
        <v>Frank</v>
      </c>
      <c r="X1351" s="203" t="str">
        <f t="shared" si="84"/>
        <v>6.19</v>
      </c>
      <c r="Y1351" s="213">
        <f t="shared" si="82"/>
        <v>0</v>
      </c>
      <c r="Z1351" s="203">
        <f t="shared" si="83"/>
        <v>0</v>
      </c>
      <c r="AA1351" s="203">
        <f t="shared" si="85"/>
        <v>51</v>
      </c>
    </row>
    <row r="1352" spans="1:27" ht="37.15" customHeight="1" x14ac:dyDescent="0.25">
      <c r="A1352" s="101" t="s">
        <v>127</v>
      </c>
      <c r="B1352" s="237" t="s">
        <v>5660</v>
      </c>
      <c r="C1352" s="103" t="s">
        <v>128</v>
      </c>
      <c r="D1352" s="103" t="s">
        <v>486</v>
      </c>
      <c r="E1352" s="210" t="s">
        <v>2223</v>
      </c>
      <c r="F1352" s="104" t="s">
        <v>23</v>
      </c>
      <c r="G1352" s="104" t="s">
        <v>129</v>
      </c>
      <c r="H1352" s="104" t="s">
        <v>4697</v>
      </c>
      <c r="I1352" s="167" t="s">
        <v>5514</v>
      </c>
      <c r="J1352" s="106" t="s">
        <v>147</v>
      </c>
      <c r="K1352" s="169">
        <v>803</v>
      </c>
      <c r="L1352" s="106" t="s">
        <v>60</v>
      </c>
      <c r="M1352" s="169" t="s">
        <v>188</v>
      </c>
      <c r="N1352" s="106" t="s">
        <v>548</v>
      </c>
      <c r="O1352" s="106" t="s">
        <v>437</v>
      </c>
      <c r="P1352" s="106" t="s">
        <v>2499</v>
      </c>
      <c r="Q1352" s="110" t="s">
        <v>3522</v>
      </c>
      <c r="R1352" s="110" t="s">
        <v>5040</v>
      </c>
      <c r="S1352" s="111" t="s">
        <v>3796</v>
      </c>
      <c r="T1352" s="106" t="s">
        <v>181</v>
      </c>
      <c r="U1352" s="168"/>
      <c r="V1352" s="168"/>
      <c r="W1352" s="112" t="str">
        <f>VLOOKUP(TRIM(X1352),X10:Y88,2,FALSE)</f>
        <v>Frank</v>
      </c>
      <c r="X1352" s="203" t="str">
        <f t="shared" si="84"/>
        <v>6.19</v>
      </c>
      <c r="Y1352" s="213">
        <f t="shared" si="82"/>
        <v>0</v>
      </c>
      <c r="Z1352" s="203">
        <f t="shared" si="83"/>
        <v>0</v>
      </c>
      <c r="AA1352" s="203">
        <f t="shared" si="85"/>
        <v>35</v>
      </c>
    </row>
    <row r="1353" spans="1:27" ht="37.15" customHeight="1" x14ac:dyDescent="0.25">
      <c r="A1353" s="101" t="s">
        <v>127</v>
      </c>
      <c r="B1353" s="237" t="s">
        <v>6056</v>
      </c>
      <c r="C1353" s="103" t="s">
        <v>128</v>
      </c>
      <c r="D1353" s="103" t="s">
        <v>486</v>
      </c>
      <c r="E1353" s="210" t="s">
        <v>2224</v>
      </c>
      <c r="F1353" s="104" t="s">
        <v>23</v>
      </c>
      <c r="G1353" s="104" t="s">
        <v>129</v>
      </c>
      <c r="H1353" s="104" t="s">
        <v>4706</v>
      </c>
      <c r="I1353" s="167" t="s">
        <v>200</v>
      </c>
      <c r="J1353" s="108" t="s">
        <v>157</v>
      </c>
      <c r="K1353" s="107">
        <v>969</v>
      </c>
      <c r="L1353" s="108" t="s">
        <v>60</v>
      </c>
      <c r="M1353" s="107" t="s">
        <v>188</v>
      </c>
      <c r="N1353" s="106" t="s">
        <v>2497</v>
      </c>
      <c r="O1353" s="106" t="s">
        <v>437</v>
      </c>
      <c r="P1353" s="106" t="s">
        <v>2499</v>
      </c>
      <c r="Q1353" s="110" t="s">
        <v>6040</v>
      </c>
      <c r="R1353" s="110" t="s">
        <v>5043</v>
      </c>
      <c r="S1353" s="111" t="s">
        <v>136</v>
      </c>
      <c r="T1353" s="106" t="s">
        <v>435</v>
      </c>
      <c r="U1353" s="168"/>
      <c r="V1353" s="168"/>
      <c r="W1353" s="112" t="str">
        <f>VLOOKUP(TRIM(X1353),X10:Y88,2,FALSE)</f>
        <v>Frank</v>
      </c>
      <c r="X1353" s="203" t="str">
        <f t="shared" si="84"/>
        <v>6.19</v>
      </c>
      <c r="Y1353" s="213">
        <f t="shared" si="82"/>
        <v>0</v>
      </c>
      <c r="Z1353" s="203">
        <f t="shared" si="83"/>
        <v>0</v>
      </c>
      <c r="AA1353" s="203">
        <f t="shared" si="85"/>
        <v>10</v>
      </c>
    </row>
    <row r="1354" spans="1:27" ht="37.15" customHeight="1" x14ac:dyDescent="0.25">
      <c r="A1354" s="101" t="s">
        <v>127</v>
      </c>
      <c r="B1354" s="237" t="s">
        <v>5717</v>
      </c>
      <c r="C1354" s="103" t="s">
        <v>128</v>
      </c>
      <c r="D1354" s="103" t="s">
        <v>486</v>
      </c>
      <c r="E1354" s="210" t="s">
        <v>2225</v>
      </c>
      <c r="F1354" s="104" t="s">
        <v>23</v>
      </c>
      <c r="G1354" s="104" t="s">
        <v>129</v>
      </c>
      <c r="H1354" s="104" t="s">
        <v>4708</v>
      </c>
      <c r="I1354" s="167" t="s">
        <v>587</v>
      </c>
      <c r="J1354" s="106" t="s">
        <v>157</v>
      </c>
      <c r="K1354" s="169">
        <v>957</v>
      </c>
      <c r="L1354" s="106" t="s">
        <v>60</v>
      </c>
      <c r="M1354" s="169" t="s">
        <v>188</v>
      </c>
      <c r="N1354" s="106" t="s">
        <v>2497</v>
      </c>
      <c r="O1354" s="106" t="s">
        <v>437</v>
      </c>
      <c r="P1354" s="106" t="s">
        <v>2499</v>
      </c>
      <c r="Q1354" s="110" t="s">
        <v>3694</v>
      </c>
      <c r="R1354" s="110" t="s">
        <v>5045</v>
      </c>
      <c r="S1354" s="111" t="s">
        <v>3796</v>
      </c>
      <c r="T1354" s="106" t="s">
        <v>198</v>
      </c>
      <c r="U1354" s="168"/>
      <c r="V1354" s="168"/>
      <c r="W1354" s="112" t="str">
        <f>VLOOKUP(TRIM(X1354),X10:Y88,2,FALSE)</f>
        <v>Frank</v>
      </c>
      <c r="X1354" s="203" t="str">
        <f t="shared" si="84"/>
        <v>6.19</v>
      </c>
      <c r="Y1354" s="213">
        <f t="shared" si="82"/>
        <v>0</v>
      </c>
      <c r="Z1354" s="203">
        <f t="shared" si="83"/>
        <v>0</v>
      </c>
      <c r="AA1354" s="203">
        <f t="shared" si="85"/>
        <v>45</v>
      </c>
    </row>
    <row r="1355" spans="1:27" ht="37.15" customHeight="1" x14ac:dyDescent="0.25">
      <c r="A1355" s="101" t="s">
        <v>127</v>
      </c>
      <c r="B1355" s="237" t="s">
        <v>6029</v>
      </c>
      <c r="C1355" s="103" t="s">
        <v>128</v>
      </c>
      <c r="D1355" s="103" t="s">
        <v>486</v>
      </c>
      <c r="E1355" s="210" t="s">
        <v>2226</v>
      </c>
      <c r="F1355" s="104" t="s">
        <v>23</v>
      </c>
      <c r="G1355" s="104" t="s">
        <v>129</v>
      </c>
      <c r="H1355" s="104" t="s">
        <v>4724</v>
      </c>
      <c r="I1355" s="167" t="s">
        <v>5526</v>
      </c>
      <c r="J1355" s="108" t="s">
        <v>147</v>
      </c>
      <c r="K1355" s="107">
        <v>888</v>
      </c>
      <c r="L1355" s="108" t="s">
        <v>60</v>
      </c>
      <c r="M1355" s="107" t="s">
        <v>188</v>
      </c>
      <c r="N1355" s="106" t="s">
        <v>548</v>
      </c>
      <c r="O1355" s="106" t="s">
        <v>437</v>
      </c>
      <c r="P1355" s="106" t="s">
        <v>2499</v>
      </c>
      <c r="Q1355" s="110" t="s">
        <v>6028</v>
      </c>
      <c r="R1355" s="110" t="s">
        <v>5051</v>
      </c>
      <c r="S1355" s="111" t="s">
        <v>3796</v>
      </c>
      <c r="T1355" s="106" t="s">
        <v>435</v>
      </c>
      <c r="U1355" s="168"/>
      <c r="V1355" s="168"/>
      <c r="W1355" s="112" t="str">
        <f>VLOOKUP(TRIM(X1355),X10:Y88,2,FALSE)</f>
        <v>Frank</v>
      </c>
      <c r="X1355" s="203" t="str">
        <f t="shared" si="84"/>
        <v>6.19</v>
      </c>
      <c r="Y1355" s="213">
        <f t="shared" si="82"/>
        <v>0</v>
      </c>
      <c r="Z1355" s="203">
        <f t="shared" si="83"/>
        <v>0</v>
      </c>
      <c r="AA1355" s="203">
        <f t="shared" si="85"/>
        <v>60</v>
      </c>
    </row>
    <row r="1356" spans="1:27" ht="37.15" customHeight="1" x14ac:dyDescent="0.25">
      <c r="A1356" s="101" t="s">
        <v>127</v>
      </c>
      <c r="B1356" s="237" t="s">
        <v>5696</v>
      </c>
      <c r="C1356" s="103" t="s">
        <v>128</v>
      </c>
      <c r="D1356" s="103" t="s">
        <v>88</v>
      </c>
      <c r="E1356" s="210" t="s">
        <v>2227</v>
      </c>
      <c r="F1356" s="104" t="s">
        <v>23</v>
      </c>
      <c r="G1356" s="104" t="s">
        <v>129</v>
      </c>
      <c r="H1356" s="104" t="s">
        <v>5085</v>
      </c>
      <c r="I1356" s="167" t="s">
        <v>5503</v>
      </c>
      <c r="J1356" s="108" t="s">
        <v>147</v>
      </c>
      <c r="K1356" s="107">
        <v>834</v>
      </c>
      <c r="L1356" s="108" t="s">
        <v>65</v>
      </c>
      <c r="M1356" s="107" t="s">
        <v>162</v>
      </c>
      <c r="N1356" s="106" t="s">
        <v>548</v>
      </c>
      <c r="O1356" s="106" t="s">
        <v>144</v>
      </c>
      <c r="P1356" s="106" t="s">
        <v>155</v>
      </c>
      <c r="Q1356" s="110" t="s">
        <v>6041</v>
      </c>
      <c r="R1356" s="110" t="s">
        <v>4881</v>
      </c>
      <c r="S1356" s="111" t="s">
        <v>3796</v>
      </c>
      <c r="T1356" s="106" t="s">
        <v>184</v>
      </c>
      <c r="U1356" s="168"/>
      <c r="V1356" s="168"/>
      <c r="W1356" s="112" t="str">
        <f>VLOOKUP(TRIM(X1356),X10:Y88,2,FALSE)</f>
        <v>Frank</v>
      </c>
      <c r="X1356" s="203" t="str">
        <f t="shared" si="84"/>
        <v>6.5.2</v>
      </c>
      <c r="Y1356" s="213">
        <f t="shared" si="82"/>
        <v>0</v>
      </c>
      <c r="Z1356" s="203">
        <f t="shared" si="83"/>
        <v>0</v>
      </c>
      <c r="AA1356" s="203">
        <f t="shared" si="85"/>
        <v>43</v>
      </c>
    </row>
    <row r="1357" spans="1:27" ht="37.15" customHeight="1" x14ac:dyDescent="0.25">
      <c r="A1357" s="101" t="s">
        <v>127</v>
      </c>
      <c r="B1357" s="237" t="s">
        <v>5606</v>
      </c>
      <c r="C1357" s="103" t="s">
        <v>128</v>
      </c>
      <c r="D1357" s="103" t="s">
        <v>88</v>
      </c>
      <c r="E1357" s="210" t="s">
        <v>2228</v>
      </c>
      <c r="F1357" s="104" t="s">
        <v>23</v>
      </c>
      <c r="G1357" s="104" t="s">
        <v>129</v>
      </c>
      <c r="H1357" s="104" t="s">
        <v>4727</v>
      </c>
      <c r="I1357" s="167" t="s">
        <v>5504</v>
      </c>
      <c r="J1357" s="108" t="s">
        <v>157</v>
      </c>
      <c r="K1357" s="107">
        <v>871</v>
      </c>
      <c r="L1357" s="108" t="s">
        <v>65</v>
      </c>
      <c r="M1357" s="107" t="s">
        <v>162</v>
      </c>
      <c r="N1357" s="106" t="s">
        <v>2497</v>
      </c>
      <c r="O1357" s="106" t="s">
        <v>144</v>
      </c>
      <c r="P1357" s="106" t="s">
        <v>155</v>
      </c>
      <c r="Q1357" s="110" t="s">
        <v>5990</v>
      </c>
      <c r="R1357" s="110" t="s">
        <v>4886</v>
      </c>
      <c r="S1357" s="111" t="s">
        <v>3796</v>
      </c>
      <c r="T1357" s="106" t="s">
        <v>2517</v>
      </c>
      <c r="U1357" s="168"/>
      <c r="V1357" s="168"/>
      <c r="W1357" s="112" t="str">
        <f>VLOOKUP(TRIM(X1357),X10:Y88,2,FALSE)</f>
        <v>Frank</v>
      </c>
      <c r="X1357" s="203" t="str">
        <f t="shared" si="84"/>
        <v>6.5.2</v>
      </c>
      <c r="Y1357" s="213">
        <f t="shared" si="82"/>
        <v>0</v>
      </c>
      <c r="Z1357" s="203">
        <f t="shared" si="83"/>
        <v>0</v>
      </c>
      <c r="AA1357" s="203">
        <f t="shared" si="85"/>
        <v>26</v>
      </c>
    </row>
    <row r="1358" spans="1:27" ht="37.15" customHeight="1" x14ac:dyDescent="0.25">
      <c r="A1358" s="101" t="s">
        <v>127</v>
      </c>
      <c r="B1358" s="237" t="s">
        <v>5719</v>
      </c>
      <c r="C1358" s="103" t="s">
        <v>128</v>
      </c>
      <c r="D1358" s="103" t="s">
        <v>88</v>
      </c>
      <c r="E1358" s="210" t="s">
        <v>2229</v>
      </c>
      <c r="F1358" s="104" t="s">
        <v>23</v>
      </c>
      <c r="G1358" s="104" t="s">
        <v>129</v>
      </c>
      <c r="H1358" s="104" t="s">
        <v>4867</v>
      </c>
      <c r="I1358" s="167" t="s">
        <v>160</v>
      </c>
      <c r="J1358" s="108" t="s">
        <v>157</v>
      </c>
      <c r="K1358" s="107">
        <v>934</v>
      </c>
      <c r="L1358" s="108" t="s">
        <v>60</v>
      </c>
      <c r="M1358" s="107" t="s">
        <v>162</v>
      </c>
      <c r="N1358" s="106" t="s">
        <v>2497</v>
      </c>
      <c r="O1358" s="106" t="s">
        <v>144</v>
      </c>
      <c r="P1358" s="106" t="s">
        <v>155</v>
      </c>
      <c r="Q1358" s="110" t="s">
        <v>5991</v>
      </c>
      <c r="R1358" s="110" t="s">
        <v>5087</v>
      </c>
      <c r="S1358" s="111" t="s">
        <v>3796</v>
      </c>
      <c r="T1358" s="106" t="s">
        <v>159</v>
      </c>
      <c r="U1358" s="168"/>
      <c r="V1358" s="168"/>
      <c r="W1358" s="112" t="str">
        <f>VLOOKUP(TRIM(X1358),X10:Y88,2,FALSE)</f>
        <v>Frank</v>
      </c>
      <c r="X1358" s="203" t="str">
        <f t="shared" si="84"/>
        <v>6.5.2</v>
      </c>
      <c r="Y1358" s="213">
        <f t="shared" si="82"/>
        <v>0</v>
      </c>
      <c r="Z1358" s="203">
        <f t="shared" si="83"/>
        <v>0</v>
      </c>
      <c r="AA1358" s="203">
        <f t="shared" si="85"/>
        <v>17</v>
      </c>
    </row>
    <row r="1359" spans="1:27" ht="37.15" customHeight="1" x14ac:dyDescent="0.25">
      <c r="A1359" s="101" t="s">
        <v>127</v>
      </c>
      <c r="B1359" s="237" t="s">
        <v>5661</v>
      </c>
      <c r="C1359" s="103" t="s">
        <v>128</v>
      </c>
      <c r="D1359" s="103" t="s">
        <v>88</v>
      </c>
      <c r="E1359" s="210" t="s">
        <v>2230</v>
      </c>
      <c r="F1359" s="104" t="s">
        <v>23</v>
      </c>
      <c r="G1359" s="104" t="s">
        <v>129</v>
      </c>
      <c r="H1359" s="104" t="s">
        <v>4731</v>
      </c>
      <c r="I1359" s="167" t="s">
        <v>432</v>
      </c>
      <c r="J1359" s="106" t="s">
        <v>147</v>
      </c>
      <c r="K1359" s="169">
        <v>877</v>
      </c>
      <c r="L1359" s="106" t="s">
        <v>60</v>
      </c>
      <c r="M1359" s="169" t="s">
        <v>162</v>
      </c>
      <c r="N1359" s="106" t="s">
        <v>548</v>
      </c>
      <c r="O1359" s="106" t="s">
        <v>144</v>
      </c>
      <c r="P1359" s="106" t="s">
        <v>155</v>
      </c>
      <c r="Q1359" s="110" t="s">
        <v>6042</v>
      </c>
      <c r="R1359" s="110" t="s">
        <v>6121</v>
      </c>
      <c r="S1359" s="119" t="s">
        <v>3796</v>
      </c>
      <c r="T1359" s="106" t="s">
        <v>224</v>
      </c>
      <c r="U1359" s="168"/>
      <c r="V1359" s="168" t="s">
        <v>5392</v>
      </c>
      <c r="W1359" s="112" t="str">
        <f>VLOOKUP(TRIM(X1359),X10:Y88,2,FALSE)</f>
        <v>Frank</v>
      </c>
      <c r="X1359" s="203" t="str">
        <f t="shared" si="84"/>
        <v>6.5.2</v>
      </c>
      <c r="Y1359" s="213">
        <f t="shared" si="82"/>
        <v>0</v>
      </c>
      <c r="Z1359" s="203">
        <f t="shared" si="83"/>
        <v>0</v>
      </c>
      <c r="AA1359" s="203">
        <f t="shared" si="85"/>
        <v>26</v>
      </c>
    </row>
    <row r="1360" spans="1:27" ht="37.15" customHeight="1" x14ac:dyDescent="0.25">
      <c r="A1360" s="101" t="s">
        <v>127</v>
      </c>
      <c r="B1360" s="237" t="s">
        <v>5662</v>
      </c>
      <c r="C1360" s="103" t="s">
        <v>128</v>
      </c>
      <c r="D1360" s="103" t="s">
        <v>88</v>
      </c>
      <c r="E1360" s="210" t="s">
        <v>2231</v>
      </c>
      <c r="F1360" s="104" t="s">
        <v>22</v>
      </c>
      <c r="G1360" s="104" t="s">
        <v>129</v>
      </c>
      <c r="H1360" s="104" t="s">
        <v>4730</v>
      </c>
      <c r="I1360" s="167" t="s">
        <v>173</v>
      </c>
      <c r="J1360" s="108" t="s">
        <v>157</v>
      </c>
      <c r="K1360" s="107">
        <v>889</v>
      </c>
      <c r="L1360" s="108" t="s">
        <v>60</v>
      </c>
      <c r="M1360" s="107" t="s">
        <v>162</v>
      </c>
      <c r="N1360" s="106" t="s">
        <v>2497</v>
      </c>
      <c r="O1360" s="106" t="s">
        <v>144</v>
      </c>
      <c r="P1360" s="106" t="s">
        <v>155</v>
      </c>
      <c r="Q1360" s="110" t="s">
        <v>3453</v>
      </c>
      <c r="R1360" s="110" t="s">
        <v>5293</v>
      </c>
      <c r="S1360" s="111" t="s">
        <v>132</v>
      </c>
      <c r="T1360" s="106" t="s">
        <v>547</v>
      </c>
      <c r="U1360" s="168"/>
      <c r="V1360" s="168" t="s">
        <v>197</v>
      </c>
      <c r="W1360" s="112" t="str">
        <f>VLOOKUP(TRIM(X1360),X10:Y88,2,FALSE)</f>
        <v>Frank</v>
      </c>
      <c r="X1360" s="203" t="str">
        <f t="shared" si="84"/>
        <v>6.5.2</v>
      </c>
      <c r="Y1360" s="213">
        <f t="shared" si="82"/>
        <v>1</v>
      </c>
      <c r="Z1360" s="203">
        <f t="shared" si="83"/>
        <v>0</v>
      </c>
      <c r="AA1360" s="203">
        <f t="shared" si="85"/>
        <v>21</v>
      </c>
    </row>
    <row r="1361" spans="1:27" ht="37.15" customHeight="1" x14ac:dyDescent="0.25">
      <c r="A1361" s="101" t="s">
        <v>127</v>
      </c>
      <c r="B1361" s="237" t="s">
        <v>5663</v>
      </c>
      <c r="C1361" s="103" t="s">
        <v>128</v>
      </c>
      <c r="D1361" s="103" t="s">
        <v>108</v>
      </c>
      <c r="E1361" s="210" t="s">
        <v>2232</v>
      </c>
      <c r="F1361" s="104" t="s">
        <v>23</v>
      </c>
      <c r="G1361" s="104" t="s">
        <v>129</v>
      </c>
      <c r="H1361" s="104" t="s">
        <v>4840</v>
      </c>
      <c r="I1361" s="167" t="s">
        <v>160</v>
      </c>
      <c r="J1361" s="108" t="s">
        <v>147</v>
      </c>
      <c r="K1361" s="107">
        <v>886</v>
      </c>
      <c r="L1361" s="108" t="s">
        <v>60</v>
      </c>
      <c r="M1361" s="107" t="s">
        <v>188</v>
      </c>
      <c r="N1361" s="106" t="s">
        <v>548</v>
      </c>
      <c r="O1361" s="106" t="s">
        <v>437</v>
      </c>
      <c r="P1361" s="106" t="s">
        <v>2521</v>
      </c>
      <c r="Q1361" s="110" t="s">
        <v>5978</v>
      </c>
      <c r="R1361" s="110" t="s">
        <v>5294</v>
      </c>
      <c r="S1361" s="111" t="s">
        <v>3796</v>
      </c>
      <c r="T1361" s="106" t="s">
        <v>159</v>
      </c>
      <c r="U1361" s="168"/>
      <c r="V1361" s="168" t="s">
        <v>197</v>
      </c>
      <c r="W1361" s="112" t="str">
        <f>VLOOKUP(TRIM(X1361),X10:Y88,2,FALSE)</f>
        <v>Puneet</v>
      </c>
      <c r="X1361" s="203" t="str">
        <f t="shared" si="84"/>
        <v>6.9</v>
      </c>
      <c r="Y1361" s="213">
        <f t="shared" si="82"/>
        <v>0</v>
      </c>
      <c r="Z1361" s="203">
        <f t="shared" si="83"/>
        <v>0</v>
      </c>
      <c r="AA1361" s="203">
        <f t="shared" si="85"/>
        <v>17</v>
      </c>
    </row>
    <row r="1362" spans="1:27" ht="37.15" customHeight="1" x14ac:dyDescent="0.25">
      <c r="A1362" s="101" t="s">
        <v>127</v>
      </c>
      <c r="B1362" s="237" t="s">
        <v>5664</v>
      </c>
      <c r="C1362" s="103" t="s">
        <v>128</v>
      </c>
      <c r="D1362" s="103" t="s">
        <v>108</v>
      </c>
      <c r="E1362" s="210" t="s">
        <v>2233</v>
      </c>
      <c r="F1362" s="104" t="s">
        <v>23</v>
      </c>
      <c r="G1362" s="104" t="s">
        <v>129</v>
      </c>
      <c r="H1362" s="104" t="s">
        <v>4842</v>
      </c>
      <c r="I1362" s="167" t="s">
        <v>160</v>
      </c>
      <c r="J1362" s="106" t="s">
        <v>157</v>
      </c>
      <c r="K1362" s="169">
        <v>964</v>
      </c>
      <c r="L1362" s="106" t="s">
        <v>60</v>
      </c>
      <c r="M1362" s="169" t="s">
        <v>188</v>
      </c>
      <c r="N1362" s="106" t="s">
        <v>2497</v>
      </c>
      <c r="O1362" s="106" t="s">
        <v>437</v>
      </c>
      <c r="P1362" s="106" t="s">
        <v>2521</v>
      </c>
      <c r="Q1362" s="110" t="s">
        <v>6043</v>
      </c>
      <c r="R1362" s="110" t="s">
        <v>5295</v>
      </c>
      <c r="S1362" s="111" t="s">
        <v>3796</v>
      </c>
      <c r="T1362" s="106" t="s">
        <v>159</v>
      </c>
      <c r="U1362" s="168"/>
      <c r="V1362" s="168" t="s">
        <v>197</v>
      </c>
      <c r="W1362" s="112" t="str">
        <f>VLOOKUP(TRIM(X1362),X10:Y88,2,FALSE)</f>
        <v>Puneet</v>
      </c>
      <c r="X1362" s="203" t="str">
        <f t="shared" si="84"/>
        <v>6.9</v>
      </c>
      <c r="Y1362" s="213">
        <f t="shared" ref="Y1362:Y1425" si="86">IF(F1362="CR", IF(S1362="Approved", 1, IF(S1362="Block approved", 1, 0)),0)</f>
        <v>0</v>
      </c>
      <c r="Z1362" s="203">
        <f t="shared" ref="Z1362:Z1425" si="87">IF(F1362="P-CR", IF(S1362="Approved", 1, IF(S1362="Block approved", 1, 0)),0)</f>
        <v>0</v>
      </c>
      <c r="AA1362" s="203">
        <f t="shared" si="85"/>
        <v>17</v>
      </c>
    </row>
    <row r="1363" spans="1:27" ht="37.15" customHeight="1" x14ac:dyDescent="0.25">
      <c r="A1363" s="101" t="s">
        <v>127</v>
      </c>
      <c r="B1363" s="237" t="s">
        <v>5665</v>
      </c>
      <c r="C1363" s="103" t="s">
        <v>128</v>
      </c>
      <c r="D1363" s="103" t="s">
        <v>108</v>
      </c>
      <c r="E1363" s="210" t="s">
        <v>2234</v>
      </c>
      <c r="F1363" s="104" t="s">
        <v>22</v>
      </c>
      <c r="G1363" s="104" t="s">
        <v>129</v>
      </c>
      <c r="H1363" s="104" t="s">
        <v>4844</v>
      </c>
      <c r="I1363" s="167" t="s">
        <v>160</v>
      </c>
      <c r="J1363" s="108" t="s">
        <v>147</v>
      </c>
      <c r="K1363" s="107">
        <v>895</v>
      </c>
      <c r="L1363" s="108" t="s">
        <v>60</v>
      </c>
      <c r="M1363" s="107" t="s">
        <v>188</v>
      </c>
      <c r="N1363" s="106" t="s">
        <v>548</v>
      </c>
      <c r="O1363" s="106" t="s">
        <v>437</v>
      </c>
      <c r="P1363" s="106" t="s">
        <v>2521</v>
      </c>
      <c r="Q1363" s="110" t="s">
        <v>5980</v>
      </c>
      <c r="R1363" s="110" t="s">
        <v>5296</v>
      </c>
      <c r="S1363" s="111" t="s">
        <v>132</v>
      </c>
      <c r="T1363" s="106" t="s">
        <v>159</v>
      </c>
      <c r="U1363" s="168"/>
      <c r="V1363" s="168" t="s">
        <v>197</v>
      </c>
      <c r="W1363" s="112" t="str">
        <f>VLOOKUP(TRIM(X1363),X10:Y88,2,FALSE)</f>
        <v>Puneet</v>
      </c>
      <c r="X1363" s="203" t="str">
        <f t="shared" si="84"/>
        <v>6.9</v>
      </c>
      <c r="Y1363" s="213">
        <f t="shared" si="86"/>
        <v>1</v>
      </c>
      <c r="Z1363" s="203">
        <f t="shared" si="87"/>
        <v>0</v>
      </c>
      <c r="AA1363" s="203">
        <f t="shared" si="85"/>
        <v>17</v>
      </c>
    </row>
    <row r="1364" spans="1:27" ht="37.15" customHeight="1" x14ac:dyDescent="0.25">
      <c r="A1364" s="101" t="s">
        <v>127</v>
      </c>
      <c r="B1364" s="237" t="s">
        <v>5666</v>
      </c>
      <c r="C1364" s="103" t="s">
        <v>128</v>
      </c>
      <c r="D1364" s="103" t="s">
        <v>108</v>
      </c>
      <c r="E1364" s="210" t="s">
        <v>2235</v>
      </c>
      <c r="F1364" s="104" t="s">
        <v>22</v>
      </c>
      <c r="G1364" s="104" t="s">
        <v>129</v>
      </c>
      <c r="H1364" s="104" t="s">
        <v>4846</v>
      </c>
      <c r="I1364" s="167" t="s">
        <v>165</v>
      </c>
      <c r="J1364" s="106" t="s">
        <v>157</v>
      </c>
      <c r="K1364" s="169">
        <v>975</v>
      </c>
      <c r="L1364" s="106" t="s">
        <v>60</v>
      </c>
      <c r="M1364" s="169" t="s">
        <v>188</v>
      </c>
      <c r="N1364" s="106" t="s">
        <v>2497</v>
      </c>
      <c r="O1364" s="106" t="s">
        <v>437</v>
      </c>
      <c r="P1364" s="106" t="s">
        <v>2521</v>
      </c>
      <c r="Q1364" s="110" t="s">
        <v>6044</v>
      </c>
      <c r="R1364" s="110" t="s">
        <v>5297</v>
      </c>
      <c r="S1364" s="111" t="s">
        <v>132</v>
      </c>
      <c r="T1364" s="106" t="s">
        <v>159</v>
      </c>
      <c r="U1364" s="168"/>
      <c r="V1364" s="168" t="s">
        <v>197</v>
      </c>
      <c r="W1364" s="112" t="str">
        <f>VLOOKUP(TRIM(X1364),X10:Y88,2,FALSE)</f>
        <v>Puneet</v>
      </c>
      <c r="X1364" s="203" t="str">
        <f t="shared" si="84"/>
        <v>6.9</v>
      </c>
      <c r="Y1364" s="213">
        <f t="shared" si="86"/>
        <v>1</v>
      </c>
      <c r="Z1364" s="203">
        <f t="shared" si="87"/>
        <v>0</v>
      </c>
      <c r="AA1364" s="203">
        <f t="shared" si="85"/>
        <v>6</v>
      </c>
    </row>
    <row r="1365" spans="1:27" ht="37.15" customHeight="1" x14ac:dyDescent="0.25">
      <c r="A1365" s="101" t="s">
        <v>127</v>
      </c>
      <c r="B1365" s="237" t="s">
        <v>5667</v>
      </c>
      <c r="C1365" s="103" t="s">
        <v>128</v>
      </c>
      <c r="D1365" s="103" t="s">
        <v>108</v>
      </c>
      <c r="E1365" s="210" t="s">
        <v>2236</v>
      </c>
      <c r="F1365" s="104" t="s">
        <v>22</v>
      </c>
      <c r="G1365" s="104" t="s">
        <v>129</v>
      </c>
      <c r="H1365" s="104" t="s">
        <v>4848</v>
      </c>
      <c r="I1365" s="167" t="s">
        <v>3229</v>
      </c>
      <c r="J1365" s="106" t="s">
        <v>147</v>
      </c>
      <c r="K1365" s="169">
        <v>896</v>
      </c>
      <c r="L1365" s="106" t="s">
        <v>60</v>
      </c>
      <c r="M1365" s="169" t="s">
        <v>188</v>
      </c>
      <c r="N1365" s="106" t="s">
        <v>548</v>
      </c>
      <c r="O1365" s="106" t="s">
        <v>437</v>
      </c>
      <c r="P1365" s="106" t="s">
        <v>2521</v>
      </c>
      <c r="Q1365" s="110" t="s">
        <v>3742</v>
      </c>
      <c r="R1365" s="110" t="s">
        <v>5298</v>
      </c>
      <c r="S1365" s="111" t="s">
        <v>132</v>
      </c>
      <c r="T1365" s="106" t="s">
        <v>159</v>
      </c>
      <c r="U1365" s="168"/>
      <c r="V1365" s="168" t="s">
        <v>197</v>
      </c>
      <c r="W1365" s="112" t="str">
        <f>VLOOKUP(TRIM(X1365),X10:Y88,2,FALSE)</f>
        <v>Puneet</v>
      </c>
      <c r="X1365" s="203" t="str">
        <f t="shared" si="84"/>
        <v>6.9</v>
      </c>
      <c r="Y1365" s="213">
        <f t="shared" si="86"/>
        <v>1</v>
      </c>
      <c r="Z1365" s="203">
        <f t="shared" si="87"/>
        <v>0</v>
      </c>
      <c r="AA1365" s="203">
        <f t="shared" si="85"/>
        <v>31</v>
      </c>
    </row>
    <row r="1366" spans="1:27" ht="37.15" customHeight="1" x14ac:dyDescent="0.25">
      <c r="A1366" s="101" t="s">
        <v>127</v>
      </c>
      <c r="B1366" s="237" t="s">
        <v>5668</v>
      </c>
      <c r="C1366" s="103" t="s">
        <v>128</v>
      </c>
      <c r="D1366" s="103" t="s">
        <v>108</v>
      </c>
      <c r="E1366" s="210" t="s">
        <v>2237</v>
      </c>
      <c r="F1366" s="104" t="s">
        <v>22</v>
      </c>
      <c r="G1366" s="104" t="s">
        <v>129</v>
      </c>
      <c r="H1366" s="104" t="s">
        <v>4850</v>
      </c>
      <c r="I1366" s="167" t="s">
        <v>894</v>
      </c>
      <c r="J1366" s="108" t="s">
        <v>157</v>
      </c>
      <c r="K1366" s="107">
        <v>976</v>
      </c>
      <c r="L1366" s="108" t="s">
        <v>60</v>
      </c>
      <c r="M1366" s="107" t="s">
        <v>188</v>
      </c>
      <c r="N1366" s="106" t="s">
        <v>2497</v>
      </c>
      <c r="O1366" s="106" t="s">
        <v>437</v>
      </c>
      <c r="P1366" s="106" t="s">
        <v>2521</v>
      </c>
      <c r="Q1366" s="110" t="s">
        <v>3743</v>
      </c>
      <c r="R1366" s="110" t="s">
        <v>5299</v>
      </c>
      <c r="S1366" s="111" t="s">
        <v>132</v>
      </c>
      <c r="T1366" s="106" t="s">
        <v>159</v>
      </c>
      <c r="U1366" s="168"/>
      <c r="V1366" s="168" t="s">
        <v>197</v>
      </c>
      <c r="W1366" s="112" t="str">
        <f>VLOOKUP(TRIM(X1366),X10:Y88,2,FALSE)</f>
        <v>Puneet</v>
      </c>
      <c r="X1366" s="203" t="str">
        <f t="shared" si="84"/>
        <v>6.9</v>
      </c>
      <c r="Y1366" s="213">
        <f t="shared" si="86"/>
        <v>1</v>
      </c>
      <c r="Z1366" s="203">
        <f t="shared" si="87"/>
        <v>0</v>
      </c>
      <c r="AA1366" s="203">
        <f t="shared" si="85"/>
        <v>23</v>
      </c>
    </row>
    <row r="1367" spans="1:27" ht="37.15" customHeight="1" x14ac:dyDescent="0.25">
      <c r="A1367" s="101" t="s">
        <v>127</v>
      </c>
      <c r="B1367" s="237" t="s">
        <v>5677</v>
      </c>
      <c r="C1367" s="103" t="s">
        <v>128</v>
      </c>
      <c r="D1367" s="103" t="s">
        <v>108</v>
      </c>
      <c r="E1367" s="210" t="s">
        <v>2238</v>
      </c>
      <c r="F1367" s="104" t="s">
        <v>23</v>
      </c>
      <c r="G1367" s="104" t="s">
        <v>129</v>
      </c>
      <c r="H1367" s="104" t="s">
        <v>4852</v>
      </c>
      <c r="I1367" s="167" t="s">
        <v>651</v>
      </c>
      <c r="J1367" s="108" t="s">
        <v>147</v>
      </c>
      <c r="K1367" s="107">
        <v>898</v>
      </c>
      <c r="L1367" s="108" t="s">
        <v>60</v>
      </c>
      <c r="M1367" s="107" t="s">
        <v>188</v>
      </c>
      <c r="N1367" s="106" t="s">
        <v>548</v>
      </c>
      <c r="O1367" s="106" t="s">
        <v>437</v>
      </c>
      <c r="P1367" s="106" t="s">
        <v>2521</v>
      </c>
      <c r="Q1367" s="110" t="s">
        <v>3753</v>
      </c>
      <c r="R1367" s="110" t="s">
        <v>5010</v>
      </c>
      <c r="S1367" s="111" t="s">
        <v>3796</v>
      </c>
      <c r="T1367" s="106" t="s">
        <v>226</v>
      </c>
      <c r="U1367" s="168"/>
      <c r="V1367" s="168"/>
      <c r="W1367" s="112" t="str">
        <f>VLOOKUP(TRIM(X1367),X10:Y88,2,FALSE)</f>
        <v>Puneet</v>
      </c>
      <c r="X1367" s="203" t="str">
        <f t="shared" si="84"/>
        <v>6.9</v>
      </c>
      <c r="Y1367" s="213">
        <f t="shared" si="86"/>
        <v>0</v>
      </c>
      <c r="Z1367" s="203">
        <f t="shared" si="87"/>
        <v>0</v>
      </c>
      <c r="AA1367" s="203">
        <f t="shared" si="85"/>
        <v>44</v>
      </c>
    </row>
    <row r="1368" spans="1:27" ht="37.15" customHeight="1" x14ac:dyDescent="0.25">
      <c r="A1368" s="101" t="s">
        <v>127</v>
      </c>
      <c r="B1368" s="237" t="s">
        <v>5669</v>
      </c>
      <c r="C1368" s="103" t="s">
        <v>128</v>
      </c>
      <c r="D1368" s="103" t="s">
        <v>108</v>
      </c>
      <c r="E1368" s="210" t="s">
        <v>2239</v>
      </c>
      <c r="F1368" s="104" t="s">
        <v>23</v>
      </c>
      <c r="G1368" s="104" t="s">
        <v>129</v>
      </c>
      <c r="H1368" s="104" t="s">
        <v>4854</v>
      </c>
      <c r="I1368" s="167" t="s">
        <v>3233</v>
      </c>
      <c r="J1368" s="108" t="s">
        <v>157</v>
      </c>
      <c r="K1368" s="107">
        <v>977</v>
      </c>
      <c r="L1368" s="108" t="s">
        <v>60</v>
      </c>
      <c r="M1368" s="107" t="s">
        <v>188</v>
      </c>
      <c r="N1368" s="106" t="s">
        <v>2497</v>
      </c>
      <c r="O1368" s="106" t="s">
        <v>437</v>
      </c>
      <c r="P1368" s="106" t="s">
        <v>2521</v>
      </c>
      <c r="Q1368" s="110" t="s">
        <v>3754</v>
      </c>
      <c r="R1368" s="110" t="s">
        <v>5300</v>
      </c>
      <c r="S1368" s="111" t="s">
        <v>3796</v>
      </c>
      <c r="T1368" s="106" t="s">
        <v>226</v>
      </c>
      <c r="U1368" s="168"/>
      <c r="V1368" s="168" t="s">
        <v>197</v>
      </c>
      <c r="W1368" s="112" t="str">
        <f>VLOOKUP(TRIM(X1368),X10:Y88,2,FALSE)</f>
        <v>Puneet</v>
      </c>
      <c r="X1368" s="203" t="str">
        <f t="shared" si="84"/>
        <v>6.9</v>
      </c>
      <c r="Y1368" s="213">
        <f t="shared" si="86"/>
        <v>0</v>
      </c>
      <c r="Z1368" s="203">
        <f t="shared" si="87"/>
        <v>0</v>
      </c>
      <c r="AA1368" s="203">
        <f t="shared" si="85"/>
        <v>69</v>
      </c>
    </row>
    <row r="1369" spans="1:27" ht="37.15" customHeight="1" x14ac:dyDescent="0.25">
      <c r="A1369" s="101" t="s">
        <v>127</v>
      </c>
      <c r="B1369" s="237" t="s">
        <v>5670</v>
      </c>
      <c r="C1369" s="103" t="s">
        <v>128</v>
      </c>
      <c r="D1369" s="103" t="s">
        <v>108</v>
      </c>
      <c r="E1369" s="210" t="s">
        <v>2240</v>
      </c>
      <c r="F1369" s="104" t="s">
        <v>23</v>
      </c>
      <c r="G1369" s="104" t="s">
        <v>129</v>
      </c>
      <c r="H1369" s="104" t="s">
        <v>4856</v>
      </c>
      <c r="I1369" s="167" t="s">
        <v>651</v>
      </c>
      <c r="J1369" s="106" t="s">
        <v>157</v>
      </c>
      <c r="K1369" s="169">
        <v>978</v>
      </c>
      <c r="L1369" s="106" t="s">
        <v>60</v>
      </c>
      <c r="M1369" s="169" t="s">
        <v>188</v>
      </c>
      <c r="N1369" s="106" t="s">
        <v>2497</v>
      </c>
      <c r="O1369" s="106" t="s">
        <v>437</v>
      </c>
      <c r="P1369" s="106" t="s">
        <v>2521</v>
      </c>
      <c r="Q1369" s="110" t="s">
        <v>3758</v>
      </c>
      <c r="R1369" s="110" t="s">
        <v>5301</v>
      </c>
      <c r="S1369" s="111" t="s">
        <v>3796</v>
      </c>
      <c r="T1369" s="106" t="s">
        <v>226</v>
      </c>
      <c r="U1369" s="168"/>
      <c r="V1369" s="168" t="s">
        <v>197</v>
      </c>
      <c r="W1369" s="112" t="str">
        <f>VLOOKUP(TRIM(X1369),X10:Y88,2,FALSE)</f>
        <v>Puneet</v>
      </c>
      <c r="X1369" s="203" t="str">
        <f t="shared" ref="X1369:X1432" si="88">IF(ISNONTEXT(D1369),"" &amp; D1369 &amp;"",T(D1369))</f>
        <v>6.9</v>
      </c>
      <c r="Y1369" s="213">
        <f t="shared" si="86"/>
        <v>0</v>
      </c>
      <c r="Z1369" s="203">
        <f t="shared" si="87"/>
        <v>0</v>
      </c>
      <c r="AA1369" s="203">
        <f t="shared" ref="AA1369:AA1432" si="89">LEN(I1369)</f>
        <v>44</v>
      </c>
    </row>
    <row r="1370" spans="1:27" ht="37.15" customHeight="1" x14ac:dyDescent="0.25">
      <c r="A1370" s="101" t="s">
        <v>127</v>
      </c>
      <c r="B1370" s="237" t="s">
        <v>5671</v>
      </c>
      <c r="C1370" s="103" t="s">
        <v>128</v>
      </c>
      <c r="D1370" s="103" t="s">
        <v>108</v>
      </c>
      <c r="E1370" s="210" t="s">
        <v>2241</v>
      </c>
      <c r="F1370" s="104" t="s">
        <v>22</v>
      </c>
      <c r="G1370" s="104" t="s">
        <v>129</v>
      </c>
      <c r="H1370" s="104" t="s">
        <v>4858</v>
      </c>
      <c r="I1370" s="167" t="s">
        <v>538</v>
      </c>
      <c r="J1370" s="108" t="s">
        <v>157</v>
      </c>
      <c r="K1370" s="107">
        <v>973</v>
      </c>
      <c r="L1370" s="108" t="s">
        <v>60</v>
      </c>
      <c r="M1370" s="107" t="s">
        <v>188</v>
      </c>
      <c r="N1370" s="106" t="s">
        <v>2497</v>
      </c>
      <c r="O1370" s="106" t="s">
        <v>437</v>
      </c>
      <c r="P1370" s="106" t="s">
        <v>2521</v>
      </c>
      <c r="Q1370" s="110" t="s">
        <v>3735</v>
      </c>
      <c r="R1370" s="110" t="s">
        <v>5302</v>
      </c>
      <c r="S1370" s="111" t="s">
        <v>132</v>
      </c>
      <c r="T1370" s="106" t="s">
        <v>159</v>
      </c>
      <c r="U1370" s="168"/>
      <c r="V1370" s="168" t="s">
        <v>197</v>
      </c>
      <c r="W1370" s="112" t="str">
        <f>VLOOKUP(TRIM(X1370),X10:Y88,2,FALSE)</f>
        <v>Puneet</v>
      </c>
      <c r="X1370" s="203" t="str">
        <f t="shared" si="88"/>
        <v>6.9</v>
      </c>
      <c r="Y1370" s="213">
        <f t="shared" si="86"/>
        <v>1</v>
      </c>
      <c r="Z1370" s="203">
        <f t="shared" si="87"/>
        <v>0</v>
      </c>
      <c r="AA1370" s="203">
        <f t="shared" si="89"/>
        <v>44</v>
      </c>
    </row>
    <row r="1371" spans="1:27" ht="37.15" customHeight="1" x14ac:dyDescent="0.25">
      <c r="A1371" s="101" t="s">
        <v>127</v>
      </c>
      <c r="B1371" s="237" t="s">
        <v>5672</v>
      </c>
      <c r="C1371" s="103" t="s">
        <v>128</v>
      </c>
      <c r="D1371" s="103" t="s">
        <v>108</v>
      </c>
      <c r="E1371" s="210" t="s">
        <v>2242</v>
      </c>
      <c r="F1371" s="104" t="s">
        <v>23</v>
      </c>
      <c r="G1371" s="104" t="s">
        <v>129</v>
      </c>
      <c r="H1371" s="104" t="s">
        <v>4860</v>
      </c>
      <c r="I1371" s="167" t="s">
        <v>5527</v>
      </c>
      <c r="J1371" s="106" t="s">
        <v>147</v>
      </c>
      <c r="K1371" s="169">
        <v>893</v>
      </c>
      <c r="L1371" s="106" t="s">
        <v>60</v>
      </c>
      <c r="M1371" s="169" t="s">
        <v>188</v>
      </c>
      <c r="N1371" s="106" t="s">
        <v>548</v>
      </c>
      <c r="O1371" s="106" t="s">
        <v>437</v>
      </c>
      <c r="P1371" s="106" t="s">
        <v>2521</v>
      </c>
      <c r="Q1371" s="110" t="s">
        <v>3737</v>
      </c>
      <c r="R1371" s="110" t="s">
        <v>5303</v>
      </c>
      <c r="S1371" s="111" t="s">
        <v>3796</v>
      </c>
      <c r="T1371" s="106" t="s">
        <v>159</v>
      </c>
      <c r="U1371" s="168"/>
      <c r="V1371" s="168" t="s">
        <v>197</v>
      </c>
      <c r="W1371" s="112" t="str">
        <f>VLOOKUP(TRIM(X1371),X10:Y88,2,FALSE)</f>
        <v>Puneet</v>
      </c>
      <c r="X1371" s="203" t="str">
        <f t="shared" si="88"/>
        <v>6.9</v>
      </c>
      <c r="Y1371" s="213">
        <f t="shared" si="86"/>
        <v>0</v>
      </c>
      <c r="Z1371" s="203">
        <f t="shared" si="87"/>
        <v>0</v>
      </c>
      <c r="AA1371" s="203">
        <f t="shared" si="89"/>
        <v>108</v>
      </c>
    </row>
    <row r="1372" spans="1:27" ht="37.15" customHeight="1" x14ac:dyDescent="0.25">
      <c r="A1372" s="101" t="s">
        <v>127</v>
      </c>
      <c r="B1372" s="237" t="s">
        <v>5941</v>
      </c>
      <c r="C1372" s="103" t="s">
        <v>128</v>
      </c>
      <c r="D1372" s="103" t="s">
        <v>108</v>
      </c>
      <c r="E1372" s="210" t="s">
        <v>2243</v>
      </c>
      <c r="F1372" s="104" t="s">
        <v>23</v>
      </c>
      <c r="G1372" s="104" t="s">
        <v>129</v>
      </c>
      <c r="H1372" s="104" t="s">
        <v>4862</v>
      </c>
      <c r="I1372" s="167" t="s">
        <v>5528</v>
      </c>
      <c r="J1372" s="108" t="s">
        <v>157</v>
      </c>
      <c r="K1372" s="107">
        <v>972</v>
      </c>
      <c r="L1372" s="108" t="s">
        <v>60</v>
      </c>
      <c r="M1372" s="107" t="s">
        <v>188</v>
      </c>
      <c r="N1372" s="106" t="s">
        <v>2497</v>
      </c>
      <c r="O1372" s="106" t="s">
        <v>437</v>
      </c>
      <c r="P1372" s="106" t="s">
        <v>2521</v>
      </c>
      <c r="Q1372" s="110" t="s">
        <v>3733</v>
      </c>
      <c r="R1372" s="110" t="s">
        <v>5018</v>
      </c>
      <c r="S1372" s="111" t="s">
        <v>3796</v>
      </c>
      <c r="T1372" s="106" t="s">
        <v>159</v>
      </c>
      <c r="U1372" s="168"/>
      <c r="V1372" s="168"/>
      <c r="W1372" s="112" t="str">
        <f>VLOOKUP(TRIM(X1372),X10:Y88,2,FALSE)</f>
        <v>Puneet</v>
      </c>
      <c r="X1372" s="203" t="str">
        <f t="shared" si="88"/>
        <v>6.9</v>
      </c>
      <c r="Y1372" s="213">
        <f t="shared" si="86"/>
        <v>0</v>
      </c>
      <c r="Z1372" s="203">
        <f t="shared" si="87"/>
        <v>0</v>
      </c>
      <c r="AA1372" s="203">
        <f t="shared" si="89"/>
        <v>26</v>
      </c>
    </row>
    <row r="1373" spans="1:27" ht="37.15" customHeight="1" x14ac:dyDescent="0.25">
      <c r="A1373" s="101" t="s">
        <v>127</v>
      </c>
      <c r="B1373" s="237" t="s">
        <v>6066</v>
      </c>
      <c r="C1373" s="103" t="s">
        <v>128</v>
      </c>
      <c r="D1373" s="103" t="s">
        <v>238</v>
      </c>
      <c r="E1373" s="210" t="s">
        <v>2244</v>
      </c>
      <c r="F1373" s="104" t="s">
        <v>152</v>
      </c>
      <c r="G1373" s="104" t="s">
        <v>129</v>
      </c>
      <c r="H1373" s="104" t="s">
        <v>2818</v>
      </c>
      <c r="I1373" s="167" t="s">
        <v>180</v>
      </c>
      <c r="J1373" s="108"/>
      <c r="K1373" s="107"/>
      <c r="L1373" s="108"/>
      <c r="M1373" s="107"/>
      <c r="N1373" s="106"/>
      <c r="O1373" s="106" t="s">
        <v>437</v>
      </c>
      <c r="P1373" s="106" t="s">
        <v>503</v>
      </c>
      <c r="Q1373" s="110" t="s">
        <v>2819</v>
      </c>
      <c r="R1373" s="110" t="s">
        <v>4945</v>
      </c>
      <c r="S1373" s="111" t="s">
        <v>3796</v>
      </c>
      <c r="T1373" s="106" t="s">
        <v>181</v>
      </c>
      <c r="U1373" s="168"/>
      <c r="V1373" s="168"/>
      <c r="W1373" s="112" t="str">
        <f>VLOOKUP(TRIM(X1373),X10:Y88,2,FALSE)</f>
        <v>Puneet</v>
      </c>
      <c r="X1373" s="203" t="str">
        <f t="shared" si="88"/>
        <v>6.11</v>
      </c>
      <c r="Y1373" s="213">
        <f t="shared" si="86"/>
        <v>0</v>
      </c>
      <c r="Z1373" s="203">
        <f t="shared" si="87"/>
        <v>0</v>
      </c>
      <c r="AA1373" s="203">
        <f t="shared" si="89"/>
        <v>8</v>
      </c>
    </row>
    <row r="1374" spans="1:27" ht="37.15" customHeight="1" x14ac:dyDescent="0.25">
      <c r="A1374" s="101" t="s">
        <v>127</v>
      </c>
      <c r="B1374" s="237" t="s">
        <v>6113</v>
      </c>
      <c r="C1374" s="103" t="s">
        <v>128</v>
      </c>
      <c r="D1374" s="103" t="s">
        <v>238</v>
      </c>
      <c r="E1374" s="210" t="s">
        <v>2245</v>
      </c>
      <c r="F1374" s="104" t="s">
        <v>152</v>
      </c>
      <c r="G1374" s="104" t="s">
        <v>129</v>
      </c>
      <c r="H1374" s="104" t="s">
        <v>4456</v>
      </c>
      <c r="I1374" s="167" t="s">
        <v>230</v>
      </c>
      <c r="J1374" s="106"/>
      <c r="K1374" s="169"/>
      <c r="L1374" s="106"/>
      <c r="M1374" s="169"/>
      <c r="N1374" s="106"/>
      <c r="O1374" s="106" t="s">
        <v>437</v>
      </c>
      <c r="P1374" s="106" t="s">
        <v>503</v>
      </c>
      <c r="Q1374" s="110" t="s">
        <v>4458</v>
      </c>
      <c r="R1374" s="110" t="s">
        <v>4944</v>
      </c>
      <c r="S1374" s="111" t="s">
        <v>3796</v>
      </c>
      <c r="T1374" s="106" t="s">
        <v>4457</v>
      </c>
      <c r="U1374" s="168"/>
      <c r="V1374" s="168"/>
      <c r="W1374" s="112" t="str">
        <f>VLOOKUP(TRIM(X1374),X10:Y88,2,FALSE)</f>
        <v>Puneet</v>
      </c>
      <c r="X1374" s="203" t="str">
        <f t="shared" si="88"/>
        <v>6.11</v>
      </c>
      <c r="Y1374" s="213">
        <f t="shared" si="86"/>
        <v>0</v>
      </c>
      <c r="Z1374" s="203">
        <f t="shared" si="87"/>
        <v>0</v>
      </c>
      <c r="AA1374" s="203">
        <f t="shared" si="89"/>
        <v>6</v>
      </c>
    </row>
    <row r="1375" spans="1:27" ht="37.15" customHeight="1" x14ac:dyDescent="0.25">
      <c r="A1375" s="101" t="s">
        <v>127</v>
      </c>
      <c r="B1375" s="237"/>
      <c r="C1375" s="103" t="s">
        <v>128</v>
      </c>
      <c r="D1375" s="103" t="s">
        <v>238</v>
      </c>
      <c r="E1375" s="210" t="s">
        <v>2246</v>
      </c>
      <c r="F1375" s="104" t="s">
        <v>20</v>
      </c>
      <c r="G1375" s="104" t="s">
        <v>129</v>
      </c>
      <c r="H1375" s="104" t="s">
        <v>2971</v>
      </c>
      <c r="I1375" s="167" t="s">
        <v>160</v>
      </c>
      <c r="J1375" s="108" t="s">
        <v>2530</v>
      </c>
      <c r="K1375" s="107"/>
      <c r="L1375" s="108"/>
      <c r="M1375" s="107"/>
      <c r="N1375" s="106" t="s">
        <v>2519</v>
      </c>
      <c r="O1375" s="106" t="s">
        <v>437</v>
      </c>
      <c r="P1375" s="106" t="s">
        <v>2456</v>
      </c>
      <c r="Q1375" s="110" t="s">
        <v>3597</v>
      </c>
      <c r="R1375" s="110" t="s">
        <v>5304</v>
      </c>
      <c r="S1375" s="111" t="s">
        <v>132</v>
      </c>
      <c r="T1375" s="106" t="s">
        <v>159</v>
      </c>
      <c r="U1375" s="168"/>
      <c r="V1375" s="168" t="s">
        <v>197</v>
      </c>
      <c r="W1375" s="112" t="str">
        <f>VLOOKUP(TRIM(X1375),X10:Y88,2,FALSE)</f>
        <v>Puneet</v>
      </c>
      <c r="X1375" s="203" t="str">
        <f t="shared" si="88"/>
        <v>6.11</v>
      </c>
      <c r="Y1375" s="213">
        <f t="shared" si="86"/>
        <v>0</v>
      </c>
      <c r="Z1375" s="203">
        <f t="shared" si="87"/>
        <v>1</v>
      </c>
      <c r="AA1375" s="203">
        <f t="shared" si="89"/>
        <v>17</v>
      </c>
    </row>
    <row r="1376" spans="1:27" ht="37.15" customHeight="1" x14ac:dyDescent="0.25">
      <c r="A1376" s="101" t="s">
        <v>127</v>
      </c>
      <c r="B1376" s="237" t="s">
        <v>5673</v>
      </c>
      <c r="C1376" s="103" t="s">
        <v>128</v>
      </c>
      <c r="D1376" s="103" t="s">
        <v>238</v>
      </c>
      <c r="E1376" s="210" t="s">
        <v>2247</v>
      </c>
      <c r="F1376" s="104" t="s">
        <v>23</v>
      </c>
      <c r="G1376" s="104" t="s">
        <v>129</v>
      </c>
      <c r="H1376" s="104" t="s">
        <v>4936</v>
      </c>
      <c r="I1376" s="167" t="s">
        <v>451</v>
      </c>
      <c r="J1376" s="106" t="s">
        <v>147</v>
      </c>
      <c r="K1376" s="169">
        <v>831</v>
      </c>
      <c r="L1376" s="106" t="s">
        <v>67</v>
      </c>
      <c r="M1376" s="169" t="s">
        <v>188</v>
      </c>
      <c r="N1376" s="106" t="s">
        <v>548</v>
      </c>
      <c r="O1376" s="106" t="s">
        <v>437</v>
      </c>
      <c r="P1376" s="106" t="s">
        <v>2456</v>
      </c>
      <c r="Q1376" s="110" t="s">
        <v>5970</v>
      </c>
      <c r="R1376" s="110" t="s">
        <v>5305</v>
      </c>
      <c r="S1376" s="111" t="s">
        <v>3796</v>
      </c>
      <c r="T1376" s="106" t="s">
        <v>159</v>
      </c>
      <c r="U1376" s="168"/>
      <c r="V1376" s="168" t="s">
        <v>197</v>
      </c>
      <c r="W1376" s="112" t="str">
        <f>VLOOKUP(TRIM(X1376),X10:Y88,2,FALSE)</f>
        <v>Puneet</v>
      </c>
      <c r="X1376" s="203" t="str">
        <f t="shared" si="88"/>
        <v>6.11</v>
      </c>
      <c r="Y1376" s="213">
        <f t="shared" si="86"/>
        <v>0</v>
      </c>
      <c r="Z1376" s="203">
        <f t="shared" si="87"/>
        <v>0</v>
      </c>
      <c r="AA1376" s="203">
        <f t="shared" si="89"/>
        <v>27</v>
      </c>
    </row>
    <row r="1377" spans="1:27" ht="37.15" customHeight="1" x14ac:dyDescent="0.25">
      <c r="A1377" s="101" t="s">
        <v>127</v>
      </c>
      <c r="B1377" s="237" t="s">
        <v>5674</v>
      </c>
      <c r="C1377" s="103" t="s">
        <v>128</v>
      </c>
      <c r="D1377" s="103" t="s">
        <v>238</v>
      </c>
      <c r="E1377" s="210" t="s">
        <v>2248</v>
      </c>
      <c r="F1377" s="104" t="s">
        <v>22</v>
      </c>
      <c r="G1377" s="104" t="s">
        <v>129</v>
      </c>
      <c r="H1377" s="104" t="s">
        <v>4938</v>
      </c>
      <c r="I1377" s="167" t="s">
        <v>5496</v>
      </c>
      <c r="J1377" s="108" t="s">
        <v>157</v>
      </c>
      <c r="K1377" s="107">
        <v>929</v>
      </c>
      <c r="L1377" s="108" t="s">
        <v>65</v>
      </c>
      <c r="M1377" s="107" t="s">
        <v>188</v>
      </c>
      <c r="N1377" s="106" t="s">
        <v>2497</v>
      </c>
      <c r="O1377" s="106" t="s">
        <v>437</v>
      </c>
      <c r="P1377" s="106" t="s">
        <v>2456</v>
      </c>
      <c r="Q1377" s="110" t="s">
        <v>5972</v>
      </c>
      <c r="R1377" s="110" t="s">
        <v>5306</v>
      </c>
      <c r="S1377" s="111" t="s">
        <v>132</v>
      </c>
      <c r="T1377" s="106" t="s">
        <v>159</v>
      </c>
      <c r="U1377" s="168"/>
      <c r="V1377" s="168" t="s">
        <v>197</v>
      </c>
      <c r="W1377" s="112" t="str">
        <f>VLOOKUP(TRIM(X1377),X10:Y88,2,FALSE)</f>
        <v>Puneet</v>
      </c>
      <c r="X1377" s="203" t="str">
        <f t="shared" si="88"/>
        <v>6.11</v>
      </c>
      <c r="Y1377" s="213">
        <f t="shared" si="86"/>
        <v>1</v>
      </c>
      <c r="Z1377" s="203">
        <f t="shared" si="87"/>
        <v>0</v>
      </c>
      <c r="AA1377" s="203">
        <f t="shared" si="89"/>
        <v>26</v>
      </c>
    </row>
    <row r="1378" spans="1:27" ht="37.15" customHeight="1" x14ac:dyDescent="0.25">
      <c r="A1378" s="101" t="s">
        <v>127</v>
      </c>
      <c r="B1378" s="237"/>
      <c r="C1378" s="103" t="s">
        <v>128</v>
      </c>
      <c r="D1378" s="103" t="s">
        <v>238</v>
      </c>
      <c r="E1378" s="210" t="s">
        <v>2249</v>
      </c>
      <c r="F1378" s="104" t="s">
        <v>20</v>
      </c>
      <c r="G1378" s="104" t="s">
        <v>129</v>
      </c>
      <c r="H1378" s="104" t="s">
        <v>3135</v>
      </c>
      <c r="I1378" s="167" t="s">
        <v>5497</v>
      </c>
      <c r="J1378" s="108" t="s">
        <v>2530</v>
      </c>
      <c r="K1378" s="107"/>
      <c r="L1378" s="108"/>
      <c r="M1378" s="107"/>
      <c r="N1378" s="106" t="s">
        <v>2519</v>
      </c>
      <c r="O1378" s="106" t="s">
        <v>437</v>
      </c>
      <c r="P1378" s="106" t="s">
        <v>2456</v>
      </c>
      <c r="Q1378" s="110" t="s">
        <v>3106</v>
      </c>
      <c r="R1378" s="110" t="s">
        <v>5307</v>
      </c>
      <c r="S1378" s="111" t="s">
        <v>132</v>
      </c>
      <c r="T1378" s="106" t="s">
        <v>327</v>
      </c>
      <c r="U1378" s="168"/>
      <c r="V1378" s="168" t="s">
        <v>197</v>
      </c>
      <c r="W1378" s="112" t="str">
        <f>VLOOKUP(TRIM(X1378),X10:Y88,2,FALSE)</f>
        <v>Puneet</v>
      </c>
      <c r="X1378" s="203" t="str">
        <f t="shared" si="88"/>
        <v>6.11</v>
      </c>
      <c r="Y1378" s="213">
        <f t="shared" si="86"/>
        <v>0</v>
      </c>
      <c r="Z1378" s="203">
        <f t="shared" si="87"/>
        <v>1</v>
      </c>
      <c r="AA1378" s="203">
        <f t="shared" si="89"/>
        <v>28</v>
      </c>
    </row>
    <row r="1379" spans="1:27" ht="37.15" customHeight="1" x14ac:dyDescent="0.25">
      <c r="A1379" s="101" t="s">
        <v>127</v>
      </c>
      <c r="B1379" s="237"/>
      <c r="C1379" s="103" t="s">
        <v>128</v>
      </c>
      <c r="D1379" s="103" t="s">
        <v>238</v>
      </c>
      <c r="E1379" s="210" t="s">
        <v>2250</v>
      </c>
      <c r="F1379" s="104" t="s">
        <v>20</v>
      </c>
      <c r="G1379" s="104" t="s">
        <v>129</v>
      </c>
      <c r="H1379" s="104" t="s">
        <v>2608</v>
      </c>
      <c r="I1379" s="167" t="s">
        <v>5529</v>
      </c>
      <c r="J1379" s="108" t="s">
        <v>2530</v>
      </c>
      <c r="K1379" s="107"/>
      <c r="L1379" s="108"/>
      <c r="M1379" s="107"/>
      <c r="N1379" s="106" t="s">
        <v>2519</v>
      </c>
      <c r="O1379" s="106" t="s">
        <v>437</v>
      </c>
      <c r="P1379" s="106" t="s">
        <v>2456</v>
      </c>
      <c r="Q1379" s="110" t="s">
        <v>3934</v>
      </c>
      <c r="R1379" s="110" t="s">
        <v>5308</v>
      </c>
      <c r="S1379" s="111" t="s">
        <v>132</v>
      </c>
      <c r="T1379" s="106" t="s">
        <v>149</v>
      </c>
      <c r="U1379" s="168"/>
      <c r="V1379" s="168" t="s">
        <v>197</v>
      </c>
      <c r="W1379" s="112" t="str">
        <f>VLOOKUP(TRIM(X1379),X10:Y88,2,FALSE)</f>
        <v>Puneet</v>
      </c>
      <c r="X1379" s="203" t="str">
        <f t="shared" si="88"/>
        <v>6.11</v>
      </c>
      <c r="Y1379" s="213">
        <f t="shared" si="86"/>
        <v>0</v>
      </c>
      <c r="Z1379" s="203">
        <f t="shared" si="87"/>
        <v>1</v>
      </c>
      <c r="AA1379" s="203">
        <f t="shared" si="89"/>
        <v>41</v>
      </c>
    </row>
    <row r="1380" spans="1:27" ht="37.15" customHeight="1" x14ac:dyDescent="0.25">
      <c r="A1380" s="101" t="s">
        <v>127</v>
      </c>
      <c r="B1380" s="237" t="s">
        <v>5675</v>
      </c>
      <c r="C1380" s="103" t="s">
        <v>128</v>
      </c>
      <c r="D1380" s="103" t="s">
        <v>238</v>
      </c>
      <c r="E1380" s="210" t="s">
        <v>2251</v>
      </c>
      <c r="F1380" s="104" t="s">
        <v>23</v>
      </c>
      <c r="G1380" s="104" t="s">
        <v>129</v>
      </c>
      <c r="H1380" s="104" t="s">
        <v>4942</v>
      </c>
      <c r="I1380" s="167" t="s">
        <v>5530</v>
      </c>
      <c r="J1380" s="108" t="s">
        <v>157</v>
      </c>
      <c r="K1380" s="107">
        <v>970</v>
      </c>
      <c r="L1380" s="108" t="s">
        <v>67</v>
      </c>
      <c r="M1380" s="107" t="s">
        <v>188</v>
      </c>
      <c r="N1380" s="106" t="s">
        <v>2497</v>
      </c>
      <c r="O1380" s="106" t="s">
        <v>437</v>
      </c>
      <c r="P1380" s="106" t="s">
        <v>2456</v>
      </c>
      <c r="Q1380" s="110" t="s">
        <v>3729</v>
      </c>
      <c r="R1380" s="110" t="s">
        <v>5309</v>
      </c>
      <c r="S1380" s="111" t="s">
        <v>3796</v>
      </c>
      <c r="T1380" s="106" t="s">
        <v>149</v>
      </c>
      <c r="U1380" s="168"/>
      <c r="V1380" s="168" t="s">
        <v>197</v>
      </c>
      <c r="W1380" s="112" t="str">
        <f>VLOOKUP(TRIM(X1380),X10:Y88,2,FALSE)</f>
        <v>Puneet</v>
      </c>
      <c r="X1380" s="203" t="str">
        <f t="shared" si="88"/>
        <v>6.11</v>
      </c>
      <c r="Y1380" s="213">
        <f t="shared" si="86"/>
        <v>0</v>
      </c>
      <c r="Z1380" s="203">
        <f t="shared" si="87"/>
        <v>0</v>
      </c>
      <c r="AA1380" s="203">
        <f t="shared" si="89"/>
        <v>40</v>
      </c>
    </row>
    <row r="1381" spans="1:27" ht="37.15" customHeight="1" x14ac:dyDescent="0.25">
      <c r="A1381" s="101" t="s">
        <v>127</v>
      </c>
      <c r="B1381" s="237"/>
      <c r="C1381" s="103" t="s">
        <v>128</v>
      </c>
      <c r="D1381" s="103" t="s">
        <v>238</v>
      </c>
      <c r="E1381" s="210" t="s">
        <v>2252</v>
      </c>
      <c r="F1381" s="104" t="s">
        <v>20</v>
      </c>
      <c r="G1381" s="104" t="s">
        <v>129</v>
      </c>
      <c r="H1381" s="104" t="s">
        <v>3313</v>
      </c>
      <c r="I1381" s="167" t="s">
        <v>5531</v>
      </c>
      <c r="J1381" s="108" t="s">
        <v>2530</v>
      </c>
      <c r="K1381" s="107"/>
      <c r="L1381" s="108"/>
      <c r="M1381" s="107"/>
      <c r="N1381" s="106" t="s">
        <v>2519</v>
      </c>
      <c r="O1381" s="106" t="s">
        <v>437</v>
      </c>
      <c r="P1381" s="106" t="s">
        <v>2456</v>
      </c>
      <c r="Q1381" s="110" t="s">
        <v>3292</v>
      </c>
      <c r="R1381" s="110" t="s">
        <v>5310</v>
      </c>
      <c r="S1381" s="111" t="s">
        <v>132</v>
      </c>
      <c r="T1381" s="106" t="s">
        <v>586</v>
      </c>
      <c r="U1381" s="168"/>
      <c r="V1381" s="168" t="s">
        <v>197</v>
      </c>
      <c r="W1381" s="112" t="str">
        <f>VLOOKUP(TRIM(X1381),X10:Y88,2,FALSE)</f>
        <v>Puneet</v>
      </c>
      <c r="X1381" s="203" t="str">
        <f t="shared" si="88"/>
        <v>6.11</v>
      </c>
      <c r="Y1381" s="213">
        <f t="shared" si="86"/>
        <v>0</v>
      </c>
      <c r="Z1381" s="203">
        <f t="shared" si="87"/>
        <v>1</v>
      </c>
      <c r="AA1381" s="203">
        <f t="shared" si="89"/>
        <v>16</v>
      </c>
    </row>
    <row r="1382" spans="1:27" ht="37.15" customHeight="1" x14ac:dyDescent="0.25">
      <c r="A1382" s="101" t="s">
        <v>127</v>
      </c>
      <c r="B1382" s="237" t="s">
        <v>6113</v>
      </c>
      <c r="C1382" s="103" t="s">
        <v>128</v>
      </c>
      <c r="D1382" s="103" t="s">
        <v>238</v>
      </c>
      <c r="E1382" s="210" t="s">
        <v>2253</v>
      </c>
      <c r="F1382" s="104" t="s">
        <v>19</v>
      </c>
      <c r="G1382" s="104" t="s">
        <v>129</v>
      </c>
      <c r="H1382" s="104" t="s">
        <v>5423</v>
      </c>
      <c r="I1382" s="167" t="s">
        <v>230</v>
      </c>
      <c r="J1382" s="106"/>
      <c r="K1382" s="169"/>
      <c r="L1382" s="106"/>
      <c r="M1382" s="169"/>
      <c r="N1382" s="106"/>
      <c r="O1382" s="106" t="s">
        <v>437</v>
      </c>
      <c r="P1382" s="106" t="s">
        <v>503</v>
      </c>
      <c r="Q1382" s="110" t="s">
        <v>5422</v>
      </c>
      <c r="R1382" s="110" t="s">
        <v>5311</v>
      </c>
      <c r="S1382" s="111" t="s">
        <v>132</v>
      </c>
      <c r="T1382" s="106" t="s">
        <v>4457</v>
      </c>
      <c r="U1382" s="168"/>
      <c r="V1382" s="168" t="s">
        <v>197</v>
      </c>
      <c r="W1382" s="112" t="str">
        <f>VLOOKUP(TRIM(X1382),X10:Y88,2,FALSE)</f>
        <v>Puneet</v>
      </c>
      <c r="X1382" s="203" t="str">
        <f t="shared" si="88"/>
        <v>6.11</v>
      </c>
      <c r="Y1382" s="213">
        <f t="shared" si="86"/>
        <v>0</v>
      </c>
      <c r="Z1382" s="203">
        <f t="shared" si="87"/>
        <v>0</v>
      </c>
      <c r="AA1382" s="203">
        <f t="shared" si="89"/>
        <v>6</v>
      </c>
    </row>
    <row r="1383" spans="1:27" ht="37.15" customHeight="1" x14ac:dyDescent="0.25">
      <c r="A1383" s="101" t="s">
        <v>127</v>
      </c>
      <c r="B1383" s="237" t="s">
        <v>6114</v>
      </c>
      <c r="C1383" s="103" t="s">
        <v>128</v>
      </c>
      <c r="D1383" s="103" t="s">
        <v>238</v>
      </c>
      <c r="E1383" s="210" t="s">
        <v>2254</v>
      </c>
      <c r="F1383" s="104" t="s">
        <v>152</v>
      </c>
      <c r="G1383" s="104" t="s">
        <v>129</v>
      </c>
      <c r="H1383" s="104" t="s">
        <v>2818</v>
      </c>
      <c r="I1383" s="167" t="s">
        <v>180</v>
      </c>
      <c r="J1383" s="108"/>
      <c r="K1383" s="107"/>
      <c r="L1383" s="108"/>
      <c r="M1383" s="107"/>
      <c r="N1383" s="106"/>
      <c r="O1383" s="106" t="s">
        <v>437</v>
      </c>
      <c r="P1383" s="106" t="s">
        <v>503</v>
      </c>
      <c r="Q1383" s="110" t="s">
        <v>2819</v>
      </c>
      <c r="R1383" s="110" t="s">
        <v>5072</v>
      </c>
      <c r="S1383" s="111" t="s">
        <v>3796</v>
      </c>
      <c r="T1383" s="106" t="s">
        <v>181</v>
      </c>
      <c r="U1383" s="168"/>
      <c r="V1383" s="168"/>
      <c r="W1383" s="112" t="str">
        <f>VLOOKUP(TRIM(X1383),X10:Y88,2,FALSE)</f>
        <v>Puneet</v>
      </c>
      <c r="X1383" s="203" t="str">
        <f t="shared" si="88"/>
        <v>6.11</v>
      </c>
      <c r="Y1383" s="213">
        <f t="shared" si="86"/>
        <v>0</v>
      </c>
      <c r="Z1383" s="203">
        <f t="shared" si="87"/>
        <v>0</v>
      </c>
      <c r="AA1383" s="203">
        <f t="shared" si="89"/>
        <v>8</v>
      </c>
    </row>
    <row r="1384" spans="1:27" ht="37.15" customHeight="1" x14ac:dyDescent="0.25">
      <c r="A1384" s="101" t="s">
        <v>127</v>
      </c>
      <c r="B1384" s="237" t="s">
        <v>6068</v>
      </c>
      <c r="C1384" s="103" t="s">
        <v>128</v>
      </c>
      <c r="D1384" s="103" t="s">
        <v>73</v>
      </c>
      <c r="E1384" s="210" t="s">
        <v>2255</v>
      </c>
      <c r="F1384" s="104" t="s">
        <v>152</v>
      </c>
      <c r="G1384" s="104" t="s">
        <v>129</v>
      </c>
      <c r="H1384" s="104" t="s">
        <v>4493</v>
      </c>
      <c r="I1384" s="167" t="s">
        <v>230</v>
      </c>
      <c r="J1384" s="108"/>
      <c r="K1384" s="107"/>
      <c r="L1384" s="108"/>
      <c r="M1384" s="107"/>
      <c r="N1384" s="106"/>
      <c r="O1384" s="106" t="s">
        <v>437</v>
      </c>
      <c r="P1384" s="106" t="s">
        <v>617</v>
      </c>
      <c r="Q1384" s="110" t="s">
        <v>4494</v>
      </c>
      <c r="R1384" s="110" t="s">
        <v>4953</v>
      </c>
      <c r="S1384" s="111" t="s">
        <v>3796</v>
      </c>
      <c r="T1384" s="106" t="s">
        <v>240</v>
      </c>
      <c r="U1384" s="168"/>
      <c r="V1384" s="168"/>
      <c r="W1384" s="112" t="str">
        <f>VLOOKUP(TRIM(X1384),X10:Y88,2,FALSE)</f>
        <v>Puneet</v>
      </c>
      <c r="X1384" s="203" t="str">
        <f t="shared" si="88"/>
        <v>5.1</v>
      </c>
      <c r="Y1384" s="213">
        <f t="shared" si="86"/>
        <v>0</v>
      </c>
      <c r="Z1384" s="203">
        <f t="shared" si="87"/>
        <v>0</v>
      </c>
      <c r="AA1384" s="203">
        <f t="shared" si="89"/>
        <v>6</v>
      </c>
    </row>
    <row r="1385" spans="1:27" ht="37.15" customHeight="1" x14ac:dyDescent="0.25">
      <c r="A1385" s="101" t="s">
        <v>127</v>
      </c>
      <c r="B1385" s="237"/>
      <c r="C1385" s="103" t="s">
        <v>128</v>
      </c>
      <c r="D1385" s="103" t="s">
        <v>604</v>
      </c>
      <c r="E1385" s="210" t="s">
        <v>2256</v>
      </c>
      <c r="F1385" s="104" t="s">
        <v>20</v>
      </c>
      <c r="G1385" s="104" t="s">
        <v>129</v>
      </c>
      <c r="H1385" s="104" t="s">
        <v>3317</v>
      </c>
      <c r="I1385" s="167" t="s">
        <v>217</v>
      </c>
      <c r="J1385" s="108" t="s">
        <v>616</v>
      </c>
      <c r="K1385" s="107"/>
      <c r="L1385" s="108"/>
      <c r="M1385" s="107"/>
      <c r="N1385" s="106" t="s">
        <v>417</v>
      </c>
      <c r="O1385" s="106" t="s">
        <v>437</v>
      </c>
      <c r="P1385" s="106" t="s">
        <v>617</v>
      </c>
      <c r="Q1385" s="110" t="s">
        <v>3295</v>
      </c>
      <c r="R1385" s="110" t="s">
        <v>5312</v>
      </c>
      <c r="S1385" s="111" t="s">
        <v>132</v>
      </c>
      <c r="T1385" s="106" t="s">
        <v>218</v>
      </c>
      <c r="U1385" s="168"/>
      <c r="V1385" s="168" t="s">
        <v>197</v>
      </c>
      <c r="W1385" s="112" t="str">
        <f>VLOOKUP(TRIM(X1385),X10:Y88,2,FALSE)</f>
        <v>Puneet</v>
      </c>
      <c r="X1385" s="203" t="str">
        <f t="shared" si="88"/>
        <v>6.28</v>
      </c>
      <c r="Y1385" s="213">
        <f t="shared" si="86"/>
        <v>0</v>
      </c>
      <c r="Z1385" s="203">
        <f t="shared" si="87"/>
        <v>1</v>
      </c>
      <c r="AA1385" s="203">
        <f t="shared" si="89"/>
        <v>8</v>
      </c>
    </row>
    <row r="1386" spans="1:27" ht="37.15" customHeight="1" x14ac:dyDescent="0.25">
      <c r="A1386" s="101" t="s">
        <v>127</v>
      </c>
      <c r="B1386" s="237"/>
      <c r="C1386" s="103" t="s">
        <v>128</v>
      </c>
      <c r="D1386" s="103" t="s">
        <v>604</v>
      </c>
      <c r="E1386" s="210" t="s">
        <v>2257</v>
      </c>
      <c r="F1386" s="104" t="s">
        <v>20</v>
      </c>
      <c r="G1386" s="104" t="s">
        <v>129</v>
      </c>
      <c r="H1386" s="104" t="s">
        <v>2703</v>
      </c>
      <c r="I1386" s="167" t="s">
        <v>434</v>
      </c>
      <c r="J1386" s="108" t="s">
        <v>616</v>
      </c>
      <c r="K1386" s="107"/>
      <c r="L1386" s="108"/>
      <c r="M1386" s="107"/>
      <c r="N1386" s="106" t="s">
        <v>417</v>
      </c>
      <c r="O1386" s="106" t="s">
        <v>437</v>
      </c>
      <c r="P1386" s="106" t="s">
        <v>617</v>
      </c>
      <c r="Q1386" s="110" t="s">
        <v>3469</v>
      </c>
      <c r="R1386" s="110" t="s">
        <v>5313</v>
      </c>
      <c r="S1386" s="111" t="s">
        <v>132</v>
      </c>
      <c r="T1386" s="106" t="s">
        <v>433</v>
      </c>
      <c r="U1386" s="168"/>
      <c r="V1386" s="168" t="s">
        <v>197</v>
      </c>
      <c r="W1386" s="112" t="str">
        <f>VLOOKUP(TRIM(X1386),X10:Y88,2,FALSE)</f>
        <v>Puneet</v>
      </c>
      <c r="X1386" s="203" t="str">
        <f t="shared" si="88"/>
        <v>6.28</v>
      </c>
      <c r="Y1386" s="213">
        <f t="shared" si="86"/>
        <v>0</v>
      </c>
      <c r="Z1386" s="203">
        <f t="shared" si="87"/>
        <v>1</v>
      </c>
      <c r="AA1386" s="203">
        <f t="shared" si="89"/>
        <v>4</v>
      </c>
    </row>
    <row r="1387" spans="1:27" ht="37.15" customHeight="1" x14ac:dyDescent="0.25">
      <c r="A1387" s="101" t="s">
        <v>127</v>
      </c>
      <c r="B1387" s="237"/>
      <c r="C1387" s="103" t="s">
        <v>128</v>
      </c>
      <c r="D1387" s="103" t="s">
        <v>604</v>
      </c>
      <c r="E1387" s="210" t="s">
        <v>2258</v>
      </c>
      <c r="F1387" s="104" t="s">
        <v>20</v>
      </c>
      <c r="G1387" s="104" t="s">
        <v>129</v>
      </c>
      <c r="H1387" s="104" t="s">
        <v>2632</v>
      </c>
      <c r="I1387" s="167" t="s">
        <v>180</v>
      </c>
      <c r="J1387" s="108" t="s">
        <v>616</v>
      </c>
      <c r="K1387" s="107"/>
      <c r="L1387" s="108"/>
      <c r="M1387" s="107"/>
      <c r="N1387" s="106" t="s">
        <v>417</v>
      </c>
      <c r="O1387" s="106" t="s">
        <v>437</v>
      </c>
      <c r="P1387" s="106" t="s">
        <v>617</v>
      </c>
      <c r="Q1387" s="110" t="s">
        <v>3411</v>
      </c>
      <c r="R1387" s="110" t="s">
        <v>5314</v>
      </c>
      <c r="S1387" s="111" t="s">
        <v>132</v>
      </c>
      <c r="T1387" s="106" t="s">
        <v>181</v>
      </c>
      <c r="U1387" s="168"/>
      <c r="V1387" s="168" t="s">
        <v>197</v>
      </c>
      <c r="W1387" s="112" t="str">
        <f>VLOOKUP(TRIM(X1387),X10:Y88,2,FALSE)</f>
        <v>Puneet</v>
      </c>
      <c r="X1387" s="203" t="str">
        <f t="shared" si="88"/>
        <v>6.28</v>
      </c>
      <c r="Y1387" s="213">
        <f t="shared" si="86"/>
        <v>0</v>
      </c>
      <c r="Z1387" s="203">
        <f t="shared" si="87"/>
        <v>1</v>
      </c>
      <c r="AA1387" s="203">
        <f t="shared" si="89"/>
        <v>8</v>
      </c>
    </row>
    <row r="1388" spans="1:27" ht="37.15" customHeight="1" x14ac:dyDescent="0.25">
      <c r="A1388" s="101" t="s">
        <v>127</v>
      </c>
      <c r="B1388" s="237"/>
      <c r="C1388" s="103" t="s">
        <v>128</v>
      </c>
      <c r="D1388" s="103" t="s">
        <v>604</v>
      </c>
      <c r="E1388" s="210" t="s">
        <v>2259</v>
      </c>
      <c r="F1388" s="104" t="s">
        <v>20</v>
      </c>
      <c r="G1388" s="104" t="s">
        <v>129</v>
      </c>
      <c r="H1388" s="104" t="s">
        <v>2630</v>
      </c>
      <c r="I1388" s="167" t="s">
        <v>180</v>
      </c>
      <c r="J1388" s="108" t="s">
        <v>616</v>
      </c>
      <c r="K1388" s="107"/>
      <c r="L1388" s="108"/>
      <c r="M1388" s="107"/>
      <c r="N1388" s="106" t="s">
        <v>417</v>
      </c>
      <c r="O1388" s="106" t="s">
        <v>437</v>
      </c>
      <c r="P1388" s="106" t="s">
        <v>617</v>
      </c>
      <c r="Q1388" s="110" t="s">
        <v>3409</v>
      </c>
      <c r="R1388" s="110" t="s">
        <v>5315</v>
      </c>
      <c r="S1388" s="111" t="s">
        <v>132</v>
      </c>
      <c r="T1388" s="106" t="s">
        <v>181</v>
      </c>
      <c r="U1388" s="168"/>
      <c r="V1388" s="168" t="s">
        <v>197</v>
      </c>
      <c r="W1388" s="112" t="str">
        <f>VLOOKUP(TRIM(X1388),X10:Y88,2,FALSE)</f>
        <v>Puneet</v>
      </c>
      <c r="X1388" s="203" t="str">
        <f t="shared" si="88"/>
        <v>6.28</v>
      </c>
      <c r="Y1388" s="213">
        <f t="shared" si="86"/>
        <v>0</v>
      </c>
      <c r="Z1388" s="203">
        <f t="shared" si="87"/>
        <v>1</v>
      </c>
      <c r="AA1388" s="203">
        <f t="shared" si="89"/>
        <v>8</v>
      </c>
    </row>
    <row r="1389" spans="1:27" ht="37.15" customHeight="1" x14ac:dyDescent="0.25">
      <c r="A1389" s="101" t="s">
        <v>127</v>
      </c>
      <c r="B1389" s="237"/>
      <c r="C1389" s="103" t="s">
        <v>128</v>
      </c>
      <c r="D1389" s="103" t="s">
        <v>604</v>
      </c>
      <c r="E1389" s="210" t="s">
        <v>2260</v>
      </c>
      <c r="F1389" s="104" t="s">
        <v>20</v>
      </c>
      <c r="G1389" s="104" t="s">
        <v>129</v>
      </c>
      <c r="H1389" s="104" t="s">
        <v>2633</v>
      </c>
      <c r="I1389" s="167" t="s">
        <v>180</v>
      </c>
      <c r="J1389" s="108" t="s">
        <v>616</v>
      </c>
      <c r="K1389" s="107"/>
      <c r="L1389" s="108"/>
      <c r="M1389" s="107"/>
      <c r="N1389" s="106" t="s">
        <v>417</v>
      </c>
      <c r="O1389" s="106" t="s">
        <v>437</v>
      </c>
      <c r="P1389" s="106" t="s">
        <v>617</v>
      </c>
      <c r="Q1389" s="110" t="s">
        <v>3412</v>
      </c>
      <c r="R1389" s="110" t="s">
        <v>5316</v>
      </c>
      <c r="S1389" s="111" t="s">
        <v>132</v>
      </c>
      <c r="T1389" s="106" t="s">
        <v>181</v>
      </c>
      <c r="U1389" s="168"/>
      <c r="V1389" s="168" t="s">
        <v>197</v>
      </c>
      <c r="W1389" s="112" t="str">
        <f>VLOOKUP(TRIM(X1389),X10:Y88,2,FALSE)</f>
        <v>Puneet</v>
      </c>
      <c r="X1389" s="203" t="str">
        <f t="shared" si="88"/>
        <v>6.28</v>
      </c>
      <c r="Y1389" s="213">
        <f t="shared" si="86"/>
        <v>0</v>
      </c>
      <c r="Z1389" s="203">
        <f t="shared" si="87"/>
        <v>1</v>
      </c>
      <c r="AA1389" s="203">
        <f t="shared" si="89"/>
        <v>8</v>
      </c>
    </row>
    <row r="1390" spans="1:27" ht="37.15" customHeight="1" x14ac:dyDescent="0.25">
      <c r="A1390" s="101" t="s">
        <v>127</v>
      </c>
      <c r="B1390" s="237"/>
      <c r="C1390" s="103" t="s">
        <v>128</v>
      </c>
      <c r="D1390" s="103" t="s">
        <v>604</v>
      </c>
      <c r="E1390" s="210" t="s">
        <v>2261</v>
      </c>
      <c r="F1390" s="104" t="s">
        <v>20</v>
      </c>
      <c r="G1390" s="104" t="s">
        <v>129</v>
      </c>
      <c r="H1390" s="104" t="s">
        <v>2704</v>
      </c>
      <c r="I1390" s="167" t="s">
        <v>434</v>
      </c>
      <c r="J1390" s="108" t="s">
        <v>616</v>
      </c>
      <c r="K1390" s="107"/>
      <c r="L1390" s="108"/>
      <c r="M1390" s="107"/>
      <c r="N1390" s="106" t="s">
        <v>417</v>
      </c>
      <c r="O1390" s="106" t="s">
        <v>437</v>
      </c>
      <c r="P1390" s="106" t="s">
        <v>617</v>
      </c>
      <c r="Q1390" s="110" t="s">
        <v>3470</v>
      </c>
      <c r="R1390" s="110" t="s">
        <v>5317</v>
      </c>
      <c r="S1390" s="111" t="s">
        <v>132</v>
      </c>
      <c r="T1390" s="106" t="s">
        <v>433</v>
      </c>
      <c r="U1390" s="168"/>
      <c r="V1390" s="168" t="s">
        <v>197</v>
      </c>
      <c r="W1390" s="112" t="str">
        <f>VLOOKUP(TRIM(X1390),X10:Y88,2,FALSE)</f>
        <v>Puneet</v>
      </c>
      <c r="X1390" s="203" t="str">
        <f t="shared" si="88"/>
        <v>6.28</v>
      </c>
      <c r="Y1390" s="213">
        <f t="shared" si="86"/>
        <v>0</v>
      </c>
      <c r="Z1390" s="203">
        <f t="shared" si="87"/>
        <v>1</v>
      </c>
      <c r="AA1390" s="203">
        <f t="shared" si="89"/>
        <v>4</v>
      </c>
    </row>
    <row r="1391" spans="1:27" ht="37.15" customHeight="1" x14ac:dyDescent="0.25">
      <c r="A1391" s="101" t="s">
        <v>127</v>
      </c>
      <c r="B1391" s="237" t="s">
        <v>6068</v>
      </c>
      <c r="C1391" s="103" t="s">
        <v>128</v>
      </c>
      <c r="D1391" s="103" t="s">
        <v>73</v>
      </c>
      <c r="E1391" s="210" t="s">
        <v>2262</v>
      </c>
      <c r="F1391" s="104" t="s">
        <v>19</v>
      </c>
      <c r="G1391" s="104" t="s">
        <v>129</v>
      </c>
      <c r="H1391" s="104" t="s">
        <v>5406</v>
      </c>
      <c r="I1391" s="167" t="s">
        <v>230</v>
      </c>
      <c r="J1391" s="108"/>
      <c r="K1391" s="107"/>
      <c r="L1391" s="108"/>
      <c r="M1391" s="107"/>
      <c r="N1391" s="106"/>
      <c r="O1391" s="106" t="s">
        <v>437</v>
      </c>
      <c r="P1391" s="106" t="s">
        <v>617</v>
      </c>
      <c r="Q1391" s="110" t="s">
        <v>4494</v>
      </c>
      <c r="R1391" s="110" t="s">
        <v>5318</v>
      </c>
      <c r="S1391" s="111" t="s">
        <v>132</v>
      </c>
      <c r="T1391" s="106" t="s">
        <v>240</v>
      </c>
      <c r="U1391" s="168"/>
      <c r="V1391" s="168" t="s">
        <v>197</v>
      </c>
      <c r="W1391" s="112" t="str">
        <f>VLOOKUP(TRIM(X1391),X10:Y88,2,FALSE)</f>
        <v>Puneet</v>
      </c>
      <c r="X1391" s="203" t="str">
        <f t="shared" si="88"/>
        <v>5.1</v>
      </c>
      <c r="Y1391" s="213">
        <f t="shared" si="86"/>
        <v>0</v>
      </c>
      <c r="Z1391" s="203">
        <f t="shared" si="87"/>
        <v>0</v>
      </c>
      <c r="AA1391" s="203">
        <f t="shared" si="89"/>
        <v>6</v>
      </c>
    </row>
    <row r="1392" spans="1:27" ht="37.15" customHeight="1" x14ac:dyDescent="0.25">
      <c r="A1392" s="101" t="s">
        <v>127</v>
      </c>
      <c r="B1392" s="237"/>
      <c r="C1392" s="103" t="s">
        <v>128</v>
      </c>
      <c r="D1392" s="103" t="s">
        <v>238</v>
      </c>
      <c r="E1392" s="210" t="s">
        <v>2263</v>
      </c>
      <c r="F1392" s="104" t="s">
        <v>20</v>
      </c>
      <c r="G1392" s="104" t="s">
        <v>129</v>
      </c>
      <c r="H1392" s="104" t="s">
        <v>3286</v>
      </c>
      <c r="I1392" s="167" t="s">
        <v>3235</v>
      </c>
      <c r="J1392" s="106" t="s">
        <v>2530</v>
      </c>
      <c r="K1392" s="169"/>
      <c r="L1392" s="106"/>
      <c r="M1392" s="169"/>
      <c r="N1392" s="106" t="s">
        <v>2519</v>
      </c>
      <c r="O1392" s="106" t="s">
        <v>437</v>
      </c>
      <c r="P1392" s="106" t="s">
        <v>2456</v>
      </c>
      <c r="Q1392" s="110" t="s">
        <v>3789</v>
      </c>
      <c r="R1392" s="110" t="s">
        <v>5071</v>
      </c>
      <c r="S1392" s="111" t="s">
        <v>132</v>
      </c>
      <c r="T1392" s="106" t="s">
        <v>623</v>
      </c>
      <c r="U1392" s="168"/>
      <c r="V1392" s="168"/>
      <c r="W1392" s="112" t="str">
        <f>VLOOKUP(TRIM(X1392),X10:Y88,2,FALSE)</f>
        <v>Puneet</v>
      </c>
      <c r="X1392" s="203" t="str">
        <f t="shared" si="88"/>
        <v>6.11</v>
      </c>
      <c r="Y1392" s="213">
        <f t="shared" si="86"/>
        <v>0</v>
      </c>
      <c r="Z1392" s="203">
        <f t="shared" si="87"/>
        <v>1</v>
      </c>
      <c r="AA1392" s="203">
        <f t="shared" si="89"/>
        <v>50</v>
      </c>
    </row>
    <row r="1393" spans="1:27" ht="37.15" customHeight="1" x14ac:dyDescent="0.25">
      <c r="A1393" s="101" t="s">
        <v>127</v>
      </c>
      <c r="B1393" s="237" t="s">
        <v>5676</v>
      </c>
      <c r="C1393" s="103" t="s">
        <v>128</v>
      </c>
      <c r="D1393" s="103" t="s">
        <v>81</v>
      </c>
      <c r="E1393" s="210" t="s">
        <v>2264</v>
      </c>
      <c r="F1393" s="104" t="s">
        <v>22</v>
      </c>
      <c r="G1393" s="104" t="s">
        <v>129</v>
      </c>
      <c r="H1393" s="104" t="s">
        <v>5008</v>
      </c>
      <c r="I1393" s="167" t="s">
        <v>432</v>
      </c>
      <c r="J1393" s="108" t="s">
        <v>3148</v>
      </c>
      <c r="K1393" s="107">
        <v>2045</v>
      </c>
      <c r="L1393" s="108" t="s">
        <v>60</v>
      </c>
      <c r="M1393" s="107" t="s">
        <v>162</v>
      </c>
      <c r="N1393" s="106" t="s">
        <v>613</v>
      </c>
      <c r="O1393" s="106" t="s">
        <v>437</v>
      </c>
      <c r="P1393" s="106" t="s">
        <v>3149</v>
      </c>
      <c r="Q1393" s="110" t="s">
        <v>6045</v>
      </c>
      <c r="R1393" s="110" t="s">
        <v>5319</v>
      </c>
      <c r="S1393" s="111" t="s">
        <v>132</v>
      </c>
      <c r="T1393" s="106" t="s">
        <v>224</v>
      </c>
      <c r="U1393" s="168"/>
      <c r="V1393" s="168" t="s">
        <v>197</v>
      </c>
      <c r="W1393" s="112" t="str">
        <f>VLOOKUP(TRIM(X1393),X10:Y88,2,FALSE)</f>
        <v>Puneet</v>
      </c>
      <c r="X1393" s="203" t="str">
        <f t="shared" si="88"/>
        <v>6.1</v>
      </c>
      <c r="Y1393" s="213">
        <f t="shared" si="86"/>
        <v>1</v>
      </c>
      <c r="Z1393" s="203">
        <f t="shared" si="87"/>
        <v>0</v>
      </c>
      <c r="AA1393" s="203">
        <f t="shared" si="89"/>
        <v>26</v>
      </c>
    </row>
    <row r="1394" spans="1:27" ht="37.15" customHeight="1" x14ac:dyDescent="0.25">
      <c r="A1394" s="101" t="s">
        <v>127</v>
      </c>
      <c r="B1394" s="237" t="s">
        <v>6064</v>
      </c>
      <c r="C1394" s="103" t="s">
        <v>128</v>
      </c>
      <c r="D1394" s="103" t="s">
        <v>81</v>
      </c>
      <c r="E1394" s="210" t="s">
        <v>2265</v>
      </c>
      <c r="F1394" s="104" t="s">
        <v>19</v>
      </c>
      <c r="G1394" s="104" t="s">
        <v>129</v>
      </c>
      <c r="H1394" s="104" t="s">
        <v>5407</v>
      </c>
      <c r="I1394" s="167" t="s">
        <v>230</v>
      </c>
      <c r="J1394" s="108"/>
      <c r="K1394" s="107"/>
      <c r="L1394" s="108"/>
      <c r="M1394" s="107"/>
      <c r="N1394" s="106"/>
      <c r="O1394" s="106" t="s">
        <v>437</v>
      </c>
      <c r="P1394" s="106" t="s">
        <v>3149</v>
      </c>
      <c r="Q1394" s="110" t="s">
        <v>5408</v>
      </c>
      <c r="R1394" s="110" t="s">
        <v>5320</v>
      </c>
      <c r="S1394" s="111" t="s">
        <v>132</v>
      </c>
      <c r="T1394" s="106" t="s">
        <v>224</v>
      </c>
      <c r="U1394" s="168"/>
      <c r="V1394" s="168" t="s">
        <v>197</v>
      </c>
      <c r="W1394" s="112" t="str">
        <f>VLOOKUP(TRIM(X1394),X10:Y88,2,FALSE)</f>
        <v>Puneet</v>
      </c>
      <c r="X1394" s="203" t="str">
        <f t="shared" si="88"/>
        <v>6.1</v>
      </c>
      <c r="Y1394" s="213">
        <f t="shared" si="86"/>
        <v>0</v>
      </c>
      <c r="Z1394" s="203">
        <f t="shared" si="87"/>
        <v>0</v>
      </c>
      <c r="AA1394" s="203">
        <f t="shared" si="89"/>
        <v>6</v>
      </c>
    </row>
    <row r="1395" spans="1:27" ht="37.15" customHeight="1" x14ac:dyDescent="0.25">
      <c r="A1395" s="101" t="s">
        <v>127</v>
      </c>
      <c r="B1395" s="237" t="s">
        <v>5677</v>
      </c>
      <c r="C1395" s="103" t="s">
        <v>128</v>
      </c>
      <c r="D1395" s="103" t="s">
        <v>108</v>
      </c>
      <c r="E1395" s="210" t="s">
        <v>2266</v>
      </c>
      <c r="F1395" s="104" t="s">
        <v>23</v>
      </c>
      <c r="G1395" s="104" t="s">
        <v>129</v>
      </c>
      <c r="H1395" s="104" t="s">
        <v>5011</v>
      </c>
      <c r="I1395" s="167" t="s">
        <v>651</v>
      </c>
      <c r="J1395" s="108" t="s">
        <v>147</v>
      </c>
      <c r="K1395" s="107">
        <v>898</v>
      </c>
      <c r="L1395" s="108" t="s">
        <v>65</v>
      </c>
      <c r="M1395" s="107" t="s">
        <v>188</v>
      </c>
      <c r="N1395" s="106" t="s">
        <v>548</v>
      </c>
      <c r="O1395" s="106" t="s">
        <v>437</v>
      </c>
      <c r="P1395" s="106" t="s">
        <v>2521</v>
      </c>
      <c r="Q1395" s="110" t="s">
        <v>3753</v>
      </c>
      <c r="R1395" s="110" t="s">
        <v>5321</v>
      </c>
      <c r="S1395" s="111" t="s">
        <v>3796</v>
      </c>
      <c r="T1395" s="106" t="s">
        <v>226</v>
      </c>
      <c r="U1395" s="168"/>
      <c r="V1395" s="168" t="s">
        <v>197</v>
      </c>
      <c r="W1395" s="112" t="str">
        <f>VLOOKUP(TRIM(X1395),X10:Y88,2,FALSE)</f>
        <v>Puneet</v>
      </c>
      <c r="X1395" s="203" t="str">
        <f t="shared" si="88"/>
        <v>6.9</v>
      </c>
      <c r="Y1395" s="213">
        <f t="shared" si="86"/>
        <v>0</v>
      </c>
      <c r="Z1395" s="203">
        <f t="shared" si="87"/>
        <v>0</v>
      </c>
      <c r="AA1395" s="203">
        <f t="shared" si="89"/>
        <v>44</v>
      </c>
    </row>
    <row r="1396" spans="1:27" ht="37.15" customHeight="1" x14ac:dyDescent="0.25">
      <c r="A1396" s="101" t="s">
        <v>127</v>
      </c>
      <c r="B1396" s="237" t="s">
        <v>5678</v>
      </c>
      <c r="C1396" s="103" t="s">
        <v>128</v>
      </c>
      <c r="D1396" s="103" t="s">
        <v>108</v>
      </c>
      <c r="E1396" s="210" t="s">
        <v>2267</v>
      </c>
      <c r="F1396" s="104" t="s">
        <v>22</v>
      </c>
      <c r="G1396" s="104" t="s">
        <v>129</v>
      </c>
      <c r="H1396" s="104" t="s">
        <v>5013</v>
      </c>
      <c r="I1396" s="167" t="s">
        <v>180</v>
      </c>
      <c r="J1396" s="108" t="s">
        <v>147</v>
      </c>
      <c r="K1396" s="107">
        <v>748</v>
      </c>
      <c r="L1396" s="108" t="s">
        <v>65</v>
      </c>
      <c r="M1396" s="107" t="s">
        <v>188</v>
      </c>
      <c r="N1396" s="106" t="s">
        <v>548</v>
      </c>
      <c r="O1396" s="106" t="s">
        <v>437</v>
      </c>
      <c r="P1396" s="106" t="s">
        <v>2521</v>
      </c>
      <c r="Q1396" s="110" t="s">
        <v>3402</v>
      </c>
      <c r="R1396" s="110" t="s">
        <v>5322</v>
      </c>
      <c r="S1396" s="111" t="s">
        <v>132</v>
      </c>
      <c r="T1396" s="106" t="s">
        <v>181</v>
      </c>
      <c r="U1396" s="168"/>
      <c r="V1396" s="168" t="s">
        <v>197</v>
      </c>
      <c r="W1396" s="112" t="str">
        <f>VLOOKUP(TRIM(X1396),X10:Y88,2,FALSE)</f>
        <v>Puneet</v>
      </c>
      <c r="X1396" s="203" t="str">
        <f t="shared" si="88"/>
        <v>6.9</v>
      </c>
      <c r="Y1396" s="213">
        <f t="shared" si="86"/>
        <v>1</v>
      </c>
      <c r="Z1396" s="203">
        <f t="shared" si="87"/>
        <v>0</v>
      </c>
      <c r="AA1396" s="203">
        <f t="shared" si="89"/>
        <v>8</v>
      </c>
    </row>
    <row r="1397" spans="1:27" ht="37.15" customHeight="1" x14ac:dyDescent="0.25">
      <c r="A1397" s="101" t="s">
        <v>127</v>
      </c>
      <c r="B1397" s="237" t="s">
        <v>5679</v>
      </c>
      <c r="C1397" s="103" t="s">
        <v>128</v>
      </c>
      <c r="D1397" s="103" t="s">
        <v>108</v>
      </c>
      <c r="E1397" s="210" t="s">
        <v>2268</v>
      </c>
      <c r="F1397" s="104" t="s">
        <v>23</v>
      </c>
      <c r="G1397" s="104" t="s">
        <v>129</v>
      </c>
      <c r="H1397" s="104" t="s">
        <v>5015</v>
      </c>
      <c r="I1397" s="167" t="s">
        <v>5532</v>
      </c>
      <c r="J1397" s="108" t="s">
        <v>147</v>
      </c>
      <c r="K1397" s="107">
        <v>889</v>
      </c>
      <c r="L1397" s="108" t="s">
        <v>65</v>
      </c>
      <c r="M1397" s="107" t="s">
        <v>188</v>
      </c>
      <c r="N1397" s="106" t="s">
        <v>548</v>
      </c>
      <c r="O1397" s="106" t="s">
        <v>437</v>
      </c>
      <c r="P1397" s="106" t="s">
        <v>2521</v>
      </c>
      <c r="Q1397" s="110" t="s">
        <v>3730</v>
      </c>
      <c r="R1397" s="110" t="s">
        <v>5323</v>
      </c>
      <c r="S1397" s="111" t="s">
        <v>3796</v>
      </c>
      <c r="T1397" s="106" t="s">
        <v>159</v>
      </c>
      <c r="U1397" s="168"/>
      <c r="V1397" s="168" t="s">
        <v>197</v>
      </c>
      <c r="W1397" s="112" t="str">
        <f>VLOOKUP(TRIM(X1397),X10:Y88,2,FALSE)</f>
        <v>Puneet</v>
      </c>
      <c r="X1397" s="203" t="str">
        <f t="shared" si="88"/>
        <v>6.9</v>
      </c>
      <c r="Y1397" s="213">
        <f t="shared" si="86"/>
        <v>0</v>
      </c>
      <c r="Z1397" s="203">
        <f t="shared" si="87"/>
        <v>0</v>
      </c>
      <c r="AA1397" s="203">
        <f t="shared" si="89"/>
        <v>102</v>
      </c>
    </row>
    <row r="1398" spans="1:27" ht="37.15" customHeight="1" x14ac:dyDescent="0.25">
      <c r="A1398" s="101" t="s">
        <v>127</v>
      </c>
      <c r="B1398" s="237" t="s">
        <v>5680</v>
      </c>
      <c r="C1398" s="103" t="s">
        <v>128</v>
      </c>
      <c r="D1398" s="103" t="s">
        <v>108</v>
      </c>
      <c r="E1398" s="210" t="s">
        <v>2269</v>
      </c>
      <c r="F1398" s="104" t="s">
        <v>23</v>
      </c>
      <c r="G1398" s="104" t="s">
        <v>129</v>
      </c>
      <c r="H1398" s="104" t="s">
        <v>5017</v>
      </c>
      <c r="I1398" s="167" t="s">
        <v>5485</v>
      </c>
      <c r="J1398" s="108" t="s">
        <v>157</v>
      </c>
      <c r="K1398" s="107">
        <v>971</v>
      </c>
      <c r="L1398" s="108" t="s">
        <v>65</v>
      </c>
      <c r="M1398" s="107" t="s">
        <v>188</v>
      </c>
      <c r="N1398" s="106" t="s">
        <v>2497</v>
      </c>
      <c r="O1398" s="106" t="s">
        <v>437</v>
      </c>
      <c r="P1398" s="106" t="s">
        <v>2521</v>
      </c>
      <c r="Q1398" s="110" t="s">
        <v>6046</v>
      </c>
      <c r="R1398" s="110" t="s">
        <v>5324</v>
      </c>
      <c r="S1398" s="111" t="s">
        <v>3796</v>
      </c>
      <c r="T1398" s="106" t="s">
        <v>159</v>
      </c>
      <c r="U1398" s="168"/>
      <c r="V1398" s="168" t="s">
        <v>197</v>
      </c>
      <c r="W1398" s="112" t="str">
        <f>VLOOKUP(TRIM(X1398),X10:Y88,2,FALSE)</f>
        <v>Puneet</v>
      </c>
      <c r="X1398" s="203" t="str">
        <f t="shared" si="88"/>
        <v>6.9</v>
      </c>
      <c r="Y1398" s="213">
        <f t="shared" si="86"/>
        <v>0</v>
      </c>
      <c r="Z1398" s="203">
        <f t="shared" si="87"/>
        <v>0</v>
      </c>
      <c r="AA1398" s="203">
        <f t="shared" si="89"/>
        <v>100</v>
      </c>
    </row>
    <row r="1399" spans="1:27" ht="37.15" customHeight="1" x14ac:dyDescent="0.25">
      <c r="A1399" s="101" t="s">
        <v>127</v>
      </c>
      <c r="B1399" s="237" t="s">
        <v>5703</v>
      </c>
      <c r="C1399" s="103" t="s">
        <v>128</v>
      </c>
      <c r="D1399" s="103" t="s">
        <v>108</v>
      </c>
      <c r="E1399" s="210" t="s">
        <v>2270</v>
      </c>
      <c r="F1399" s="104" t="s">
        <v>23</v>
      </c>
      <c r="G1399" s="104" t="s">
        <v>129</v>
      </c>
      <c r="H1399" s="104" t="s">
        <v>5019</v>
      </c>
      <c r="I1399" s="167" t="s">
        <v>5528</v>
      </c>
      <c r="J1399" s="108" t="s">
        <v>157</v>
      </c>
      <c r="K1399" s="107">
        <v>972</v>
      </c>
      <c r="L1399" s="108" t="s">
        <v>65</v>
      </c>
      <c r="M1399" s="107" t="s">
        <v>188</v>
      </c>
      <c r="N1399" s="106" t="s">
        <v>2497</v>
      </c>
      <c r="O1399" s="106" t="s">
        <v>437</v>
      </c>
      <c r="P1399" s="106" t="s">
        <v>2521</v>
      </c>
      <c r="Q1399" s="110" t="s">
        <v>6047</v>
      </c>
      <c r="R1399" s="110" t="s">
        <v>5031</v>
      </c>
      <c r="S1399" s="111" t="s">
        <v>3796</v>
      </c>
      <c r="T1399" s="106" t="s">
        <v>159</v>
      </c>
      <c r="U1399" s="168"/>
      <c r="V1399" s="168"/>
      <c r="W1399" s="112" t="str">
        <f>VLOOKUP(TRIM(X1399),X10:Y88,2,FALSE)</f>
        <v>Puneet</v>
      </c>
      <c r="X1399" s="203" t="str">
        <f t="shared" si="88"/>
        <v>6.9</v>
      </c>
      <c r="Y1399" s="213">
        <f t="shared" si="86"/>
        <v>0</v>
      </c>
      <c r="Z1399" s="203">
        <f t="shared" si="87"/>
        <v>0</v>
      </c>
      <c r="AA1399" s="203">
        <f t="shared" si="89"/>
        <v>26</v>
      </c>
    </row>
    <row r="1400" spans="1:27" ht="37.15" customHeight="1" x14ac:dyDescent="0.25">
      <c r="A1400" s="101" t="s">
        <v>127</v>
      </c>
      <c r="B1400" s="237" t="s">
        <v>5681</v>
      </c>
      <c r="C1400" s="103" t="s">
        <v>128</v>
      </c>
      <c r="D1400" s="103" t="s">
        <v>108</v>
      </c>
      <c r="E1400" s="210" t="s">
        <v>2271</v>
      </c>
      <c r="F1400" s="104" t="s">
        <v>22</v>
      </c>
      <c r="G1400" s="104" t="s">
        <v>129</v>
      </c>
      <c r="H1400" s="104" t="s">
        <v>5021</v>
      </c>
      <c r="I1400" s="167" t="s">
        <v>5487</v>
      </c>
      <c r="J1400" s="108" t="s">
        <v>157</v>
      </c>
      <c r="K1400" s="107">
        <v>928</v>
      </c>
      <c r="L1400" s="108" t="s">
        <v>65</v>
      </c>
      <c r="M1400" s="107" t="s">
        <v>188</v>
      </c>
      <c r="N1400" s="106" t="s">
        <v>2497</v>
      </c>
      <c r="O1400" s="106" t="s">
        <v>437</v>
      </c>
      <c r="P1400" s="106" t="s">
        <v>2521</v>
      </c>
      <c r="Q1400" s="110" t="s">
        <v>5976</v>
      </c>
      <c r="R1400" s="110" t="s">
        <v>5325</v>
      </c>
      <c r="S1400" s="111" t="s">
        <v>132</v>
      </c>
      <c r="T1400" s="106" t="s">
        <v>171</v>
      </c>
      <c r="U1400" s="168"/>
      <c r="V1400" s="168" t="s">
        <v>197</v>
      </c>
      <c r="W1400" s="112" t="str">
        <f>VLOOKUP(TRIM(X1400),X10:Y88,2,FALSE)</f>
        <v>Puneet</v>
      </c>
      <c r="X1400" s="203" t="str">
        <f t="shared" si="88"/>
        <v>6.9</v>
      </c>
      <c r="Y1400" s="213">
        <f t="shared" si="86"/>
        <v>1</v>
      </c>
      <c r="Z1400" s="203">
        <f t="shared" si="87"/>
        <v>0</v>
      </c>
      <c r="AA1400" s="203">
        <f t="shared" si="89"/>
        <v>22</v>
      </c>
    </row>
    <row r="1401" spans="1:27" ht="37.15" customHeight="1" x14ac:dyDescent="0.25">
      <c r="A1401" s="101" t="s">
        <v>127</v>
      </c>
      <c r="B1401" s="237" t="s">
        <v>5695</v>
      </c>
      <c r="C1401" s="103" t="s">
        <v>128</v>
      </c>
      <c r="D1401" s="103" t="s">
        <v>88</v>
      </c>
      <c r="E1401" s="210" t="s">
        <v>2272</v>
      </c>
      <c r="F1401" s="104" t="s">
        <v>23</v>
      </c>
      <c r="G1401" s="104" t="s">
        <v>129</v>
      </c>
      <c r="H1401" s="104" t="s">
        <v>4733</v>
      </c>
      <c r="I1401" s="167" t="s">
        <v>5533</v>
      </c>
      <c r="J1401" s="106" t="s">
        <v>147</v>
      </c>
      <c r="K1401" s="169">
        <v>806</v>
      </c>
      <c r="L1401" s="106" t="s">
        <v>60</v>
      </c>
      <c r="M1401" s="169" t="s">
        <v>162</v>
      </c>
      <c r="N1401" s="106" t="s">
        <v>548</v>
      </c>
      <c r="O1401" s="106" t="s">
        <v>144</v>
      </c>
      <c r="P1401" s="106" t="s">
        <v>155</v>
      </c>
      <c r="Q1401" s="110" t="s">
        <v>5838</v>
      </c>
      <c r="R1401" s="110" t="s">
        <v>4879</v>
      </c>
      <c r="S1401" s="111" t="s">
        <v>3796</v>
      </c>
      <c r="T1401" s="106" t="s">
        <v>225</v>
      </c>
      <c r="U1401" s="168"/>
      <c r="V1401" s="168"/>
      <c r="W1401" s="112" t="str">
        <f>VLOOKUP(TRIM(X1401),X10:Y88,2,FALSE)</f>
        <v>Frank</v>
      </c>
      <c r="X1401" s="203" t="str">
        <f t="shared" si="88"/>
        <v>6.5.2</v>
      </c>
      <c r="Y1401" s="213">
        <f t="shared" si="86"/>
        <v>0</v>
      </c>
      <c r="Z1401" s="203">
        <f t="shared" si="87"/>
        <v>0</v>
      </c>
      <c r="AA1401" s="203">
        <f t="shared" si="89"/>
        <v>31</v>
      </c>
    </row>
    <row r="1402" spans="1:27" ht="37.15" customHeight="1" x14ac:dyDescent="0.25">
      <c r="A1402" s="101" t="s">
        <v>127</v>
      </c>
      <c r="B1402" s="237" t="s">
        <v>6104</v>
      </c>
      <c r="C1402" s="103" t="s">
        <v>128</v>
      </c>
      <c r="D1402" s="103" t="s">
        <v>600</v>
      </c>
      <c r="E1402" s="210" t="s">
        <v>2273</v>
      </c>
      <c r="F1402" s="104" t="s">
        <v>19</v>
      </c>
      <c r="G1402" s="104" t="s">
        <v>129</v>
      </c>
      <c r="H1402" s="104" t="s">
        <v>5410</v>
      </c>
      <c r="I1402" s="167" t="s">
        <v>230</v>
      </c>
      <c r="J1402" s="108"/>
      <c r="K1402" s="107"/>
      <c r="L1402" s="108"/>
      <c r="M1402" s="107"/>
      <c r="N1402" s="106"/>
      <c r="O1402" s="106" t="s">
        <v>144</v>
      </c>
      <c r="P1402" s="106" t="s">
        <v>155</v>
      </c>
      <c r="Q1402" s="110" t="s">
        <v>5409</v>
      </c>
      <c r="R1402" s="110" t="s">
        <v>5326</v>
      </c>
      <c r="S1402" s="111" t="s">
        <v>132</v>
      </c>
      <c r="T1402" s="106" t="s">
        <v>181</v>
      </c>
      <c r="U1402" s="168"/>
      <c r="V1402" s="168" t="s">
        <v>197</v>
      </c>
      <c r="W1402" s="112" t="str">
        <f>VLOOKUP(TRIM(X1402),X10:Y88,2,FALSE)</f>
        <v>Frank</v>
      </c>
      <c r="X1402" s="203" t="str">
        <f t="shared" si="88"/>
        <v>6.5.7</v>
      </c>
      <c r="Y1402" s="213">
        <f t="shared" si="86"/>
        <v>0</v>
      </c>
      <c r="Z1402" s="203">
        <f t="shared" si="87"/>
        <v>0</v>
      </c>
      <c r="AA1402" s="203">
        <f t="shared" si="89"/>
        <v>6</v>
      </c>
    </row>
    <row r="1403" spans="1:27" ht="37.15" customHeight="1" x14ac:dyDescent="0.25">
      <c r="A1403" s="101" t="s">
        <v>127</v>
      </c>
      <c r="B1403" s="237" t="s">
        <v>5682</v>
      </c>
      <c r="C1403" s="103" t="s">
        <v>128</v>
      </c>
      <c r="D1403" s="103" t="s">
        <v>600</v>
      </c>
      <c r="E1403" s="210" t="s">
        <v>2274</v>
      </c>
      <c r="F1403" s="104" t="s">
        <v>22</v>
      </c>
      <c r="G1403" s="104" t="s">
        <v>129</v>
      </c>
      <c r="H1403" s="104" t="s">
        <v>4757</v>
      </c>
      <c r="I1403" s="167" t="s">
        <v>587</v>
      </c>
      <c r="J1403" s="108" t="s">
        <v>157</v>
      </c>
      <c r="K1403" s="107">
        <v>960</v>
      </c>
      <c r="L1403" s="108" t="s">
        <v>65</v>
      </c>
      <c r="M1403" s="107" t="s">
        <v>162</v>
      </c>
      <c r="N1403" s="106" t="s">
        <v>2497</v>
      </c>
      <c r="O1403" s="106" t="s">
        <v>144</v>
      </c>
      <c r="P1403" s="106" t="s">
        <v>155</v>
      </c>
      <c r="Q1403" s="110" t="s">
        <v>5993</v>
      </c>
      <c r="R1403" s="211" t="s">
        <v>5327</v>
      </c>
      <c r="S1403" s="111" t="s">
        <v>132</v>
      </c>
      <c r="T1403" s="106" t="s">
        <v>198</v>
      </c>
      <c r="U1403" s="168"/>
      <c r="V1403" s="168" t="s">
        <v>197</v>
      </c>
      <c r="W1403" s="112" t="str">
        <f>VLOOKUP(TRIM(X1403),X10:Y88,2,FALSE)</f>
        <v>Frank</v>
      </c>
      <c r="X1403" s="203" t="str">
        <f t="shared" si="88"/>
        <v>6.5.7</v>
      </c>
      <c r="Y1403" s="213">
        <f t="shared" si="86"/>
        <v>1</v>
      </c>
      <c r="Z1403" s="203">
        <f t="shared" si="87"/>
        <v>0</v>
      </c>
      <c r="AA1403" s="203">
        <f t="shared" si="89"/>
        <v>45</v>
      </c>
    </row>
    <row r="1404" spans="1:27" ht="37.15" customHeight="1" x14ac:dyDescent="0.25">
      <c r="A1404" s="101" t="s">
        <v>127</v>
      </c>
      <c r="B1404" s="237" t="s">
        <v>5683</v>
      </c>
      <c r="C1404" s="103" t="s">
        <v>128</v>
      </c>
      <c r="D1404" s="103" t="s">
        <v>600</v>
      </c>
      <c r="E1404" s="210" t="s">
        <v>2275</v>
      </c>
      <c r="F1404" s="104" t="s">
        <v>22</v>
      </c>
      <c r="G1404" s="104" t="s">
        <v>129</v>
      </c>
      <c r="H1404" s="104" t="s">
        <v>4878</v>
      </c>
      <c r="I1404" s="167" t="s">
        <v>208</v>
      </c>
      <c r="J1404" s="108" t="s">
        <v>157</v>
      </c>
      <c r="K1404" s="107">
        <v>944</v>
      </c>
      <c r="L1404" s="108" t="s">
        <v>58</v>
      </c>
      <c r="M1404" s="107" t="s">
        <v>162</v>
      </c>
      <c r="N1404" s="106" t="s">
        <v>2497</v>
      </c>
      <c r="O1404" s="106" t="s">
        <v>144</v>
      </c>
      <c r="P1404" s="106" t="s">
        <v>155</v>
      </c>
      <c r="Q1404" s="110" t="s">
        <v>6048</v>
      </c>
      <c r="R1404" s="110" t="s">
        <v>5328</v>
      </c>
      <c r="S1404" s="111" t="s">
        <v>132</v>
      </c>
      <c r="T1404" s="106" t="s">
        <v>215</v>
      </c>
      <c r="U1404" s="168"/>
      <c r="V1404" s="168" t="s">
        <v>197</v>
      </c>
      <c r="W1404" s="112" t="str">
        <f>VLOOKUP(TRIM(X1404),X10:Y88,2,FALSE)</f>
        <v>Frank</v>
      </c>
      <c r="X1404" s="203" t="str">
        <f t="shared" si="88"/>
        <v>6.5.7</v>
      </c>
      <c r="Y1404" s="213">
        <f t="shared" si="86"/>
        <v>1</v>
      </c>
      <c r="Z1404" s="203">
        <f t="shared" si="87"/>
        <v>0</v>
      </c>
      <c r="AA1404" s="203">
        <f t="shared" si="89"/>
        <v>4</v>
      </c>
    </row>
    <row r="1405" spans="1:27" ht="37.15" customHeight="1" x14ac:dyDescent="0.25">
      <c r="A1405" s="101" t="s">
        <v>127</v>
      </c>
      <c r="B1405" s="237" t="s">
        <v>5856</v>
      </c>
      <c r="C1405" s="103" t="s">
        <v>128</v>
      </c>
      <c r="D1405" s="103" t="s">
        <v>96</v>
      </c>
      <c r="E1405" s="210" t="s">
        <v>2276</v>
      </c>
      <c r="F1405" s="104" t="s">
        <v>23</v>
      </c>
      <c r="G1405" s="104" t="s">
        <v>129</v>
      </c>
      <c r="H1405" s="104" t="s">
        <v>4799</v>
      </c>
      <c r="I1405" s="167" t="s">
        <v>959</v>
      </c>
      <c r="J1405" s="108" t="s">
        <v>456</v>
      </c>
      <c r="K1405" s="107">
        <v>201</v>
      </c>
      <c r="L1405" s="108" t="s">
        <v>60</v>
      </c>
      <c r="M1405" s="107" t="s">
        <v>162</v>
      </c>
      <c r="N1405" s="106" t="s">
        <v>548</v>
      </c>
      <c r="O1405" s="106" t="s">
        <v>144</v>
      </c>
      <c r="P1405" s="106" t="s">
        <v>155</v>
      </c>
      <c r="Q1405" s="110" t="s">
        <v>914</v>
      </c>
      <c r="R1405" s="110" t="s">
        <v>5104</v>
      </c>
      <c r="S1405" s="111" t="s">
        <v>3796</v>
      </c>
      <c r="T1405" s="106" t="s">
        <v>196</v>
      </c>
      <c r="U1405" s="168"/>
      <c r="V1405" s="168"/>
      <c r="W1405" s="112" t="str">
        <f>VLOOKUP(TRIM(X1405),X10:Y88,2,FALSE)</f>
        <v>Frank</v>
      </c>
      <c r="X1405" s="203" t="str">
        <f t="shared" si="88"/>
        <v>6.5.6</v>
      </c>
      <c r="Y1405" s="213">
        <f t="shared" si="86"/>
        <v>0</v>
      </c>
      <c r="Z1405" s="203">
        <f t="shared" si="87"/>
        <v>0</v>
      </c>
      <c r="AA1405" s="203">
        <f t="shared" si="89"/>
        <v>70</v>
      </c>
    </row>
    <row r="1406" spans="1:27" ht="37.15" customHeight="1" x14ac:dyDescent="0.25">
      <c r="A1406" s="101" t="s">
        <v>127</v>
      </c>
      <c r="B1406" s="237" t="s">
        <v>5684</v>
      </c>
      <c r="C1406" s="103" t="s">
        <v>128</v>
      </c>
      <c r="D1406" s="103" t="s">
        <v>96</v>
      </c>
      <c r="E1406" s="210" t="s">
        <v>2277</v>
      </c>
      <c r="F1406" s="104" t="s">
        <v>23</v>
      </c>
      <c r="G1406" s="104" t="s">
        <v>129</v>
      </c>
      <c r="H1406" s="104" t="s">
        <v>4801</v>
      </c>
      <c r="I1406" s="167" t="s">
        <v>453</v>
      </c>
      <c r="J1406" s="108" t="s">
        <v>157</v>
      </c>
      <c r="K1406" s="107">
        <v>888</v>
      </c>
      <c r="L1406" s="108" t="s">
        <v>60</v>
      </c>
      <c r="M1406" s="107" t="s">
        <v>162</v>
      </c>
      <c r="N1406" s="106" t="s">
        <v>2497</v>
      </c>
      <c r="O1406" s="106" t="s">
        <v>144</v>
      </c>
      <c r="P1406" s="106" t="s">
        <v>155</v>
      </c>
      <c r="Q1406" s="110" t="s">
        <v>5996</v>
      </c>
      <c r="R1406" s="110" t="s">
        <v>5329</v>
      </c>
      <c r="S1406" s="111" t="s">
        <v>3796</v>
      </c>
      <c r="T1406" s="106" t="s">
        <v>245</v>
      </c>
      <c r="U1406" s="168"/>
      <c r="V1406" s="168" t="s">
        <v>197</v>
      </c>
      <c r="W1406" s="112" t="str">
        <f>VLOOKUP(TRIM(X1406),X10:Y88,2,FALSE)</f>
        <v>Frank</v>
      </c>
      <c r="X1406" s="203" t="str">
        <f t="shared" si="88"/>
        <v>6.5.6</v>
      </c>
      <c r="Y1406" s="213">
        <f t="shared" si="86"/>
        <v>0</v>
      </c>
      <c r="Z1406" s="203">
        <f t="shared" si="87"/>
        <v>0</v>
      </c>
      <c r="AA1406" s="203">
        <f t="shared" si="89"/>
        <v>36</v>
      </c>
    </row>
    <row r="1407" spans="1:27" ht="37.15" customHeight="1" x14ac:dyDescent="0.25">
      <c r="A1407" s="101" t="s">
        <v>127</v>
      </c>
      <c r="B1407" s="237" t="s">
        <v>5685</v>
      </c>
      <c r="C1407" s="103" t="s">
        <v>128</v>
      </c>
      <c r="D1407" s="103" t="s">
        <v>96</v>
      </c>
      <c r="E1407" s="210" t="s">
        <v>2278</v>
      </c>
      <c r="F1407" s="104" t="s">
        <v>22</v>
      </c>
      <c r="G1407" s="104" t="s">
        <v>129</v>
      </c>
      <c r="H1407" s="104" t="s">
        <v>4803</v>
      </c>
      <c r="I1407" s="167" t="s">
        <v>5507</v>
      </c>
      <c r="J1407" s="108" t="s">
        <v>157</v>
      </c>
      <c r="K1407" s="107">
        <v>907</v>
      </c>
      <c r="L1407" s="108" t="s">
        <v>60</v>
      </c>
      <c r="M1407" s="107" t="s">
        <v>162</v>
      </c>
      <c r="N1407" s="106" t="s">
        <v>548</v>
      </c>
      <c r="O1407" s="106" t="s">
        <v>144</v>
      </c>
      <c r="P1407" s="106" t="s">
        <v>155</v>
      </c>
      <c r="Q1407" s="110" t="s">
        <v>3541</v>
      </c>
      <c r="R1407" s="110" t="s">
        <v>5330</v>
      </c>
      <c r="S1407" s="111" t="s">
        <v>132</v>
      </c>
      <c r="T1407" s="106" t="s">
        <v>181</v>
      </c>
      <c r="U1407" s="168"/>
      <c r="V1407" s="168" t="s">
        <v>197</v>
      </c>
      <c r="W1407" s="112" t="str">
        <f>VLOOKUP(TRIM(X1407),X10:Y88,2,FALSE)</f>
        <v>Frank</v>
      </c>
      <c r="X1407" s="203" t="str">
        <f t="shared" si="88"/>
        <v>6.5.6</v>
      </c>
      <c r="Y1407" s="213">
        <f t="shared" si="86"/>
        <v>1</v>
      </c>
      <c r="Z1407" s="203">
        <f t="shared" si="87"/>
        <v>0</v>
      </c>
      <c r="AA1407" s="203">
        <f t="shared" si="89"/>
        <v>35</v>
      </c>
    </row>
    <row r="1408" spans="1:27" ht="37.15" customHeight="1" x14ac:dyDescent="0.25">
      <c r="A1408" s="101" t="s">
        <v>127</v>
      </c>
      <c r="B1408" s="237">
        <v>6.4</v>
      </c>
      <c r="C1408" s="103" t="s">
        <v>128</v>
      </c>
      <c r="D1408" s="103" t="s">
        <v>96</v>
      </c>
      <c r="E1408" s="210" t="s">
        <v>2279</v>
      </c>
      <c r="F1408" s="104" t="s">
        <v>22</v>
      </c>
      <c r="G1408" s="104" t="s">
        <v>129</v>
      </c>
      <c r="H1408" s="104" t="s">
        <v>4805</v>
      </c>
      <c r="I1408" s="167" t="s">
        <v>180</v>
      </c>
      <c r="J1408" s="108" t="s">
        <v>456</v>
      </c>
      <c r="K1408" s="107">
        <v>194</v>
      </c>
      <c r="L1408" s="108" t="s">
        <v>60</v>
      </c>
      <c r="M1408" s="107" t="s">
        <v>162</v>
      </c>
      <c r="N1408" s="106" t="s">
        <v>548</v>
      </c>
      <c r="O1408" s="106" t="s">
        <v>144</v>
      </c>
      <c r="P1408" s="106" t="s">
        <v>155</v>
      </c>
      <c r="Q1408" s="110" t="s">
        <v>5997</v>
      </c>
      <c r="R1408" s="110" t="s">
        <v>5331</v>
      </c>
      <c r="S1408" s="111" t="s">
        <v>132</v>
      </c>
      <c r="T1408" s="106" t="s">
        <v>181</v>
      </c>
      <c r="U1408" s="168"/>
      <c r="V1408" s="168" t="s">
        <v>197</v>
      </c>
      <c r="W1408" s="112" t="str">
        <f>VLOOKUP(TRIM(X1408),X10:Y88,2,FALSE)</f>
        <v>Frank</v>
      </c>
      <c r="X1408" s="203" t="str">
        <f t="shared" si="88"/>
        <v>6.5.6</v>
      </c>
      <c r="Y1408" s="213">
        <f t="shared" si="86"/>
        <v>1</v>
      </c>
      <c r="Z1408" s="203">
        <f t="shared" si="87"/>
        <v>0</v>
      </c>
      <c r="AA1408" s="203">
        <f t="shared" si="89"/>
        <v>8</v>
      </c>
    </row>
    <row r="1409" spans="1:27" ht="37.15" customHeight="1" x14ac:dyDescent="0.25">
      <c r="A1409" s="101" t="s">
        <v>127</v>
      </c>
      <c r="B1409" s="237" t="s">
        <v>5686</v>
      </c>
      <c r="C1409" s="103" t="s">
        <v>128</v>
      </c>
      <c r="D1409" s="103" t="s">
        <v>96</v>
      </c>
      <c r="E1409" s="210" t="s">
        <v>2280</v>
      </c>
      <c r="F1409" s="104" t="s">
        <v>22</v>
      </c>
      <c r="G1409" s="104" t="s">
        <v>129</v>
      </c>
      <c r="H1409" s="104" t="s">
        <v>4807</v>
      </c>
      <c r="I1409" s="167" t="s">
        <v>180</v>
      </c>
      <c r="J1409" s="108" t="s">
        <v>456</v>
      </c>
      <c r="K1409" s="107">
        <v>196</v>
      </c>
      <c r="L1409" s="108" t="s">
        <v>60</v>
      </c>
      <c r="M1409" s="107" t="s">
        <v>162</v>
      </c>
      <c r="N1409" s="106" t="s">
        <v>548</v>
      </c>
      <c r="O1409" s="106" t="s">
        <v>144</v>
      </c>
      <c r="P1409" s="106" t="s">
        <v>155</v>
      </c>
      <c r="Q1409" s="110" t="s">
        <v>3547</v>
      </c>
      <c r="R1409" s="110" t="s">
        <v>5332</v>
      </c>
      <c r="S1409" s="111" t="s">
        <v>132</v>
      </c>
      <c r="T1409" s="106" t="s">
        <v>181</v>
      </c>
      <c r="U1409" s="168"/>
      <c r="V1409" s="168" t="s">
        <v>197</v>
      </c>
      <c r="W1409" s="112" t="str">
        <f>VLOOKUP(TRIM(X1409),X10:Y88,2,FALSE)</f>
        <v>Frank</v>
      </c>
      <c r="X1409" s="203" t="str">
        <f t="shared" si="88"/>
        <v>6.5.6</v>
      </c>
      <c r="Y1409" s="213">
        <f t="shared" si="86"/>
        <v>1</v>
      </c>
      <c r="Z1409" s="203">
        <f t="shared" si="87"/>
        <v>0</v>
      </c>
      <c r="AA1409" s="203">
        <f t="shared" si="89"/>
        <v>8</v>
      </c>
    </row>
    <row r="1410" spans="1:27" ht="37.15" customHeight="1" x14ac:dyDescent="0.25">
      <c r="A1410" s="101" t="s">
        <v>127</v>
      </c>
      <c r="B1410" s="237" t="s">
        <v>5687</v>
      </c>
      <c r="C1410" s="103" t="s">
        <v>128</v>
      </c>
      <c r="D1410" s="103" t="s">
        <v>96</v>
      </c>
      <c r="E1410" s="210" t="s">
        <v>2281</v>
      </c>
      <c r="F1410" s="104" t="s">
        <v>22</v>
      </c>
      <c r="G1410" s="104" t="s">
        <v>129</v>
      </c>
      <c r="H1410" s="104" t="s">
        <v>4809</v>
      </c>
      <c r="I1410" s="167" t="s">
        <v>432</v>
      </c>
      <c r="J1410" s="108" t="s">
        <v>456</v>
      </c>
      <c r="K1410" s="107">
        <v>180</v>
      </c>
      <c r="L1410" s="108" t="s">
        <v>110</v>
      </c>
      <c r="M1410" s="107" t="s">
        <v>162</v>
      </c>
      <c r="N1410" s="106" t="s">
        <v>548</v>
      </c>
      <c r="O1410" s="106" t="s">
        <v>144</v>
      </c>
      <c r="P1410" s="106" t="s">
        <v>155</v>
      </c>
      <c r="Q1410" s="110" t="s">
        <v>6002</v>
      </c>
      <c r="R1410" s="110" t="s">
        <v>5333</v>
      </c>
      <c r="S1410" s="111" t="s">
        <v>132</v>
      </c>
      <c r="T1410" s="106" t="s">
        <v>245</v>
      </c>
      <c r="U1410" s="168"/>
      <c r="V1410" s="168" t="s">
        <v>197</v>
      </c>
      <c r="W1410" s="112" t="str">
        <f>VLOOKUP(TRIM(X1410),X10:Y88,2,FALSE)</f>
        <v>Frank</v>
      </c>
      <c r="X1410" s="203" t="str">
        <f t="shared" si="88"/>
        <v>6.5.6</v>
      </c>
      <c r="Y1410" s="213">
        <f t="shared" si="86"/>
        <v>1</v>
      </c>
      <c r="Z1410" s="203">
        <f t="shared" si="87"/>
        <v>0</v>
      </c>
      <c r="AA1410" s="203">
        <f t="shared" si="89"/>
        <v>26</v>
      </c>
    </row>
    <row r="1411" spans="1:27" ht="37.15" customHeight="1" x14ac:dyDescent="0.25">
      <c r="A1411" s="101" t="s">
        <v>127</v>
      </c>
      <c r="B1411" s="237" t="s">
        <v>5688</v>
      </c>
      <c r="C1411" s="103" t="s">
        <v>128</v>
      </c>
      <c r="D1411" s="103" t="s">
        <v>96</v>
      </c>
      <c r="E1411" s="210" t="s">
        <v>2282</v>
      </c>
      <c r="F1411" s="104" t="s">
        <v>22</v>
      </c>
      <c r="G1411" s="104" t="s">
        <v>129</v>
      </c>
      <c r="H1411" s="104" t="s">
        <v>4811</v>
      </c>
      <c r="I1411" s="167" t="s">
        <v>160</v>
      </c>
      <c r="J1411" s="106" t="s">
        <v>456</v>
      </c>
      <c r="K1411" s="169">
        <v>191</v>
      </c>
      <c r="L1411" s="106" t="s">
        <v>60</v>
      </c>
      <c r="M1411" s="169" t="s">
        <v>162</v>
      </c>
      <c r="N1411" s="106" t="s">
        <v>548</v>
      </c>
      <c r="O1411" s="106" t="s">
        <v>144</v>
      </c>
      <c r="P1411" s="106" t="s">
        <v>155</v>
      </c>
      <c r="Q1411" s="110" t="s">
        <v>3466</v>
      </c>
      <c r="R1411" s="110" t="s">
        <v>5103</v>
      </c>
      <c r="S1411" s="111" t="s">
        <v>132</v>
      </c>
      <c r="T1411" s="106" t="s">
        <v>159</v>
      </c>
      <c r="U1411" s="168"/>
      <c r="V1411" s="168"/>
      <c r="W1411" s="112" t="str">
        <f>VLOOKUP(TRIM(X1411),X10:Y88,2,FALSE)</f>
        <v>Frank</v>
      </c>
      <c r="X1411" s="203" t="str">
        <f t="shared" si="88"/>
        <v>6.5.6</v>
      </c>
      <c r="Y1411" s="213">
        <f t="shared" si="86"/>
        <v>1</v>
      </c>
      <c r="Z1411" s="203">
        <f t="shared" si="87"/>
        <v>0</v>
      </c>
      <c r="AA1411" s="203">
        <f t="shared" si="89"/>
        <v>17</v>
      </c>
    </row>
    <row r="1412" spans="1:27" ht="37.15" customHeight="1" x14ac:dyDescent="0.25">
      <c r="A1412" s="101" t="s">
        <v>127</v>
      </c>
      <c r="B1412" s="237" t="s">
        <v>5912</v>
      </c>
      <c r="C1412" s="103" t="s">
        <v>128</v>
      </c>
      <c r="D1412" s="103" t="s">
        <v>96</v>
      </c>
      <c r="E1412" s="210" t="s">
        <v>2283</v>
      </c>
      <c r="F1412" s="104" t="s">
        <v>23</v>
      </c>
      <c r="G1412" s="104" t="s">
        <v>129</v>
      </c>
      <c r="H1412" s="104" t="s">
        <v>4813</v>
      </c>
      <c r="I1412" s="167" t="s">
        <v>434</v>
      </c>
      <c r="J1412" s="108" t="s">
        <v>456</v>
      </c>
      <c r="K1412" s="107">
        <v>204</v>
      </c>
      <c r="L1412" s="108" t="s">
        <v>60</v>
      </c>
      <c r="M1412" s="107" t="s">
        <v>162</v>
      </c>
      <c r="N1412" s="106" t="s">
        <v>548</v>
      </c>
      <c r="O1412" s="106" t="s">
        <v>144</v>
      </c>
      <c r="P1412" s="106" t="s">
        <v>155</v>
      </c>
      <c r="Q1412" s="110" t="s">
        <v>3677</v>
      </c>
      <c r="R1412" s="110" t="s">
        <v>4820</v>
      </c>
      <c r="S1412" s="111" t="s">
        <v>3796</v>
      </c>
      <c r="T1412" s="106" t="s">
        <v>221</v>
      </c>
      <c r="U1412" s="168"/>
      <c r="V1412" s="168"/>
      <c r="W1412" s="112" t="str">
        <f>VLOOKUP(TRIM(X1412),X10:Y88,2,FALSE)</f>
        <v>Frank</v>
      </c>
      <c r="X1412" s="203" t="str">
        <f t="shared" si="88"/>
        <v>6.5.6</v>
      </c>
      <c r="Y1412" s="213">
        <f t="shared" si="86"/>
        <v>0</v>
      </c>
      <c r="Z1412" s="203">
        <f t="shared" si="87"/>
        <v>0</v>
      </c>
      <c r="AA1412" s="203">
        <f t="shared" si="89"/>
        <v>4</v>
      </c>
    </row>
    <row r="1413" spans="1:27" ht="34.9" customHeight="1" x14ac:dyDescent="0.25">
      <c r="A1413" s="101" t="s">
        <v>127</v>
      </c>
      <c r="B1413" s="237" t="s">
        <v>5689</v>
      </c>
      <c r="C1413" s="103" t="s">
        <v>128</v>
      </c>
      <c r="D1413" s="103" t="s">
        <v>96</v>
      </c>
      <c r="E1413" s="210" t="s">
        <v>2284</v>
      </c>
      <c r="F1413" s="104" t="s">
        <v>23</v>
      </c>
      <c r="G1413" s="104" t="s">
        <v>129</v>
      </c>
      <c r="H1413" s="104" t="s">
        <v>4815</v>
      </c>
      <c r="I1413" s="167" t="s">
        <v>5508</v>
      </c>
      <c r="J1413" s="108" t="s">
        <v>147</v>
      </c>
      <c r="K1413" s="107">
        <v>824</v>
      </c>
      <c r="L1413" s="108" t="s">
        <v>60</v>
      </c>
      <c r="M1413" s="107" t="s">
        <v>162</v>
      </c>
      <c r="N1413" s="106" t="s">
        <v>548</v>
      </c>
      <c r="O1413" s="106" t="s">
        <v>144</v>
      </c>
      <c r="P1413" s="106" t="s">
        <v>155</v>
      </c>
      <c r="Q1413" s="110" t="s">
        <v>6003</v>
      </c>
      <c r="R1413" s="110" t="s">
        <v>5334</v>
      </c>
      <c r="S1413" s="111" t="s">
        <v>3796</v>
      </c>
      <c r="T1413" s="106" t="s">
        <v>223</v>
      </c>
      <c r="U1413" s="168"/>
      <c r="V1413" s="168" t="s">
        <v>197</v>
      </c>
      <c r="W1413" s="112" t="str">
        <f>VLOOKUP(TRIM(X1413),X10:Y88,2,FALSE)</f>
        <v>Frank</v>
      </c>
      <c r="X1413" s="203" t="str">
        <f t="shared" si="88"/>
        <v>6.5.6</v>
      </c>
      <c r="Y1413" s="213">
        <f t="shared" si="86"/>
        <v>0</v>
      </c>
      <c r="Z1413" s="203">
        <f t="shared" si="87"/>
        <v>0</v>
      </c>
      <c r="AA1413" s="203">
        <f t="shared" si="89"/>
        <v>25</v>
      </c>
    </row>
    <row r="1414" spans="1:27" ht="34.9" customHeight="1" x14ac:dyDescent="0.25">
      <c r="A1414" s="101" t="s">
        <v>127</v>
      </c>
      <c r="B1414" s="237" t="s">
        <v>5690</v>
      </c>
      <c r="C1414" s="103" t="s">
        <v>128</v>
      </c>
      <c r="D1414" s="103" t="s">
        <v>96</v>
      </c>
      <c r="E1414" s="210" t="s">
        <v>2285</v>
      </c>
      <c r="F1414" s="104" t="s">
        <v>23</v>
      </c>
      <c r="G1414" s="104" t="s">
        <v>129</v>
      </c>
      <c r="H1414" s="104" t="s">
        <v>4817</v>
      </c>
      <c r="I1414" s="167" t="s">
        <v>5508</v>
      </c>
      <c r="J1414" s="106" t="s">
        <v>157</v>
      </c>
      <c r="K1414" s="169">
        <v>923</v>
      </c>
      <c r="L1414" s="106" t="s">
        <v>60</v>
      </c>
      <c r="M1414" s="169" t="s">
        <v>162</v>
      </c>
      <c r="N1414" s="106" t="s">
        <v>2497</v>
      </c>
      <c r="O1414" s="106" t="s">
        <v>144</v>
      </c>
      <c r="P1414" s="106" t="s">
        <v>155</v>
      </c>
      <c r="Q1414" s="110" t="s">
        <v>3585</v>
      </c>
      <c r="R1414" s="110" t="s">
        <v>5335</v>
      </c>
      <c r="S1414" s="111" t="s">
        <v>3796</v>
      </c>
      <c r="T1414" s="106" t="s">
        <v>223</v>
      </c>
      <c r="U1414" s="168"/>
      <c r="V1414" s="168" t="s">
        <v>197</v>
      </c>
      <c r="W1414" s="112" t="str">
        <f>VLOOKUP(TRIM(X1414),X10:Y88,2,FALSE)</f>
        <v>Frank</v>
      </c>
      <c r="X1414" s="203" t="str">
        <f t="shared" si="88"/>
        <v>6.5.6</v>
      </c>
      <c r="Y1414" s="213">
        <f t="shared" si="86"/>
        <v>0</v>
      </c>
      <c r="Z1414" s="203">
        <f t="shared" si="87"/>
        <v>0</v>
      </c>
      <c r="AA1414" s="203">
        <f t="shared" si="89"/>
        <v>25</v>
      </c>
    </row>
    <row r="1415" spans="1:27" ht="34.9" customHeight="1" x14ac:dyDescent="0.25">
      <c r="A1415" s="101" t="s">
        <v>127</v>
      </c>
      <c r="B1415" s="237" t="s">
        <v>5691</v>
      </c>
      <c r="C1415" s="103" t="s">
        <v>128</v>
      </c>
      <c r="D1415" s="103" t="s">
        <v>96</v>
      </c>
      <c r="E1415" s="210" t="s">
        <v>2286</v>
      </c>
      <c r="F1415" s="104" t="s">
        <v>23</v>
      </c>
      <c r="G1415" s="104" t="s">
        <v>129</v>
      </c>
      <c r="H1415" s="104" t="s">
        <v>4819</v>
      </c>
      <c r="I1415" s="167" t="s">
        <v>5508</v>
      </c>
      <c r="J1415" s="108" t="s">
        <v>456</v>
      </c>
      <c r="K1415" s="107">
        <v>202</v>
      </c>
      <c r="L1415" s="108" t="s">
        <v>60</v>
      </c>
      <c r="M1415" s="107" t="s">
        <v>162</v>
      </c>
      <c r="N1415" s="106" t="s">
        <v>548</v>
      </c>
      <c r="O1415" s="106" t="s">
        <v>144</v>
      </c>
      <c r="P1415" s="106" t="s">
        <v>155</v>
      </c>
      <c r="Q1415" s="110" t="s">
        <v>3586</v>
      </c>
      <c r="R1415" s="110" t="s">
        <v>5336</v>
      </c>
      <c r="S1415" s="111" t="s">
        <v>3796</v>
      </c>
      <c r="T1415" s="106" t="s">
        <v>223</v>
      </c>
      <c r="U1415" s="168"/>
      <c r="V1415" s="168" t="s">
        <v>197</v>
      </c>
      <c r="W1415" s="112" t="str">
        <f>VLOOKUP(TRIM(X1415),X10:Y88,2,FALSE)</f>
        <v>Frank</v>
      </c>
      <c r="X1415" s="203" t="str">
        <f t="shared" si="88"/>
        <v>6.5.6</v>
      </c>
      <c r="Y1415" s="213">
        <f t="shared" si="86"/>
        <v>0</v>
      </c>
      <c r="Z1415" s="203">
        <f t="shared" si="87"/>
        <v>0</v>
      </c>
      <c r="AA1415" s="203">
        <f t="shared" si="89"/>
        <v>25</v>
      </c>
    </row>
    <row r="1416" spans="1:27" ht="34.9" customHeight="1" x14ac:dyDescent="0.25">
      <c r="A1416" s="101" t="s">
        <v>127</v>
      </c>
      <c r="B1416" s="237" t="s">
        <v>5692</v>
      </c>
      <c r="C1416" s="103" t="s">
        <v>128</v>
      </c>
      <c r="D1416" s="103" t="s">
        <v>96</v>
      </c>
      <c r="E1416" s="210" t="s">
        <v>2287</v>
      </c>
      <c r="F1416" s="104" t="s">
        <v>22</v>
      </c>
      <c r="G1416" s="104" t="s">
        <v>129</v>
      </c>
      <c r="H1416" s="104" t="s">
        <v>4821</v>
      </c>
      <c r="I1416" s="167" t="s">
        <v>434</v>
      </c>
      <c r="J1416" s="108" t="s">
        <v>456</v>
      </c>
      <c r="K1416" s="107">
        <v>204</v>
      </c>
      <c r="L1416" s="108" t="s">
        <v>65</v>
      </c>
      <c r="M1416" s="107" t="s">
        <v>162</v>
      </c>
      <c r="N1416" s="106" t="s">
        <v>548</v>
      </c>
      <c r="O1416" s="106" t="s">
        <v>144</v>
      </c>
      <c r="P1416" s="106" t="s">
        <v>155</v>
      </c>
      <c r="Q1416" s="110" t="s">
        <v>3677</v>
      </c>
      <c r="R1416" s="110" t="s">
        <v>5337</v>
      </c>
      <c r="S1416" s="111" t="s">
        <v>132</v>
      </c>
      <c r="T1416" s="106" t="s">
        <v>221</v>
      </c>
      <c r="U1416" s="168"/>
      <c r="V1416" s="168" t="s">
        <v>197</v>
      </c>
      <c r="W1416" s="112" t="str">
        <f>VLOOKUP(TRIM(X1416),X10:Y88,2,FALSE)</f>
        <v>Frank</v>
      </c>
      <c r="X1416" s="203" t="str">
        <f t="shared" si="88"/>
        <v>6.5.6</v>
      </c>
      <c r="Y1416" s="213">
        <f t="shared" si="86"/>
        <v>1</v>
      </c>
      <c r="Z1416" s="203">
        <f t="shared" si="87"/>
        <v>0</v>
      </c>
      <c r="AA1416" s="203">
        <f t="shared" si="89"/>
        <v>4</v>
      </c>
    </row>
    <row r="1417" spans="1:27" ht="34.9" customHeight="1" x14ac:dyDescent="0.25">
      <c r="A1417" s="101" t="s">
        <v>127</v>
      </c>
      <c r="B1417" s="237" t="s">
        <v>5693</v>
      </c>
      <c r="C1417" s="103" t="s">
        <v>128</v>
      </c>
      <c r="D1417" s="103" t="s">
        <v>674</v>
      </c>
      <c r="E1417" s="210" t="s">
        <v>2288</v>
      </c>
      <c r="F1417" s="104" t="s">
        <v>23</v>
      </c>
      <c r="G1417" s="104" t="s">
        <v>129</v>
      </c>
      <c r="H1417" s="104" t="s">
        <v>4871</v>
      </c>
      <c r="I1417" s="167" t="s">
        <v>5534</v>
      </c>
      <c r="J1417" s="108" t="s">
        <v>147</v>
      </c>
      <c r="K1417" s="107">
        <v>734</v>
      </c>
      <c r="L1417" s="108" t="s">
        <v>60</v>
      </c>
      <c r="M1417" s="107" t="s">
        <v>188</v>
      </c>
      <c r="N1417" s="106" t="s">
        <v>548</v>
      </c>
      <c r="O1417" s="106" t="s">
        <v>437</v>
      </c>
      <c r="P1417" s="106" t="s">
        <v>2496</v>
      </c>
      <c r="Q1417" s="110" t="s">
        <v>3376</v>
      </c>
      <c r="R1417" s="110" t="s">
        <v>5385</v>
      </c>
      <c r="S1417" s="111" t="s">
        <v>3796</v>
      </c>
      <c r="T1417" s="106" t="s">
        <v>227</v>
      </c>
      <c r="U1417" s="168"/>
      <c r="V1417" s="168"/>
      <c r="W1417" s="112" t="str">
        <f>VLOOKUP(TRIM(X1417),X10:Y88,2,FALSE)</f>
        <v>Frank</v>
      </c>
      <c r="X1417" s="203" t="str">
        <f t="shared" si="88"/>
        <v>6.15.3</v>
      </c>
      <c r="Y1417" s="213">
        <f t="shared" si="86"/>
        <v>0</v>
      </c>
      <c r="Z1417" s="203">
        <f t="shared" si="87"/>
        <v>0</v>
      </c>
      <c r="AA1417" s="203">
        <f t="shared" si="89"/>
        <v>44</v>
      </c>
    </row>
    <row r="1418" spans="1:27" ht="34.9" customHeight="1" x14ac:dyDescent="0.25">
      <c r="A1418" s="101" t="s">
        <v>127</v>
      </c>
      <c r="B1418" s="237" t="s">
        <v>5722</v>
      </c>
      <c r="C1418" s="103" t="s">
        <v>128</v>
      </c>
      <c r="D1418" s="103" t="s">
        <v>674</v>
      </c>
      <c r="E1418" s="210" t="s">
        <v>2289</v>
      </c>
      <c r="F1418" s="104" t="s">
        <v>23</v>
      </c>
      <c r="G1418" s="104" t="s">
        <v>129</v>
      </c>
      <c r="H1418" s="104" t="s">
        <v>4873</v>
      </c>
      <c r="I1418" s="167" t="s">
        <v>5535</v>
      </c>
      <c r="J1418" s="106" t="s">
        <v>147</v>
      </c>
      <c r="K1418" s="169">
        <v>757</v>
      </c>
      <c r="L1418" s="106" t="s">
        <v>60</v>
      </c>
      <c r="M1418" s="169" t="s">
        <v>188</v>
      </c>
      <c r="N1418" s="106" t="s">
        <v>548</v>
      </c>
      <c r="O1418" s="106" t="s">
        <v>437</v>
      </c>
      <c r="P1418" s="106" t="s">
        <v>2496</v>
      </c>
      <c r="Q1418" s="110" t="s">
        <v>5995</v>
      </c>
      <c r="R1418" s="110" t="s">
        <v>5115</v>
      </c>
      <c r="S1418" s="111" t="s">
        <v>3796</v>
      </c>
      <c r="T1418" s="106" t="s">
        <v>181</v>
      </c>
      <c r="U1418" s="168"/>
      <c r="V1418" s="168"/>
      <c r="W1418" s="112" t="str">
        <f>VLOOKUP(TRIM(X1418),X10:Y88,2,FALSE)</f>
        <v>Frank</v>
      </c>
      <c r="X1418" s="203" t="str">
        <f t="shared" si="88"/>
        <v>6.15.3</v>
      </c>
      <c r="Y1418" s="213">
        <f t="shared" si="86"/>
        <v>0</v>
      </c>
      <c r="Z1418" s="203">
        <f t="shared" si="87"/>
        <v>0</v>
      </c>
      <c r="AA1418" s="203">
        <f t="shared" si="89"/>
        <v>46</v>
      </c>
    </row>
    <row r="1419" spans="1:27" ht="34.9" customHeight="1" x14ac:dyDescent="0.25">
      <c r="A1419" s="101" t="s">
        <v>127</v>
      </c>
      <c r="B1419" s="237" t="s">
        <v>5694</v>
      </c>
      <c r="C1419" s="103" t="s">
        <v>128</v>
      </c>
      <c r="D1419" s="103" t="s">
        <v>674</v>
      </c>
      <c r="E1419" s="210" t="s">
        <v>2290</v>
      </c>
      <c r="F1419" s="104" t="s">
        <v>22</v>
      </c>
      <c r="G1419" s="104" t="s">
        <v>129</v>
      </c>
      <c r="H1419" s="104" t="s">
        <v>4875</v>
      </c>
      <c r="I1419" s="167" t="s">
        <v>194</v>
      </c>
      <c r="J1419" s="108" t="s">
        <v>147</v>
      </c>
      <c r="K1419" s="107">
        <v>841</v>
      </c>
      <c r="L1419" s="108" t="s">
        <v>60</v>
      </c>
      <c r="M1419" s="107" t="s">
        <v>188</v>
      </c>
      <c r="N1419" s="106" t="s">
        <v>548</v>
      </c>
      <c r="O1419" s="106" t="s">
        <v>437</v>
      </c>
      <c r="P1419" s="106" t="s">
        <v>2496</v>
      </c>
      <c r="Q1419" s="110" t="s">
        <v>6049</v>
      </c>
      <c r="R1419" s="110" t="s">
        <v>5119</v>
      </c>
      <c r="S1419" s="111" t="s">
        <v>132</v>
      </c>
      <c r="T1419" s="106" t="s">
        <v>211</v>
      </c>
      <c r="U1419" s="168"/>
      <c r="V1419" s="168"/>
      <c r="W1419" s="112" t="str">
        <f>VLOOKUP(TRIM(X1419),X10:Y88,2,FALSE)</f>
        <v>Frank</v>
      </c>
      <c r="X1419" s="203" t="str">
        <f t="shared" si="88"/>
        <v>6.15.3</v>
      </c>
      <c r="Y1419" s="213">
        <f t="shared" si="86"/>
        <v>1</v>
      </c>
      <c r="Z1419" s="203">
        <f t="shared" si="87"/>
        <v>0</v>
      </c>
      <c r="AA1419" s="203">
        <f t="shared" si="89"/>
        <v>7</v>
      </c>
    </row>
    <row r="1420" spans="1:27" ht="34.9" customHeight="1" x14ac:dyDescent="0.25">
      <c r="A1420" s="101" t="s">
        <v>127</v>
      </c>
      <c r="B1420" s="237" t="s">
        <v>5695</v>
      </c>
      <c r="C1420" s="103" t="s">
        <v>128</v>
      </c>
      <c r="D1420" s="103" t="s">
        <v>88</v>
      </c>
      <c r="E1420" s="210" t="s">
        <v>2291</v>
      </c>
      <c r="F1420" s="104" t="s">
        <v>22</v>
      </c>
      <c r="G1420" s="104" t="s">
        <v>129</v>
      </c>
      <c r="H1420" s="104" t="s">
        <v>4880</v>
      </c>
      <c r="I1420" s="167" t="s">
        <v>5533</v>
      </c>
      <c r="J1420" s="106" t="s">
        <v>147</v>
      </c>
      <c r="K1420" s="169">
        <v>806</v>
      </c>
      <c r="L1420" s="106" t="s">
        <v>65</v>
      </c>
      <c r="M1420" s="169" t="s">
        <v>162</v>
      </c>
      <c r="N1420" s="106" t="s">
        <v>548</v>
      </c>
      <c r="O1420" s="106" t="s">
        <v>144</v>
      </c>
      <c r="P1420" s="106" t="s">
        <v>155</v>
      </c>
      <c r="Q1420" s="110" t="s">
        <v>5838</v>
      </c>
      <c r="R1420" s="110" t="s">
        <v>5083</v>
      </c>
      <c r="S1420" s="111" t="s">
        <v>132</v>
      </c>
      <c r="T1420" s="106" t="s">
        <v>225</v>
      </c>
      <c r="U1420" s="168"/>
      <c r="V1420" s="168"/>
      <c r="W1420" s="112" t="str">
        <f>VLOOKUP(TRIM(X1420),X10:Y88,2,FALSE)</f>
        <v>Frank</v>
      </c>
      <c r="X1420" s="203" t="str">
        <f t="shared" si="88"/>
        <v>6.5.2</v>
      </c>
      <c r="Y1420" s="213">
        <f t="shared" si="86"/>
        <v>1</v>
      </c>
      <c r="Z1420" s="203">
        <f t="shared" si="87"/>
        <v>0</v>
      </c>
      <c r="AA1420" s="203">
        <f t="shared" si="89"/>
        <v>31</v>
      </c>
    </row>
    <row r="1421" spans="1:27" ht="34.9" customHeight="1" x14ac:dyDescent="0.25">
      <c r="A1421" s="101" t="s">
        <v>127</v>
      </c>
      <c r="B1421" s="237" t="s">
        <v>5696</v>
      </c>
      <c r="C1421" s="103" t="s">
        <v>128</v>
      </c>
      <c r="D1421" s="103" t="s">
        <v>88</v>
      </c>
      <c r="E1421" s="210" t="s">
        <v>2292</v>
      </c>
      <c r="F1421" s="104" t="s">
        <v>23</v>
      </c>
      <c r="G1421" s="104" t="s">
        <v>129</v>
      </c>
      <c r="H1421" s="104" t="s">
        <v>5084</v>
      </c>
      <c r="I1421" s="167" t="s">
        <v>5536</v>
      </c>
      <c r="J1421" s="108" t="s">
        <v>147</v>
      </c>
      <c r="K1421" s="107">
        <v>834</v>
      </c>
      <c r="L1421" s="108" t="s">
        <v>67</v>
      </c>
      <c r="M1421" s="107" t="s">
        <v>162</v>
      </c>
      <c r="N1421" s="106" t="s">
        <v>548</v>
      </c>
      <c r="O1421" s="106" t="s">
        <v>144</v>
      </c>
      <c r="P1421" s="106" t="s">
        <v>155</v>
      </c>
      <c r="Q1421" s="110" t="s">
        <v>6050</v>
      </c>
      <c r="R1421" s="110" t="s">
        <v>6118</v>
      </c>
      <c r="S1421" s="119" t="s">
        <v>3796</v>
      </c>
      <c r="T1421" s="106" t="s">
        <v>184</v>
      </c>
      <c r="U1421" s="168"/>
      <c r="V1421" s="168" t="s">
        <v>5392</v>
      </c>
      <c r="W1421" s="112" t="str">
        <f>VLOOKUP(TRIM(X1421),X10:Y88,2,FALSE)</f>
        <v>Frank</v>
      </c>
      <c r="X1421" s="203" t="str">
        <f t="shared" si="88"/>
        <v>6.5.2</v>
      </c>
      <c r="Y1421" s="213">
        <f t="shared" si="86"/>
        <v>0</v>
      </c>
      <c r="Z1421" s="203">
        <f t="shared" si="87"/>
        <v>0</v>
      </c>
      <c r="AA1421" s="203">
        <f t="shared" si="89"/>
        <v>96</v>
      </c>
    </row>
    <row r="1422" spans="1:27" ht="34.9" customHeight="1" x14ac:dyDescent="0.25">
      <c r="A1422" s="101" t="s">
        <v>127</v>
      </c>
      <c r="B1422" s="237" t="s">
        <v>5697</v>
      </c>
      <c r="C1422" s="103" t="s">
        <v>128</v>
      </c>
      <c r="D1422" s="103" t="s">
        <v>88</v>
      </c>
      <c r="E1422" s="210" t="s">
        <v>2293</v>
      </c>
      <c r="F1422" s="104" t="s">
        <v>22</v>
      </c>
      <c r="G1422" s="104" t="s">
        <v>129</v>
      </c>
      <c r="H1422" s="104" t="s">
        <v>4883</v>
      </c>
      <c r="I1422" s="167" t="s">
        <v>476</v>
      </c>
      <c r="J1422" s="108" t="s">
        <v>147</v>
      </c>
      <c r="K1422" s="107">
        <v>860</v>
      </c>
      <c r="L1422" s="108" t="s">
        <v>65</v>
      </c>
      <c r="M1422" s="107" t="s">
        <v>162</v>
      </c>
      <c r="N1422" s="106" t="s">
        <v>548</v>
      </c>
      <c r="O1422" s="106" t="s">
        <v>144</v>
      </c>
      <c r="P1422" s="106" t="s">
        <v>155</v>
      </c>
      <c r="Q1422" s="110" t="s">
        <v>6051</v>
      </c>
      <c r="R1422" s="110" t="s">
        <v>5086</v>
      </c>
      <c r="S1422" s="111" t="s">
        <v>132</v>
      </c>
      <c r="T1422" s="106" t="s">
        <v>3098</v>
      </c>
      <c r="U1422" s="168"/>
      <c r="V1422" s="168"/>
      <c r="W1422" s="112" t="str">
        <f>VLOOKUP(TRIM(X1422),X10:Y88,2,FALSE)</f>
        <v>Frank</v>
      </c>
      <c r="X1422" s="203" t="str">
        <f t="shared" si="88"/>
        <v>6.5.2</v>
      </c>
      <c r="Y1422" s="213">
        <f t="shared" si="86"/>
        <v>1</v>
      </c>
      <c r="Z1422" s="203">
        <f t="shared" si="87"/>
        <v>0</v>
      </c>
      <c r="AA1422" s="203">
        <f t="shared" si="89"/>
        <v>4</v>
      </c>
    </row>
    <row r="1423" spans="1:27" ht="34.9" customHeight="1" x14ac:dyDescent="0.25">
      <c r="A1423" s="101" t="s">
        <v>127</v>
      </c>
      <c r="B1423" s="237" t="s">
        <v>6115</v>
      </c>
      <c r="C1423" s="103" t="s">
        <v>128</v>
      </c>
      <c r="D1423" s="103" t="s">
        <v>88</v>
      </c>
      <c r="E1423" s="210" t="s">
        <v>2294</v>
      </c>
      <c r="F1423" s="104" t="s">
        <v>19</v>
      </c>
      <c r="G1423" s="104" t="s">
        <v>129</v>
      </c>
      <c r="H1423" s="104" t="s">
        <v>4885</v>
      </c>
      <c r="I1423" s="167" t="s">
        <v>230</v>
      </c>
      <c r="J1423" s="108"/>
      <c r="K1423" s="107"/>
      <c r="L1423" s="108"/>
      <c r="M1423" s="107"/>
      <c r="N1423" s="106"/>
      <c r="O1423" s="106"/>
      <c r="P1423" s="106" t="s">
        <v>155</v>
      </c>
      <c r="Q1423" s="110" t="s">
        <v>5381</v>
      </c>
      <c r="R1423" s="110" t="s">
        <v>5380</v>
      </c>
      <c r="S1423" s="111" t="s">
        <v>132</v>
      </c>
      <c r="T1423" s="106" t="s">
        <v>4888</v>
      </c>
      <c r="U1423" s="168"/>
      <c r="V1423" s="168"/>
      <c r="W1423" s="112" t="str">
        <f>VLOOKUP(TRIM(X1423),X10:Y88,2,FALSE)</f>
        <v>Frank</v>
      </c>
      <c r="X1423" s="203" t="str">
        <f t="shared" si="88"/>
        <v>6.5.2</v>
      </c>
      <c r="Y1423" s="213">
        <f t="shared" si="86"/>
        <v>0</v>
      </c>
      <c r="Z1423" s="203">
        <f t="shared" si="87"/>
        <v>0</v>
      </c>
      <c r="AA1423" s="203">
        <f t="shared" si="89"/>
        <v>6</v>
      </c>
    </row>
    <row r="1424" spans="1:27" ht="34.9" customHeight="1" x14ac:dyDescent="0.25">
      <c r="A1424" s="101" t="s">
        <v>127</v>
      </c>
      <c r="B1424" s="237" t="s">
        <v>5606</v>
      </c>
      <c r="C1424" s="103" t="s">
        <v>128</v>
      </c>
      <c r="D1424" s="103" t="s">
        <v>88</v>
      </c>
      <c r="E1424" s="210" t="s">
        <v>2295</v>
      </c>
      <c r="F1424" s="104" t="s">
        <v>22</v>
      </c>
      <c r="G1424" s="104" t="s">
        <v>129</v>
      </c>
      <c r="H1424" s="104" t="s">
        <v>4887</v>
      </c>
      <c r="I1424" s="167" t="s">
        <v>5504</v>
      </c>
      <c r="J1424" s="108" t="s">
        <v>157</v>
      </c>
      <c r="K1424" s="107">
        <v>871</v>
      </c>
      <c r="L1424" s="108" t="s">
        <v>67</v>
      </c>
      <c r="M1424" s="107" t="s">
        <v>162</v>
      </c>
      <c r="N1424" s="106" t="s">
        <v>2497</v>
      </c>
      <c r="O1424" s="106" t="s">
        <v>144</v>
      </c>
      <c r="P1424" s="106" t="s">
        <v>155</v>
      </c>
      <c r="Q1424" s="110" t="s">
        <v>6052</v>
      </c>
      <c r="R1424" s="110" t="s">
        <v>5338</v>
      </c>
      <c r="S1424" s="111" t="s">
        <v>132</v>
      </c>
      <c r="T1424" s="106" t="s">
        <v>2517</v>
      </c>
      <c r="U1424" s="168"/>
      <c r="V1424" s="168" t="s">
        <v>197</v>
      </c>
      <c r="W1424" s="112" t="str">
        <f>VLOOKUP(TRIM(X1424),X10:Y88,2,FALSE)</f>
        <v>Frank</v>
      </c>
      <c r="X1424" s="203" t="str">
        <f t="shared" si="88"/>
        <v>6.5.2</v>
      </c>
      <c r="Y1424" s="213">
        <f t="shared" si="86"/>
        <v>1</v>
      </c>
      <c r="Z1424" s="203">
        <f t="shared" si="87"/>
        <v>0</v>
      </c>
      <c r="AA1424" s="203">
        <f t="shared" si="89"/>
        <v>26</v>
      </c>
    </row>
    <row r="1425" spans="1:27" ht="34.9" customHeight="1" x14ac:dyDescent="0.25">
      <c r="A1425" s="101" t="s">
        <v>127</v>
      </c>
      <c r="B1425" s="237" t="s">
        <v>5698</v>
      </c>
      <c r="C1425" s="103" t="s">
        <v>128</v>
      </c>
      <c r="D1425" s="103" t="s">
        <v>672</v>
      </c>
      <c r="E1425" s="210" t="s">
        <v>2296</v>
      </c>
      <c r="F1425" s="104" t="s">
        <v>23</v>
      </c>
      <c r="G1425" s="104" t="s">
        <v>129</v>
      </c>
      <c r="H1425" s="104" t="s">
        <v>4898</v>
      </c>
      <c r="I1425" s="167" t="s">
        <v>5537</v>
      </c>
      <c r="J1425" s="108" t="s">
        <v>147</v>
      </c>
      <c r="K1425" s="107">
        <v>747</v>
      </c>
      <c r="L1425" s="108" t="s">
        <v>60</v>
      </c>
      <c r="M1425" s="107" t="s">
        <v>188</v>
      </c>
      <c r="N1425" s="106" t="s">
        <v>548</v>
      </c>
      <c r="O1425" s="106" t="s">
        <v>437</v>
      </c>
      <c r="P1425" s="106" t="s">
        <v>2496</v>
      </c>
      <c r="Q1425" s="110" t="s">
        <v>3400</v>
      </c>
      <c r="R1425" s="110" t="s">
        <v>5339</v>
      </c>
      <c r="S1425" s="111" t="s">
        <v>3796</v>
      </c>
      <c r="T1425" s="106" t="s">
        <v>181</v>
      </c>
      <c r="U1425" s="168"/>
      <c r="V1425" s="168" t="s">
        <v>197</v>
      </c>
      <c r="W1425" s="112" t="str">
        <f>VLOOKUP(TRIM(X1425),X10:Y88,2,FALSE)</f>
        <v>Frank</v>
      </c>
      <c r="X1425" s="203" t="str">
        <f t="shared" si="88"/>
        <v>6.15.1</v>
      </c>
      <c r="Y1425" s="213">
        <f t="shared" si="86"/>
        <v>0</v>
      </c>
      <c r="Z1425" s="203">
        <f t="shared" si="87"/>
        <v>0</v>
      </c>
      <c r="AA1425" s="203">
        <f t="shared" si="89"/>
        <v>61</v>
      </c>
    </row>
    <row r="1426" spans="1:27" ht="34.9" customHeight="1" x14ac:dyDescent="0.25">
      <c r="A1426" s="101" t="s">
        <v>127</v>
      </c>
      <c r="B1426" s="237" t="s">
        <v>5699</v>
      </c>
      <c r="C1426" s="103" t="s">
        <v>128</v>
      </c>
      <c r="D1426" s="103" t="s">
        <v>672</v>
      </c>
      <c r="E1426" s="210" t="s">
        <v>2297</v>
      </c>
      <c r="F1426" s="104" t="s">
        <v>22</v>
      </c>
      <c r="G1426" s="104" t="s">
        <v>129</v>
      </c>
      <c r="H1426" s="104" t="s">
        <v>4900</v>
      </c>
      <c r="I1426" s="167" t="s">
        <v>160</v>
      </c>
      <c r="J1426" s="108" t="s">
        <v>147</v>
      </c>
      <c r="K1426" s="107">
        <v>903</v>
      </c>
      <c r="L1426" s="108" t="s">
        <v>60</v>
      </c>
      <c r="M1426" s="107" t="s">
        <v>188</v>
      </c>
      <c r="N1426" s="106" t="s">
        <v>548</v>
      </c>
      <c r="O1426" s="106" t="s">
        <v>437</v>
      </c>
      <c r="P1426" s="106" t="s">
        <v>2496</v>
      </c>
      <c r="Q1426" s="110" t="s">
        <v>3770</v>
      </c>
      <c r="R1426" s="110" t="s">
        <v>5340</v>
      </c>
      <c r="S1426" s="111" t="s">
        <v>132</v>
      </c>
      <c r="T1426" s="106" t="s">
        <v>159</v>
      </c>
      <c r="U1426" s="168"/>
      <c r="V1426" s="168" t="s">
        <v>197</v>
      </c>
      <c r="W1426" s="112" t="str">
        <f>VLOOKUP(TRIM(X1426),X10:Y88,2,FALSE)</f>
        <v>Frank</v>
      </c>
      <c r="X1426" s="203" t="str">
        <f t="shared" si="88"/>
        <v>6.15.1</v>
      </c>
      <c r="Y1426" s="213">
        <f t="shared" ref="Y1426:Y1489" si="90">IF(F1426="CR", IF(S1426="Approved", 1, IF(S1426="Block approved", 1, 0)),0)</f>
        <v>1</v>
      </c>
      <c r="Z1426" s="203">
        <f t="shared" ref="Z1426:Z1489" si="91">IF(F1426="P-CR", IF(S1426="Approved", 1, IF(S1426="Block approved", 1, 0)),0)</f>
        <v>0</v>
      </c>
      <c r="AA1426" s="203">
        <f t="shared" si="89"/>
        <v>17</v>
      </c>
    </row>
    <row r="1427" spans="1:27" ht="34.9" customHeight="1" x14ac:dyDescent="0.25">
      <c r="A1427" s="101" t="s">
        <v>127</v>
      </c>
      <c r="B1427" s="237" t="s">
        <v>5700</v>
      </c>
      <c r="C1427" s="103" t="s">
        <v>128</v>
      </c>
      <c r="D1427" s="103" t="s">
        <v>108</v>
      </c>
      <c r="E1427" s="210" t="s">
        <v>2298</v>
      </c>
      <c r="F1427" s="104" t="s">
        <v>22</v>
      </c>
      <c r="G1427" s="104" t="s">
        <v>129</v>
      </c>
      <c r="H1427" s="104" t="s">
        <v>5023</v>
      </c>
      <c r="I1427" s="167" t="s">
        <v>663</v>
      </c>
      <c r="J1427" s="108" t="s">
        <v>157</v>
      </c>
      <c r="K1427" s="107">
        <v>872</v>
      </c>
      <c r="L1427" s="108" t="s">
        <v>65</v>
      </c>
      <c r="M1427" s="107" t="s">
        <v>188</v>
      </c>
      <c r="N1427" s="106" t="s">
        <v>2497</v>
      </c>
      <c r="O1427" s="106" t="s">
        <v>437</v>
      </c>
      <c r="P1427" s="106" t="s">
        <v>2521</v>
      </c>
      <c r="Q1427" s="110" t="s">
        <v>6053</v>
      </c>
      <c r="R1427" s="110" t="s">
        <v>5341</v>
      </c>
      <c r="S1427" s="111" t="s">
        <v>132</v>
      </c>
      <c r="T1427" s="106" t="s">
        <v>2517</v>
      </c>
      <c r="U1427" s="168"/>
      <c r="V1427" s="168" t="s">
        <v>197</v>
      </c>
      <c r="W1427" s="112" t="str">
        <f>VLOOKUP(TRIM(X1427),X10:Y88,2,FALSE)</f>
        <v>Puneet</v>
      </c>
      <c r="X1427" s="203" t="str">
        <f t="shared" si="88"/>
        <v>6.9</v>
      </c>
      <c r="Y1427" s="213">
        <f t="shared" si="90"/>
        <v>1</v>
      </c>
      <c r="Z1427" s="203">
        <f t="shared" si="91"/>
        <v>0</v>
      </c>
      <c r="AA1427" s="203">
        <f t="shared" si="89"/>
        <v>7</v>
      </c>
    </row>
    <row r="1428" spans="1:27" ht="34.9" customHeight="1" x14ac:dyDescent="0.25">
      <c r="A1428" s="101" t="s">
        <v>127</v>
      </c>
      <c r="B1428" s="237" t="s">
        <v>5701</v>
      </c>
      <c r="C1428" s="103" t="s">
        <v>128</v>
      </c>
      <c r="D1428" s="103" t="s">
        <v>108</v>
      </c>
      <c r="E1428" s="210" t="s">
        <v>2299</v>
      </c>
      <c r="F1428" s="104" t="s">
        <v>22</v>
      </c>
      <c r="G1428" s="104" t="s">
        <v>129</v>
      </c>
      <c r="H1428" s="104" t="s">
        <v>5025</v>
      </c>
      <c r="I1428" s="167" t="s">
        <v>537</v>
      </c>
      <c r="J1428" s="106" t="s">
        <v>147</v>
      </c>
      <c r="K1428" s="169">
        <v>751</v>
      </c>
      <c r="L1428" s="106" t="s">
        <v>65</v>
      </c>
      <c r="M1428" s="169" t="s">
        <v>188</v>
      </c>
      <c r="N1428" s="106" t="s">
        <v>548</v>
      </c>
      <c r="O1428" s="106" t="s">
        <v>437</v>
      </c>
      <c r="P1428" s="106" t="s">
        <v>2521</v>
      </c>
      <c r="Q1428" s="110" t="s">
        <v>3405</v>
      </c>
      <c r="R1428" s="110" t="s">
        <v>5342</v>
      </c>
      <c r="S1428" s="111" t="s">
        <v>132</v>
      </c>
      <c r="T1428" s="106" t="s">
        <v>181</v>
      </c>
      <c r="U1428" s="168"/>
      <c r="V1428" s="168" t="s">
        <v>197</v>
      </c>
      <c r="W1428" s="112" t="str">
        <f>VLOOKUP(TRIM(X1428),X10:Y88,2,FALSE)</f>
        <v>Puneet</v>
      </c>
      <c r="X1428" s="203" t="str">
        <f t="shared" si="88"/>
        <v>6.9</v>
      </c>
      <c r="Y1428" s="213">
        <f t="shared" si="90"/>
        <v>1</v>
      </c>
      <c r="Z1428" s="203">
        <f t="shared" si="91"/>
        <v>0</v>
      </c>
      <c r="AA1428" s="203">
        <f t="shared" si="89"/>
        <v>27</v>
      </c>
    </row>
    <row r="1429" spans="1:27" ht="34.9" customHeight="1" x14ac:dyDescent="0.25">
      <c r="A1429" s="101" t="s">
        <v>127</v>
      </c>
      <c r="B1429" s="237" t="s">
        <v>5702</v>
      </c>
      <c r="C1429" s="103" t="s">
        <v>128</v>
      </c>
      <c r="D1429" s="103" t="s">
        <v>108</v>
      </c>
      <c r="E1429" s="210" t="s">
        <v>2300</v>
      </c>
      <c r="F1429" s="104" t="s">
        <v>22</v>
      </c>
      <c r="G1429" s="104" t="s">
        <v>129</v>
      </c>
      <c r="H1429" s="104" t="s">
        <v>5027</v>
      </c>
      <c r="I1429" s="167" t="s">
        <v>434</v>
      </c>
      <c r="J1429" s="108" t="s">
        <v>147</v>
      </c>
      <c r="K1429" s="107">
        <v>776</v>
      </c>
      <c r="L1429" s="108" t="s">
        <v>65</v>
      </c>
      <c r="M1429" s="107" t="s">
        <v>188</v>
      </c>
      <c r="N1429" s="106" t="s">
        <v>548</v>
      </c>
      <c r="O1429" s="106" t="s">
        <v>437</v>
      </c>
      <c r="P1429" s="106" t="s">
        <v>2521</v>
      </c>
      <c r="Q1429" s="110" t="s">
        <v>3467</v>
      </c>
      <c r="R1429" s="110" t="s">
        <v>5343</v>
      </c>
      <c r="S1429" s="111" t="s">
        <v>132</v>
      </c>
      <c r="T1429" s="106" t="s">
        <v>433</v>
      </c>
      <c r="U1429" s="168"/>
      <c r="V1429" s="168" t="s">
        <v>197</v>
      </c>
      <c r="W1429" s="112" t="str">
        <f>VLOOKUP(TRIM(X1429),X10:Y88,2,FALSE)</f>
        <v>Puneet</v>
      </c>
      <c r="X1429" s="203" t="str">
        <f t="shared" si="88"/>
        <v>6.9</v>
      </c>
      <c r="Y1429" s="213">
        <f t="shared" si="90"/>
        <v>1</v>
      </c>
      <c r="Z1429" s="203">
        <f t="shared" si="91"/>
        <v>0</v>
      </c>
      <c r="AA1429" s="203">
        <f t="shared" si="89"/>
        <v>4</v>
      </c>
    </row>
    <row r="1430" spans="1:27" ht="34.9" customHeight="1" x14ac:dyDescent="0.25">
      <c r="A1430" s="101" t="s">
        <v>127</v>
      </c>
      <c r="B1430" s="237" t="s">
        <v>5654</v>
      </c>
      <c r="C1430" s="103" t="s">
        <v>128</v>
      </c>
      <c r="D1430" s="103" t="s">
        <v>108</v>
      </c>
      <c r="E1430" s="210" t="s">
        <v>2301</v>
      </c>
      <c r="F1430" s="104" t="s">
        <v>22</v>
      </c>
      <c r="G1430" s="104" t="s">
        <v>129</v>
      </c>
      <c r="H1430" s="104" t="s">
        <v>5029</v>
      </c>
      <c r="I1430" s="167" t="s">
        <v>3361</v>
      </c>
      <c r="J1430" s="108" t="s">
        <v>157</v>
      </c>
      <c r="K1430" s="107">
        <v>942</v>
      </c>
      <c r="L1430" s="108" t="s">
        <v>65</v>
      </c>
      <c r="M1430" s="107" t="s">
        <v>188</v>
      </c>
      <c r="N1430" s="106" t="s">
        <v>2497</v>
      </c>
      <c r="O1430" s="106" t="s">
        <v>437</v>
      </c>
      <c r="P1430" s="106" t="s">
        <v>2521</v>
      </c>
      <c r="Q1430" s="110" t="s">
        <v>3644</v>
      </c>
      <c r="R1430" s="110" t="s">
        <v>5344</v>
      </c>
      <c r="S1430" s="111" t="s">
        <v>132</v>
      </c>
      <c r="T1430" s="106" t="s">
        <v>622</v>
      </c>
      <c r="U1430" s="168"/>
      <c r="V1430" s="168" t="s">
        <v>197</v>
      </c>
      <c r="W1430" s="112" t="str">
        <f>VLOOKUP(TRIM(X1430),X10:Y88,2,FALSE)</f>
        <v>Puneet</v>
      </c>
      <c r="X1430" s="203" t="str">
        <f t="shared" si="88"/>
        <v>6.9</v>
      </c>
      <c r="Y1430" s="213">
        <f t="shared" si="90"/>
        <v>1</v>
      </c>
      <c r="Z1430" s="203">
        <f t="shared" si="91"/>
        <v>0</v>
      </c>
      <c r="AA1430" s="203">
        <f t="shared" si="89"/>
        <v>43</v>
      </c>
    </row>
    <row r="1431" spans="1:27" ht="34.9" customHeight="1" x14ac:dyDescent="0.25">
      <c r="A1431" s="101" t="s">
        <v>127</v>
      </c>
      <c r="B1431" s="237" t="s">
        <v>6116</v>
      </c>
      <c r="C1431" s="103" t="s">
        <v>128</v>
      </c>
      <c r="D1431" s="103" t="s">
        <v>108</v>
      </c>
      <c r="E1431" s="210" t="s">
        <v>2302</v>
      </c>
      <c r="F1431" s="104" t="s">
        <v>19</v>
      </c>
      <c r="G1431" s="104" t="s">
        <v>129</v>
      </c>
      <c r="H1431" s="104" t="s">
        <v>5413</v>
      </c>
      <c r="I1431" s="167" t="s">
        <v>230</v>
      </c>
      <c r="J1431" s="108"/>
      <c r="K1431" s="107"/>
      <c r="L1431" s="108"/>
      <c r="M1431" s="107"/>
      <c r="N1431" s="106"/>
      <c r="O1431" s="106" t="s">
        <v>437</v>
      </c>
      <c r="P1431" s="106"/>
      <c r="Q1431" s="110" t="s">
        <v>5412</v>
      </c>
      <c r="R1431" s="110" t="s">
        <v>5345</v>
      </c>
      <c r="S1431" s="111" t="s">
        <v>132</v>
      </c>
      <c r="T1431" s="106" t="s">
        <v>227</v>
      </c>
      <c r="U1431" s="168"/>
      <c r="V1431" s="168" t="s">
        <v>197</v>
      </c>
      <c r="W1431" s="112" t="str">
        <f>VLOOKUP(TRIM(X1431),X10:Y88,2,FALSE)</f>
        <v>Puneet</v>
      </c>
      <c r="X1431" s="203" t="str">
        <f t="shared" si="88"/>
        <v>6.9</v>
      </c>
      <c r="Y1431" s="213">
        <f t="shared" si="90"/>
        <v>0</v>
      </c>
      <c r="Z1431" s="203">
        <f t="shared" si="91"/>
        <v>0</v>
      </c>
      <c r="AA1431" s="203">
        <f t="shared" si="89"/>
        <v>6</v>
      </c>
    </row>
    <row r="1432" spans="1:27" ht="34.9" customHeight="1" x14ac:dyDescent="0.25">
      <c r="A1432" s="101" t="s">
        <v>127</v>
      </c>
      <c r="B1432" s="237" t="s">
        <v>5703</v>
      </c>
      <c r="C1432" s="103" t="s">
        <v>128</v>
      </c>
      <c r="D1432" s="103" t="s">
        <v>108</v>
      </c>
      <c r="E1432" s="210" t="s">
        <v>2303</v>
      </c>
      <c r="F1432" s="104" t="s">
        <v>23</v>
      </c>
      <c r="G1432" s="104" t="s">
        <v>129</v>
      </c>
      <c r="H1432" s="104" t="s">
        <v>5032</v>
      </c>
      <c r="I1432" s="167" t="s">
        <v>5528</v>
      </c>
      <c r="J1432" s="108" t="s">
        <v>157</v>
      </c>
      <c r="K1432" s="107">
        <v>972</v>
      </c>
      <c r="L1432" s="108" t="s">
        <v>67</v>
      </c>
      <c r="M1432" s="107" t="s">
        <v>188</v>
      </c>
      <c r="N1432" s="106" t="s">
        <v>2497</v>
      </c>
      <c r="O1432" s="106" t="s">
        <v>437</v>
      </c>
      <c r="P1432" s="106" t="s">
        <v>2521</v>
      </c>
      <c r="Q1432" s="110" t="s">
        <v>6047</v>
      </c>
      <c r="R1432" s="110" t="s">
        <v>5346</v>
      </c>
      <c r="S1432" s="111" t="s">
        <v>3796</v>
      </c>
      <c r="T1432" s="106" t="s">
        <v>159</v>
      </c>
      <c r="U1432" s="168"/>
      <c r="V1432" s="168" t="s">
        <v>197</v>
      </c>
      <c r="W1432" s="112" t="str">
        <f>VLOOKUP(TRIM(X1432),X10:Y88,2,FALSE)</f>
        <v>Puneet</v>
      </c>
      <c r="X1432" s="203" t="str">
        <f t="shared" si="88"/>
        <v>6.9</v>
      </c>
      <c r="Y1432" s="213">
        <f t="shared" si="90"/>
        <v>0</v>
      </c>
      <c r="Z1432" s="203">
        <f t="shared" si="91"/>
        <v>0</v>
      </c>
      <c r="AA1432" s="203">
        <f t="shared" si="89"/>
        <v>26</v>
      </c>
    </row>
    <row r="1433" spans="1:27" ht="34.9" customHeight="1" x14ac:dyDescent="0.25">
      <c r="A1433" s="101" t="s">
        <v>127</v>
      </c>
      <c r="B1433" s="237"/>
      <c r="C1433" s="103" t="s">
        <v>128</v>
      </c>
      <c r="D1433" s="103" t="s">
        <v>238</v>
      </c>
      <c r="E1433" s="210" t="s">
        <v>2304</v>
      </c>
      <c r="F1433" s="104" t="s">
        <v>20</v>
      </c>
      <c r="G1433" s="104" t="s">
        <v>129</v>
      </c>
      <c r="H1433" s="104" t="s">
        <v>3081</v>
      </c>
      <c r="I1433" s="167" t="s">
        <v>5538</v>
      </c>
      <c r="J1433" s="108" t="s">
        <v>2530</v>
      </c>
      <c r="K1433" s="107"/>
      <c r="L1433" s="108"/>
      <c r="M1433" s="107"/>
      <c r="N1433" s="106" t="s">
        <v>2519</v>
      </c>
      <c r="O1433" s="106" t="s">
        <v>437</v>
      </c>
      <c r="P1433" s="106" t="s">
        <v>2456</v>
      </c>
      <c r="Q1433" s="110" t="s">
        <v>3082</v>
      </c>
      <c r="R1433" s="110" t="s">
        <v>5069</v>
      </c>
      <c r="S1433" s="111" t="s">
        <v>132</v>
      </c>
      <c r="T1433" s="106" t="s">
        <v>327</v>
      </c>
      <c r="U1433" s="168"/>
      <c r="V1433" s="168"/>
      <c r="W1433" s="112" t="str">
        <f>VLOOKUP(TRIM(X1433),X10:Y88,2,FALSE)</f>
        <v>Puneet</v>
      </c>
      <c r="X1433" s="203" t="str">
        <f t="shared" ref="X1433:X1490" si="92">IF(ISNONTEXT(D1433),"" &amp; D1433 &amp;"",T(D1433))</f>
        <v>6.11</v>
      </c>
      <c r="Y1433" s="213">
        <f t="shared" si="90"/>
        <v>0</v>
      </c>
      <c r="Z1433" s="203">
        <f t="shared" si="91"/>
        <v>1</v>
      </c>
      <c r="AA1433" s="203">
        <f t="shared" ref="AA1433:AA1490" si="93">LEN(I1433)</f>
        <v>35</v>
      </c>
    </row>
    <row r="1434" spans="1:27" ht="34.9" customHeight="1" x14ac:dyDescent="0.25">
      <c r="A1434" s="101"/>
      <c r="B1434" s="237"/>
      <c r="C1434" s="103" t="s">
        <v>21</v>
      </c>
      <c r="D1434" s="103" t="s">
        <v>121</v>
      </c>
      <c r="E1434" s="210" t="s">
        <v>2305</v>
      </c>
      <c r="F1434" s="104" t="s">
        <v>530</v>
      </c>
      <c r="G1434" s="114" t="s">
        <v>49</v>
      </c>
      <c r="H1434" s="114" t="s">
        <v>234</v>
      </c>
      <c r="I1434" s="115" t="s">
        <v>49</v>
      </c>
      <c r="J1434" s="116"/>
      <c r="K1434" s="117"/>
      <c r="L1434" s="116"/>
      <c r="M1434" s="117"/>
      <c r="N1434" s="116"/>
      <c r="O1434" s="116" t="s">
        <v>49</v>
      </c>
      <c r="P1434" s="116" t="s">
        <v>49</v>
      </c>
      <c r="Q1434" s="118" t="s">
        <v>530</v>
      </c>
      <c r="R1434" s="118" t="s">
        <v>148</v>
      </c>
      <c r="S1434" s="120" t="s">
        <v>27</v>
      </c>
      <c r="T1434" s="106" t="s">
        <v>49</v>
      </c>
      <c r="U1434" s="168"/>
      <c r="V1434" s="168"/>
      <c r="W1434" s="112" t="str">
        <f>VLOOKUP(TRIM(X1434),X10:Y88,2,FALSE)</f>
        <v>Withdrawn</v>
      </c>
      <c r="X1434" s="203" t="str">
        <f t="shared" si="92"/>
        <v>99</v>
      </c>
      <c r="Y1434" s="213">
        <f t="shared" si="90"/>
        <v>0</v>
      </c>
      <c r="Z1434" s="203">
        <f t="shared" si="91"/>
        <v>0</v>
      </c>
      <c r="AA1434" s="203">
        <f t="shared" si="93"/>
        <v>1</v>
      </c>
    </row>
    <row r="1435" spans="1:27" ht="34.9" customHeight="1" x14ac:dyDescent="0.25">
      <c r="A1435" s="101"/>
      <c r="B1435" s="237"/>
      <c r="C1435" s="103" t="s">
        <v>21</v>
      </c>
      <c r="D1435" s="103" t="s">
        <v>121</v>
      </c>
      <c r="E1435" s="210" t="s">
        <v>2306</v>
      </c>
      <c r="F1435" s="104" t="s">
        <v>530</v>
      </c>
      <c r="G1435" s="114" t="s">
        <v>49</v>
      </c>
      <c r="H1435" s="114" t="s">
        <v>234</v>
      </c>
      <c r="I1435" s="115" t="s">
        <v>49</v>
      </c>
      <c r="J1435" s="116"/>
      <c r="K1435" s="117"/>
      <c r="L1435" s="116"/>
      <c r="M1435" s="117"/>
      <c r="N1435" s="116"/>
      <c r="O1435" s="116" t="s">
        <v>49</v>
      </c>
      <c r="P1435" s="116" t="s">
        <v>49</v>
      </c>
      <c r="Q1435" s="118" t="s">
        <v>530</v>
      </c>
      <c r="R1435" s="118" t="s">
        <v>148</v>
      </c>
      <c r="S1435" s="120" t="s">
        <v>27</v>
      </c>
      <c r="T1435" s="106" t="s">
        <v>49</v>
      </c>
      <c r="U1435" s="168"/>
      <c r="V1435" s="168"/>
      <c r="W1435" s="112" t="str">
        <f>VLOOKUP(TRIM(X1435),X10:Y88,2,FALSE)</f>
        <v>Withdrawn</v>
      </c>
      <c r="X1435" s="203" t="str">
        <f t="shared" si="92"/>
        <v>99</v>
      </c>
      <c r="Y1435" s="213">
        <f t="shared" si="90"/>
        <v>0</v>
      </c>
      <c r="Z1435" s="203">
        <f t="shared" si="91"/>
        <v>0</v>
      </c>
      <c r="AA1435" s="203">
        <f t="shared" si="93"/>
        <v>1</v>
      </c>
    </row>
    <row r="1436" spans="1:27" ht="34.9" customHeight="1" x14ac:dyDescent="0.25">
      <c r="A1436" s="101"/>
      <c r="B1436" s="237"/>
      <c r="C1436" s="103" t="s">
        <v>21</v>
      </c>
      <c r="D1436" s="103" t="s">
        <v>121</v>
      </c>
      <c r="E1436" s="210" t="s">
        <v>2307</v>
      </c>
      <c r="F1436" s="104" t="s">
        <v>530</v>
      </c>
      <c r="G1436" s="114" t="s">
        <v>49</v>
      </c>
      <c r="H1436" s="114" t="s">
        <v>234</v>
      </c>
      <c r="I1436" s="115" t="s">
        <v>49</v>
      </c>
      <c r="J1436" s="116"/>
      <c r="K1436" s="117"/>
      <c r="L1436" s="116"/>
      <c r="M1436" s="117"/>
      <c r="N1436" s="116"/>
      <c r="O1436" s="116" t="s">
        <v>49</v>
      </c>
      <c r="P1436" s="116" t="s">
        <v>49</v>
      </c>
      <c r="Q1436" s="118" t="s">
        <v>530</v>
      </c>
      <c r="R1436" s="118" t="s">
        <v>148</v>
      </c>
      <c r="S1436" s="120" t="s">
        <v>27</v>
      </c>
      <c r="T1436" s="106" t="s">
        <v>49</v>
      </c>
      <c r="U1436" s="168"/>
      <c r="V1436" s="168"/>
      <c r="W1436" s="112" t="str">
        <f>VLOOKUP(TRIM(X1436),X10:Y88,2,FALSE)</f>
        <v>Withdrawn</v>
      </c>
      <c r="X1436" s="203" t="str">
        <f t="shared" si="92"/>
        <v>99</v>
      </c>
      <c r="Y1436" s="213">
        <f t="shared" si="90"/>
        <v>0</v>
      </c>
      <c r="Z1436" s="203">
        <f t="shared" si="91"/>
        <v>0</v>
      </c>
      <c r="AA1436" s="203">
        <f t="shared" si="93"/>
        <v>1</v>
      </c>
    </row>
    <row r="1437" spans="1:27" ht="34.9" customHeight="1" x14ac:dyDescent="0.25">
      <c r="A1437" s="101"/>
      <c r="B1437" s="237"/>
      <c r="C1437" s="103" t="s">
        <v>21</v>
      </c>
      <c r="D1437" s="103" t="s">
        <v>121</v>
      </c>
      <c r="E1437" s="210" t="s">
        <v>2308</v>
      </c>
      <c r="F1437" s="104" t="s">
        <v>530</v>
      </c>
      <c r="G1437" s="114" t="s">
        <v>49</v>
      </c>
      <c r="H1437" s="114" t="s">
        <v>234</v>
      </c>
      <c r="I1437" s="115" t="s">
        <v>49</v>
      </c>
      <c r="J1437" s="116"/>
      <c r="K1437" s="117"/>
      <c r="L1437" s="116"/>
      <c r="M1437" s="117"/>
      <c r="N1437" s="116"/>
      <c r="O1437" s="116" t="s">
        <v>49</v>
      </c>
      <c r="P1437" s="116" t="s">
        <v>49</v>
      </c>
      <c r="Q1437" s="118" t="s">
        <v>530</v>
      </c>
      <c r="R1437" s="118" t="s">
        <v>148</v>
      </c>
      <c r="S1437" s="120" t="s">
        <v>27</v>
      </c>
      <c r="T1437" s="106" t="s">
        <v>49</v>
      </c>
      <c r="U1437" s="168"/>
      <c r="V1437" s="168"/>
      <c r="W1437" s="112" t="str">
        <f>VLOOKUP(TRIM(X1437),X10:Y88,2,FALSE)</f>
        <v>Withdrawn</v>
      </c>
      <c r="X1437" s="203" t="str">
        <f t="shared" si="92"/>
        <v>99</v>
      </c>
      <c r="Y1437" s="213">
        <f t="shared" si="90"/>
        <v>0</v>
      </c>
      <c r="Z1437" s="203">
        <f t="shared" si="91"/>
        <v>0</v>
      </c>
      <c r="AA1437" s="203">
        <f t="shared" si="93"/>
        <v>1</v>
      </c>
    </row>
    <row r="1438" spans="1:27" ht="34.9" customHeight="1" x14ac:dyDescent="0.25">
      <c r="A1438" s="101"/>
      <c r="B1438" s="237"/>
      <c r="C1438" s="103" t="s">
        <v>21</v>
      </c>
      <c r="D1438" s="103" t="s">
        <v>121</v>
      </c>
      <c r="E1438" s="210" t="s">
        <v>2309</v>
      </c>
      <c r="F1438" s="104" t="s">
        <v>530</v>
      </c>
      <c r="G1438" s="114" t="s">
        <v>49</v>
      </c>
      <c r="H1438" s="114" t="s">
        <v>234</v>
      </c>
      <c r="I1438" s="115" t="s">
        <v>49</v>
      </c>
      <c r="J1438" s="116"/>
      <c r="K1438" s="117"/>
      <c r="L1438" s="116"/>
      <c r="M1438" s="117"/>
      <c r="N1438" s="116"/>
      <c r="O1438" s="116" t="s">
        <v>49</v>
      </c>
      <c r="P1438" s="116" t="s">
        <v>49</v>
      </c>
      <c r="Q1438" s="118" t="s">
        <v>530</v>
      </c>
      <c r="R1438" s="118" t="s">
        <v>148</v>
      </c>
      <c r="S1438" s="120" t="s">
        <v>27</v>
      </c>
      <c r="T1438" s="106" t="s">
        <v>49</v>
      </c>
      <c r="U1438" s="168"/>
      <c r="V1438" s="168"/>
      <c r="W1438" s="112" t="str">
        <f>VLOOKUP(TRIM(X1438),X10:Y88,2,FALSE)</f>
        <v>Withdrawn</v>
      </c>
      <c r="X1438" s="203" t="str">
        <f t="shared" si="92"/>
        <v>99</v>
      </c>
      <c r="Y1438" s="213">
        <f t="shared" si="90"/>
        <v>0</v>
      </c>
      <c r="Z1438" s="203">
        <f t="shared" si="91"/>
        <v>0</v>
      </c>
      <c r="AA1438" s="203">
        <f t="shared" si="93"/>
        <v>1</v>
      </c>
    </row>
    <row r="1439" spans="1:27" ht="34.9" customHeight="1" x14ac:dyDescent="0.25">
      <c r="A1439" s="101"/>
      <c r="B1439" s="237"/>
      <c r="C1439" s="103" t="s">
        <v>21</v>
      </c>
      <c r="D1439" s="103" t="s">
        <v>121</v>
      </c>
      <c r="E1439" s="210" t="s">
        <v>2310</v>
      </c>
      <c r="F1439" s="104" t="s">
        <v>530</v>
      </c>
      <c r="G1439" s="114" t="s">
        <v>49</v>
      </c>
      <c r="H1439" s="114" t="s">
        <v>234</v>
      </c>
      <c r="I1439" s="115" t="s">
        <v>49</v>
      </c>
      <c r="J1439" s="116"/>
      <c r="K1439" s="117"/>
      <c r="L1439" s="116"/>
      <c r="M1439" s="117"/>
      <c r="N1439" s="116"/>
      <c r="O1439" s="116" t="s">
        <v>49</v>
      </c>
      <c r="P1439" s="116" t="s">
        <v>49</v>
      </c>
      <c r="Q1439" s="118" t="s">
        <v>530</v>
      </c>
      <c r="R1439" s="118" t="s">
        <v>148</v>
      </c>
      <c r="S1439" s="120" t="s">
        <v>27</v>
      </c>
      <c r="T1439" s="106" t="s">
        <v>49</v>
      </c>
      <c r="U1439" s="168"/>
      <c r="V1439" s="168"/>
      <c r="W1439" s="112" t="str">
        <f>VLOOKUP(TRIM(X1439),X10:Y88,2,FALSE)</f>
        <v>Withdrawn</v>
      </c>
      <c r="X1439" s="203" t="str">
        <f t="shared" si="92"/>
        <v>99</v>
      </c>
      <c r="Y1439" s="213">
        <f t="shared" si="90"/>
        <v>0</v>
      </c>
      <c r="Z1439" s="203">
        <f t="shared" si="91"/>
        <v>0</v>
      </c>
      <c r="AA1439" s="203">
        <f t="shared" si="93"/>
        <v>1</v>
      </c>
    </row>
    <row r="1440" spans="1:27" ht="34.9" customHeight="1" x14ac:dyDescent="0.25">
      <c r="A1440" s="101"/>
      <c r="B1440" s="237"/>
      <c r="C1440" s="103" t="s">
        <v>21</v>
      </c>
      <c r="D1440" s="103" t="s">
        <v>121</v>
      </c>
      <c r="E1440" s="210" t="s">
        <v>2311</v>
      </c>
      <c r="F1440" s="104" t="s">
        <v>530</v>
      </c>
      <c r="G1440" s="114" t="s">
        <v>49</v>
      </c>
      <c r="H1440" s="114" t="s">
        <v>234</v>
      </c>
      <c r="I1440" s="115" t="s">
        <v>49</v>
      </c>
      <c r="J1440" s="116"/>
      <c r="K1440" s="117"/>
      <c r="L1440" s="116"/>
      <c r="M1440" s="117"/>
      <c r="N1440" s="116"/>
      <c r="O1440" s="116" t="s">
        <v>49</v>
      </c>
      <c r="P1440" s="116" t="s">
        <v>49</v>
      </c>
      <c r="Q1440" s="118" t="s">
        <v>530</v>
      </c>
      <c r="R1440" s="118" t="s">
        <v>148</v>
      </c>
      <c r="S1440" s="120" t="s">
        <v>27</v>
      </c>
      <c r="T1440" s="106" t="s">
        <v>49</v>
      </c>
      <c r="U1440" s="168"/>
      <c r="V1440" s="168"/>
      <c r="W1440" s="112" t="str">
        <f>VLOOKUP(TRIM(X1440),X10:Y88,2,FALSE)</f>
        <v>Withdrawn</v>
      </c>
      <c r="X1440" s="203" t="str">
        <f t="shared" si="92"/>
        <v>99</v>
      </c>
      <c r="Y1440" s="213">
        <f t="shared" si="90"/>
        <v>0</v>
      </c>
      <c r="Z1440" s="203">
        <f t="shared" si="91"/>
        <v>0</v>
      </c>
      <c r="AA1440" s="203">
        <f t="shared" si="93"/>
        <v>1</v>
      </c>
    </row>
    <row r="1441" spans="1:27" ht="34.9" customHeight="1" x14ac:dyDescent="0.25">
      <c r="A1441" s="101"/>
      <c r="B1441" s="237"/>
      <c r="C1441" s="103" t="s">
        <v>21</v>
      </c>
      <c r="D1441" s="103" t="s">
        <v>121</v>
      </c>
      <c r="E1441" s="210" t="s">
        <v>2312</v>
      </c>
      <c r="F1441" s="104" t="s">
        <v>530</v>
      </c>
      <c r="G1441" s="114" t="s">
        <v>49</v>
      </c>
      <c r="H1441" s="114" t="s">
        <v>234</v>
      </c>
      <c r="I1441" s="115" t="s">
        <v>49</v>
      </c>
      <c r="J1441" s="116"/>
      <c r="K1441" s="117"/>
      <c r="L1441" s="116"/>
      <c r="M1441" s="117"/>
      <c r="N1441" s="116"/>
      <c r="O1441" s="116" t="s">
        <v>49</v>
      </c>
      <c r="P1441" s="116" t="s">
        <v>49</v>
      </c>
      <c r="Q1441" s="118" t="s">
        <v>530</v>
      </c>
      <c r="R1441" s="118" t="s">
        <v>148</v>
      </c>
      <c r="S1441" s="120" t="s">
        <v>27</v>
      </c>
      <c r="T1441" s="106" t="s">
        <v>49</v>
      </c>
      <c r="U1441" s="168"/>
      <c r="V1441" s="168"/>
      <c r="W1441" s="112" t="str">
        <f>VLOOKUP(TRIM(X1441),X10:Y88,2,FALSE)</f>
        <v>Withdrawn</v>
      </c>
      <c r="X1441" s="203" t="str">
        <f t="shared" si="92"/>
        <v>99</v>
      </c>
      <c r="Y1441" s="213">
        <f t="shared" si="90"/>
        <v>0</v>
      </c>
      <c r="Z1441" s="203">
        <f t="shared" si="91"/>
        <v>0</v>
      </c>
      <c r="AA1441" s="203">
        <f t="shared" si="93"/>
        <v>1</v>
      </c>
    </row>
    <row r="1442" spans="1:27" ht="34.9" customHeight="1" x14ac:dyDescent="0.25">
      <c r="A1442" s="101"/>
      <c r="B1442" s="237"/>
      <c r="C1442" s="103" t="s">
        <v>21</v>
      </c>
      <c r="D1442" s="103" t="s">
        <v>121</v>
      </c>
      <c r="E1442" s="210" t="s">
        <v>2313</v>
      </c>
      <c r="F1442" s="104" t="s">
        <v>530</v>
      </c>
      <c r="G1442" s="114" t="s">
        <v>49</v>
      </c>
      <c r="H1442" s="114" t="s">
        <v>234</v>
      </c>
      <c r="I1442" s="115" t="s">
        <v>49</v>
      </c>
      <c r="J1442" s="116"/>
      <c r="K1442" s="117"/>
      <c r="L1442" s="116"/>
      <c r="M1442" s="117"/>
      <c r="N1442" s="116"/>
      <c r="O1442" s="116" t="s">
        <v>49</v>
      </c>
      <c r="P1442" s="116" t="s">
        <v>49</v>
      </c>
      <c r="Q1442" s="118" t="s">
        <v>530</v>
      </c>
      <c r="R1442" s="118" t="s">
        <v>148</v>
      </c>
      <c r="S1442" s="120" t="s">
        <v>27</v>
      </c>
      <c r="T1442" s="106" t="s">
        <v>49</v>
      </c>
      <c r="U1442" s="168"/>
      <c r="V1442" s="168"/>
      <c r="W1442" s="112" t="str">
        <f>VLOOKUP(TRIM(X1442),X10:Y88,2,FALSE)</f>
        <v>Withdrawn</v>
      </c>
      <c r="X1442" s="203" t="str">
        <f t="shared" si="92"/>
        <v>99</v>
      </c>
      <c r="Y1442" s="213">
        <f t="shared" si="90"/>
        <v>0</v>
      </c>
      <c r="Z1442" s="203">
        <f t="shared" si="91"/>
        <v>0</v>
      </c>
      <c r="AA1442" s="203">
        <f t="shared" si="93"/>
        <v>1</v>
      </c>
    </row>
    <row r="1443" spans="1:27" ht="34.9" customHeight="1" x14ac:dyDescent="0.25">
      <c r="A1443" s="101"/>
      <c r="B1443" s="237"/>
      <c r="C1443" s="103" t="s">
        <v>21</v>
      </c>
      <c r="D1443" s="103" t="s">
        <v>121</v>
      </c>
      <c r="E1443" s="210" t="s">
        <v>2314</v>
      </c>
      <c r="F1443" s="104" t="s">
        <v>530</v>
      </c>
      <c r="G1443" s="114" t="s">
        <v>49</v>
      </c>
      <c r="H1443" s="114" t="s">
        <v>234</v>
      </c>
      <c r="I1443" s="115" t="s">
        <v>49</v>
      </c>
      <c r="J1443" s="116"/>
      <c r="K1443" s="117"/>
      <c r="L1443" s="116"/>
      <c r="M1443" s="117"/>
      <c r="N1443" s="116"/>
      <c r="O1443" s="116" t="s">
        <v>49</v>
      </c>
      <c r="P1443" s="116" t="s">
        <v>49</v>
      </c>
      <c r="Q1443" s="118" t="s">
        <v>530</v>
      </c>
      <c r="R1443" s="118" t="s">
        <v>148</v>
      </c>
      <c r="S1443" s="120" t="s">
        <v>27</v>
      </c>
      <c r="T1443" s="106" t="s">
        <v>49</v>
      </c>
      <c r="U1443" s="168"/>
      <c r="V1443" s="168"/>
      <c r="W1443" s="112" t="str">
        <f>VLOOKUP(TRIM(X1443),X10:Y88,2,FALSE)</f>
        <v>Withdrawn</v>
      </c>
      <c r="X1443" s="203" t="str">
        <f t="shared" si="92"/>
        <v>99</v>
      </c>
      <c r="Y1443" s="213">
        <f t="shared" si="90"/>
        <v>0</v>
      </c>
      <c r="Z1443" s="203">
        <f t="shared" si="91"/>
        <v>0</v>
      </c>
      <c r="AA1443" s="203">
        <f t="shared" si="93"/>
        <v>1</v>
      </c>
    </row>
    <row r="1444" spans="1:27" ht="34.9" customHeight="1" x14ac:dyDescent="0.25">
      <c r="A1444" s="101"/>
      <c r="B1444" s="237"/>
      <c r="C1444" s="103" t="s">
        <v>21</v>
      </c>
      <c r="D1444" s="103" t="s">
        <v>121</v>
      </c>
      <c r="E1444" s="210" t="s">
        <v>2315</v>
      </c>
      <c r="F1444" s="104" t="s">
        <v>530</v>
      </c>
      <c r="G1444" s="114" t="s">
        <v>49</v>
      </c>
      <c r="H1444" s="114" t="s">
        <v>234</v>
      </c>
      <c r="I1444" s="115" t="s">
        <v>49</v>
      </c>
      <c r="J1444" s="116"/>
      <c r="K1444" s="117"/>
      <c r="L1444" s="116"/>
      <c r="M1444" s="117"/>
      <c r="N1444" s="116"/>
      <c r="O1444" s="116" t="s">
        <v>49</v>
      </c>
      <c r="P1444" s="116" t="s">
        <v>49</v>
      </c>
      <c r="Q1444" s="118" t="s">
        <v>530</v>
      </c>
      <c r="R1444" s="118" t="s">
        <v>148</v>
      </c>
      <c r="S1444" s="120" t="s">
        <v>27</v>
      </c>
      <c r="T1444" s="106" t="s">
        <v>49</v>
      </c>
      <c r="U1444" s="168"/>
      <c r="V1444" s="168"/>
      <c r="W1444" s="112" t="str">
        <f>VLOOKUP(TRIM(X1444),X10:Y88,2,FALSE)</f>
        <v>Withdrawn</v>
      </c>
      <c r="X1444" s="203" t="str">
        <f t="shared" si="92"/>
        <v>99</v>
      </c>
      <c r="Y1444" s="213">
        <f t="shared" si="90"/>
        <v>0</v>
      </c>
      <c r="Z1444" s="203">
        <f t="shared" si="91"/>
        <v>0</v>
      </c>
      <c r="AA1444" s="203">
        <f t="shared" si="93"/>
        <v>1</v>
      </c>
    </row>
    <row r="1445" spans="1:27" ht="34.9" customHeight="1" x14ac:dyDescent="0.25">
      <c r="A1445" s="101"/>
      <c r="B1445" s="237"/>
      <c r="C1445" s="103" t="s">
        <v>21</v>
      </c>
      <c r="D1445" s="103" t="s">
        <v>121</v>
      </c>
      <c r="E1445" s="210" t="s">
        <v>2316</v>
      </c>
      <c r="F1445" s="104" t="s">
        <v>530</v>
      </c>
      <c r="G1445" s="114" t="s">
        <v>49</v>
      </c>
      <c r="H1445" s="114" t="s">
        <v>234</v>
      </c>
      <c r="I1445" s="115" t="s">
        <v>49</v>
      </c>
      <c r="J1445" s="116"/>
      <c r="K1445" s="117"/>
      <c r="L1445" s="116"/>
      <c r="M1445" s="117"/>
      <c r="N1445" s="116"/>
      <c r="O1445" s="116" t="s">
        <v>49</v>
      </c>
      <c r="P1445" s="116" t="s">
        <v>49</v>
      </c>
      <c r="Q1445" s="118" t="s">
        <v>530</v>
      </c>
      <c r="R1445" s="118" t="s">
        <v>148</v>
      </c>
      <c r="S1445" s="120" t="s">
        <v>27</v>
      </c>
      <c r="T1445" s="106" t="s">
        <v>49</v>
      </c>
      <c r="U1445" s="168"/>
      <c r="V1445" s="168"/>
      <c r="W1445" s="112" t="str">
        <f>VLOOKUP(TRIM(X1445),X10:Y88,2,FALSE)</f>
        <v>Withdrawn</v>
      </c>
      <c r="X1445" s="203" t="str">
        <f t="shared" si="92"/>
        <v>99</v>
      </c>
      <c r="Y1445" s="213">
        <f t="shared" si="90"/>
        <v>0</v>
      </c>
      <c r="Z1445" s="203">
        <f t="shared" si="91"/>
        <v>0</v>
      </c>
      <c r="AA1445" s="203">
        <f t="shared" si="93"/>
        <v>1</v>
      </c>
    </row>
    <row r="1446" spans="1:27" ht="34.9" customHeight="1" x14ac:dyDescent="0.25">
      <c r="A1446" s="101"/>
      <c r="B1446" s="237"/>
      <c r="C1446" s="103" t="s">
        <v>21</v>
      </c>
      <c r="D1446" s="103" t="s">
        <v>121</v>
      </c>
      <c r="E1446" s="210" t="s">
        <v>2317</v>
      </c>
      <c r="F1446" s="104" t="s">
        <v>530</v>
      </c>
      <c r="G1446" s="114" t="s">
        <v>49</v>
      </c>
      <c r="H1446" s="114" t="s">
        <v>234</v>
      </c>
      <c r="I1446" s="115" t="s">
        <v>49</v>
      </c>
      <c r="J1446" s="116"/>
      <c r="K1446" s="117"/>
      <c r="L1446" s="116"/>
      <c r="M1446" s="117"/>
      <c r="N1446" s="116"/>
      <c r="O1446" s="116" t="s">
        <v>49</v>
      </c>
      <c r="P1446" s="116" t="s">
        <v>49</v>
      </c>
      <c r="Q1446" s="118" t="s">
        <v>530</v>
      </c>
      <c r="R1446" s="118" t="s">
        <v>148</v>
      </c>
      <c r="S1446" s="120" t="s">
        <v>27</v>
      </c>
      <c r="T1446" s="106" t="s">
        <v>49</v>
      </c>
      <c r="U1446" s="168"/>
      <c r="V1446" s="168"/>
      <c r="W1446" s="112" t="str">
        <f>VLOOKUP(TRIM(X1446),X10:Y88,2,FALSE)</f>
        <v>Withdrawn</v>
      </c>
      <c r="X1446" s="203" t="str">
        <f t="shared" si="92"/>
        <v>99</v>
      </c>
      <c r="Y1446" s="213">
        <f t="shared" si="90"/>
        <v>0</v>
      </c>
      <c r="Z1446" s="203">
        <f t="shared" si="91"/>
        <v>0</v>
      </c>
      <c r="AA1446" s="203">
        <f t="shared" si="93"/>
        <v>1</v>
      </c>
    </row>
    <row r="1447" spans="1:27" ht="34.9" customHeight="1" x14ac:dyDescent="0.25">
      <c r="A1447" s="101" t="s">
        <v>127</v>
      </c>
      <c r="B1447" s="237" t="s">
        <v>5704</v>
      </c>
      <c r="C1447" s="103" t="s">
        <v>128</v>
      </c>
      <c r="D1447" s="103" t="s">
        <v>672</v>
      </c>
      <c r="E1447" s="210" t="s">
        <v>2318</v>
      </c>
      <c r="F1447" s="104" t="s">
        <v>22</v>
      </c>
      <c r="G1447" s="104" t="s">
        <v>129</v>
      </c>
      <c r="H1447" s="104" t="s">
        <v>4905</v>
      </c>
      <c r="I1447" s="167" t="s">
        <v>160</v>
      </c>
      <c r="J1447" s="108" t="s">
        <v>157</v>
      </c>
      <c r="K1447" s="107">
        <v>987</v>
      </c>
      <c r="L1447" s="108" t="s">
        <v>60</v>
      </c>
      <c r="M1447" s="107" t="s">
        <v>188</v>
      </c>
      <c r="N1447" s="106" t="s">
        <v>2497</v>
      </c>
      <c r="O1447" s="106" t="s">
        <v>437</v>
      </c>
      <c r="P1447" s="106" t="s">
        <v>2496</v>
      </c>
      <c r="Q1447" s="110" t="s">
        <v>3769</v>
      </c>
      <c r="R1447" s="110" t="s">
        <v>5387</v>
      </c>
      <c r="S1447" s="111" t="s">
        <v>132</v>
      </c>
      <c r="T1447" s="106" t="s">
        <v>159</v>
      </c>
      <c r="U1447" s="168"/>
      <c r="V1447" s="168"/>
      <c r="W1447" s="112" t="str">
        <f>VLOOKUP(TRIM(X1447),X10:Y88,2,FALSE)</f>
        <v>Frank</v>
      </c>
      <c r="X1447" s="203" t="str">
        <f t="shared" si="92"/>
        <v>6.15.1</v>
      </c>
      <c r="Y1447" s="213">
        <f t="shared" si="90"/>
        <v>1</v>
      </c>
      <c r="Z1447" s="203">
        <f t="shared" si="91"/>
        <v>0</v>
      </c>
      <c r="AA1447" s="203">
        <f t="shared" si="93"/>
        <v>17</v>
      </c>
    </row>
    <row r="1448" spans="1:27" ht="34.9" customHeight="1" x14ac:dyDescent="0.25">
      <c r="A1448" s="101" t="s">
        <v>127</v>
      </c>
      <c r="B1448" s="237" t="s">
        <v>5705</v>
      </c>
      <c r="C1448" s="103" t="s">
        <v>128</v>
      </c>
      <c r="D1448" s="103" t="s">
        <v>539</v>
      </c>
      <c r="E1448" s="210" t="s">
        <v>2319</v>
      </c>
      <c r="F1448" s="104" t="s">
        <v>22</v>
      </c>
      <c r="G1448" s="104" t="s">
        <v>129</v>
      </c>
      <c r="H1448" s="104" t="s">
        <v>4908</v>
      </c>
      <c r="I1448" s="167" t="s">
        <v>173</v>
      </c>
      <c r="J1448" s="108" t="s">
        <v>552</v>
      </c>
      <c r="K1448" s="107">
        <v>7</v>
      </c>
      <c r="L1448" s="108" t="s">
        <v>60</v>
      </c>
      <c r="M1448" s="107" t="s">
        <v>188</v>
      </c>
      <c r="N1448" s="106" t="s">
        <v>506</v>
      </c>
      <c r="O1448" s="106" t="s">
        <v>437</v>
      </c>
      <c r="P1448" s="106" t="s">
        <v>553</v>
      </c>
      <c r="Q1448" s="110" t="s">
        <v>3654</v>
      </c>
      <c r="R1448" s="110" t="s">
        <v>5347</v>
      </c>
      <c r="S1448" s="111" t="s">
        <v>132</v>
      </c>
      <c r="T1448" s="106" t="s">
        <v>210</v>
      </c>
      <c r="U1448" s="168"/>
      <c r="V1448" s="168" t="s">
        <v>197</v>
      </c>
      <c r="W1448" s="112" t="str">
        <f>VLOOKUP(TRIM(X1448),X10:Y88,2,FALSE)</f>
        <v>Frank</v>
      </c>
      <c r="X1448" s="203" t="str">
        <f t="shared" si="92"/>
        <v>6.20</v>
      </c>
      <c r="Y1448" s="213">
        <f t="shared" si="90"/>
        <v>1</v>
      </c>
      <c r="Z1448" s="203">
        <f t="shared" si="91"/>
        <v>0</v>
      </c>
      <c r="AA1448" s="203">
        <f t="shared" si="93"/>
        <v>21</v>
      </c>
    </row>
    <row r="1449" spans="1:27" ht="34.9" customHeight="1" x14ac:dyDescent="0.25">
      <c r="A1449" s="101" t="s">
        <v>127</v>
      </c>
      <c r="B1449" s="237" t="s">
        <v>5706</v>
      </c>
      <c r="C1449" s="103" t="s">
        <v>128</v>
      </c>
      <c r="D1449" s="103" t="s">
        <v>539</v>
      </c>
      <c r="E1449" s="210" t="s">
        <v>2320</v>
      </c>
      <c r="F1449" s="104" t="s">
        <v>22</v>
      </c>
      <c r="G1449" s="104" t="s">
        <v>129</v>
      </c>
      <c r="H1449" s="104" t="s">
        <v>4910</v>
      </c>
      <c r="I1449" s="167" t="s">
        <v>173</v>
      </c>
      <c r="J1449" s="106" t="s">
        <v>552</v>
      </c>
      <c r="K1449" s="169">
        <v>8</v>
      </c>
      <c r="L1449" s="106" t="s">
        <v>60</v>
      </c>
      <c r="M1449" s="169" t="s">
        <v>162</v>
      </c>
      <c r="N1449" s="106" t="s">
        <v>506</v>
      </c>
      <c r="O1449" s="106" t="s">
        <v>437</v>
      </c>
      <c r="P1449" s="106" t="s">
        <v>553</v>
      </c>
      <c r="Q1449" s="110" t="s">
        <v>6019</v>
      </c>
      <c r="R1449" s="110" t="s">
        <v>5348</v>
      </c>
      <c r="S1449" s="111" t="s">
        <v>132</v>
      </c>
      <c r="T1449" s="106" t="s">
        <v>210</v>
      </c>
      <c r="U1449" s="168"/>
      <c r="V1449" s="168" t="s">
        <v>197</v>
      </c>
      <c r="W1449" s="112" t="str">
        <f>VLOOKUP(TRIM(X1449),X10:Y88,2,FALSE)</f>
        <v>Frank</v>
      </c>
      <c r="X1449" s="203" t="str">
        <f t="shared" si="92"/>
        <v>6.20</v>
      </c>
      <c r="Y1449" s="213">
        <f t="shared" si="90"/>
        <v>1</v>
      </c>
      <c r="Z1449" s="203">
        <f t="shared" si="91"/>
        <v>0</v>
      </c>
      <c r="AA1449" s="203">
        <f t="shared" si="93"/>
        <v>21</v>
      </c>
    </row>
    <row r="1450" spans="1:27" ht="34.9" customHeight="1" x14ac:dyDescent="0.25">
      <c r="A1450" s="101" t="s">
        <v>127</v>
      </c>
      <c r="B1450" s="237" t="s">
        <v>5707</v>
      </c>
      <c r="C1450" s="103" t="s">
        <v>128</v>
      </c>
      <c r="D1450" s="103" t="s">
        <v>539</v>
      </c>
      <c r="E1450" s="210" t="s">
        <v>2321</v>
      </c>
      <c r="F1450" s="104" t="s">
        <v>22</v>
      </c>
      <c r="G1450" s="104" t="s">
        <v>129</v>
      </c>
      <c r="H1450" s="104" t="s">
        <v>4912</v>
      </c>
      <c r="I1450" s="167" t="s">
        <v>173</v>
      </c>
      <c r="J1450" s="106" t="s">
        <v>552</v>
      </c>
      <c r="K1450" s="169">
        <v>10</v>
      </c>
      <c r="L1450" s="106" t="s">
        <v>60</v>
      </c>
      <c r="M1450" s="169" t="s">
        <v>188</v>
      </c>
      <c r="N1450" s="106" t="s">
        <v>506</v>
      </c>
      <c r="O1450" s="106" t="s">
        <v>437</v>
      </c>
      <c r="P1450" s="106" t="s">
        <v>553</v>
      </c>
      <c r="Q1450" s="110" t="s">
        <v>3658</v>
      </c>
      <c r="R1450" s="110" t="s">
        <v>5122</v>
      </c>
      <c r="S1450" s="111" t="s">
        <v>132</v>
      </c>
      <c r="T1450" s="106" t="s">
        <v>210</v>
      </c>
      <c r="U1450" s="168"/>
      <c r="V1450" s="168"/>
      <c r="W1450" s="112" t="str">
        <f>VLOOKUP(TRIM(X1450),X10:Y88,2,FALSE)</f>
        <v>Frank</v>
      </c>
      <c r="X1450" s="203" t="str">
        <f t="shared" si="92"/>
        <v>6.20</v>
      </c>
      <c r="Y1450" s="213">
        <f t="shared" si="90"/>
        <v>1</v>
      </c>
      <c r="Z1450" s="203">
        <f t="shared" si="91"/>
        <v>0</v>
      </c>
      <c r="AA1450" s="203">
        <f t="shared" si="93"/>
        <v>21</v>
      </c>
    </row>
    <row r="1451" spans="1:27" ht="34.9" customHeight="1" x14ac:dyDescent="0.25">
      <c r="A1451" s="101" t="s">
        <v>127</v>
      </c>
      <c r="B1451" s="237">
        <v>6</v>
      </c>
      <c r="C1451" s="103" t="s">
        <v>128</v>
      </c>
      <c r="D1451" s="103" t="s">
        <v>539</v>
      </c>
      <c r="E1451" s="210" t="s">
        <v>2322</v>
      </c>
      <c r="F1451" s="104" t="s">
        <v>22</v>
      </c>
      <c r="G1451" s="104" t="s">
        <v>129</v>
      </c>
      <c r="H1451" s="104" t="s">
        <v>4914</v>
      </c>
      <c r="I1451" s="167" t="s">
        <v>208</v>
      </c>
      <c r="J1451" s="108" t="s">
        <v>552</v>
      </c>
      <c r="K1451" s="107">
        <v>11</v>
      </c>
      <c r="L1451" s="108" t="s">
        <v>60</v>
      </c>
      <c r="M1451" s="107" t="s">
        <v>188</v>
      </c>
      <c r="N1451" s="106" t="s">
        <v>506</v>
      </c>
      <c r="O1451" s="106" t="s">
        <v>437</v>
      </c>
      <c r="P1451" s="106" t="s">
        <v>553</v>
      </c>
      <c r="Q1451" s="110" t="s">
        <v>3674</v>
      </c>
      <c r="R1451" s="110" t="s">
        <v>5349</v>
      </c>
      <c r="S1451" s="111" t="s">
        <v>132</v>
      </c>
      <c r="T1451" s="106" t="s">
        <v>209</v>
      </c>
      <c r="U1451" s="168"/>
      <c r="V1451" s="168" t="s">
        <v>197</v>
      </c>
      <c r="W1451" s="112" t="str">
        <f>VLOOKUP(TRIM(X1451),X10:Y88,2,FALSE)</f>
        <v>Frank</v>
      </c>
      <c r="X1451" s="203" t="str">
        <f t="shared" si="92"/>
        <v>6.20</v>
      </c>
      <c r="Y1451" s="213">
        <f t="shared" si="90"/>
        <v>1</v>
      </c>
      <c r="Z1451" s="203">
        <f t="shared" si="91"/>
        <v>0</v>
      </c>
      <c r="AA1451" s="203">
        <f t="shared" si="93"/>
        <v>4</v>
      </c>
    </row>
    <row r="1452" spans="1:27" ht="34.9" customHeight="1" x14ac:dyDescent="0.25">
      <c r="A1452" s="101" t="s">
        <v>127</v>
      </c>
      <c r="B1452" s="237" t="s">
        <v>5640</v>
      </c>
      <c r="C1452" s="103" t="s">
        <v>128</v>
      </c>
      <c r="D1452" s="103" t="s">
        <v>539</v>
      </c>
      <c r="E1452" s="210" t="s">
        <v>2323</v>
      </c>
      <c r="F1452" s="104" t="s">
        <v>22</v>
      </c>
      <c r="G1452" s="104" t="s">
        <v>129</v>
      </c>
      <c r="H1452" s="104" t="s">
        <v>4929</v>
      </c>
      <c r="I1452" s="167" t="s">
        <v>158</v>
      </c>
      <c r="J1452" s="108" t="s">
        <v>552</v>
      </c>
      <c r="K1452" s="107">
        <v>13</v>
      </c>
      <c r="L1452" s="108" t="s">
        <v>60</v>
      </c>
      <c r="M1452" s="107" t="s">
        <v>188</v>
      </c>
      <c r="N1452" s="106" t="s">
        <v>506</v>
      </c>
      <c r="O1452" s="106" t="s">
        <v>437</v>
      </c>
      <c r="P1452" s="106" t="s">
        <v>553</v>
      </c>
      <c r="Q1452" s="110" t="s">
        <v>3676</v>
      </c>
      <c r="R1452" s="110" t="s">
        <v>5350</v>
      </c>
      <c r="S1452" s="111" t="s">
        <v>132</v>
      </c>
      <c r="T1452" s="106" t="s">
        <v>170</v>
      </c>
      <c r="U1452" s="168"/>
      <c r="V1452" s="168" t="s">
        <v>197</v>
      </c>
      <c r="W1452" s="112" t="str">
        <f>VLOOKUP(TRIM(X1452),X10:Y88,2,FALSE)</f>
        <v>Frank</v>
      </c>
      <c r="X1452" s="203" t="str">
        <f t="shared" si="92"/>
        <v>6.20</v>
      </c>
      <c r="Y1452" s="213">
        <f t="shared" si="90"/>
        <v>1</v>
      </c>
      <c r="Z1452" s="203">
        <f t="shared" si="91"/>
        <v>0</v>
      </c>
      <c r="AA1452" s="203">
        <f t="shared" si="93"/>
        <v>14</v>
      </c>
    </row>
    <row r="1453" spans="1:27" ht="34.9" customHeight="1" x14ac:dyDescent="0.25">
      <c r="A1453" s="101" t="s">
        <v>127</v>
      </c>
      <c r="B1453" s="237">
        <v>6.16</v>
      </c>
      <c r="C1453" s="103" t="s">
        <v>128</v>
      </c>
      <c r="D1453" s="103" t="s">
        <v>539</v>
      </c>
      <c r="E1453" s="210" t="s">
        <v>2324</v>
      </c>
      <c r="F1453" s="104" t="s">
        <v>22</v>
      </c>
      <c r="G1453" s="104" t="s">
        <v>129</v>
      </c>
      <c r="H1453" s="104" t="s">
        <v>4931</v>
      </c>
      <c r="I1453" s="167" t="s">
        <v>217</v>
      </c>
      <c r="J1453" s="108" t="s">
        <v>552</v>
      </c>
      <c r="K1453" s="107">
        <v>17</v>
      </c>
      <c r="L1453" s="108" t="s">
        <v>60</v>
      </c>
      <c r="M1453" s="107" t="s">
        <v>162</v>
      </c>
      <c r="N1453" s="106" t="s">
        <v>506</v>
      </c>
      <c r="O1453" s="106" t="s">
        <v>437</v>
      </c>
      <c r="P1453" s="106" t="s">
        <v>553</v>
      </c>
      <c r="Q1453" s="110" t="s">
        <v>3755</v>
      </c>
      <c r="R1453" s="110" t="s">
        <v>5124</v>
      </c>
      <c r="S1453" s="111" t="s">
        <v>132</v>
      </c>
      <c r="T1453" s="106" t="s">
        <v>218</v>
      </c>
      <c r="U1453" s="168"/>
      <c r="V1453" s="168"/>
      <c r="W1453" s="112" t="str">
        <f>VLOOKUP(TRIM(X1453),X10:Y88,2,FALSE)</f>
        <v>Frank</v>
      </c>
      <c r="X1453" s="203" t="str">
        <f t="shared" si="92"/>
        <v>6.20</v>
      </c>
      <c r="Y1453" s="213">
        <f t="shared" si="90"/>
        <v>1</v>
      </c>
      <c r="Z1453" s="203">
        <f t="shared" si="91"/>
        <v>0</v>
      </c>
      <c r="AA1453" s="203">
        <f t="shared" si="93"/>
        <v>8</v>
      </c>
    </row>
    <row r="1454" spans="1:27" ht="34.9" customHeight="1" x14ac:dyDescent="0.25">
      <c r="A1454" s="101" t="s">
        <v>127</v>
      </c>
      <c r="B1454" s="237" t="s">
        <v>5708</v>
      </c>
      <c r="C1454" s="103" t="s">
        <v>128</v>
      </c>
      <c r="D1454" s="103" t="s">
        <v>539</v>
      </c>
      <c r="E1454" s="210" t="s">
        <v>2325</v>
      </c>
      <c r="F1454" s="104" t="s">
        <v>22</v>
      </c>
      <c r="G1454" s="104" t="s">
        <v>129</v>
      </c>
      <c r="H1454" s="104" t="s">
        <v>4961</v>
      </c>
      <c r="I1454" s="167" t="s">
        <v>172</v>
      </c>
      <c r="J1454" s="106" t="s">
        <v>147</v>
      </c>
      <c r="K1454" s="169">
        <v>810</v>
      </c>
      <c r="L1454" s="106" t="s">
        <v>60</v>
      </c>
      <c r="M1454" s="169" t="s">
        <v>188</v>
      </c>
      <c r="N1454" s="106" t="s">
        <v>548</v>
      </c>
      <c r="O1454" s="106" t="s">
        <v>437</v>
      </c>
      <c r="P1454" s="106" t="s">
        <v>2520</v>
      </c>
      <c r="Q1454" s="110" t="s">
        <v>3529</v>
      </c>
      <c r="R1454" s="110" t="s">
        <v>5125</v>
      </c>
      <c r="S1454" s="111" t="s">
        <v>132</v>
      </c>
      <c r="T1454" s="106" t="s">
        <v>159</v>
      </c>
      <c r="U1454" s="168"/>
      <c r="V1454" s="168"/>
      <c r="W1454" s="112" t="str">
        <f>VLOOKUP(TRIM(X1454),X10:Y88,2,FALSE)</f>
        <v>Frank</v>
      </c>
      <c r="X1454" s="203" t="str">
        <f t="shared" si="92"/>
        <v>6.20</v>
      </c>
      <c r="Y1454" s="213">
        <f t="shared" si="90"/>
        <v>1</v>
      </c>
      <c r="Z1454" s="203">
        <f t="shared" si="91"/>
        <v>0</v>
      </c>
      <c r="AA1454" s="203">
        <f t="shared" si="93"/>
        <v>17</v>
      </c>
    </row>
    <row r="1455" spans="1:27" ht="34.9" customHeight="1" x14ac:dyDescent="0.25">
      <c r="A1455" s="101" t="s">
        <v>127</v>
      </c>
      <c r="B1455" s="237" t="s">
        <v>5709</v>
      </c>
      <c r="C1455" s="103" t="s">
        <v>128</v>
      </c>
      <c r="D1455" s="103" t="s">
        <v>539</v>
      </c>
      <c r="E1455" s="210" t="s">
        <v>2326</v>
      </c>
      <c r="F1455" s="104" t="s">
        <v>23</v>
      </c>
      <c r="G1455" s="104" t="s">
        <v>129</v>
      </c>
      <c r="H1455" s="104" t="s">
        <v>4963</v>
      </c>
      <c r="I1455" s="167" t="s">
        <v>180</v>
      </c>
      <c r="J1455" s="106" t="s">
        <v>147</v>
      </c>
      <c r="K1455" s="169">
        <v>753</v>
      </c>
      <c r="L1455" s="106" t="s">
        <v>60</v>
      </c>
      <c r="M1455" s="169" t="s">
        <v>188</v>
      </c>
      <c r="N1455" s="106" t="s">
        <v>548</v>
      </c>
      <c r="O1455" s="106" t="s">
        <v>437</v>
      </c>
      <c r="P1455" s="106" t="s">
        <v>2520</v>
      </c>
      <c r="Q1455" s="110" t="s">
        <v>3414</v>
      </c>
      <c r="R1455" s="110" t="s">
        <v>5351</v>
      </c>
      <c r="S1455" s="111" t="s">
        <v>3796</v>
      </c>
      <c r="T1455" s="106" t="s">
        <v>181</v>
      </c>
      <c r="U1455" s="168"/>
      <c r="V1455" s="168" t="s">
        <v>197</v>
      </c>
      <c r="W1455" s="112" t="str">
        <f>VLOOKUP(TRIM(X1455),X10:Y88,2,FALSE)</f>
        <v>Frank</v>
      </c>
      <c r="X1455" s="203" t="str">
        <f t="shared" si="92"/>
        <v>6.20</v>
      </c>
      <c r="Y1455" s="213">
        <f t="shared" si="90"/>
        <v>0</v>
      </c>
      <c r="Z1455" s="203">
        <f t="shared" si="91"/>
        <v>0</v>
      </c>
      <c r="AA1455" s="203">
        <f t="shared" si="93"/>
        <v>8</v>
      </c>
    </row>
    <row r="1456" spans="1:27" ht="34.9" customHeight="1" x14ac:dyDescent="0.25">
      <c r="A1456" s="101" t="s">
        <v>127</v>
      </c>
      <c r="B1456" s="237" t="s">
        <v>5710</v>
      </c>
      <c r="C1456" s="103" t="s">
        <v>128</v>
      </c>
      <c r="D1456" s="103" t="s">
        <v>539</v>
      </c>
      <c r="E1456" s="210" t="s">
        <v>2327</v>
      </c>
      <c r="F1456" s="104" t="s">
        <v>23</v>
      </c>
      <c r="G1456" s="104" t="s">
        <v>129</v>
      </c>
      <c r="H1456" s="104" t="s">
        <v>4965</v>
      </c>
      <c r="I1456" s="167" t="s">
        <v>180</v>
      </c>
      <c r="J1456" s="108" t="s">
        <v>157</v>
      </c>
      <c r="K1456" s="107">
        <v>877</v>
      </c>
      <c r="L1456" s="108" t="s">
        <v>60</v>
      </c>
      <c r="M1456" s="107" t="s">
        <v>188</v>
      </c>
      <c r="N1456" s="106" t="s">
        <v>548</v>
      </c>
      <c r="O1456" s="106" t="s">
        <v>437</v>
      </c>
      <c r="P1456" s="106" t="s">
        <v>2520</v>
      </c>
      <c r="Q1456" s="110" t="s">
        <v>3414</v>
      </c>
      <c r="R1456" s="110" t="s">
        <v>5352</v>
      </c>
      <c r="S1456" s="111" t="s">
        <v>3796</v>
      </c>
      <c r="T1456" s="106" t="s">
        <v>219</v>
      </c>
      <c r="U1456" s="168"/>
      <c r="V1456" s="168" t="s">
        <v>197</v>
      </c>
      <c r="W1456" s="112" t="str">
        <f>VLOOKUP(TRIM(X1456),X10:Y88,2,FALSE)</f>
        <v>Frank</v>
      </c>
      <c r="X1456" s="203" t="str">
        <f t="shared" si="92"/>
        <v>6.20</v>
      </c>
      <c r="Y1456" s="213">
        <f t="shared" si="90"/>
        <v>0</v>
      </c>
      <c r="Z1456" s="203">
        <f t="shared" si="91"/>
        <v>0</v>
      </c>
      <c r="AA1456" s="203">
        <f t="shared" si="93"/>
        <v>8</v>
      </c>
    </row>
    <row r="1457" spans="1:27" ht="34.9" customHeight="1" x14ac:dyDescent="0.25">
      <c r="A1457" s="101" t="s">
        <v>127</v>
      </c>
      <c r="B1457" s="237" t="s">
        <v>5711</v>
      </c>
      <c r="C1457" s="103" t="s">
        <v>128</v>
      </c>
      <c r="D1457" s="103" t="s">
        <v>539</v>
      </c>
      <c r="E1457" s="210" t="s">
        <v>2328</v>
      </c>
      <c r="F1457" s="104" t="s">
        <v>22</v>
      </c>
      <c r="G1457" s="104" t="s">
        <v>129</v>
      </c>
      <c r="H1457" s="104" t="s">
        <v>4967</v>
      </c>
      <c r="I1457" s="167" t="s">
        <v>180</v>
      </c>
      <c r="J1457" s="108" t="s">
        <v>147</v>
      </c>
      <c r="K1457" s="107">
        <v>754</v>
      </c>
      <c r="L1457" s="108" t="s">
        <v>60</v>
      </c>
      <c r="M1457" s="107" t="s">
        <v>188</v>
      </c>
      <c r="N1457" s="106" t="s">
        <v>548</v>
      </c>
      <c r="O1457" s="106" t="s">
        <v>437</v>
      </c>
      <c r="P1457" s="106" t="s">
        <v>2520</v>
      </c>
      <c r="Q1457" s="110" t="s">
        <v>3415</v>
      </c>
      <c r="R1457" s="110" t="s">
        <v>5353</v>
      </c>
      <c r="S1457" s="111" t="s">
        <v>132</v>
      </c>
      <c r="T1457" s="106" t="s">
        <v>181</v>
      </c>
      <c r="U1457" s="168"/>
      <c r="V1457" s="168" t="s">
        <v>197</v>
      </c>
      <c r="W1457" s="112" t="str">
        <f>VLOOKUP(TRIM(X1457),X10:Y88,2,FALSE)</f>
        <v>Frank</v>
      </c>
      <c r="X1457" s="203" t="str">
        <f t="shared" si="92"/>
        <v>6.20</v>
      </c>
      <c r="Y1457" s="213">
        <f t="shared" si="90"/>
        <v>1</v>
      </c>
      <c r="Z1457" s="203">
        <f t="shared" si="91"/>
        <v>0</v>
      </c>
      <c r="AA1457" s="203">
        <f t="shared" si="93"/>
        <v>8</v>
      </c>
    </row>
    <row r="1458" spans="1:27" ht="34.9" customHeight="1" x14ac:dyDescent="0.25">
      <c r="A1458" s="101" t="s">
        <v>127</v>
      </c>
      <c r="B1458" s="237" t="s">
        <v>5712</v>
      </c>
      <c r="C1458" s="103" t="s">
        <v>128</v>
      </c>
      <c r="D1458" s="103" t="s">
        <v>539</v>
      </c>
      <c r="E1458" s="210" t="s">
        <v>2329</v>
      </c>
      <c r="F1458" s="104" t="s">
        <v>23</v>
      </c>
      <c r="G1458" s="104" t="s">
        <v>129</v>
      </c>
      <c r="H1458" s="104" t="s">
        <v>4969</v>
      </c>
      <c r="I1458" s="167" t="s">
        <v>172</v>
      </c>
      <c r="J1458" s="106" t="s">
        <v>147</v>
      </c>
      <c r="K1458" s="169">
        <v>811</v>
      </c>
      <c r="L1458" s="106" t="s">
        <v>60</v>
      </c>
      <c r="M1458" s="169" t="s">
        <v>188</v>
      </c>
      <c r="N1458" s="106" t="s">
        <v>548</v>
      </c>
      <c r="O1458" s="106" t="s">
        <v>437</v>
      </c>
      <c r="P1458" s="106" t="s">
        <v>2520</v>
      </c>
      <c r="Q1458" s="110" t="s">
        <v>3530</v>
      </c>
      <c r="R1458" s="110" t="s">
        <v>5126</v>
      </c>
      <c r="S1458" s="111" t="s">
        <v>3796</v>
      </c>
      <c r="T1458" s="106" t="s">
        <v>159</v>
      </c>
      <c r="U1458" s="168"/>
      <c r="V1458" s="168"/>
      <c r="W1458" s="112" t="str">
        <f>VLOOKUP(TRIM(X1458),X10:Y88,2,FALSE)</f>
        <v>Frank</v>
      </c>
      <c r="X1458" s="203" t="str">
        <f t="shared" si="92"/>
        <v>6.20</v>
      </c>
      <c r="Y1458" s="213">
        <f t="shared" si="90"/>
        <v>0</v>
      </c>
      <c r="Z1458" s="203">
        <f t="shared" si="91"/>
        <v>0</v>
      </c>
      <c r="AA1458" s="203">
        <f t="shared" si="93"/>
        <v>17</v>
      </c>
    </row>
    <row r="1459" spans="1:27" ht="34.9" customHeight="1" x14ac:dyDescent="0.25">
      <c r="A1459" s="101" t="s">
        <v>127</v>
      </c>
      <c r="B1459" s="237" t="s">
        <v>6056</v>
      </c>
      <c r="C1459" s="103" t="s">
        <v>128</v>
      </c>
      <c r="D1459" s="103" t="s">
        <v>539</v>
      </c>
      <c r="E1459" s="210" t="s">
        <v>2330</v>
      </c>
      <c r="F1459" s="104" t="s">
        <v>22</v>
      </c>
      <c r="G1459" s="104" t="s">
        <v>129</v>
      </c>
      <c r="H1459" s="104" t="s">
        <v>4971</v>
      </c>
      <c r="I1459" s="167" t="s">
        <v>160</v>
      </c>
      <c r="J1459" s="106" t="s">
        <v>157</v>
      </c>
      <c r="K1459" s="169">
        <v>905</v>
      </c>
      <c r="L1459" s="106" t="s">
        <v>60</v>
      </c>
      <c r="M1459" s="169" t="s">
        <v>188</v>
      </c>
      <c r="N1459" s="106" t="s">
        <v>548</v>
      </c>
      <c r="O1459" s="106" t="s">
        <v>437</v>
      </c>
      <c r="P1459" s="106" t="s">
        <v>2520</v>
      </c>
      <c r="Q1459" s="110" t="s">
        <v>3531</v>
      </c>
      <c r="R1459" s="110" t="s">
        <v>5127</v>
      </c>
      <c r="S1459" s="111" t="s">
        <v>132</v>
      </c>
      <c r="T1459" s="106" t="s">
        <v>159</v>
      </c>
      <c r="U1459" s="168"/>
      <c r="V1459" s="168"/>
      <c r="W1459" s="112" t="str">
        <f>VLOOKUP(TRIM(X1459),X10:Y88,2,FALSE)</f>
        <v>Frank</v>
      </c>
      <c r="X1459" s="203" t="str">
        <f t="shared" si="92"/>
        <v>6.20</v>
      </c>
      <c r="Y1459" s="213">
        <f t="shared" si="90"/>
        <v>1</v>
      </c>
      <c r="Z1459" s="203">
        <f t="shared" si="91"/>
        <v>0</v>
      </c>
      <c r="AA1459" s="203">
        <f t="shared" si="93"/>
        <v>17</v>
      </c>
    </row>
    <row r="1460" spans="1:27" ht="34.9" customHeight="1" x14ac:dyDescent="0.25">
      <c r="A1460" s="101" t="s">
        <v>127</v>
      </c>
      <c r="B1460" s="237" t="s">
        <v>5713</v>
      </c>
      <c r="C1460" s="103" t="s">
        <v>128</v>
      </c>
      <c r="D1460" s="103" t="s">
        <v>539</v>
      </c>
      <c r="E1460" s="210" t="s">
        <v>2331</v>
      </c>
      <c r="F1460" s="104" t="s">
        <v>23</v>
      </c>
      <c r="G1460" s="104" t="s">
        <v>129</v>
      </c>
      <c r="H1460" s="104" t="s">
        <v>4973</v>
      </c>
      <c r="I1460" s="167" t="s">
        <v>5520</v>
      </c>
      <c r="J1460" s="108" t="s">
        <v>147</v>
      </c>
      <c r="K1460" s="107">
        <v>897</v>
      </c>
      <c r="L1460" s="108" t="s">
        <v>60</v>
      </c>
      <c r="M1460" s="107" t="s">
        <v>188</v>
      </c>
      <c r="N1460" s="106" t="s">
        <v>548</v>
      </c>
      <c r="O1460" s="106" t="s">
        <v>437</v>
      </c>
      <c r="P1460" s="106" t="s">
        <v>2520</v>
      </c>
      <c r="Q1460" s="110" t="s">
        <v>3752</v>
      </c>
      <c r="R1460" s="110" t="s">
        <v>5128</v>
      </c>
      <c r="S1460" s="111" t="s">
        <v>3796</v>
      </c>
      <c r="T1460" s="106" t="s">
        <v>3237</v>
      </c>
      <c r="U1460" s="168"/>
      <c r="V1460" s="168"/>
      <c r="W1460" s="112" t="str">
        <f>VLOOKUP(TRIM(X1460),X10:Y88,2,FALSE)</f>
        <v>Frank</v>
      </c>
      <c r="X1460" s="203" t="str">
        <f t="shared" si="92"/>
        <v>6.20</v>
      </c>
      <c r="Y1460" s="213">
        <f t="shared" si="90"/>
        <v>0</v>
      </c>
      <c r="Z1460" s="203">
        <f t="shared" si="91"/>
        <v>0</v>
      </c>
      <c r="AA1460" s="203">
        <f t="shared" si="93"/>
        <v>38</v>
      </c>
    </row>
    <row r="1461" spans="1:27" ht="34.9" customHeight="1" x14ac:dyDescent="0.25">
      <c r="A1461" s="101" t="s">
        <v>127</v>
      </c>
      <c r="B1461" s="237" t="s">
        <v>5714</v>
      </c>
      <c r="C1461" s="103" t="s">
        <v>128</v>
      </c>
      <c r="D1461" s="103" t="s">
        <v>539</v>
      </c>
      <c r="E1461" s="210" t="s">
        <v>2332</v>
      </c>
      <c r="F1461" s="104" t="s">
        <v>22</v>
      </c>
      <c r="G1461" s="104" t="s">
        <v>129</v>
      </c>
      <c r="H1461" s="104" t="s">
        <v>4975</v>
      </c>
      <c r="I1461" s="167" t="s">
        <v>5539</v>
      </c>
      <c r="J1461" s="106" t="s">
        <v>157</v>
      </c>
      <c r="K1461" s="169">
        <v>906</v>
      </c>
      <c r="L1461" s="106" t="s">
        <v>60</v>
      </c>
      <c r="M1461" s="169" t="s">
        <v>188</v>
      </c>
      <c r="N1461" s="106" t="s">
        <v>2497</v>
      </c>
      <c r="O1461" s="106" t="s">
        <v>437</v>
      </c>
      <c r="P1461" s="106" t="s">
        <v>2520</v>
      </c>
      <c r="Q1461" s="110" t="s">
        <v>6054</v>
      </c>
      <c r="R1461" s="110" t="s">
        <v>5129</v>
      </c>
      <c r="S1461" s="111" t="s">
        <v>132</v>
      </c>
      <c r="T1461" s="106" t="s">
        <v>181</v>
      </c>
      <c r="U1461" s="168"/>
      <c r="V1461" s="168"/>
      <c r="W1461" s="112" t="str">
        <f>VLOOKUP(TRIM(X1461),X10:Y88,2,FALSE)</f>
        <v>Frank</v>
      </c>
      <c r="X1461" s="203" t="str">
        <f t="shared" si="92"/>
        <v>6.20</v>
      </c>
      <c r="Y1461" s="213">
        <f t="shared" si="90"/>
        <v>1</v>
      </c>
      <c r="Z1461" s="203">
        <f t="shared" si="91"/>
        <v>0</v>
      </c>
      <c r="AA1461" s="203">
        <f t="shared" si="93"/>
        <v>46</v>
      </c>
    </row>
    <row r="1462" spans="1:27" ht="34.9" customHeight="1" x14ac:dyDescent="0.25">
      <c r="A1462" s="101" t="s">
        <v>127</v>
      </c>
      <c r="B1462" s="237" t="s">
        <v>5715</v>
      </c>
      <c r="C1462" s="103" t="s">
        <v>128</v>
      </c>
      <c r="D1462" s="103" t="s">
        <v>539</v>
      </c>
      <c r="E1462" s="210" t="s">
        <v>2333</v>
      </c>
      <c r="F1462" s="104" t="s">
        <v>22</v>
      </c>
      <c r="G1462" s="104" t="s">
        <v>129</v>
      </c>
      <c r="H1462" s="104" t="s">
        <v>4977</v>
      </c>
      <c r="I1462" s="167" t="s">
        <v>663</v>
      </c>
      <c r="J1462" s="106" t="s">
        <v>552</v>
      </c>
      <c r="K1462" s="169">
        <v>15</v>
      </c>
      <c r="L1462" s="106" t="s">
        <v>60</v>
      </c>
      <c r="M1462" s="169" t="s">
        <v>188</v>
      </c>
      <c r="N1462" s="106" t="s">
        <v>506</v>
      </c>
      <c r="O1462" s="106" t="s">
        <v>437</v>
      </c>
      <c r="P1462" s="106" t="s">
        <v>553</v>
      </c>
      <c r="Q1462" s="110" t="s">
        <v>3703</v>
      </c>
      <c r="R1462" s="110" t="s">
        <v>5123</v>
      </c>
      <c r="S1462" s="111" t="s">
        <v>132</v>
      </c>
      <c r="T1462" s="106" t="s">
        <v>2517</v>
      </c>
      <c r="U1462" s="168"/>
      <c r="V1462" s="168"/>
      <c r="W1462" s="112" t="str">
        <f>VLOOKUP(TRIM(X1462),X10:Y88,2,FALSE)</f>
        <v>Frank</v>
      </c>
      <c r="X1462" s="203" t="str">
        <f t="shared" si="92"/>
        <v>6.20</v>
      </c>
      <c r="Y1462" s="213">
        <f t="shared" si="90"/>
        <v>1</v>
      </c>
      <c r="Z1462" s="203">
        <f t="shared" si="91"/>
        <v>0</v>
      </c>
      <c r="AA1462" s="203">
        <f t="shared" si="93"/>
        <v>7</v>
      </c>
    </row>
    <row r="1463" spans="1:27" ht="34.9" customHeight="1" x14ac:dyDescent="0.25">
      <c r="A1463" s="101" t="s">
        <v>127</v>
      </c>
      <c r="B1463" s="237"/>
      <c r="C1463" s="103" t="s">
        <v>128</v>
      </c>
      <c r="D1463" s="103" t="s">
        <v>238</v>
      </c>
      <c r="E1463" s="210" t="s">
        <v>2334</v>
      </c>
      <c r="F1463" s="104" t="s">
        <v>20</v>
      </c>
      <c r="G1463" s="104" t="s">
        <v>129</v>
      </c>
      <c r="H1463" s="104" t="s">
        <v>3045</v>
      </c>
      <c r="I1463" s="167" t="s">
        <v>208</v>
      </c>
      <c r="J1463" s="108" t="s">
        <v>2530</v>
      </c>
      <c r="K1463" s="107"/>
      <c r="L1463" s="108"/>
      <c r="M1463" s="107"/>
      <c r="N1463" s="106" t="s">
        <v>2519</v>
      </c>
      <c r="O1463" s="106" t="s">
        <v>437</v>
      </c>
      <c r="P1463" s="106" t="s">
        <v>2456</v>
      </c>
      <c r="Q1463" s="110" t="s">
        <v>3645</v>
      </c>
      <c r="R1463" s="110" t="s">
        <v>5070</v>
      </c>
      <c r="S1463" s="111" t="s">
        <v>132</v>
      </c>
      <c r="T1463" s="106" t="s">
        <v>215</v>
      </c>
      <c r="U1463" s="168"/>
      <c r="V1463" s="168"/>
      <c r="W1463" s="112" t="str">
        <f>VLOOKUP(TRIM(X1463),X10:Y88,2,FALSE)</f>
        <v>Puneet</v>
      </c>
      <c r="X1463" s="203" t="str">
        <f t="shared" si="92"/>
        <v>6.11</v>
      </c>
      <c r="Y1463" s="213">
        <f t="shared" si="90"/>
        <v>0</v>
      </c>
      <c r="Z1463" s="203">
        <f t="shared" si="91"/>
        <v>1</v>
      </c>
      <c r="AA1463" s="203">
        <f t="shared" si="93"/>
        <v>4</v>
      </c>
    </row>
    <row r="1464" spans="1:27" ht="34.9" customHeight="1" x14ac:dyDescent="0.25">
      <c r="A1464" s="101" t="s">
        <v>127</v>
      </c>
      <c r="B1464" s="237" t="s">
        <v>5716</v>
      </c>
      <c r="C1464" s="103" t="s">
        <v>128</v>
      </c>
      <c r="D1464" s="103" t="s">
        <v>486</v>
      </c>
      <c r="E1464" s="210" t="s">
        <v>2335</v>
      </c>
      <c r="F1464" s="104" t="s">
        <v>23</v>
      </c>
      <c r="G1464" s="104" t="s">
        <v>129</v>
      </c>
      <c r="H1464" s="104" t="s">
        <v>5038</v>
      </c>
      <c r="I1464" s="167" t="s">
        <v>5525</v>
      </c>
      <c r="J1464" s="108" t="s">
        <v>147</v>
      </c>
      <c r="K1464" s="107">
        <v>801</v>
      </c>
      <c r="L1464" s="108" t="s">
        <v>65</v>
      </c>
      <c r="M1464" s="107" t="s">
        <v>188</v>
      </c>
      <c r="N1464" s="106" t="s">
        <v>548</v>
      </c>
      <c r="O1464" s="106" t="s">
        <v>437</v>
      </c>
      <c r="P1464" s="106" t="s">
        <v>2499</v>
      </c>
      <c r="Q1464" s="110" t="s">
        <v>3520</v>
      </c>
      <c r="R1464" s="110" t="s">
        <v>5039</v>
      </c>
      <c r="S1464" s="111" t="s">
        <v>3796</v>
      </c>
      <c r="T1464" s="106" t="s">
        <v>181</v>
      </c>
      <c r="U1464" s="168"/>
      <c r="V1464" s="168"/>
      <c r="W1464" s="112" t="str">
        <f>VLOOKUP(TRIM(X1464),X10:Y88,2,FALSE)</f>
        <v>Frank</v>
      </c>
      <c r="X1464" s="203" t="str">
        <f t="shared" si="92"/>
        <v>6.19</v>
      </c>
      <c r="Y1464" s="213">
        <f t="shared" si="90"/>
        <v>0</v>
      </c>
      <c r="Z1464" s="203">
        <f t="shared" si="91"/>
        <v>0</v>
      </c>
      <c r="AA1464" s="203">
        <f t="shared" si="93"/>
        <v>51</v>
      </c>
    </row>
    <row r="1465" spans="1:27" ht="34.9" customHeight="1" x14ac:dyDescent="0.25">
      <c r="A1465" s="101" t="s">
        <v>127</v>
      </c>
      <c r="B1465" s="237" t="s">
        <v>5717</v>
      </c>
      <c r="C1465" s="103" t="s">
        <v>128</v>
      </c>
      <c r="D1465" s="103" t="s">
        <v>486</v>
      </c>
      <c r="E1465" s="210" t="s">
        <v>2336</v>
      </c>
      <c r="F1465" s="104" t="s">
        <v>23</v>
      </c>
      <c r="G1465" s="104" t="s">
        <v>129</v>
      </c>
      <c r="H1465" s="104" t="s">
        <v>5046</v>
      </c>
      <c r="I1465" s="167" t="s">
        <v>587</v>
      </c>
      <c r="J1465" s="106" t="s">
        <v>157</v>
      </c>
      <c r="K1465" s="169">
        <v>957</v>
      </c>
      <c r="L1465" s="106" t="s">
        <v>65</v>
      </c>
      <c r="M1465" s="169" t="s">
        <v>188</v>
      </c>
      <c r="N1465" s="106" t="s">
        <v>2497</v>
      </c>
      <c r="O1465" s="106" t="s">
        <v>437</v>
      </c>
      <c r="P1465" s="106" t="s">
        <v>2499</v>
      </c>
      <c r="Q1465" s="110" t="s">
        <v>3694</v>
      </c>
      <c r="R1465" s="110" t="s">
        <v>5121</v>
      </c>
      <c r="S1465" s="111" t="s">
        <v>3796</v>
      </c>
      <c r="T1465" s="106" t="s">
        <v>198</v>
      </c>
      <c r="U1465" s="168"/>
      <c r="V1465" s="168"/>
      <c r="W1465" s="112" t="str">
        <f>VLOOKUP(TRIM(X1465),X10:Y88,2,FALSE)</f>
        <v>Frank</v>
      </c>
      <c r="X1465" s="203" t="str">
        <f t="shared" si="92"/>
        <v>6.19</v>
      </c>
      <c r="Y1465" s="213">
        <f t="shared" si="90"/>
        <v>0</v>
      </c>
      <c r="Z1465" s="203">
        <f t="shared" si="91"/>
        <v>0</v>
      </c>
      <c r="AA1465" s="203">
        <f t="shared" si="93"/>
        <v>45</v>
      </c>
    </row>
    <row r="1466" spans="1:27" ht="34.9" customHeight="1" x14ac:dyDescent="0.25">
      <c r="A1466" s="101" t="s">
        <v>127</v>
      </c>
      <c r="B1466" s="237" t="s">
        <v>5718</v>
      </c>
      <c r="C1466" s="103" t="s">
        <v>128</v>
      </c>
      <c r="D1466" s="103" t="s">
        <v>486</v>
      </c>
      <c r="E1466" s="210" t="s">
        <v>2337</v>
      </c>
      <c r="F1466" s="104" t="s">
        <v>22</v>
      </c>
      <c r="G1466" s="104" t="s">
        <v>129</v>
      </c>
      <c r="H1466" s="104" t="s">
        <v>5048</v>
      </c>
      <c r="I1466" s="167" t="s">
        <v>5044</v>
      </c>
      <c r="J1466" s="108" t="s">
        <v>147</v>
      </c>
      <c r="K1466" s="107">
        <v>736</v>
      </c>
      <c r="L1466" s="108" t="s">
        <v>65</v>
      </c>
      <c r="M1466" s="107" t="s">
        <v>188</v>
      </c>
      <c r="N1466" s="106" t="s">
        <v>548</v>
      </c>
      <c r="O1466" s="106" t="s">
        <v>437</v>
      </c>
      <c r="P1466" s="106" t="s">
        <v>2499</v>
      </c>
      <c r="Q1466" s="110" t="s">
        <v>5994</v>
      </c>
      <c r="R1466" s="110" t="s">
        <v>5120</v>
      </c>
      <c r="S1466" s="111" t="s">
        <v>132</v>
      </c>
      <c r="T1466" s="106" t="s">
        <v>332</v>
      </c>
      <c r="U1466" s="168"/>
      <c r="V1466" s="168"/>
      <c r="W1466" s="112" t="str">
        <f>VLOOKUP(TRIM(X1466),X10:Y88,2,FALSE)</f>
        <v>Frank</v>
      </c>
      <c r="X1466" s="203" t="str">
        <f t="shared" si="92"/>
        <v>6.19</v>
      </c>
      <c r="Y1466" s="213">
        <f t="shared" si="90"/>
        <v>1</v>
      </c>
      <c r="Z1466" s="203">
        <f t="shared" si="91"/>
        <v>0</v>
      </c>
      <c r="AA1466" s="203">
        <f t="shared" si="93"/>
        <v>99</v>
      </c>
    </row>
    <row r="1467" spans="1:27" ht="34.9" customHeight="1" x14ac:dyDescent="0.25">
      <c r="A1467" s="101" t="s">
        <v>127</v>
      </c>
      <c r="B1467" s="237" t="s">
        <v>5723</v>
      </c>
      <c r="C1467" s="103" t="s">
        <v>128</v>
      </c>
      <c r="D1467" s="103" t="s">
        <v>486</v>
      </c>
      <c r="E1467" s="210" t="s">
        <v>2338</v>
      </c>
      <c r="F1467" s="104" t="s">
        <v>23</v>
      </c>
      <c r="G1467" s="104" t="s">
        <v>129</v>
      </c>
      <c r="H1467" s="104" t="s">
        <v>5050</v>
      </c>
      <c r="I1467" s="167" t="s">
        <v>5524</v>
      </c>
      <c r="J1467" s="108" t="s">
        <v>147</v>
      </c>
      <c r="K1467" s="107">
        <v>799</v>
      </c>
      <c r="L1467" s="108" t="s">
        <v>65</v>
      </c>
      <c r="M1467" s="107" t="s">
        <v>188</v>
      </c>
      <c r="N1467" s="106" t="s">
        <v>548</v>
      </c>
      <c r="O1467" s="106" t="s">
        <v>437</v>
      </c>
      <c r="P1467" s="106" t="s">
        <v>2499</v>
      </c>
      <c r="Q1467" s="110" t="s">
        <v>3518</v>
      </c>
      <c r="R1467" s="110" t="s">
        <v>5388</v>
      </c>
      <c r="S1467" s="111" t="s">
        <v>3796</v>
      </c>
      <c r="T1467" s="106" t="s">
        <v>181</v>
      </c>
      <c r="U1467" s="168"/>
      <c r="V1467" s="168"/>
      <c r="W1467" s="112" t="str">
        <f>VLOOKUP(TRIM(X1467),X10:Y88,2,FALSE)</f>
        <v>Frank</v>
      </c>
      <c r="X1467" s="203" t="str">
        <f t="shared" si="92"/>
        <v>6.19</v>
      </c>
      <c r="Y1467" s="213">
        <f t="shared" si="90"/>
        <v>0</v>
      </c>
      <c r="Z1467" s="203">
        <f t="shared" si="91"/>
        <v>0</v>
      </c>
      <c r="AA1467" s="203">
        <f t="shared" si="93"/>
        <v>71</v>
      </c>
    </row>
    <row r="1468" spans="1:27" ht="34.9" customHeight="1" x14ac:dyDescent="0.25">
      <c r="A1468" s="101" t="s">
        <v>127</v>
      </c>
      <c r="B1468" s="237" t="s">
        <v>6099</v>
      </c>
      <c r="C1468" s="103" t="s">
        <v>128</v>
      </c>
      <c r="D1468" s="103" t="s">
        <v>105</v>
      </c>
      <c r="E1468" s="210" t="s">
        <v>2339</v>
      </c>
      <c r="F1468" s="104" t="s">
        <v>19</v>
      </c>
      <c r="G1468" s="104" t="s">
        <v>129</v>
      </c>
      <c r="H1468" s="104" t="s">
        <v>2591</v>
      </c>
      <c r="I1468" s="167" t="s">
        <v>230</v>
      </c>
      <c r="J1468" s="108"/>
      <c r="K1468" s="107"/>
      <c r="L1468" s="108"/>
      <c r="M1468" s="107"/>
      <c r="N1468" s="106"/>
      <c r="O1468" s="106" t="s">
        <v>437</v>
      </c>
      <c r="P1468" s="106" t="s">
        <v>420</v>
      </c>
      <c r="Q1468" s="110" t="s">
        <v>5414</v>
      </c>
      <c r="R1468" s="110" t="s">
        <v>5056</v>
      </c>
      <c r="S1468" s="111" t="s">
        <v>132</v>
      </c>
      <c r="T1468" s="106" t="s">
        <v>170</v>
      </c>
      <c r="U1468" s="168"/>
      <c r="V1468" s="168"/>
      <c r="W1468" s="112" t="str">
        <f>VLOOKUP(TRIM(X1468),X10:Y88,2,FALSE)</f>
        <v>LaeYoung</v>
      </c>
      <c r="X1468" s="203" t="str">
        <f t="shared" si="92"/>
        <v>6.6</v>
      </c>
      <c r="Y1468" s="213">
        <f t="shared" si="90"/>
        <v>0</v>
      </c>
      <c r="Z1468" s="203">
        <f t="shared" si="91"/>
        <v>0</v>
      </c>
      <c r="AA1468" s="203">
        <f t="shared" si="93"/>
        <v>6</v>
      </c>
    </row>
    <row r="1469" spans="1:27" ht="34.9" customHeight="1" x14ac:dyDescent="0.25">
      <c r="A1469" s="101" t="s">
        <v>127</v>
      </c>
      <c r="B1469" s="237"/>
      <c r="C1469" s="103" t="s">
        <v>128</v>
      </c>
      <c r="D1469" s="103" t="s">
        <v>238</v>
      </c>
      <c r="E1469" s="210" t="s">
        <v>2340</v>
      </c>
      <c r="F1469" s="104" t="s">
        <v>20</v>
      </c>
      <c r="G1469" s="104" t="s">
        <v>129</v>
      </c>
      <c r="H1469" s="104" t="s">
        <v>2968</v>
      </c>
      <c r="I1469" s="167" t="s">
        <v>565</v>
      </c>
      <c r="J1469" s="108" t="s">
        <v>2530</v>
      </c>
      <c r="K1469" s="107"/>
      <c r="L1469" s="108"/>
      <c r="M1469" s="107"/>
      <c r="N1469" s="106" t="s">
        <v>417</v>
      </c>
      <c r="O1469" s="106" t="s">
        <v>437</v>
      </c>
      <c r="P1469" s="106" t="s">
        <v>2456</v>
      </c>
      <c r="Q1469" s="110" t="s">
        <v>2869</v>
      </c>
      <c r="R1469" s="110" t="s">
        <v>5358</v>
      </c>
      <c r="S1469" s="111" t="s">
        <v>132</v>
      </c>
      <c r="T1469" s="106" t="s">
        <v>222</v>
      </c>
      <c r="U1469" s="168"/>
      <c r="V1469" s="168"/>
      <c r="W1469" s="112" t="str">
        <f>VLOOKUP(TRIM(X1469),X10:Y88,2,FALSE)</f>
        <v>Puneet</v>
      </c>
      <c r="X1469" s="203" t="str">
        <f t="shared" si="92"/>
        <v>6.11</v>
      </c>
      <c r="Y1469" s="213">
        <f t="shared" si="90"/>
        <v>0</v>
      </c>
      <c r="Z1469" s="203">
        <f t="shared" si="91"/>
        <v>1</v>
      </c>
      <c r="AA1469" s="203">
        <f t="shared" si="93"/>
        <v>19</v>
      </c>
    </row>
    <row r="1470" spans="1:27" ht="34.9" customHeight="1" x14ac:dyDescent="0.25">
      <c r="A1470" s="101" t="s">
        <v>127</v>
      </c>
      <c r="B1470" s="237" t="s">
        <v>7742</v>
      </c>
      <c r="C1470" s="103" t="s">
        <v>128</v>
      </c>
      <c r="D1470" s="103" t="s">
        <v>238</v>
      </c>
      <c r="E1470" s="210" t="s">
        <v>2341</v>
      </c>
      <c r="F1470" s="104" t="s">
        <v>19</v>
      </c>
      <c r="G1470" s="104" t="s">
        <v>129</v>
      </c>
      <c r="H1470" s="104" t="s">
        <v>5074</v>
      </c>
      <c r="I1470" s="167" t="s">
        <v>230</v>
      </c>
      <c r="J1470" s="108"/>
      <c r="K1470" s="107"/>
      <c r="L1470" s="108"/>
      <c r="M1470" s="107"/>
      <c r="N1470" s="106"/>
      <c r="O1470" s="106" t="s">
        <v>437</v>
      </c>
      <c r="P1470" s="106" t="s">
        <v>503</v>
      </c>
      <c r="Q1470" s="110" t="s">
        <v>7742</v>
      </c>
      <c r="R1470" s="110" t="s">
        <v>5073</v>
      </c>
      <c r="S1470" s="111" t="s">
        <v>132</v>
      </c>
      <c r="T1470" s="106" t="s">
        <v>181</v>
      </c>
      <c r="U1470" s="168"/>
      <c r="V1470" s="168"/>
      <c r="W1470" s="112" t="str">
        <f>VLOOKUP(TRIM(X1470),X10:Y88,2,FALSE)</f>
        <v>Puneet</v>
      </c>
      <c r="X1470" s="203" t="str">
        <f t="shared" si="92"/>
        <v>6.11</v>
      </c>
      <c r="Y1470" s="213">
        <f t="shared" si="90"/>
        <v>0</v>
      </c>
      <c r="Z1470" s="203">
        <f t="shared" si="91"/>
        <v>0</v>
      </c>
      <c r="AA1470" s="203">
        <f t="shared" si="93"/>
        <v>6</v>
      </c>
    </row>
    <row r="1471" spans="1:27" ht="34.9" customHeight="1" x14ac:dyDescent="0.25">
      <c r="A1471" s="101" t="s">
        <v>127</v>
      </c>
      <c r="B1471" s="237" t="s">
        <v>6080</v>
      </c>
      <c r="C1471" s="103" t="s">
        <v>128</v>
      </c>
      <c r="D1471" s="103" t="s">
        <v>69</v>
      </c>
      <c r="E1471" s="210" t="s">
        <v>2342</v>
      </c>
      <c r="F1471" s="104" t="s">
        <v>19</v>
      </c>
      <c r="G1471" s="104" t="s">
        <v>129</v>
      </c>
      <c r="H1471" s="104" t="s">
        <v>5077</v>
      </c>
      <c r="I1471" s="167" t="s">
        <v>230</v>
      </c>
      <c r="J1471" s="108"/>
      <c r="K1471" s="107"/>
      <c r="L1471" s="108"/>
      <c r="M1471" s="107"/>
      <c r="N1471" s="106"/>
      <c r="O1471" s="106" t="s">
        <v>437</v>
      </c>
      <c r="P1471" s="106" t="s">
        <v>2580</v>
      </c>
      <c r="Q1471" s="110" t="s">
        <v>5416</v>
      </c>
      <c r="R1471" s="110" t="s">
        <v>5076</v>
      </c>
      <c r="S1471" s="111" t="s">
        <v>132</v>
      </c>
      <c r="T1471" s="106" t="s">
        <v>174</v>
      </c>
      <c r="U1471" s="168"/>
      <c r="V1471" s="168"/>
      <c r="W1471" s="112" t="str">
        <f>VLOOKUP(TRIM(X1471),X10:Y88,2,FALSE)</f>
        <v>Frank</v>
      </c>
      <c r="X1471" s="203" t="str">
        <f t="shared" si="92"/>
        <v>4.1</v>
      </c>
      <c r="Y1471" s="213">
        <f t="shared" si="90"/>
        <v>0</v>
      </c>
      <c r="Z1471" s="203">
        <f t="shared" si="91"/>
        <v>0</v>
      </c>
      <c r="AA1471" s="203">
        <f t="shared" si="93"/>
        <v>6</v>
      </c>
    </row>
    <row r="1472" spans="1:27" ht="34.9" customHeight="1" x14ac:dyDescent="0.25">
      <c r="A1472" s="101" t="s">
        <v>127</v>
      </c>
      <c r="B1472" s="237" t="s">
        <v>6107</v>
      </c>
      <c r="C1472" s="103" t="s">
        <v>128</v>
      </c>
      <c r="D1472" s="103" t="s">
        <v>86</v>
      </c>
      <c r="E1472" s="210" t="s">
        <v>2343</v>
      </c>
      <c r="F1472" s="104" t="s">
        <v>152</v>
      </c>
      <c r="G1472" s="104" t="s">
        <v>129</v>
      </c>
      <c r="H1472" s="104" t="s">
        <v>5080</v>
      </c>
      <c r="I1472" s="167" t="s">
        <v>230</v>
      </c>
      <c r="J1472" s="108"/>
      <c r="K1472" s="107"/>
      <c r="L1472" s="108"/>
      <c r="M1472" s="107"/>
      <c r="N1472" s="106"/>
      <c r="O1472" s="106" t="s">
        <v>144</v>
      </c>
      <c r="P1472" s="106" t="s">
        <v>155</v>
      </c>
      <c r="Q1472" s="110" t="s">
        <v>5081</v>
      </c>
      <c r="R1472" s="110" t="s">
        <v>5377</v>
      </c>
      <c r="S1472" s="111" t="s">
        <v>3796</v>
      </c>
      <c r="T1472" s="106" t="s">
        <v>225</v>
      </c>
      <c r="U1472" s="168"/>
      <c r="V1472" s="168"/>
      <c r="W1472" s="112" t="str">
        <f>VLOOKUP(TRIM(X1472),X10:Y88,2,FALSE)</f>
        <v>Frank</v>
      </c>
      <c r="X1472" s="203" t="str">
        <f t="shared" si="92"/>
        <v>6.5.1</v>
      </c>
      <c r="Y1472" s="213">
        <f t="shared" si="90"/>
        <v>0</v>
      </c>
      <c r="Z1472" s="203">
        <f t="shared" si="91"/>
        <v>0</v>
      </c>
      <c r="AA1472" s="203">
        <f t="shared" si="93"/>
        <v>6</v>
      </c>
    </row>
    <row r="1473" spans="1:27" ht="34.9" customHeight="1" x14ac:dyDescent="0.25">
      <c r="A1473" s="101" t="s">
        <v>127</v>
      </c>
      <c r="B1473" s="237" t="s">
        <v>5719</v>
      </c>
      <c r="C1473" s="103" t="s">
        <v>128</v>
      </c>
      <c r="D1473" s="103" t="s">
        <v>88</v>
      </c>
      <c r="E1473" s="210" t="s">
        <v>2344</v>
      </c>
      <c r="F1473" s="104" t="s">
        <v>22</v>
      </c>
      <c r="G1473" s="104" t="s">
        <v>129</v>
      </c>
      <c r="H1473" s="104" t="s">
        <v>5089</v>
      </c>
      <c r="I1473" s="167" t="s">
        <v>160</v>
      </c>
      <c r="J1473" s="108" t="s">
        <v>157</v>
      </c>
      <c r="K1473" s="107">
        <v>934</v>
      </c>
      <c r="L1473" s="108" t="s">
        <v>65</v>
      </c>
      <c r="M1473" s="107" t="s">
        <v>162</v>
      </c>
      <c r="N1473" s="106" t="s">
        <v>2497</v>
      </c>
      <c r="O1473" s="106" t="s">
        <v>144</v>
      </c>
      <c r="P1473" s="106" t="s">
        <v>155</v>
      </c>
      <c r="Q1473" s="110" t="s">
        <v>5991</v>
      </c>
      <c r="R1473" s="110" t="s">
        <v>5088</v>
      </c>
      <c r="S1473" s="111" t="s">
        <v>132</v>
      </c>
      <c r="T1473" s="106" t="s">
        <v>159</v>
      </c>
      <c r="U1473" s="168"/>
      <c r="V1473" s="168"/>
      <c r="W1473" s="112" t="str">
        <f>VLOOKUP(TRIM(X1473),X10:Y88,2,FALSE)</f>
        <v>Frank</v>
      </c>
      <c r="X1473" s="203" t="str">
        <f t="shared" si="92"/>
        <v>6.5.2</v>
      </c>
      <c r="Y1473" s="213">
        <f t="shared" si="90"/>
        <v>1</v>
      </c>
      <c r="Z1473" s="203">
        <f t="shared" si="91"/>
        <v>0</v>
      </c>
      <c r="AA1473" s="203">
        <f t="shared" si="93"/>
        <v>17</v>
      </c>
    </row>
    <row r="1474" spans="1:27" ht="34.9" customHeight="1" x14ac:dyDescent="0.25">
      <c r="A1474" s="101" t="s">
        <v>127</v>
      </c>
      <c r="B1474" s="237" t="s">
        <v>6112</v>
      </c>
      <c r="C1474" s="103" t="s">
        <v>128</v>
      </c>
      <c r="D1474" s="103" t="s">
        <v>91</v>
      </c>
      <c r="E1474" s="210" t="s">
        <v>2345</v>
      </c>
      <c r="F1474" s="104" t="s">
        <v>19</v>
      </c>
      <c r="G1474" s="104" t="s">
        <v>129</v>
      </c>
      <c r="H1474" s="104" t="s">
        <v>2559</v>
      </c>
      <c r="I1474" s="167" t="s">
        <v>230</v>
      </c>
      <c r="J1474" s="108"/>
      <c r="K1474" s="107"/>
      <c r="L1474" s="108"/>
      <c r="M1474" s="107"/>
      <c r="N1474" s="106"/>
      <c r="O1474" s="106" t="s">
        <v>437</v>
      </c>
      <c r="P1474" s="106"/>
      <c r="Q1474" s="110" t="s">
        <v>5439</v>
      </c>
      <c r="R1474" s="110" t="s">
        <v>5092</v>
      </c>
      <c r="S1474" s="111" t="s">
        <v>132</v>
      </c>
      <c r="T1474" s="106" t="s">
        <v>190</v>
      </c>
      <c r="U1474" s="168"/>
      <c r="V1474" s="168"/>
      <c r="W1474" s="112" t="str">
        <f>VLOOKUP(TRIM(X1474),X10:Y88,2,FALSE)</f>
        <v>Frank</v>
      </c>
      <c r="X1474" s="203" t="str">
        <f t="shared" si="92"/>
        <v>6.5.4</v>
      </c>
      <c r="Y1474" s="213">
        <f t="shared" si="90"/>
        <v>0</v>
      </c>
      <c r="Z1474" s="203">
        <f t="shared" si="91"/>
        <v>0</v>
      </c>
      <c r="AA1474" s="203">
        <f t="shared" si="93"/>
        <v>6</v>
      </c>
    </row>
    <row r="1475" spans="1:27" ht="34.9" customHeight="1" x14ac:dyDescent="0.25">
      <c r="A1475" s="101" t="s">
        <v>127</v>
      </c>
      <c r="B1475" s="237" t="s">
        <v>5720</v>
      </c>
      <c r="C1475" s="103" t="s">
        <v>128</v>
      </c>
      <c r="D1475" s="103" t="s">
        <v>94</v>
      </c>
      <c r="E1475" s="210" t="s">
        <v>2346</v>
      </c>
      <c r="F1475" s="104" t="s">
        <v>22</v>
      </c>
      <c r="G1475" s="104" t="s">
        <v>129</v>
      </c>
      <c r="H1475" s="104" t="s">
        <v>5096</v>
      </c>
      <c r="I1475" s="167" t="s">
        <v>173</v>
      </c>
      <c r="J1475" s="108" t="s">
        <v>147</v>
      </c>
      <c r="K1475" s="107">
        <v>704</v>
      </c>
      <c r="L1475" s="108" t="s">
        <v>67</v>
      </c>
      <c r="M1475" s="107" t="s">
        <v>175</v>
      </c>
      <c r="N1475" s="106" t="s">
        <v>548</v>
      </c>
      <c r="O1475" s="106" t="s">
        <v>437</v>
      </c>
      <c r="P1475" s="106" t="s">
        <v>877</v>
      </c>
      <c r="Q1475" s="110" t="s">
        <v>913</v>
      </c>
      <c r="R1475" s="110" t="s">
        <v>5095</v>
      </c>
      <c r="S1475" s="111" t="s">
        <v>132</v>
      </c>
      <c r="T1475" s="106" t="s">
        <v>174</v>
      </c>
      <c r="U1475" s="168"/>
      <c r="V1475" s="168"/>
      <c r="W1475" s="112" t="str">
        <f>VLOOKUP(TRIM(X1475),X10:Y88,2,FALSE)</f>
        <v>Frank</v>
      </c>
      <c r="X1475" s="203" t="str">
        <f t="shared" si="92"/>
        <v>6.5.5</v>
      </c>
      <c r="Y1475" s="213">
        <f t="shared" si="90"/>
        <v>1</v>
      </c>
      <c r="Z1475" s="203">
        <f t="shared" si="91"/>
        <v>0</v>
      </c>
      <c r="AA1475" s="203">
        <f t="shared" si="93"/>
        <v>21</v>
      </c>
    </row>
    <row r="1476" spans="1:27" ht="34.9" customHeight="1" x14ac:dyDescent="0.25">
      <c r="A1476" s="101" t="s">
        <v>127</v>
      </c>
      <c r="B1476" s="237" t="s">
        <v>5649</v>
      </c>
      <c r="C1476" s="103" t="s">
        <v>128</v>
      </c>
      <c r="D1476" s="103" t="s">
        <v>94</v>
      </c>
      <c r="E1476" s="210" t="s">
        <v>2347</v>
      </c>
      <c r="F1476" s="104" t="s">
        <v>22</v>
      </c>
      <c r="G1476" s="104" t="s">
        <v>129</v>
      </c>
      <c r="H1476" s="104" t="s">
        <v>5099</v>
      </c>
      <c r="I1476" s="167" t="s">
        <v>160</v>
      </c>
      <c r="J1476" s="106" t="s">
        <v>147</v>
      </c>
      <c r="K1476" s="169">
        <v>774</v>
      </c>
      <c r="L1476" s="106" t="s">
        <v>65</v>
      </c>
      <c r="M1476" s="169" t="s">
        <v>162</v>
      </c>
      <c r="N1476" s="106" t="s">
        <v>548</v>
      </c>
      <c r="O1476" s="106" t="s">
        <v>144</v>
      </c>
      <c r="P1476" s="106" t="s">
        <v>155</v>
      </c>
      <c r="Q1476" s="110" t="s">
        <v>6016</v>
      </c>
      <c r="R1476" s="110" t="s">
        <v>5098</v>
      </c>
      <c r="S1476" s="111" t="s">
        <v>132</v>
      </c>
      <c r="T1476" s="106" t="s">
        <v>159</v>
      </c>
      <c r="U1476" s="168"/>
      <c r="V1476" s="168"/>
      <c r="W1476" s="112" t="str">
        <f>VLOOKUP(TRIM(X1476),X10:Y88,2,FALSE)</f>
        <v>Frank</v>
      </c>
      <c r="X1476" s="203" t="str">
        <f t="shared" si="92"/>
        <v>6.5.5</v>
      </c>
      <c r="Y1476" s="213">
        <f t="shared" si="90"/>
        <v>1</v>
      </c>
      <c r="Z1476" s="203">
        <f t="shared" si="91"/>
        <v>0</v>
      </c>
      <c r="AA1476" s="203">
        <f t="shared" si="93"/>
        <v>17</v>
      </c>
    </row>
    <row r="1477" spans="1:27" ht="34.9" customHeight="1" x14ac:dyDescent="0.25">
      <c r="A1477" s="101" t="s">
        <v>127</v>
      </c>
      <c r="B1477" s="237" t="s">
        <v>5696</v>
      </c>
      <c r="C1477" s="103" t="s">
        <v>128</v>
      </c>
      <c r="D1477" s="103" t="s">
        <v>88</v>
      </c>
      <c r="E1477" s="210" t="s">
        <v>2348</v>
      </c>
      <c r="F1477" s="104" t="s">
        <v>23</v>
      </c>
      <c r="G1477" s="104" t="s">
        <v>129</v>
      </c>
      <c r="H1477" s="104" t="s">
        <v>5101</v>
      </c>
      <c r="I1477" s="167" t="s">
        <v>5523</v>
      </c>
      <c r="J1477" s="108" t="s">
        <v>147</v>
      </c>
      <c r="K1477" s="107">
        <v>853</v>
      </c>
      <c r="L1477" s="108" t="s">
        <v>65</v>
      </c>
      <c r="M1477" s="107" t="s">
        <v>162</v>
      </c>
      <c r="N1477" s="106" t="s">
        <v>548</v>
      </c>
      <c r="O1477" s="106" t="s">
        <v>144</v>
      </c>
      <c r="P1477" s="106" t="s">
        <v>155</v>
      </c>
      <c r="Q1477" s="110" t="s">
        <v>3642</v>
      </c>
      <c r="R1477" s="110" t="s">
        <v>5379</v>
      </c>
      <c r="S1477" s="111" t="s">
        <v>3796</v>
      </c>
      <c r="T1477" s="106" t="s">
        <v>210</v>
      </c>
      <c r="U1477" s="168"/>
      <c r="V1477" s="168"/>
      <c r="W1477" s="112" t="str">
        <f>VLOOKUP(TRIM(X1477),X10:Y88,2,FALSE)</f>
        <v>Frank</v>
      </c>
      <c r="X1477" s="203" t="str">
        <f t="shared" si="92"/>
        <v>6.5.2</v>
      </c>
      <c r="Y1477" s="213">
        <f t="shared" si="90"/>
        <v>0</v>
      </c>
      <c r="Z1477" s="203">
        <f t="shared" si="91"/>
        <v>0</v>
      </c>
      <c r="AA1477" s="203">
        <f t="shared" si="93"/>
        <v>43</v>
      </c>
    </row>
    <row r="1478" spans="1:27" ht="34.9" customHeight="1" x14ac:dyDescent="0.25">
      <c r="A1478" s="101" t="s">
        <v>127</v>
      </c>
      <c r="B1478" s="237" t="s">
        <v>5721</v>
      </c>
      <c r="C1478" s="103" t="s">
        <v>128</v>
      </c>
      <c r="D1478" s="103" t="s">
        <v>673</v>
      </c>
      <c r="E1478" s="210" t="s">
        <v>2349</v>
      </c>
      <c r="F1478" s="104" t="s">
        <v>22</v>
      </c>
      <c r="G1478" s="104" t="s">
        <v>129</v>
      </c>
      <c r="H1478" s="104" t="s">
        <v>5114</v>
      </c>
      <c r="I1478" s="167" t="s">
        <v>432</v>
      </c>
      <c r="J1478" s="108" t="s">
        <v>147</v>
      </c>
      <c r="K1478" s="107">
        <v>870</v>
      </c>
      <c r="L1478" s="108" t="s">
        <v>65</v>
      </c>
      <c r="M1478" s="107" t="s">
        <v>188</v>
      </c>
      <c r="N1478" s="106" t="s">
        <v>548</v>
      </c>
      <c r="O1478" s="106" t="s">
        <v>437</v>
      </c>
      <c r="P1478" s="106" t="s">
        <v>2496</v>
      </c>
      <c r="Q1478" s="110" t="s">
        <v>3691</v>
      </c>
      <c r="R1478" s="110" t="s">
        <v>5113</v>
      </c>
      <c r="S1478" s="111" t="s">
        <v>132</v>
      </c>
      <c r="T1478" s="106" t="s">
        <v>198</v>
      </c>
      <c r="U1478" s="168"/>
      <c r="V1478" s="168"/>
      <c r="W1478" s="112" t="str">
        <f>VLOOKUP(TRIM(X1478),X10:Y88,2,FALSE)</f>
        <v>Frank</v>
      </c>
      <c r="X1478" s="203" t="str">
        <f t="shared" si="92"/>
        <v>6.15.2</v>
      </c>
      <c r="Y1478" s="213">
        <f t="shared" si="90"/>
        <v>1</v>
      </c>
      <c r="Z1478" s="203">
        <f t="shared" si="91"/>
        <v>0</v>
      </c>
      <c r="AA1478" s="203">
        <f t="shared" si="93"/>
        <v>26</v>
      </c>
    </row>
    <row r="1479" spans="1:27" ht="34.9" customHeight="1" x14ac:dyDescent="0.25">
      <c r="A1479" s="101" t="s">
        <v>127</v>
      </c>
      <c r="B1479" s="237" t="s">
        <v>5722</v>
      </c>
      <c r="C1479" s="103" t="s">
        <v>128</v>
      </c>
      <c r="D1479" s="103" t="s">
        <v>674</v>
      </c>
      <c r="E1479" s="210" t="s">
        <v>2350</v>
      </c>
      <c r="F1479" s="104" t="s">
        <v>23</v>
      </c>
      <c r="G1479" s="104" t="s">
        <v>129</v>
      </c>
      <c r="H1479" s="104" t="s">
        <v>5116</v>
      </c>
      <c r="I1479" s="167" t="s">
        <v>5535</v>
      </c>
      <c r="J1479" s="106" t="s">
        <v>147</v>
      </c>
      <c r="K1479" s="169">
        <v>757</v>
      </c>
      <c r="L1479" s="106" t="s">
        <v>65</v>
      </c>
      <c r="M1479" s="169" t="s">
        <v>188</v>
      </c>
      <c r="N1479" s="106" t="s">
        <v>548</v>
      </c>
      <c r="O1479" s="106" t="s">
        <v>437</v>
      </c>
      <c r="P1479" s="106" t="s">
        <v>2496</v>
      </c>
      <c r="Q1479" s="110" t="s">
        <v>5995</v>
      </c>
      <c r="R1479" s="110" t="s">
        <v>5386</v>
      </c>
      <c r="S1479" s="111" t="s">
        <v>3796</v>
      </c>
      <c r="T1479" s="106" t="s">
        <v>181</v>
      </c>
      <c r="U1479" s="168"/>
      <c r="V1479" s="168"/>
      <c r="W1479" s="112" t="str">
        <f>VLOOKUP(TRIM(X1479),X10:Y88,2,FALSE)</f>
        <v>Frank</v>
      </c>
      <c r="X1479" s="203" t="str">
        <f t="shared" si="92"/>
        <v>6.15.3</v>
      </c>
      <c r="Y1479" s="213">
        <f t="shared" si="90"/>
        <v>0</v>
      </c>
      <c r="Z1479" s="203">
        <f t="shared" si="91"/>
        <v>0</v>
      </c>
      <c r="AA1479" s="203">
        <f t="shared" si="93"/>
        <v>46</v>
      </c>
    </row>
    <row r="1480" spans="1:27" ht="34.9" customHeight="1" x14ac:dyDescent="0.25">
      <c r="A1480" s="101" t="s">
        <v>127</v>
      </c>
      <c r="B1480" s="237"/>
      <c r="C1480" s="103" t="s">
        <v>128</v>
      </c>
      <c r="D1480" s="103" t="s">
        <v>112</v>
      </c>
      <c r="E1480" s="210" t="s">
        <v>2351</v>
      </c>
      <c r="F1480" s="104" t="s">
        <v>247</v>
      </c>
      <c r="G1480" s="104" t="s">
        <v>129</v>
      </c>
      <c r="H1480" s="104" t="s">
        <v>3240</v>
      </c>
      <c r="I1480" s="167" t="s">
        <v>5540</v>
      </c>
      <c r="J1480" s="108"/>
      <c r="K1480" s="107"/>
      <c r="L1480" s="108"/>
      <c r="M1480" s="107"/>
      <c r="N1480" s="106"/>
      <c r="O1480" s="106"/>
      <c r="P1480" s="106"/>
      <c r="Q1480" s="110" t="s">
        <v>3241</v>
      </c>
      <c r="R1480" s="110" t="s">
        <v>5134</v>
      </c>
      <c r="S1480" s="111" t="s">
        <v>132</v>
      </c>
      <c r="T1480" s="106" t="s">
        <v>159</v>
      </c>
      <c r="U1480" s="168"/>
      <c r="V1480" s="168"/>
      <c r="W1480" s="112" t="str">
        <f>VLOOKUP(TRIM(X1480),X10:Y88,2,FALSE)</f>
        <v>Frank</v>
      </c>
      <c r="X1480" s="203" t="str">
        <f t="shared" si="92"/>
        <v>7.1</v>
      </c>
      <c r="Y1480" s="213">
        <f t="shared" si="90"/>
        <v>0</v>
      </c>
      <c r="Z1480" s="203">
        <f t="shared" si="91"/>
        <v>0</v>
      </c>
      <c r="AA1480" s="203">
        <f t="shared" si="93"/>
        <v>241</v>
      </c>
    </row>
    <row r="1481" spans="1:27" ht="34.9" customHeight="1" x14ac:dyDescent="0.25">
      <c r="A1481" s="101" t="s">
        <v>127</v>
      </c>
      <c r="B1481" s="237" t="s">
        <v>6079</v>
      </c>
      <c r="C1481" s="103" t="s">
        <v>128</v>
      </c>
      <c r="D1481" s="103" t="s">
        <v>84</v>
      </c>
      <c r="E1481" s="210" t="s">
        <v>2352</v>
      </c>
      <c r="F1481" s="104" t="s">
        <v>19</v>
      </c>
      <c r="G1481" s="104" t="s">
        <v>129</v>
      </c>
      <c r="H1481" s="104" t="s">
        <v>5420</v>
      </c>
      <c r="I1481" s="167" t="s">
        <v>230</v>
      </c>
      <c r="J1481" s="106"/>
      <c r="K1481" s="169"/>
      <c r="L1481" s="106"/>
      <c r="M1481" s="169"/>
      <c r="N1481" s="106"/>
      <c r="O1481" s="106" t="s">
        <v>437</v>
      </c>
      <c r="P1481" s="106" t="s">
        <v>2571</v>
      </c>
      <c r="Q1481" s="110" t="s">
        <v>3783</v>
      </c>
      <c r="R1481" s="110" t="s">
        <v>5360</v>
      </c>
      <c r="S1481" s="111" t="s">
        <v>132</v>
      </c>
      <c r="T1481" s="106" t="s">
        <v>174</v>
      </c>
      <c r="U1481" s="168"/>
      <c r="V1481" s="168"/>
      <c r="W1481" s="112" t="str">
        <f>VLOOKUP(TRIM(X1481),X10:Y88,2,FALSE)</f>
        <v>Krisztian</v>
      </c>
      <c r="X1481" s="203" t="str">
        <f t="shared" si="92"/>
        <v>6.4</v>
      </c>
      <c r="Y1481" s="213">
        <f t="shared" si="90"/>
        <v>0</v>
      </c>
      <c r="Z1481" s="203">
        <f t="shared" si="91"/>
        <v>0</v>
      </c>
      <c r="AA1481" s="203">
        <f t="shared" si="93"/>
        <v>6</v>
      </c>
    </row>
    <row r="1482" spans="1:27" ht="34.9" customHeight="1" x14ac:dyDescent="0.25">
      <c r="A1482" s="101" t="s">
        <v>127</v>
      </c>
      <c r="B1482" s="237" t="s">
        <v>6117</v>
      </c>
      <c r="C1482" s="103" t="s">
        <v>128</v>
      </c>
      <c r="D1482" s="103" t="s">
        <v>323</v>
      </c>
      <c r="E1482" s="210" t="s">
        <v>2353</v>
      </c>
      <c r="F1482" s="104" t="s">
        <v>152</v>
      </c>
      <c r="G1482" s="104" t="s">
        <v>129</v>
      </c>
      <c r="H1482" s="104" t="s">
        <v>2859</v>
      </c>
      <c r="I1482" s="167" t="s">
        <v>230</v>
      </c>
      <c r="J1482" s="108"/>
      <c r="K1482" s="107"/>
      <c r="L1482" s="108"/>
      <c r="M1482" s="107"/>
      <c r="N1482" s="106"/>
      <c r="O1482" s="106" t="s">
        <v>437</v>
      </c>
      <c r="P1482" s="106" t="s">
        <v>2723</v>
      </c>
      <c r="Q1482" s="110" t="s">
        <v>4869</v>
      </c>
      <c r="R1482" s="110" t="s">
        <v>5382</v>
      </c>
      <c r="S1482" s="111" t="s">
        <v>3796</v>
      </c>
      <c r="T1482" s="106" t="s">
        <v>193</v>
      </c>
      <c r="U1482" s="168"/>
      <c r="V1482" s="168"/>
      <c r="W1482" s="112" t="str">
        <f>VLOOKUP(TRIM(X1482),X10:Y88,2,FALSE)</f>
        <v>Krisztian</v>
      </c>
      <c r="X1482" s="203" t="str">
        <f t="shared" si="92"/>
        <v>6.14</v>
      </c>
      <c r="Y1482" s="213">
        <f t="shared" si="90"/>
        <v>0</v>
      </c>
      <c r="Z1482" s="203">
        <f t="shared" si="91"/>
        <v>0</v>
      </c>
      <c r="AA1482" s="203">
        <f t="shared" si="93"/>
        <v>6</v>
      </c>
    </row>
    <row r="1483" spans="1:27" ht="34.9" customHeight="1" x14ac:dyDescent="0.25">
      <c r="A1483" s="101" t="s">
        <v>127</v>
      </c>
      <c r="B1483" s="237"/>
      <c r="C1483" s="103" t="s">
        <v>128</v>
      </c>
      <c r="D1483" s="103" t="s">
        <v>612</v>
      </c>
      <c r="E1483" s="210" t="s">
        <v>2354</v>
      </c>
      <c r="F1483" s="104" t="s">
        <v>20</v>
      </c>
      <c r="G1483" s="104" t="s">
        <v>129</v>
      </c>
      <c r="H1483" s="104" t="s">
        <v>5375</v>
      </c>
      <c r="I1483" s="167" t="s">
        <v>180</v>
      </c>
      <c r="J1483" s="106" t="s">
        <v>615</v>
      </c>
      <c r="K1483" s="169"/>
      <c r="L1483" s="106"/>
      <c r="M1483" s="169"/>
      <c r="N1483" s="106" t="s">
        <v>417</v>
      </c>
      <c r="O1483" s="106" t="s">
        <v>437</v>
      </c>
      <c r="P1483" s="106" t="s">
        <v>614</v>
      </c>
      <c r="Q1483" s="110" t="s">
        <v>3440</v>
      </c>
      <c r="R1483" s="110" t="s">
        <v>5390</v>
      </c>
      <c r="S1483" s="111" t="s">
        <v>132</v>
      </c>
      <c r="T1483" s="106" t="s">
        <v>181</v>
      </c>
      <c r="U1483" s="168"/>
      <c r="V1483" s="168"/>
      <c r="W1483" s="112" t="str">
        <f>VLOOKUP(TRIM(X1483),X10:Y88,2,FALSE)</f>
        <v>Krisztian</v>
      </c>
      <c r="X1483" s="203" t="str">
        <f t="shared" si="92"/>
        <v>6.29</v>
      </c>
      <c r="Y1483" s="213">
        <f t="shared" si="90"/>
        <v>0</v>
      </c>
      <c r="Z1483" s="203">
        <f t="shared" si="91"/>
        <v>1</v>
      </c>
      <c r="AA1483" s="203">
        <f t="shared" si="93"/>
        <v>8</v>
      </c>
    </row>
    <row r="1484" spans="1:27" ht="34.9" customHeight="1" x14ac:dyDescent="0.25">
      <c r="A1484" s="101" t="s">
        <v>127</v>
      </c>
      <c r="B1484" s="237" t="s">
        <v>6107</v>
      </c>
      <c r="C1484" s="103" t="s">
        <v>128</v>
      </c>
      <c r="D1484" s="103" t="s">
        <v>86</v>
      </c>
      <c r="E1484" s="210" t="s">
        <v>2355</v>
      </c>
      <c r="F1484" s="104" t="s">
        <v>19</v>
      </c>
      <c r="G1484" s="104" t="s">
        <v>129</v>
      </c>
      <c r="H1484" s="104" t="s">
        <v>5080</v>
      </c>
      <c r="I1484" s="167" t="s">
        <v>230</v>
      </c>
      <c r="J1484" s="108"/>
      <c r="K1484" s="107"/>
      <c r="L1484" s="108"/>
      <c r="M1484" s="107"/>
      <c r="N1484" s="106"/>
      <c r="O1484" s="106" t="s">
        <v>144</v>
      </c>
      <c r="P1484" s="106" t="s">
        <v>155</v>
      </c>
      <c r="Q1484" s="110" t="s">
        <v>5081</v>
      </c>
      <c r="R1484" s="110" t="s">
        <v>5378</v>
      </c>
      <c r="S1484" s="111" t="s">
        <v>132</v>
      </c>
      <c r="T1484" s="106" t="s">
        <v>225</v>
      </c>
      <c r="U1484" s="168"/>
      <c r="V1484" s="168"/>
      <c r="W1484" s="112" t="str">
        <f>VLOOKUP(TRIM(X1484),X10:Y88,2,FALSE)</f>
        <v>Frank</v>
      </c>
      <c r="X1484" s="203" t="str">
        <f t="shared" si="92"/>
        <v>6.5.1</v>
      </c>
      <c r="Y1484" s="213">
        <f t="shared" si="90"/>
        <v>0</v>
      </c>
      <c r="Z1484" s="203">
        <f t="shared" si="91"/>
        <v>0</v>
      </c>
      <c r="AA1484" s="203">
        <f t="shared" si="93"/>
        <v>6</v>
      </c>
    </row>
    <row r="1485" spans="1:27" ht="34.9" customHeight="1" x14ac:dyDescent="0.25">
      <c r="A1485" s="101" t="s">
        <v>127</v>
      </c>
      <c r="B1485" s="237" t="s">
        <v>6117</v>
      </c>
      <c r="C1485" s="103" t="s">
        <v>128</v>
      </c>
      <c r="D1485" s="103" t="s">
        <v>323</v>
      </c>
      <c r="E1485" s="210" t="s">
        <v>2356</v>
      </c>
      <c r="F1485" s="104" t="s">
        <v>19</v>
      </c>
      <c r="G1485" s="104" t="s">
        <v>129</v>
      </c>
      <c r="H1485" s="104" t="s">
        <v>5384</v>
      </c>
      <c r="I1485" s="167" t="s">
        <v>230</v>
      </c>
      <c r="J1485" s="108"/>
      <c r="K1485" s="107"/>
      <c r="L1485" s="108"/>
      <c r="M1485" s="107"/>
      <c r="N1485" s="106"/>
      <c r="O1485" s="106" t="s">
        <v>437</v>
      </c>
      <c r="P1485" s="106" t="s">
        <v>2723</v>
      </c>
      <c r="Q1485" s="110" t="s">
        <v>5421</v>
      </c>
      <c r="R1485" s="110" t="s">
        <v>5383</v>
      </c>
      <c r="S1485" s="111" t="s">
        <v>132</v>
      </c>
      <c r="T1485" s="106" t="s">
        <v>193</v>
      </c>
      <c r="U1485" s="168"/>
      <c r="V1485" s="168"/>
      <c r="W1485" s="112" t="str">
        <f>VLOOKUP(TRIM(X1485),X10:Y88,2,FALSE)</f>
        <v>Krisztian</v>
      </c>
      <c r="X1485" s="203" t="str">
        <f t="shared" si="92"/>
        <v>6.14</v>
      </c>
      <c r="Y1485" s="213">
        <f t="shared" si="90"/>
        <v>0</v>
      </c>
      <c r="Z1485" s="203">
        <f t="shared" si="91"/>
        <v>0</v>
      </c>
      <c r="AA1485" s="203">
        <f t="shared" si="93"/>
        <v>6</v>
      </c>
    </row>
    <row r="1486" spans="1:27" ht="34.9" customHeight="1" x14ac:dyDescent="0.25">
      <c r="A1486" s="101" t="s">
        <v>127</v>
      </c>
      <c r="B1486" s="237" t="s">
        <v>5723</v>
      </c>
      <c r="C1486" s="103" t="s">
        <v>128</v>
      </c>
      <c r="D1486" s="103" t="s">
        <v>486</v>
      </c>
      <c r="E1486" s="210" t="s">
        <v>2357</v>
      </c>
      <c r="F1486" s="104" t="s">
        <v>23</v>
      </c>
      <c r="G1486" s="104" t="s">
        <v>129</v>
      </c>
      <c r="H1486" s="104" t="s">
        <v>5389</v>
      </c>
      <c r="I1486" s="167" t="s">
        <v>5524</v>
      </c>
      <c r="J1486" s="108" t="s">
        <v>147</v>
      </c>
      <c r="K1486" s="107">
        <v>799</v>
      </c>
      <c r="L1486" s="108" t="s">
        <v>67</v>
      </c>
      <c r="M1486" s="107" t="s">
        <v>188</v>
      </c>
      <c r="N1486" s="106" t="s">
        <v>548</v>
      </c>
      <c r="O1486" s="106" t="s">
        <v>437</v>
      </c>
      <c r="P1486" s="106" t="s">
        <v>2499</v>
      </c>
      <c r="Q1486" s="110" t="s">
        <v>3518</v>
      </c>
      <c r="R1486" s="110" t="s">
        <v>6126</v>
      </c>
      <c r="S1486" s="119" t="s">
        <v>3796</v>
      </c>
      <c r="T1486" s="106" t="s">
        <v>181</v>
      </c>
      <c r="U1486" s="168"/>
      <c r="V1486" s="168" t="s">
        <v>5392</v>
      </c>
      <c r="W1486" s="112" t="str">
        <f>VLOOKUP(TRIM(X1486),X10:Y88,2,FALSE)</f>
        <v>Frank</v>
      </c>
      <c r="X1486" s="203" t="str">
        <f t="shared" si="92"/>
        <v>6.19</v>
      </c>
      <c r="Y1486" s="213">
        <f t="shared" si="90"/>
        <v>0</v>
      </c>
      <c r="Z1486" s="203">
        <f t="shared" si="91"/>
        <v>0</v>
      </c>
      <c r="AA1486" s="203">
        <f t="shared" si="93"/>
        <v>71</v>
      </c>
    </row>
    <row r="1487" spans="1:27" ht="34.9" customHeight="1" x14ac:dyDescent="0.25">
      <c r="A1487" s="101" t="s">
        <v>127</v>
      </c>
      <c r="B1487" s="237" t="s">
        <v>5696</v>
      </c>
      <c r="C1487" s="103" t="s">
        <v>128</v>
      </c>
      <c r="D1487" s="103" t="s">
        <v>88</v>
      </c>
      <c r="E1487" s="210" t="s">
        <v>2358</v>
      </c>
      <c r="F1487" s="104" t="s">
        <v>23</v>
      </c>
      <c r="G1487" s="104" t="s">
        <v>129</v>
      </c>
      <c r="H1487" s="104" t="s">
        <v>6119</v>
      </c>
      <c r="I1487" s="167" t="s">
        <v>5536</v>
      </c>
      <c r="J1487" s="108" t="s">
        <v>147</v>
      </c>
      <c r="K1487" s="107">
        <v>834</v>
      </c>
      <c r="L1487" s="108" t="s">
        <v>71</v>
      </c>
      <c r="M1487" s="107" t="s">
        <v>162</v>
      </c>
      <c r="N1487" s="106" t="s">
        <v>548</v>
      </c>
      <c r="O1487" s="106" t="s">
        <v>144</v>
      </c>
      <c r="P1487" s="106" t="s">
        <v>155</v>
      </c>
      <c r="Q1487" s="110" t="s">
        <v>6050</v>
      </c>
      <c r="R1487" s="110" t="s">
        <v>6120</v>
      </c>
      <c r="S1487" s="119" t="s">
        <v>3796</v>
      </c>
      <c r="T1487" s="106" t="s">
        <v>184</v>
      </c>
      <c r="U1487" s="168"/>
      <c r="V1487" s="168" t="s">
        <v>5392</v>
      </c>
      <c r="W1487" s="112" t="str">
        <f>VLOOKUP(TRIM(X1487),X10:Y88,2,FALSE)</f>
        <v>Frank</v>
      </c>
      <c r="X1487" s="203" t="str">
        <f t="shared" si="92"/>
        <v>6.5.2</v>
      </c>
      <c r="Y1487" s="213">
        <f t="shared" si="90"/>
        <v>0</v>
      </c>
      <c r="Z1487" s="203">
        <f t="shared" si="91"/>
        <v>0</v>
      </c>
      <c r="AA1487" s="203">
        <f t="shared" si="93"/>
        <v>96</v>
      </c>
    </row>
    <row r="1488" spans="1:27" ht="34.9" customHeight="1" x14ac:dyDescent="0.25">
      <c r="A1488" s="101" t="s">
        <v>127</v>
      </c>
      <c r="B1488" s="237" t="s">
        <v>5661</v>
      </c>
      <c r="C1488" s="103" t="s">
        <v>128</v>
      </c>
      <c r="D1488" s="103" t="s">
        <v>88</v>
      </c>
      <c r="E1488" s="210" t="s">
        <v>2359</v>
      </c>
      <c r="F1488" s="104" t="s">
        <v>23</v>
      </c>
      <c r="G1488" s="104" t="s">
        <v>129</v>
      </c>
      <c r="H1488" s="104" t="s">
        <v>6122</v>
      </c>
      <c r="I1488" s="167" t="s">
        <v>432</v>
      </c>
      <c r="J1488" s="106" t="s">
        <v>147</v>
      </c>
      <c r="K1488" s="169">
        <v>877</v>
      </c>
      <c r="L1488" s="106" t="s">
        <v>65</v>
      </c>
      <c r="M1488" s="169" t="s">
        <v>162</v>
      </c>
      <c r="N1488" s="106" t="s">
        <v>548</v>
      </c>
      <c r="O1488" s="106" t="s">
        <v>437</v>
      </c>
      <c r="P1488" s="106" t="s">
        <v>155</v>
      </c>
      <c r="Q1488" s="110" t="s">
        <v>6042</v>
      </c>
      <c r="R1488" s="110" t="s">
        <v>6123</v>
      </c>
      <c r="S1488" s="119" t="s">
        <v>3796</v>
      </c>
      <c r="T1488" s="106" t="s">
        <v>224</v>
      </c>
      <c r="U1488" s="168"/>
      <c r="V1488" s="168" t="s">
        <v>5392</v>
      </c>
      <c r="W1488" s="112" t="str">
        <f>VLOOKUP(TRIM(X1488),X10:Y88,2,FALSE)</f>
        <v>Frank</v>
      </c>
      <c r="X1488" s="203" t="str">
        <f t="shared" si="92"/>
        <v>6.5.2</v>
      </c>
      <c r="Y1488" s="213">
        <f t="shared" si="90"/>
        <v>0</v>
      </c>
      <c r="Z1488" s="203">
        <f t="shared" si="91"/>
        <v>0</v>
      </c>
      <c r="AA1488" s="203">
        <f t="shared" si="93"/>
        <v>26</v>
      </c>
    </row>
    <row r="1489" spans="1:27" ht="34.9" customHeight="1" x14ac:dyDescent="0.25">
      <c r="A1489" s="101" t="s">
        <v>127</v>
      </c>
      <c r="B1489" s="237" t="s">
        <v>5723</v>
      </c>
      <c r="C1489" s="103" t="s">
        <v>128</v>
      </c>
      <c r="D1489" s="103" t="s">
        <v>486</v>
      </c>
      <c r="E1489" s="210" t="s">
        <v>2360</v>
      </c>
      <c r="F1489" s="104" t="s">
        <v>23</v>
      </c>
      <c r="G1489" s="104" t="s">
        <v>129</v>
      </c>
      <c r="H1489" s="104" t="s">
        <v>6127</v>
      </c>
      <c r="I1489" s="167" t="s">
        <v>6129</v>
      </c>
      <c r="J1489" s="108" t="s">
        <v>147</v>
      </c>
      <c r="K1489" s="107">
        <v>799</v>
      </c>
      <c r="L1489" s="108" t="s">
        <v>71</v>
      </c>
      <c r="M1489" s="107" t="s">
        <v>188</v>
      </c>
      <c r="N1489" s="106" t="s">
        <v>548</v>
      </c>
      <c r="O1489" s="106" t="s">
        <v>437</v>
      </c>
      <c r="P1489" s="106" t="s">
        <v>2499</v>
      </c>
      <c r="Q1489" s="110" t="s">
        <v>3518</v>
      </c>
      <c r="R1489" s="110" t="s">
        <v>6128</v>
      </c>
      <c r="S1489" s="119" t="s">
        <v>3796</v>
      </c>
      <c r="T1489" s="106" t="s">
        <v>181</v>
      </c>
      <c r="U1489" s="168"/>
      <c r="V1489" s="168" t="s">
        <v>5392</v>
      </c>
      <c r="W1489" s="112" t="str">
        <f>VLOOKUP(TRIM(X1489),X10:Y88,2,FALSE)</f>
        <v>Frank</v>
      </c>
      <c r="X1489" s="203" t="str">
        <f t="shared" si="92"/>
        <v>6.19</v>
      </c>
      <c r="Y1489" s="213">
        <f t="shared" si="90"/>
        <v>0</v>
      </c>
      <c r="Z1489" s="203">
        <f t="shared" si="91"/>
        <v>0</v>
      </c>
      <c r="AA1489" s="203">
        <f t="shared" si="93"/>
        <v>83</v>
      </c>
    </row>
    <row r="1490" spans="1:27" ht="34.9" customHeight="1" x14ac:dyDescent="0.25">
      <c r="A1490" s="101" t="s">
        <v>127</v>
      </c>
      <c r="B1490" s="237" t="s">
        <v>6134</v>
      </c>
      <c r="C1490" s="103" t="s">
        <v>128</v>
      </c>
      <c r="D1490" s="103" t="s">
        <v>486</v>
      </c>
      <c r="E1490" s="210" t="s">
        <v>2361</v>
      </c>
      <c r="F1490" s="104" t="s">
        <v>22</v>
      </c>
      <c r="G1490" s="104" t="s">
        <v>129</v>
      </c>
      <c r="H1490" s="104" t="s">
        <v>6131</v>
      </c>
      <c r="I1490" s="167" t="s">
        <v>5513</v>
      </c>
      <c r="J1490" s="108" t="s">
        <v>157</v>
      </c>
      <c r="K1490" s="107">
        <v>903</v>
      </c>
      <c r="L1490" s="108" t="s">
        <v>60</v>
      </c>
      <c r="M1490" s="107" t="s">
        <v>188</v>
      </c>
      <c r="N1490" s="106" t="s">
        <v>548</v>
      </c>
      <c r="O1490" s="106" t="s">
        <v>437</v>
      </c>
      <c r="P1490" s="106" t="s">
        <v>2499</v>
      </c>
      <c r="Q1490" s="110" t="s">
        <v>6133</v>
      </c>
      <c r="R1490" s="110" t="s">
        <v>6132</v>
      </c>
      <c r="S1490" s="119" t="s">
        <v>132</v>
      </c>
      <c r="T1490" s="106" t="s">
        <v>181</v>
      </c>
      <c r="U1490" s="168"/>
      <c r="V1490" s="168" t="s">
        <v>5392</v>
      </c>
      <c r="W1490" s="112" t="str">
        <f>VLOOKUP(TRIM(X1490),X10:Y88,2,FALSE)</f>
        <v>Frank</v>
      </c>
      <c r="X1490" s="203" t="str">
        <f t="shared" si="92"/>
        <v>6.19</v>
      </c>
      <c r="Y1490" s="213">
        <f>IF(F1490="CR", IF(S1490="Approved", 1, IF(S1490="Block approved", 1, 0)),0)</f>
        <v>1</v>
      </c>
      <c r="Z1490" s="203">
        <f>IF(F1490="P-CR", IF(S1490="Approved", 1, IF(S1490="Block approved", 1, 0)),0)</f>
        <v>0</v>
      </c>
      <c r="AA1490" s="203">
        <f t="shared" si="93"/>
        <v>70</v>
      </c>
    </row>
    <row r="1491" spans="1:27" ht="12.75" x14ac:dyDescent="0.25">
      <c r="U1491" s="168"/>
      <c r="V1491" s="168"/>
      <c r="W1491" s="112"/>
      <c r="Z1491" s="203"/>
      <c r="AA1491" s="203"/>
    </row>
    <row r="1492" spans="1:27" ht="12.75" x14ac:dyDescent="0.25">
      <c r="U1492" s="168"/>
      <c r="V1492" s="168"/>
      <c r="W1492" s="112"/>
      <c r="Z1492" s="203"/>
      <c r="AA1492" s="203"/>
    </row>
    <row r="1493" spans="1:27" ht="12.75" x14ac:dyDescent="0.25">
      <c r="U1493" s="168"/>
      <c r="V1493" s="168"/>
      <c r="W1493" s="112"/>
      <c r="Z1493" s="203"/>
      <c r="AA1493" s="203"/>
    </row>
    <row r="1494" spans="1:27" ht="12.75" x14ac:dyDescent="0.25">
      <c r="U1494" s="168"/>
      <c r="V1494" s="168"/>
      <c r="W1494" s="112"/>
      <c r="Z1494" s="203"/>
      <c r="AA1494" s="203"/>
    </row>
    <row r="1495" spans="1:27" ht="12.75" x14ac:dyDescent="0.25">
      <c r="U1495" s="168"/>
      <c r="V1495" s="168"/>
      <c r="W1495" s="112"/>
      <c r="Z1495" s="203"/>
      <c r="AA1495" s="203"/>
    </row>
    <row r="1496" spans="1:27" ht="12.75" x14ac:dyDescent="0.25">
      <c r="U1496" s="168"/>
      <c r="V1496" s="168"/>
      <c r="W1496" s="112"/>
      <c r="Z1496" s="203"/>
      <c r="AA1496" s="203"/>
    </row>
    <row r="1497" spans="1:27" ht="12.75" x14ac:dyDescent="0.25">
      <c r="U1497" s="168"/>
      <c r="V1497" s="168"/>
      <c r="W1497" s="112"/>
      <c r="Z1497" s="203"/>
      <c r="AA1497" s="203"/>
    </row>
    <row r="1498" spans="1:27" ht="12.75" x14ac:dyDescent="0.25">
      <c r="U1498" s="168"/>
      <c r="V1498" s="168"/>
      <c r="W1498" s="112"/>
      <c r="Z1498" s="203"/>
      <c r="AA1498" s="203"/>
    </row>
    <row r="1499" spans="1:27" ht="12.75" x14ac:dyDescent="0.25">
      <c r="U1499" s="168"/>
      <c r="V1499" s="168"/>
      <c r="W1499" s="112"/>
      <c r="Z1499" s="203"/>
      <c r="AA1499" s="203"/>
    </row>
    <row r="1500" spans="1:27" ht="12.75" x14ac:dyDescent="0.25">
      <c r="U1500" s="168"/>
      <c r="V1500" s="168"/>
      <c r="W1500" s="112"/>
      <c r="Z1500" s="203"/>
      <c r="AA1500" s="203"/>
    </row>
    <row r="1501" spans="1:27" ht="12.75" x14ac:dyDescent="0.25">
      <c r="U1501" s="168"/>
      <c r="V1501" s="168"/>
      <c r="W1501" s="112"/>
      <c r="Z1501" s="203"/>
      <c r="AA1501" s="203"/>
    </row>
    <row r="1502" spans="1:27" ht="12.75" x14ac:dyDescent="0.25">
      <c r="U1502" s="168"/>
      <c r="V1502" s="168"/>
      <c r="W1502" s="112"/>
      <c r="Z1502" s="203"/>
      <c r="AA1502" s="203"/>
    </row>
    <row r="1503" spans="1:27" ht="12.75" x14ac:dyDescent="0.25">
      <c r="U1503" s="168"/>
      <c r="V1503" s="168"/>
      <c r="W1503" s="112"/>
      <c r="Z1503" s="203"/>
      <c r="AA1503" s="203"/>
    </row>
    <row r="1504" spans="1:27" ht="12.75" x14ac:dyDescent="0.25">
      <c r="U1504" s="168"/>
      <c r="V1504" s="168"/>
      <c r="W1504" s="112"/>
      <c r="Z1504" s="203"/>
      <c r="AA1504" s="203"/>
    </row>
    <row r="1505" spans="21:27" ht="12.75" x14ac:dyDescent="0.25">
      <c r="U1505" s="168"/>
      <c r="V1505" s="168"/>
      <c r="W1505" s="112"/>
      <c r="Z1505" s="203"/>
      <c r="AA1505" s="203"/>
    </row>
    <row r="1506" spans="21:27" ht="12.75" x14ac:dyDescent="0.25">
      <c r="U1506" s="168"/>
      <c r="V1506" s="168"/>
      <c r="W1506" s="112"/>
      <c r="Z1506" s="203"/>
      <c r="AA1506" s="203"/>
    </row>
    <row r="1507" spans="21:27" ht="12.75" x14ac:dyDescent="0.25">
      <c r="U1507" s="168"/>
      <c r="V1507" s="168"/>
      <c r="W1507" s="112"/>
      <c r="Z1507" s="203"/>
      <c r="AA1507" s="203"/>
    </row>
    <row r="1508" spans="21:27" ht="12.75" x14ac:dyDescent="0.25">
      <c r="U1508" s="168"/>
      <c r="V1508" s="168"/>
      <c r="W1508" s="112"/>
      <c r="Z1508" s="203"/>
      <c r="AA1508" s="203"/>
    </row>
    <row r="1509" spans="21:27" ht="12.75" x14ac:dyDescent="0.25">
      <c r="U1509" s="168"/>
      <c r="V1509" s="168"/>
      <c r="W1509" s="112"/>
      <c r="Z1509" s="203"/>
      <c r="AA1509" s="203"/>
    </row>
    <row r="1510" spans="21:27" ht="12.75" x14ac:dyDescent="0.25">
      <c r="U1510" s="168"/>
      <c r="V1510" s="168"/>
      <c r="W1510" s="112"/>
      <c r="Z1510" s="203"/>
      <c r="AA1510" s="203"/>
    </row>
    <row r="1511" spans="21:27" ht="12.75" x14ac:dyDescent="0.25">
      <c r="U1511" s="168"/>
      <c r="V1511" s="168"/>
      <c r="W1511" s="112"/>
      <c r="Z1511" s="203"/>
      <c r="AA1511" s="203"/>
    </row>
    <row r="1512" spans="21:27" ht="12.75" x14ac:dyDescent="0.25">
      <c r="U1512" s="168"/>
      <c r="V1512" s="168"/>
      <c r="W1512" s="112"/>
      <c r="Z1512" s="203"/>
      <c r="AA1512" s="203"/>
    </row>
    <row r="1513" spans="21:27" ht="12.75" x14ac:dyDescent="0.25">
      <c r="U1513" s="168"/>
      <c r="V1513" s="168"/>
      <c r="W1513" s="112"/>
      <c r="Z1513" s="203"/>
      <c r="AA1513" s="203"/>
    </row>
    <row r="1514" spans="21:27" ht="12.75" x14ac:dyDescent="0.25">
      <c r="U1514" s="168"/>
      <c r="V1514" s="168"/>
      <c r="W1514" s="112"/>
      <c r="Z1514" s="203"/>
      <c r="AA1514" s="203"/>
    </row>
    <row r="1515" spans="21:27" ht="12.75" x14ac:dyDescent="0.25">
      <c r="U1515" s="168"/>
      <c r="V1515" s="168"/>
      <c r="W1515" s="112"/>
      <c r="Z1515" s="203"/>
      <c r="AA1515" s="203"/>
    </row>
    <row r="1516" spans="21:27" ht="12.75" x14ac:dyDescent="0.25">
      <c r="U1516" s="168"/>
      <c r="V1516" s="168"/>
      <c r="W1516" s="112"/>
      <c r="Z1516" s="203"/>
      <c r="AA1516" s="203"/>
    </row>
    <row r="1517" spans="21:27" ht="12.75" x14ac:dyDescent="0.25">
      <c r="U1517" s="168"/>
      <c r="V1517" s="168"/>
      <c r="W1517" s="112"/>
      <c r="Z1517" s="203"/>
      <c r="AA1517" s="203"/>
    </row>
    <row r="1518" spans="21:27" ht="12.75" x14ac:dyDescent="0.25">
      <c r="U1518" s="168"/>
      <c r="V1518" s="168"/>
      <c r="W1518" s="112"/>
      <c r="Z1518" s="203"/>
      <c r="AA1518" s="203"/>
    </row>
    <row r="1519" spans="21:27" ht="12.75" x14ac:dyDescent="0.25">
      <c r="U1519" s="168"/>
      <c r="V1519" s="168"/>
      <c r="W1519" s="112"/>
      <c r="Z1519" s="203"/>
      <c r="AA1519" s="203"/>
    </row>
    <row r="1520" spans="21:27" ht="12.75" x14ac:dyDescent="0.25">
      <c r="U1520" s="168"/>
      <c r="V1520" s="168"/>
      <c r="W1520" s="112"/>
      <c r="Z1520" s="203"/>
      <c r="AA1520" s="203"/>
    </row>
    <row r="1521" spans="21:27" ht="12.75" x14ac:dyDescent="0.25">
      <c r="U1521" s="168"/>
      <c r="V1521" s="168"/>
      <c r="W1521" s="112"/>
      <c r="Z1521" s="203"/>
      <c r="AA1521" s="203"/>
    </row>
    <row r="1522" spans="21:27" ht="12.75" x14ac:dyDescent="0.25">
      <c r="U1522" s="168"/>
      <c r="V1522" s="168"/>
      <c r="W1522" s="112"/>
      <c r="Z1522" s="203"/>
      <c r="AA1522" s="203"/>
    </row>
    <row r="1523" spans="21:27" ht="12.75" x14ac:dyDescent="0.25">
      <c r="U1523" s="168"/>
      <c r="V1523" s="168"/>
      <c r="W1523" s="112"/>
      <c r="Z1523" s="203"/>
      <c r="AA1523" s="203"/>
    </row>
    <row r="1524" spans="21:27" ht="12.75" x14ac:dyDescent="0.25">
      <c r="U1524" s="168"/>
      <c r="V1524" s="168"/>
      <c r="W1524" s="112"/>
      <c r="Z1524" s="203"/>
      <c r="AA1524" s="203"/>
    </row>
    <row r="1525" spans="21:27" ht="12.75" x14ac:dyDescent="0.25">
      <c r="U1525" s="168"/>
      <c r="V1525" s="168"/>
      <c r="W1525" s="112"/>
      <c r="Z1525" s="203"/>
      <c r="AA1525" s="203"/>
    </row>
    <row r="1526" spans="21:27" ht="12.75" x14ac:dyDescent="0.25">
      <c r="U1526" s="168"/>
      <c r="V1526" s="168"/>
      <c r="W1526" s="112"/>
      <c r="Z1526" s="203"/>
      <c r="AA1526" s="203"/>
    </row>
    <row r="1527" spans="21:27" ht="12.75" x14ac:dyDescent="0.25">
      <c r="U1527" s="168"/>
      <c r="V1527" s="168"/>
      <c r="W1527" s="112"/>
      <c r="Z1527" s="203"/>
      <c r="AA1527" s="203"/>
    </row>
    <row r="1528" spans="21:27" ht="12.75" x14ac:dyDescent="0.25">
      <c r="U1528" s="168"/>
      <c r="V1528" s="168"/>
      <c r="W1528" s="112"/>
      <c r="Z1528" s="203"/>
      <c r="AA1528" s="203"/>
    </row>
    <row r="1529" spans="21:27" ht="12.75" x14ac:dyDescent="0.25">
      <c r="U1529" s="168"/>
      <c r="V1529" s="168"/>
      <c r="W1529" s="112"/>
      <c r="Z1529" s="203"/>
      <c r="AA1529" s="203"/>
    </row>
    <row r="1530" spans="21:27" ht="12.75" x14ac:dyDescent="0.25">
      <c r="U1530" s="168"/>
      <c r="V1530" s="168"/>
      <c r="W1530" s="112"/>
      <c r="Z1530" s="203"/>
      <c r="AA1530" s="203"/>
    </row>
    <row r="1531" spans="21:27" ht="12.75" x14ac:dyDescent="0.25">
      <c r="U1531" s="168"/>
      <c r="V1531" s="168"/>
      <c r="W1531" s="112"/>
      <c r="Z1531" s="203"/>
      <c r="AA1531" s="203"/>
    </row>
    <row r="1532" spans="21:27" ht="12.75" x14ac:dyDescent="0.25">
      <c r="U1532" s="168"/>
      <c r="V1532" s="168"/>
      <c r="W1532" s="112"/>
      <c r="Z1532" s="203"/>
      <c r="AA1532" s="203"/>
    </row>
    <row r="1533" spans="21:27" ht="12.75" x14ac:dyDescent="0.25">
      <c r="U1533" s="168"/>
      <c r="V1533" s="168"/>
      <c r="W1533" s="112"/>
      <c r="Z1533" s="203"/>
      <c r="AA1533" s="203"/>
    </row>
    <row r="1534" spans="21:27" ht="12.75" x14ac:dyDescent="0.25">
      <c r="U1534" s="168"/>
      <c r="V1534" s="168"/>
      <c r="W1534" s="112"/>
      <c r="Z1534" s="203"/>
      <c r="AA1534" s="203"/>
    </row>
    <row r="1535" spans="21:27" ht="12.75" x14ac:dyDescent="0.25">
      <c r="U1535" s="168"/>
      <c r="V1535" s="168"/>
      <c r="W1535" s="112"/>
      <c r="Z1535" s="203"/>
      <c r="AA1535" s="203"/>
    </row>
    <row r="1536" spans="21:27" ht="12.75" x14ac:dyDescent="0.25">
      <c r="U1536" s="168"/>
      <c r="V1536" s="168"/>
      <c r="W1536" s="112"/>
      <c r="Z1536" s="203"/>
      <c r="AA1536" s="203"/>
    </row>
    <row r="1537" spans="21:27" ht="12.75" x14ac:dyDescent="0.25">
      <c r="U1537" s="168"/>
      <c r="V1537" s="168"/>
      <c r="W1537" s="112"/>
      <c r="Z1537" s="203"/>
      <c r="AA1537" s="203"/>
    </row>
    <row r="1538" spans="21:27" ht="12.75" x14ac:dyDescent="0.25">
      <c r="U1538" s="168"/>
      <c r="V1538" s="168"/>
      <c r="W1538" s="112"/>
      <c r="Z1538" s="203"/>
      <c r="AA1538" s="203"/>
    </row>
    <row r="1539" spans="21:27" ht="12.75" x14ac:dyDescent="0.25">
      <c r="U1539" s="168"/>
      <c r="V1539" s="168"/>
      <c r="W1539" s="112"/>
      <c r="Z1539" s="203"/>
      <c r="AA1539" s="203"/>
    </row>
    <row r="1540" spans="21:27" ht="12.75" x14ac:dyDescent="0.25">
      <c r="U1540" s="168"/>
      <c r="V1540" s="168"/>
      <c r="W1540" s="112"/>
      <c r="Z1540" s="203"/>
      <c r="AA1540" s="203"/>
    </row>
    <row r="1541" spans="21:27" ht="12.75" x14ac:dyDescent="0.25">
      <c r="U1541" s="168"/>
      <c r="V1541" s="168"/>
      <c r="W1541" s="112"/>
      <c r="Z1541" s="203"/>
      <c r="AA1541" s="203"/>
    </row>
    <row r="1542" spans="21:27" ht="12.75" x14ac:dyDescent="0.25">
      <c r="U1542" s="168"/>
      <c r="V1542" s="168"/>
      <c r="W1542" s="112"/>
      <c r="Z1542" s="203"/>
      <c r="AA1542" s="203"/>
    </row>
    <row r="1543" spans="21:27" ht="12.75" x14ac:dyDescent="0.25">
      <c r="U1543" s="168"/>
      <c r="V1543" s="168"/>
      <c r="W1543" s="112"/>
      <c r="Z1543" s="203"/>
      <c r="AA1543" s="203"/>
    </row>
    <row r="1544" spans="21:27" ht="12.75" x14ac:dyDescent="0.25">
      <c r="U1544" s="168"/>
      <c r="V1544" s="168"/>
      <c r="W1544" s="112"/>
      <c r="Z1544" s="203"/>
      <c r="AA1544" s="203"/>
    </row>
    <row r="1545" spans="21:27" ht="12.75" x14ac:dyDescent="0.25">
      <c r="U1545" s="168"/>
      <c r="V1545" s="168"/>
      <c r="W1545" s="112"/>
      <c r="Z1545" s="203"/>
      <c r="AA1545" s="203"/>
    </row>
    <row r="1546" spans="21:27" ht="12.75" x14ac:dyDescent="0.25">
      <c r="U1546" s="168"/>
      <c r="V1546" s="168"/>
      <c r="W1546" s="112"/>
      <c r="Z1546" s="203"/>
      <c r="AA1546" s="203"/>
    </row>
    <row r="1547" spans="21:27" ht="12.75" x14ac:dyDescent="0.25">
      <c r="U1547" s="168"/>
      <c r="V1547" s="168"/>
      <c r="W1547" s="112"/>
      <c r="Z1547" s="203"/>
      <c r="AA1547" s="203"/>
    </row>
    <row r="1548" spans="21:27" ht="12.75" x14ac:dyDescent="0.25">
      <c r="U1548" s="168"/>
      <c r="V1548" s="168"/>
      <c r="W1548" s="112"/>
      <c r="Z1548" s="203"/>
      <c r="AA1548" s="203"/>
    </row>
    <row r="1549" spans="21:27" ht="12.75" x14ac:dyDescent="0.25">
      <c r="U1549" s="168"/>
      <c r="V1549" s="168"/>
      <c r="W1549" s="112"/>
      <c r="Z1549" s="203"/>
      <c r="AA1549" s="203"/>
    </row>
    <row r="1550" spans="21:27" ht="12.75" x14ac:dyDescent="0.25">
      <c r="U1550" s="168"/>
      <c r="V1550" s="168"/>
      <c r="W1550" s="112"/>
      <c r="Z1550" s="203"/>
      <c r="AA1550" s="203"/>
    </row>
    <row r="1551" spans="21:27" ht="12.75" x14ac:dyDescent="0.25">
      <c r="U1551" s="168"/>
      <c r="V1551" s="168"/>
      <c r="W1551" s="112"/>
      <c r="Z1551" s="203"/>
      <c r="AA1551" s="203"/>
    </row>
    <row r="1552" spans="21:27" ht="12.75" x14ac:dyDescent="0.25">
      <c r="U1552" s="168"/>
      <c r="V1552" s="168"/>
      <c r="W1552" s="112"/>
      <c r="Z1552" s="203"/>
      <c r="AA1552" s="203"/>
    </row>
    <row r="1553" spans="21:27" ht="12.75" x14ac:dyDescent="0.25">
      <c r="U1553" s="168"/>
      <c r="V1553" s="168"/>
      <c r="W1553" s="112"/>
      <c r="Z1553" s="203"/>
      <c r="AA1553" s="203"/>
    </row>
    <row r="1554" spans="21:27" ht="12.75" x14ac:dyDescent="0.25">
      <c r="U1554" s="168"/>
      <c r="V1554" s="168"/>
      <c r="W1554" s="112"/>
      <c r="Z1554" s="203"/>
      <c r="AA1554" s="203"/>
    </row>
    <row r="1555" spans="21:27" ht="12.75" x14ac:dyDescent="0.25">
      <c r="U1555" s="168"/>
      <c r="V1555" s="168"/>
      <c r="W1555" s="112"/>
      <c r="Z1555" s="203"/>
      <c r="AA1555" s="203"/>
    </row>
    <row r="1556" spans="21:27" ht="12.75" x14ac:dyDescent="0.25">
      <c r="U1556" s="168"/>
      <c r="V1556" s="168"/>
      <c r="W1556" s="112"/>
      <c r="Z1556" s="203"/>
      <c r="AA1556" s="203"/>
    </row>
    <row r="1557" spans="21:27" ht="12.75" x14ac:dyDescent="0.25">
      <c r="U1557" s="168"/>
      <c r="V1557" s="168"/>
      <c r="W1557" s="112"/>
      <c r="Z1557" s="203"/>
      <c r="AA1557" s="203"/>
    </row>
    <row r="1558" spans="21:27" ht="12.75" x14ac:dyDescent="0.25">
      <c r="U1558" s="168"/>
      <c r="V1558" s="168"/>
      <c r="W1558" s="112"/>
      <c r="Z1558" s="203"/>
      <c r="AA1558" s="203"/>
    </row>
    <row r="1559" spans="21:27" ht="12.75" x14ac:dyDescent="0.25">
      <c r="U1559" s="168"/>
      <c r="V1559" s="168"/>
      <c r="W1559" s="112"/>
      <c r="Z1559" s="203"/>
      <c r="AA1559" s="203"/>
    </row>
    <row r="1560" spans="21:27" ht="12.75" x14ac:dyDescent="0.25">
      <c r="U1560" s="168"/>
      <c r="V1560" s="168"/>
      <c r="W1560" s="112"/>
      <c r="Z1560" s="203"/>
      <c r="AA1560" s="203"/>
    </row>
    <row r="1561" spans="21:27" ht="12.75" x14ac:dyDescent="0.25">
      <c r="U1561" s="168"/>
      <c r="V1561" s="168"/>
      <c r="W1561" s="112"/>
      <c r="Z1561" s="203"/>
      <c r="AA1561" s="203"/>
    </row>
    <row r="1562" spans="21:27" ht="12.75" x14ac:dyDescent="0.25">
      <c r="U1562" s="168"/>
      <c r="V1562" s="168"/>
      <c r="W1562" s="112"/>
      <c r="Z1562" s="203"/>
      <c r="AA1562" s="203"/>
    </row>
    <row r="1563" spans="21:27" ht="12.75" x14ac:dyDescent="0.25">
      <c r="U1563" s="168"/>
      <c r="V1563" s="168"/>
      <c r="W1563" s="112"/>
      <c r="Z1563" s="203"/>
      <c r="AA1563" s="203"/>
    </row>
    <row r="1564" spans="21:27" ht="12.75" x14ac:dyDescent="0.25">
      <c r="U1564" s="168"/>
      <c r="V1564" s="168"/>
      <c r="W1564" s="112"/>
      <c r="Z1564" s="203"/>
      <c r="AA1564" s="203"/>
    </row>
    <row r="1565" spans="21:27" ht="12.75" x14ac:dyDescent="0.25">
      <c r="U1565" s="168"/>
      <c r="V1565" s="168"/>
      <c r="W1565" s="112"/>
      <c r="Z1565" s="203"/>
      <c r="AA1565" s="203"/>
    </row>
    <row r="1566" spans="21:27" ht="12.75" x14ac:dyDescent="0.25">
      <c r="U1566" s="168"/>
      <c r="V1566" s="168"/>
      <c r="W1566" s="112"/>
      <c r="Z1566" s="203"/>
      <c r="AA1566" s="203"/>
    </row>
    <row r="1567" spans="21:27" ht="12.75" x14ac:dyDescent="0.25">
      <c r="U1567" s="168"/>
      <c r="V1567" s="168"/>
      <c r="W1567" s="112"/>
      <c r="Z1567" s="203"/>
      <c r="AA1567" s="203"/>
    </row>
    <row r="1568" spans="21:27" ht="12.75" x14ac:dyDescent="0.25">
      <c r="U1568" s="168"/>
      <c r="V1568" s="168"/>
      <c r="W1568" s="112"/>
      <c r="Z1568" s="203"/>
      <c r="AA1568" s="203"/>
    </row>
    <row r="1569" spans="21:27" ht="12.75" x14ac:dyDescent="0.25">
      <c r="U1569" s="168"/>
      <c r="V1569" s="168"/>
      <c r="W1569" s="112"/>
      <c r="Z1569" s="203"/>
      <c r="AA1569" s="203"/>
    </row>
    <row r="1570" spans="21:27" ht="12.75" x14ac:dyDescent="0.25">
      <c r="U1570" s="168"/>
      <c r="V1570" s="168"/>
      <c r="W1570" s="112"/>
      <c r="Z1570" s="203"/>
      <c r="AA1570" s="203"/>
    </row>
    <row r="1571" spans="21:27" ht="12.75" x14ac:dyDescent="0.25">
      <c r="U1571" s="168"/>
      <c r="V1571" s="168"/>
      <c r="W1571" s="112"/>
      <c r="Z1571" s="203"/>
      <c r="AA1571" s="203"/>
    </row>
    <row r="1572" spans="21:27" ht="12.75" x14ac:dyDescent="0.25">
      <c r="U1572" s="168"/>
      <c r="V1572" s="168"/>
      <c r="W1572" s="112"/>
      <c r="Z1572" s="203"/>
      <c r="AA1572" s="203"/>
    </row>
    <row r="1573" spans="21:27" ht="12.75" x14ac:dyDescent="0.25">
      <c r="U1573" s="168"/>
      <c r="V1573" s="168"/>
      <c r="W1573" s="112"/>
      <c r="Z1573" s="203"/>
      <c r="AA1573" s="203"/>
    </row>
    <row r="1574" spans="21:27" ht="12.75" x14ac:dyDescent="0.25">
      <c r="U1574" s="168"/>
      <c r="V1574" s="168"/>
      <c r="W1574" s="112"/>
      <c r="Z1574" s="203"/>
      <c r="AA1574" s="203"/>
    </row>
    <row r="1575" spans="21:27" ht="12.75" x14ac:dyDescent="0.25">
      <c r="U1575" s="168"/>
      <c r="V1575" s="168"/>
      <c r="W1575" s="112"/>
      <c r="Z1575" s="203"/>
      <c r="AA1575" s="203"/>
    </row>
    <row r="1576" spans="21:27" ht="12.75" x14ac:dyDescent="0.25">
      <c r="U1576" s="168"/>
      <c r="V1576" s="168"/>
      <c r="W1576" s="112"/>
      <c r="Z1576" s="203"/>
      <c r="AA1576" s="203"/>
    </row>
    <row r="1577" spans="21:27" ht="12.75" x14ac:dyDescent="0.25">
      <c r="U1577" s="168"/>
      <c r="V1577" s="168"/>
      <c r="W1577" s="112"/>
      <c r="Z1577" s="203"/>
      <c r="AA1577" s="203"/>
    </row>
    <row r="1578" spans="21:27" ht="12.75" x14ac:dyDescent="0.25">
      <c r="U1578" s="168"/>
      <c r="V1578" s="168"/>
      <c r="W1578" s="112"/>
      <c r="Z1578" s="203"/>
      <c r="AA1578" s="203"/>
    </row>
    <row r="1579" spans="21:27" ht="12.75" x14ac:dyDescent="0.25">
      <c r="U1579" s="168"/>
      <c r="V1579" s="168"/>
      <c r="W1579" s="112"/>
      <c r="Z1579" s="203"/>
      <c r="AA1579" s="203"/>
    </row>
    <row r="1580" spans="21:27" ht="12.75" x14ac:dyDescent="0.25">
      <c r="U1580" s="168"/>
      <c r="V1580" s="168"/>
      <c r="W1580" s="112"/>
      <c r="Z1580" s="203"/>
      <c r="AA1580" s="203"/>
    </row>
    <row r="1581" spans="21:27" ht="12.75" x14ac:dyDescent="0.25">
      <c r="U1581" s="168"/>
      <c r="V1581" s="168"/>
      <c r="W1581" s="112"/>
      <c r="Z1581" s="203"/>
      <c r="AA1581" s="203"/>
    </row>
    <row r="1582" spans="21:27" ht="12.75" x14ac:dyDescent="0.25">
      <c r="U1582" s="168"/>
      <c r="V1582" s="168"/>
      <c r="W1582" s="112"/>
      <c r="Z1582" s="203"/>
      <c r="AA1582" s="203"/>
    </row>
    <row r="1583" spans="21:27" ht="12.75" x14ac:dyDescent="0.25">
      <c r="U1583" s="168"/>
      <c r="V1583" s="168"/>
      <c r="W1583" s="112"/>
      <c r="Z1583" s="203"/>
      <c r="AA1583" s="203"/>
    </row>
    <row r="1584" spans="21:27" ht="12.75" x14ac:dyDescent="0.25">
      <c r="U1584" s="168"/>
      <c r="V1584" s="168"/>
      <c r="W1584" s="112"/>
      <c r="Z1584" s="203"/>
      <c r="AA1584" s="203"/>
    </row>
    <row r="1585" spans="21:27" ht="12.75" x14ac:dyDescent="0.25">
      <c r="U1585" s="168"/>
      <c r="V1585" s="168"/>
      <c r="W1585" s="112"/>
      <c r="Z1585" s="203"/>
      <c r="AA1585" s="203"/>
    </row>
    <row r="1586" spans="21:27" ht="12.75" x14ac:dyDescent="0.25">
      <c r="U1586" s="168"/>
      <c r="V1586" s="168"/>
      <c r="W1586" s="112"/>
      <c r="Z1586" s="203"/>
      <c r="AA1586" s="203"/>
    </row>
    <row r="1587" spans="21:27" ht="12.75" x14ac:dyDescent="0.25">
      <c r="U1587" s="168"/>
      <c r="V1587" s="168"/>
      <c r="W1587" s="112"/>
      <c r="Z1587" s="203"/>
      <c r="AA1587" s="203"/>
    </row>
    <row r="1588" spans="21:27" ht="12.75" x14ac:dyDescent="0.25">
      <c r="U1588" s="168"/>
      <c r="V1588" s="168"/>
      <c r="W1588" s="112"/>
      <c r="Z1588" s="203"/>
      <c r="AA1588" s="203"/>
    </row>
    <row r="1589" spans="21:27" ht="12.75" x14ac:dyDescent="0.25">
      <c r="U1589" s="168"/>
      <c r="V1589" s="168"/>
      <c r="W1589" s="112"/>
      <c r="Z1589" s="203"/>
      <c r="AA1589" s="203"/>
    </row>
    <row r="1590" spans="21:27" ht="12.75" x14ac:dyDescent="0.25">
      <c r="U1590" s="168"/>
      <c r="V1590" s="168"/>
      <c r="W1590" s="112"/>
      <c r="Z1590" s="203"/>
      <c r="AA1590" s="203"/>
    </row>
    <row r="1591" spans="21:27" ht="12.75" x14ac:dyDescent="0.25">
      <c r="U1591" s="168"/>
      <c r="V1591" s="168"/>
      <c r="W1591" s="112"/>
      <c r="Z1591" s="203"/>
      <c r="AA1591" s="203"/>
    </row>
    <row r="1592" spans="21:27" ht="12.75" x14ac:dyDescent="0.25">
      <c r="U1592" s="168"/>
      <c r="V1592" s="168"/>
      <c r="W1592" s="112"/>
      <c r="Z1592" s="203"/>
      <c r="AA1592" s="203"/>
    </row>
    <row r="1593" spans="21:27" ht="12.75" x14ac:dyDescent="0.25">
      <c r="U1593" s="168"/>
      <c r="V1593" s="168"/>
      <c r="W1593" s="112"/>
      <c r="Z1593" s="203"/>
      <c r="AA1593" s="203"/>
    </row>
    <row r="1594" spans="21:27" ht="12.75" x14ac:dyDescent="0.25">
      <c r="U1594" s="168"/>
      <c r="V1594" s="168"/>
      <c r="W1594" s="112"/>
      <c r="Z1594" s="203"/>
      <c r="AA1594" s="203"/>
    </row>
    <row r="1595" spans="21:27" ht="12.75" x14ac:dyDescent="0.25">
      <c r="U1595" s="168"/>
      <c r="V1595" s="168"/>
      <c r="W1595" s="112"/>
      <c r="Z1595" s="203"/>
      <c r="AA1595" s="203"/>
    </row>
    <row r="1596" spans="21:27" ht="12.75" x14ac:dyDescent="0.25">
      <c r="U1596" s="168"/>
      <c r="V1596" s="168"/>
      <c r="W1596" s="112"/>
      <c r="Z1596" s="203"/>
      <c r="AA1596" s="203"/>
    </row>
    <row r="1597" spans="21:27" ht="12.75" x14ac:dyDescent="0.25">
      <c r="U1597" s="168"/>
      <c r="V1597" s="168"/>
      <c r="W1597" s="112"/>
      <c r="Z1597" s="203"/>
      <c r="AA1597" s="203"/>
    </row>
    <row r="1598" spans="21:27" ht="12.75" x14ac:dyDescent="0.25">
      <c r="U1598" s="168"/>
      <c r="V1598" s="168"/>
      <c r="W1598" s="112"/>
      <c r="Z1598" s="203"/>
      <c r="AA1598" s="203"/>
    </row>
    <row r="1599" spans="21:27" ht="12.75" x14ac:dyDescent="0.25">
      <c r="U1599" s="168"/>
      <c r="V1599" s="168"/>
      <c r="W1599" s="112"/>
      <c r="Z1599" s="203"/>
      <c r="AA1599" s="203"/>
    </row>
    <row r="1600" spans="21:27" ht="12.75" x14ac:dyDescent="0.25">
      <c r="U1600" s="168"/>
      <c r="V1600" s="168"/>
      <c r="W1600" s="112"/>
      <c r="Z1600" s="203"/>
      <c r="AA1600" s="203"/>
    </row>
    <row r="1601" spans="21:27" ht="12.75" x14ac:dyDescent="0.25">
      <c r="U1601" s="168"/>
      <c r="V1601" s="168"/>
      <c r="W1601" s="112"/>
      <c r="Z1601" s="203"/>
      <c r="AA1601" s="203"/>
    </row>
    <row r="1602" spans="21:27" ht="12.75" x14ac:dyDescent="0.25">
      <c r="U1602" s="168"/>
      <c r="V1602" s="168"/>
      <c r="W1602" s="112"/>
      <c r="Z1602" s="203"/>
      <c r="AA1602" s="203"/>
    </row>
    <row r="1603" spans="21:27" ht="12.75" x14ac:dyDescent="0.25">
      <c r="U1603" s="168"/>
      <c r="V1603" s="168"/>
      <c r="W1603" s="112"/>
      <c r="Z1603" s="203"/>
      <c r="AA1603" s="203"/>
    </row>
    <row r="1604" spans="21:27" ht="12.75" x14ac:dyDescent="0.25">
      <c r="U1604" s="168"/>
      <c r="V1604" s="168"/>
      <c r="W1604" s="112"/>
      <c r="Z1604" s="203"/>
      <c r="AA1604" s="203"/>
    </row>
    <row r="1605" spans="21:27" ht="12.75" x14ac:dyDescent="0.25">
      <c r="U1605" s="168"/>
      <c r="V1605" s="168"/>
      <c r="W1605" s="112"/>
      <c r="Z1605" s="203"/>
      <c r="AA1605" s="203"/>
    </row>
    <row r="1606" spans="21:27" ht="12.75" x14ac:dyDescent="0.25">
      <c r="U1606" s="168"/>
      <c r="V1606" s="168"/>
      <c r="W1606" s="112"/>
      <c r="Z1606" s="203"/>
      <c r="AA1606" s="203"/>
    </row>
    <row r="1607" spans="21:27" ht="12.75" x14ac:dyDescent="0.25">
      <c r="U1607" s="168"/>
      <c r="V1607" s="168"/>
      <c r="W1607" s="112"/>
      <c r="Z1607" s="203"/>
      <c r="AA1607" s="203"/>
    </row>
    <row r="1608" spans="21:27" ht="12.75" x14ac:dyDescent="0.25">
      <c r="U1608" s="168"/>
      <c r="V1608" s="168"/>
      <c r="W1608" s="112"/>
      <c r="Z1608" s="203"/>
      <c r="AA1608" s="203"/>
    </row>
    <row r="1609" spans="21:27" ht="12.75" x14ac:dyDescent="0.25">
      <c r="U1609" s="168"/>
      <c r="V1609" s="168"/>
      <c r="W1609" s="112"/>
      <c r="Z1609" s="203"/>
      <c r="AA1609" s="203"/>
    </row>
    <row r="1610" spans="21:27" ht="12.75" x14ac:dyDescent="0.25">
      <c r="U1610" s="168"/>
      <c r="V1610" s="168"/>
      <c r="W1610" s="112"/>
      <c r="Z1610" s="203"/>
      <c r="AA1610" s="203"/>
    </row>
    <row r="1611" spans="21:27" ht="12.75" x14ac:dyDescent="0.25">
      <c r="U1611" s="168"/>
      <c r="V1611" s="168"/>
      <c r="W1611" s="112"/>
      <c r="Z1611" s="203"/>
      <c r="AA1611" s="203"/>
    </row>
    <row r="1612" spans="21:27" ht="12.75" x14ac:dyDescent="0.25">
      <c r="U1612" s="168"/>
      <c r="V1612" s="168"/>
      <c r="W1612" s="112"/>
      <c r="Z1612" s="203"/>
      <c r="AA1612" s="203"/>
    </row>
    <row r="1613" spans="21:27" ht="12.75" x14ac:dyDescent="0.25">
      <c r="U1613" s="168"/>
      <c r="V1613" s="168"/>
      <c r="W1613" s="112"/>
      <c r="Z1613" s="203"/>
      <c r="AA1613" s="203"/>
    </row>
    <row r="1614" spans="21:27" ht="12.75" x14ac:dyDescent="0.25">
      <c r="U1614" s="168"/>
      <c r="V1614" s="168"/>
      <c r="W1614" s="112"/>
      <c r="Z1614" s="203"/>
      <c r="AA1614" s="203"/>
    </row>
    <row r="1615" spans="21:27" ht="12.75" x14ac:dyDescent="0.25">
      <c r="U1615" s="168"/>
      <c r="V1615" s="168"/>
      <c r="W1615" s="112"/>
      <c r="Z1615" s="203"/>
      <c r="AA1615" s="203"/>
    </row>
    <row r="1616" spans="21:27" ht="12.75" x14ac:dyDescent="0.25">
      <c r="U1616" s="168"/>
      <c r="V1616" s="168"/>
      <c r="W1616" s="112"/>
      <c r="Z1616" s="203"/>
      <c r="AA1616" s="203"/>
    </row>
    <row r="1617" spans="21:27" ht="12.75" x14ac:dyDescent="0.25">
      <c r="U1617" s="168"/>
      <c r="V1617" s="168"/>
      <c r="W1617" s="112"/>
      <c r="Z1617" s="203"/>
      <c r="AA1617" s="203"/>
    </row>
    <row r="1618" spans="21:27" ht="12.75" x14ac:dyDescent="0.25">
      <c r="U1618" s="168"/>
      <c r="V1618" s="168"/>
      <c r="W1618" s="112"/>
      <c r="Z1618" s="203"/>
      <c r="AA1618" s="203"/>
    </row>
    <row r="1619" spans="21:27" ht="12.75" x14ac:dyDescent="0.25">
      <c r="U1619" s="168"/>
      <c r="V1619" s="168"/>
      <c r="W1619" s="112"/>
      <c r="Z1619" s="203"/>
      <c r="AA1619" s="203"/>
    </row>
    <row r="1620" spans="21:27" ht="12.75" x14ac:dyDescent="0.25">
      <c r="U1620" s="168"/>
      <c r="V1620" s="168"/>
      <c r="W1620" s="112"/>
      <c r="Z1620" s="203"/>
      <c r="AA1620" s="203"/>
    </row>
    <row r="1621" spans="21:27" ht="12.75" x14ac:dyDescent="0.25">
      <c r="U1621" s="168"/>
      <c r="V1621" s="168"/>
      <c r="W1621" s="112"/>
      <c r="Z1621" s="203"/>
      <c r="AA1621" s="203"/>
    </row>
    <row r="1622" spans="21:27" ht="12.75" x14ac:dyDescent="0.25">
      <c r="U1622" s="168"/>
      <c r="V1622" s="168"/>
      <c r="W1622" s="112"/>
      <c r="Z1622" s="203"/>
      <c r="AA1622" s="203"/>
    </row>
    <row r="1623" spans="21:27" ht="12.75" x14ac:dyDescent="0.25">
      <c r="U1623" s="168"/>
      <c r="V1623" s="168"/>
      <c r="W1623" s="112"/>
      <c r="Z1623" s="203"/>
      <c r="AA1623" s="203"/>
    </row>
    <row r="1624" spans="21:27" ht="12.75" x14ac:dyDescent="0.25">
      <c r="U1624" s="168"/>
      <c r="V1624" s="168"/>
      <c r="W1624" s="112"/>
      <c r="Z1624" s="203"/>
      <c r="AA1624" s="203"/>
    </row>
    <row r="1625" spans="21:27" ht="12.75" x14ac:dyDescent="0.25">
      <c r="U1625" s="168"/>
      <c r="V1625" s="168"/>
      <c r="W1625" s="112"/>
      <c r="Z1625" s="203"/>
      <c r="AA1625" s="203"/>
    </row>
    <row r="1626" spans="21:27" ht="12.75" x14ac:dyDescent="0.25">
      <c r="U1626" s="168"/>
      <c r="V1626" s="168"/>
      <c r="W1626" s="112"/>
      <c r="Z1626" s="203"/>
      <c r="AA1626" s="203"/>
    </row>
    <row r="1627" spans="21:27" ht="12.75" x14ac:dyDescent="0.25">
      <c r="U1627" s="168"/>
      <c r="V1627" s="168"/>
      <c r="W1627" s="112"/>
      <c r="Z1627" s="203"/>
      <c r="AA1627" s="203"/>
    </row>
    <row r="1628" spans="21:27" ht="12.75" x14ac:dyDescent="0.25">
      <c r="U1628" s="168"/>
      <c r="V1628" s="168"/>
      <c r="W1628" s="112"/>
      <c r="Z1628" s="203"/>
      <c r="AA1628" s="203"/>
    </row>
    <row r="1629" spans="21:27" ht="12.75" x14ac:dyDescent="0.25">
      <c r="U1629" s="168"/>
      <c r="V1629" s="168"/>
      <c r="W1629" s="112"/>
      <c r="Z1629" s="203"/>
      <c r="AA1629" s="203"/>
    </row>
    <row r="1630" spans="21:27" ht="12.75" x14ac:dyDescent="0.25">
      <c r="U1630" s="168"/>
      <c r="V1630" s="168"/>
      <c r="W1630" s="112"/>
      <c r="Z1630" s="203"/>
      <c r="AA1630" s="203"/>
    </row>
    <row r="1631" spans="21:27" ht="12.75" x14ac:dyDescent="0.25">
      <c r="U1631" s="168"/>
      <c r="V1631" s="168"/>
      <c r="W1631" s="112"/>
      <c r="Z1631" s="203"/>
      <c r="AA1631" s="203"/>
    </row>
    <row r="1632" spans="21:27" ht="12.75" x14ac:dyDescent="0.25">
      <c r="U1632" s="168"/>
      <c r="V1632" s="168"/>
      <c r="W1632" s="112"/>
      <c r="Z1632" s="203"/>
      <c r="AA1632" s="203"/>
    </row>
    <row r="1633" spans="21:27" ht="12.75" x14ac:dyDescent="0.25">
      <c r="U1633" s="168"/>
      <c r="V1633" s="168"/>
      <c r="W1633" s="112"/>
      <c r="Z1633" s="203"/>
      <c r="AA1633" s="203"/>
    </row>
    <row r="1634" spans="21:27" ht="12.75" x14ac:dyDescent="0.25">
      <c r="U1634" s="168"/>
      <c r="V1634" s="168"/>
      <c r="W1634" s="112"/>
      <c r="Z1634" s="203"/>
      <c r="AA1634" s="203"/>
    </row>
    <row r="1635" spans="21:27" ht="12.75" x14ac:dyDescent="0.25">
      <c r="U1635" s="168"/>
      <c r="V1635" s="168"/>
      <c r="W1635" s="112"/>
      <c r="Z1635" s="203"/>
      <c r="AA1635" s="203"/>
    </row>
    <row r="1636" spans="21:27" ht="12.75" x14ac:dyDescent="0.25">
      <c r="U1636" s="168"/>
      <c r="V1636" s="168"/>
      <c r="W1636" s="112"/>
      <c r="Z1636" s="203"/>
      <c r="AA1636" s="203"/>
    </row>
    <row r="1637" spans="21:27" ht="12.75" x14ac:dyDescent="0.25">
      <c r="U1637" s="168"/>
      <c r="V1637" s="168"/>
      <c r="W1637" s="112"/>
      <c r="Z1637" s="203"/>
      <c r="AA1637" s="203"/>
    </row>
    <row r="1638" spans="21:27" ht="12.75" x14ac:dyDescent="0.25">
      <c r="U1638" s="168"/>
      <c r="V1638" s="168"/>
      <c r="W1638" s="112"/>
      <c r="Z1638" s="203"/>
      <c r="AA1638" s="203"/>
    </row>
    <row r="1639" spans="21:27" ht="12.75" x14ac:dyDescent="0.25">
      <c r="U1639" s="168"/>
      <c r="V1639" s="168"/>
      <c r="W1639" s="112"/>
      <c r="Z1639" s="203"/>
      <c r="AA1639" s="203"/>
    </row>
    <row r="1640" spans="21:27" ht="12.75" x14ac:dyDescent="0.25">
      <c r="U1640" s="168"/>
      <c r="V1640" s="168"/>
      <c r="W1640" s="112"/>
      <c r="Z1640" s="203"/>
      <c r="AA1640" s="203"/>
    </row>
    <row r="1641" spans="21:27" ht="12.75" x14ac:dyDescent="0.25">
      <c r="U1641" s="168"/>
      <c r="V1641" s="168"/>
      <c r="W1641" s="112"/>
      <c r="Z1641" s="203"/>
      <c r="AA1641" s="203"/>
    </row>
    <row r="1642" spans="21:27" ht="12.75" x14ac:dyDescent="0.25">
      <c r="U1642" s="168"/>
      <c r="V1642" s="168"/>
      <c r="W1642" s="112"/>
      <c r="Z1642" s="203"/>
      <c r="AA1642" s="203"/>
    </row>
    <row r="1643" spans="21:27" ht="12.75" x14ac:dyDescent="0.25">
      <c r="U1643" s="168"/>
      <c r="V1643" s="168"/>
      <c r="W1643" s="112"/>
      <c r="Z1643" s="203"/>
      <c r="AA1643" s="203"/>
    </row>
    <row r="1644" spans="21:27" ht="12.75" x14ac:dyDescent="0.25">
      <c r="U1644" s="168"/>
      <c r="V1644" s="168"/>
      <c r="W1644" s="112"/>
      <c r="Z1644" s="203"/>
      <c r="AA1644" s="203"/>
    </row>
    <row r="1645" spans="21:27" ht="12.75" x14ac:dyDescent="0.25">
      <c r="U1645" s="168"/>
      <c r="V1645" s="168"/>
      <c r="W1645" s="112"/>
      <c r="Z1645" s="203"/>
      <c r="AA1645" s="203"/>
    </row>
    <row r="1646" spans="21:27" ht="12.75" x14ac:dyDescent="0.25">
      <c r="U1646" s="168"/>
      <c r="V1646" s="168"/>
      <c r="W1646" s="112"/>
      <c r="Z1646" s="203"/>
      <c r="AA1646" s="203"/>
    </row>
    <row r="1647" spans="21:27" ht="12.75" x14ac:dyDescent="0.25">
      <c r="U1647" s="168"/>
      <c r="V1647" s="168"/>
      <c r="W1647" s="112"/>
      <c r="Z1647" s="203"/>
      <c r="AA1647" s="203"/>
    </row>
    <row r="1648" spans="21:27" ht="12.75" x14ac:dyDescent="0.25">
      <c r="U1648" s="168"/>
      <c r="V1648" s="168"/>
      <c r="W1648" s="112"/>
      <c r="Z1648" s="203"/>
      <c r="AA1648" s="203"/>
    </row>
    <row r="1649" spans="21:27" ht="12.75" x14ac:dyDescent="0.25">
      <c r="U1649" s="168"/>
      <c r="V1649" s="168"/>
      <c r="W1649" s="112"/>
      <c r="Z1649" s="203"/>
      <c r="AA1649" s="203"/>
    </row>
    <row r="1650" spans="21:27" ht="12.75" x14ac:dyDescent="0.25">
      <c r="U1650" s="168"/>
      <c r="V1650" s="168"/>
      <c r="W1650" s="112"/>
      <c r="Z1650" s="203"/>
      <c r="AA1650" s="203"/>
    </row>
    <row r="1651" spans="21:27" ht="12.75" x14ac:dyDescent="0.25">
      <c r="U1651" s="168"/>
      <c r="V1651" s="168"/>
      <c r="W1651" s="112"/>
      <c r="Z1651" s="203"/>
      <c r="AA1651" s="203"/>
    </row>
    <row r="1652" spans="21:27" ht="12.75" x14ac:dyDescent="0.25">
      <c r="U1652" s="168"/>
      <c r="V1652" s="168"/>
      <c r="W1652" s="112"/>
      <c r="Z1652" s="203"/>
      <c r="AA1652" s="203"/>
    </row>
    <row r="1653" spans="21:27" ht="12.75" x14ac:dyDescent="0.25">
      <c r="U1653" s="168"/>
      <c r="V1653" s="168"/>
      <c r="W1653" s="112"/>
      <c r="Z1653" s="203"/>
      <c r="AA1653" s="203"/>
    </row>
    <row r="1654" spans="21:27" ht="12.75" x14ac:dyDescent="0.25">
      <c r="U1654" s="168"/>
      <c r="V1654" s="168"/>
      <c r="W1654" s="112"/>
      <c r="Z1654" s="203"/>
      <c r="AA1654" s="203"/>
    </row>
    <row r="1655" spans="21:27" ht="12.75" x14ac:dyDescent="0.25">
      <c r="U1655" s="168"/>
      <c r="V1655" s="168"/>
      <c r="W1655" s="112"/>
      <c r="Z1655" s="203"/>
      <c r="AA1655" s="203"/>
    </row>
    <row r="1656" spans="21:27" ht="12.75" x14ac:dyDescent="0.25">
      <c r="U1656" s="168"/>
      <c r="V1656" s="168"/>
      <c r="W1656" s="112"/>
      <c r="Z1656" s="203"/>
      <c r="AA1656" s="203"/>
    </row>
    <row r="1657" spans="21:27" ht="12.75" x14ac:dyDescent="0.25">
      <c r="U1657" s="168"/>
      <c r="V1657" s="168"/>
      <c r="W1657" s="112"/>
      <c r="Z1657" s="203"/>
      <c r="AA1657" s="203"/>
    </row>
    <row r="1658" spans="21:27" ht="12.75" x14ac:dyDescent="0.25">
      <c r="U1658" s="168"/>
      <c r="V1658" s="168"/>
      <c r="W1658" s="112"/>
      <c r="Z1658" s="203"/>
      <c r="AA1658" s="203"/>
    </row>
    <row r="1659" spans="21:27" ht="12.75" x14ac:dyDescent="0.25">
      <c r="U1659" s="168"/>
      <c r="V1659" s="168"/>
      <c r="W1659" s="112"/>
      <c r="Z1659" s="203"/>
      <c r="AA1659" s="203"/>
    </row>
    <row r="1660" spans="21:27" ht="12.75" x14ac:dyDescent="0.25">
      <c r="U1660" s="168"/>
      <c r="V1660" s="168"/>
      <c r="W1660" s="112"/>
      <c r="Z1660" s="203"/>
      <c r="AA1660" s="203"/>
    </row>
    <row r="1661" spans="21:27" ht="12.75" x14ac:dyDescent="0.25">
      <c r="U1661" s="168"/>
      <c r="V1661" s="168"/>
      <c r="W1661" s="112"/>
      <c r="Z1661" s="203"/>
      <c r="AA1661" s="203"/>
    </row>
    <row r="1662" spans="21:27" ht="12.75" x14ac:dyDescent="0.25">
      <c r="U1662" s="168"/>
      <c r="V1662" s="168"/>
      <c r="W1662" s="112"/>
      <c r="Z1662" s="203"/>
      <c r="AA1662" s="203"/>
    </row>
    <row r="1663" spans="21:27" ht="12.75" x14ac:dyDescent="0.25">
      <c r="U1663" s="168"/>
      <c r="V1663" s="168"/>
      <c r="W1663" s="112"/>
      <c r="Z1663" s="203"/>
      <c r="AA1663" s="203"/>
    </row>
    <row r="1664" spans="21:27" ht="12.75" x14ac:dyDescent="0.25">
      <c r="U1664" s="168"/>
      <c r="V1664" s="168"/>
      <c r="W1664" s="112"/>
      <c r="Z1664" s="203"/>
      <c r="AA1664" s="203"/>
    </row>
    <row r="1665" spans="21:27" ht="12.75" x14ac:dyDescent="0.25">
      <c r="U1665" s="168"/>
      <c r="V1665" s="168"/>
      <c r="W1665" s="112"/>
      <c r="Z1665" s="203"/>
      <c r="AA1665" s="203"/>
    </row>
    <row r="1666" spans="21:27" ht="12.75" x14ac:dyDescent="0.25">
      <c r="U1666" s="168"/>
      <c r="V1666" s="168"/>
      <c r="W1666" s="112"/>
      <c r="Z1666" s="203"/>
      <c r="AA1666" s="203"/>
    </row>
    <row r="1667" spans="21:27" ht="12.75" x14ac:dyDescent="0.25">
      <c r="U1667" s="168"/>
      <c r="V1667" s="168"/>
      <c r="W1667" s="112"/>
      <c r="Z1667" s="203"/>
      <c r="AA1667" s="203"/>
    </row>
    <row r="1668" spans="21:27" ht="12.75" x14ac:dyDescent="0.25">
      <c r="U1668" s="168"/>
      <c r="V1668" s="168"/>
      <c r="W1668" s="112"/>
      <c r="Z1668" s="203"/>
      <c r="AA1668" s="203"/>
    </row>
    <row r="1669" spans="21:27" ht="12.75" x14ac:dyDescent="0.25">
      <c r="U1669" s="168"/>
      <c r="V1669" s="168"/>
      <c r="W1669" s="112"/>
      <c r="Z1669" s="203"/>
      <c r="AA1669" s="203"/>
    </row>
    <row r="1670" spans="21:27" ht="12.75" x14ac:dyDescent="0.25">
      <c r="U1670" s="168"/>
      <c r="V1670" s="168"/>
      <c r="W1670" s="112"/>
      <c r="Z1670" s="203"/>
      <c r="AA1670" s="203"/>
    </row>
    <row r="1671" spans="21:27" ht="12.75" x14ac:dyDescent="0.25">
      <c r="U1671" s="168"/>
      <c r="V1671" s="168"/>
      <c r="W1671" s="112"/>
      <c r="Z1671" s="203"/>
      <c r="AA1671" s="203"/>
    </row>
    <row r="1672" spans="21:27" ht="12.75" x14ac:dyDescent="0.25">
      <c r="U1672" s="168"/>
      <c r="V1672" s="168"/>
      <c r="W1672" s="112"/>
      <c r="Z1672" s="203"/>
      <c r="AA1672" s="203"/>
    </row>
    <row r="1673" spans="21:27" ht="12.75" x14ac:dyDescent="0.25">
      <c r="U1673" s="168"/>
      <c r="V1673" s="168"/>
      <c r="W1673" s="112"/>
      <c r="Z1673" s="203"/>
      <c r="AA1673" s="203"/>
    </row>
    <row r="1674" spans="21:27" ht="12.75" x14ac:dyDescent="0.25">
      <c r="U1674" s="168"/>
      <c r="V1674" s="168"/>
      <c r="W1674" s="112"/>
      <c r="Z1674" s="203"/>
      <c r="AA1674" s="203"/>
    </row>
    <row r="1675" spans="21:27" ht="12.75" x14ac:dyDescent="0.25">
      <c r="U1675" s="168"/>
      <c r="V1675" s="168"/>
      <c r="W1675" s="112"/>
      <c r="Z1675" s="203"/>
      <c r="AA1675" s="203"/>
    </row>
    <row r="1676" spans="21:27" ht="12.75" x14ac:dyDescent="0.25">
      <c r="U1676" s="168"/>
      <c r="V1676" s="168"/>
      <c r="W1676" s="112"/>
      <c r="Z1676" s="203"/>
      <c r="AA1676" s="203"/>
    </row>
    <row r="1677" spans="21:27" ht="12.75" x14ac:dyDescent="0.25">
      <c r="U1677" s="168"/>
      <c r="V1677" s="168"/>
      <c r="W1677" s="112"/>
      <c r="Z1677" s="203"/>
      <c r="AA1677" s="203"/>
    </row>
    <row r="1678" spans="21:27" ht="12.75" x14ac:dyDescent="0.25">
      <c r="U1678" s="168"/>
      <c r="V1678" s="168"/>
      <c r="W1678" s="112"/>
      <c r="Z1678" s="203"/>
      <c r="AA1678" s="203"/>
    </row>
    <row r="1679" spans="21:27" ht="12.75" x14ac:dyDescent="0.25">
      <c r="U1679" s="168"/>
      <c r="V1679" s="168"/>
      <c r="W1679" s="112"/>
      <c r="Z1679" s="203"/>
      <c r="AA1679" s="203"/>
    </row>
    <row r="1680" spans="21:27" ht="12.75" x14ac:dyDescent="0.25">
      <c r="U1680" s="168"/>
      <c r="V1680" s="168"/>
      <c r="W1680" s="112"/>
      <c r="Z1680" s="203"/>
      <c r="AA1680" s="203"/>
    </row>
    <row r="1681" spans="21:27" ht="12.75" x14ac:dyDescent="0.25">
      <c r="U1681" s="168"/>
      <c r="V1681" s="168"/>
      <c r="W1681" s="112"/>
      <c r="Z1681" s="203"/>
      <c r="AA1681" s="203"/>
    </row>
    <row r="1682" spans="21:27" ht="12.75" x14ac:dyDescent="0.25">
      <c r="U1682" s="168"/>
      <c r="V1682" s="168"/>
      <c r="W1682" s="112"/>
      <c r="Z1682" s="203"/>
      <c r="AA1682" s="203"/>
    </row>
    <row r="1683" spans="21:27" ht="12.75" x14ac:dyDescent="0.25">
      <c r="U1683" s="168"/>
      <c r="V1683" s="168"/>
      <c r="W1683" s="112"/>
      <c r="Z1683" s="203"/>
      <c r="AA1683" s="203"/>
    </row>
    <row r="1684" spans="21:27" ht="12.75" x14ac:dyDescent="0.25">
      <c r="U1684" s="168"/>
      <c r="V1684" s="168"/>
      <c r="W1684" s="112"/>
      <c r="Z1684" s="203"/>
      <c r="AA1684" s="203"/>
    </row>
    <row r="1685" spans="21:27" ht="12.75" x14ac:dyDescent="0.25">
      <c r="U1685" s="168"/>
      <c r="V1685" s="168"/>
      <c r="W1685" s="112"/>
      <c r="Z1685" s="203"/>
      <c r="AA1685" s="203"/>
    </row>
    <row r="1686" spans="21:27" ht="12.75" x14ac:dyDescent="0.25">
      <c r="U1686" s="168"/>
      <c r="V1686" s="168"/>
      <c r="W1686" s="112"/>
      <c r="Z1686" s="203"/>
      <c r="AA1686" s="203"/>
    </row>
    <row r="1687" spans="21:27" ht="12.75" x14ac:dyDescent="0.25">
      <c r="U1687" s="168"/>
      <c r="V1687" s="168"/>
      <c r="W1687" s="112"/>
      <c r="Z1687" s="203"/>
      <c r="AA1687" s="203"/>
    </row>
    <row r="1688" spans="21:27" ht="12.75" x14ac:dyDescent="0.25">
      <c r="U1688" s="168"/>
      <c r="V1688" s="168"/>
      <c r="W1688" s="112"/>
      <c r="Z1688" s="203"/>
      <c r="AA1688" s="203"/>
    </row>
    <row r="1689" spans="21:27" ht="12.75" x14ac:dyDescent="0.25">
      <c r="U1689" s="168"/>
      <c r="V1689" s="168"/>
      <c r="W1689" s="112"/>
      <c r="Z1689" s="203"/>
      <c r="AA1689" s="203"/>
    </row>
    <row r="1690" spans="21:27" ht="12.75" x14ac:dyDescent="0.25">
      <c r="U1690" s="168"/>
      <c r="V1690" s="168"/>
      <c r="W1690" s="112"/>
      <c r="Z1690" s="203"/>
      <c r="AA1690" s="203"/>
    </row>
    <row r="1691" spans="21:27" ht="12.75" x14ac:dyDescent="0.25">
      <c r="U1691" s="168"/>
      <c r="V1691" s="168"/>
      <c r="W1691" s="112"/>
      <c r="Z1691" s="203"/>
      <c r="AA1691" s="203"/>
    </row>
    <row r="1692" spans="21:27" ht="12.75" x14ac:dyDescent="0.25">
      <c r="U1692" s="168"/>
      <c r="V1692" s="168"/>
      <c r="W1692" s="112"/>
      <c r="Z1692" s="203"/>
      <c r="AA1692" s="203"/>
    </row>
    <row r="1693" spans="21:27" ht="12.75" x14ac:dyDescent="0.25">
      <c r="U1693" s="168"/>
      <c r="V1693" s="168"/>
      <c r="W1693" s="112"/>
      <c r="Z1693" s="203"/>
      <c r="AA1693" s="203"/>
    </row>
    <row r="1694" spans="21:27" ht="12.75" x14ac:dyDescent="0.25">
      <c r="U1694" s="168"/>
      <c r="V1694" s="168"/>
      <c r="W1694" s="112"/>
      <c r="Z1694" s="203"/>
      <c r="AA1694" s="203"/>
    </row>
    <row r="1695" spans="21:27" ht="12.75" x14ac:dyDescent="0.25">
      <c r="U1695" s="168"/>
      <c r="V1695" s="168"/>
      <c r="W1695" s="112"/>
      <c r="Z1695" s="203"/>
      <c r="AA1695" s="203"/>
    </row>
    <row r="1696" spans="21:27" ht="12.75" x14ac:dyDescent="0.25">
      <c r="U1696" s="168"/>
      <c r="V1696" s="168"/>
      <c r="W1696" s="112"/>
      <c r="Z1696" s="203"/>
      <c r="AA1696" s="203"/>
    </row>
    <row r="1697" spans="21:27" ht="12.75" x14ac:dyDescent="0.25">
      <c r="U1697" s="168"/>
      <c r="V1697" s="168"/>
      <c r="W1697" s="112"/>
      <c r="Z1697" s="203"/>
      <c r="AA1697" s="203"/>
    </row>
    <row r="1698" spans="21:27" ht="12.75" x14ac:dyDescent="0.25">
      <c r="U1698" s="168"/>
      <c r="V1698" s="168"/>
      <c r="W1698" s="112"/>
      <c r="Z1698" s="203"/>
      <c r="AA1698" s="203"/>
    </row>
    <row r="1699" spans="21:27" ht="12.75" x14ac:dyDescent="0.25">
      <c r="U1699" s="168"/>
      <c r="V1699" s="168"/>
      <c r="W1699" s="112"/>
      <c r="Z1699" s="203"/>
      <c r="AA1699" s="203"/>
    </row>
    <row r="1700" spans="21:27" ht="12.75" x14ac:dyDescent="0.25">
      <c r="U1700" s="168"/>
      <c r="V1700" s="168"/>
      <c r="W1700" s="112"/>
      <c r="Z1700" s="203"/>
      <c r="AA1700" s="203"/>
    </row>
    <row r="1701" spans="21:27" ht="12.75" x14ac:dyDescent="0.25">
      <c r="U1701" s="168"/>
      <c r="V1701" s="168"/>
      <c r="W1701" s="112"/>
      <c r="Z1701" s="203"/>
      <c r="AA1701" s="203"/>
    </row>
    <row r="1702" spans="21:27" ht="12.75" x14ac:dyDescent="0.25">
      <c r="U1702" s="168"/>
      <c r="V1702" s="168"/>
      <c r="W1702" s="112"/>
      <c r="Z1702" s="203"/>
      <c r="AA1702" s="203"/>
    </row>
    <row r="1703" spans="21:27" ht="12.75" x14ac:dyDescent="0.25">
      <c r="U1703" s="168"/>
      <c r="V1703" s="168"/>
      <c r="W1703" s="112"/>
      <c r="Z1703" s="203"/>
      <c r="AA1703" s="203"/>
    </row>
    <row r="1704" spans="21:27" ht="12.75" x14ac:dyDescent="0.25">
      <c r="U1704" s="168"/>
      <c r="V1704" s="168"/>
      <c r="W1704" s="112"/>
      <c r="Z1704" s="203"/>
      <c r="AA1704" s="203"/>
    </row>
    <row r="1705" spans="21:27" ht="12.75" x14ac:dyDescent="0.25">
      <c r="U1705" s="168"/>
      <c r="V1705" s="168"/>
      <c r="W1705" s="112"/>
      <c r="Z1705" s="203"/>
      <c r="AA1705" s="203"/>
    </row>
    <row r="1706" spans="21:27" ht="12.75" x14ac:dyDescent="0.25">
      <c r="U1706" s="168"/>
      <c r="V1706" s="168"/>
      <c r="W1706" s="112"/>
      <c r="Z1706" s="203"/>
      <c r="AA1706" s="203"/>
    </row>
    <row r="1707" spans="21:27" ht="12.75" x14ac:dyDescent="0.25">
      <c r="U1707" s="168"/>
      <c r="V1707" s="168"/>
      <c r="W1707" s="112"/>
      <c r="Z1707" s="203"/>
      <c r="AA1707" s="203"/>
    </row>
    <row r="1708" spans="21:27" ht="12.75" x14ac:dyDescent="0.25">
      <c r="U1708" s="168"/>
      <c r="V1708" s="168"/>
      <c r="W1708" s="112"/>
      <c r="Z1708" s="203"/>
      <c r="AA1708" s="203"/>
    </row>
    <row r="1709" spans="21:27" ht="12.75" x14ac:dyDescent="0.25">
      <c r="U1709" s="168"/>
      <c r="V1709" s="168"/>
      <c r="W1709" s="112"/>
      <c r="Z1709" s="203"/>
      <c r="AA1709" s="203"/>
    </row>
    <row r="1710" spans="21:27" ht="12.75" x14ac:dyDescent="0.25">
      <c r="U1710" s="168"/>
      <c r="V1710" s="168"/>
      <c r="W1710" s="112"/>
      <c r="Z1710" s="203"/>
      <c r="AA1710" s="203"/>
    </row>
    <row r="1711" spans="21:27" ht="12.75" x14ac:dyDescent="0.25">
      <c r="U1711" s="168"/>
      <c r="V1711" s="168"/>
      <c r="W1711" s="112"/>
      <c r="Z1711" s="203"/>
      <c r="AA1711" s="203"/>
    </row>
    <row r="1712" spans="21:27" ht="12.75" x14ac:dyDescent="0.25">
      <c r="U1712" s="168"/>
      <c r="V1712" s="168"/>
      <c r="W1712" s="112"/>
      <c r="Z1712" s="203"/>
      <c r="AA1712" s="203"/>
    </row>
    <row r="1713" spans="21:27" ht="12.75" x14ac:dyDescent="0.25">
      <c r="U1713" s="168"/>
      <c r="V1713" s="168"/>
      <c r="W1713" s="112"/>
      <c r="Z1713" s="203"/>
      <c r="AA1713" s="203"/>
    </row>
    <row r="1714" spans="21:27" ht="12.75" x14ac:dyDescent="0.25">
      <c r="U1714" s="168"/>
      <c r="V1714" s="168"/>
      <c r="W1714" s="112"/>
      <c r="Z1714" s="203"/>
      <c r="AA1714" s="203"/>
    </row>
    <row r="1715" spans="21:27" ht="12.75" x14ac:dyDescent="0.25">
      <c r="U1715" s="168"/>
      <c r="V1715" s="168"/>
      <c r="W1715" s="112"/>
      <c r="Z1715" s="203"/>
      <c r="AA1715" s="203"/>
    </row>
    <row r="1716" spans="21:27" ht="12.75" x14ac:dyDescent="0.25">
      <c r="U1716" s="168"/>
      <c r="V1716" s="168"/>
      <c r="W1716" s="112"/>
      <c r="Z1716" s="203"/>
      <c r="AA1716" s="203"/>
    </row>
    <row r="1717" spans="21:27" ht="12.75" x14ac:dyDescent="0.25">
      <c r="U1717" s="168"/>
      <c r="V1717" s="168"/>
      <c r="W1717" s="112"/>
      <c r="Z1717" s="203"/>
      <c r="AA1717" s="203"/>
    </row>
    <row r="1718" spans="21:27" ht="12.75" x14ac:dyDescent="0.25">
      <c r="U1718" s="168"/>
      <c r="V1718" s="168"/>
      <c r="W1718" s="112"/>
      <c r="Z1718" s="203"/>
      <c r="AA1718" s="203"/>
    </row>
    <row r="1719" spans="21:27" ht="12.75" x14ac:dyDescent="0.25">
      <c r="U1719" s="168"/>
      <c r="V1719" s="168"/>
      <c r="W1719" s="112"/>
      <c r="Z1719" s="203"/>
      <c r="AA1719" s="203"/>
    </row>
    <row r="1720" spans="21:27" ht="12.75" x14ac:dyDescent="0.25">
      <c r="U1720" s="168"/>
      <c r="V1720" s="168"/>
      <c r="W1720" s="112"/>
      <c r="Z1720" s="203"/>
      <c r="AA1720" s="203"/>
    </row>
    <row r="1721" spans="21:27" ht="12.75" x14ac:dyDescent="0.25">
      <c r="U1721" s="168"/>
      <c r="V1721" s="168"/>
      <c r="W1721" s="112"/>
      <c r="Z1721" s="203"/>
      <c r="AA1721" s="203"/>
    </row>
    <row r="1722" spans="21:27" ht="12.75" x14ac:dyDescent="0.25">
      <c r="U1722" s="168"/>
      <c r="V1722" s="168"/>
      <c r="W1722" s="112"/>
      <c r="Z1722" s="203"/>
      <c r="AA1722" s="203"/>
    </row>
    <row r="1723" spans="21:27" ht="12.75" x14ac:dyDescent="0.25">
      <c r="U1723" s="168"/>
      <c r="V1723" s="168"/>
      <c r="W1723" s="112"/>
      <c r="Z1723" s="203"/>
      <c r="AA1723" s="203"/>
    </row>
    <row r="1724" spans="21:27" ht="12.75" x14ac:dyDescent="0.25">
      <c r="U1724" s="168"/>
      <c r="V1724" s="168"/>
      <c r="W1724" s="112"/>
      <c r="Z1724" s="203"/>
      <c r="AA1724" s="203"/>
    </row>
    <row r="1725" spans="21:27" ht="12.75" x14ac:dyDescent="0.25">
      <c r="U1725" s="168"/>
      <c r="V1725" s="168"/>
      <c r="W1725" s="112"/>
      <c r="Z1725" s="203"/>
      <c r="AA1725" s="203"/>
    </row>
    <row r="1726" spans="21:27" ht="12.75" x14ac:dyDescent="0.25">
      <c r="U1726" s="168"/>
      <c r="V1726" s="168"/>
      <c r="W1726" s="112"/>
      <c r="Z1726" s="203"/>
      <c r="AA1726" s="203"/>
    </row>
    <row r="1727" spans="21:27" ht="12.75" x14ac:dyDescent="0.25">
      <c r="U1727" s="168"/>
      <c r="V1727" s="168"/>
      <c r="W1727" s="112"/>
      <c r="Z1727" s="203"/>
      <c r="AA1727" s="203"/>
    </row>
    <row r="1728" spans="21:27" ht="12.75" x14ac:dyDescent="0.25">
      <c r="U1728" s="168"/>
      <c r="V1728" s="168"/>
      <c r="W1728" s="112"/>
      <c r="Z1728" s="203"/>
      <c r="AA1728" s="203"/>
    </row>
    <row r="1729" spans="21:27" ht="12.75" x14ac:dyDescent="0.25">
      <c r="U1729" s="168"/>
      <c r="V1729" s="168"/>
      <c r="W1729" s="112"/>
      <c r="Z1729" s="203"/>
      <c r="AA1729" s="203"/>
    </row>
    <row r="1730" spans="21:27" ht="12.75" x14ac:dyDescent="0.25">
      <c r="U1730" s="168"/>
      <c r="V1730" s="168"/>
      <c r="W1730" s="112"/>
      <c r="Z1730" s="203"/>
      <c r="AA1730" s="203"/>
    </row>
    <row r="1731" spans="21:27" ht="12.75" x14ac:dyDescent="0.25">
      <c r="U1731" s="168"/>
      <c r="V1731" s="168"/>
      <c r="W1731" s="112"/>
      <c r="Z1731" s="203"/>
      <c r="AA1731" s="203"/>
    </row>
    <row r="1732" spans="21:27" ht="12.75" x14ac:dyDescent="0.25">
      <c r="U1732" s="168"/>
      <c r="V1732" s="168"/>
      <c r="W1732" s="112"/>
      <c r="Z1732" s="203"/>
      <c r="AA1732" s="203"/>
    </row>
    <row r="1733" spans="21:27" ht="12.75" x14ac:dyDescent="0.25">
      <c r="U1733" s="168"/>
      <c r="V1733" s="168"/>
      <c r="W1733" s="112"/>
      <c r="Z1733" s="203"/>
      <c r="AA1733" s="203"/>
    </row>
    <row r="1734" spans="21:27" ht="12.75" x14ac:dyDescent="0.25">
      <c r="U1734" s="168"/>
      <c r="V1734" s="168"/>
      <c r="W1734" s="112"/>
      <c r="Z1734" s="203"/>
      <c r="AA1734" s="203"/>
    </row>
    <row r="1735" spans="21:27" ht="12.75" x14ac:dyDescent="0.25">
      <c r="U1735" s="168"/>
      <c r="V1735" s="168"/>
      <c r="W1735" s="112"/>
      <c r="Z1735" s="203"/>
      <c r="AA1735" s="203"/>
    </row>
    <row r="1736" spans="21:27" ht="12.75" x14ac:dyDescent="0.25">
      <c r="U1736" s="168"/>
      <c r="V1736" s="168"/>
      <c r="W1736" s="112"/>
      <c r="Z1736" s="203"/>
      <c r="AA1736" s="203"/>
    </row>
    <row r="1737" spans="21:27" ht="12.75" x14ac:dyDescent="0.25">
      <c r="U1737" s="168"/>
      <c r="V1737" s="168"/>
      <c r="W1737" s="112"/>
      <c r="Z1737" s="203"/>
      <c r="AA1737" s="203"/>
    </row>
    <row r="1738" spans="21:27" ht="12.75" x14ac:dyDescent="0.25">
      <c r="U1738" s="168"/>
      <c r="V1738" s="168"/>
      <c r="W1738" s="112"/>
      <c r="Z1738" s="203"/>
      <c r="AA1738" s="203"/>
    </row>
    <row r="1739" spans="21:27" ht="12.75" x14ac:dyDescent="0.25">
      <c r="U1739" s="168"/>
      <c r="V1739" s="168"/>
      <c r="W1739" s="112"/>
      <c r="Z1739" s="203"/>
      <c r="AA1739" s="203"/>
    </row>
    <row r="1740" spans="21:27" ht="12.75" x14ac:dyDescent="0.25">
      <c r="U1740" s="168"/>
      <c r="V1740" s="168"/>
      <c r="W1740" s="112"/>
      <c r="Z1740" s="203"/>
      <c r="AA1740" s="203"/>
    </row>
    <row r="1741" spans="21:27" ht="12.75" x14ac:dyDescent="0.25">
      <c r="U1741" s="168"/>
      <c r="V1741" s="168"/>
      <c r="W1741" s="112"/>
      <c r="Z1741" s="203"/>
      <c r="AA1741" s="203"/>
    </row>
    <row r="1742" spans="21:27" ht="12.75" x14ac:dyDescent="0.25">
      <c r="U1742" s="168"/>
      <c r="V1742" s="168"/>
      <c r="W1742" s="112"/>
      <c r="Z1742" s="203"/>
      <c r="AA1742" s="203"/>
    </row>
    <row r="1743" spans="21:27" ht="12.75" x14ac:dyDescent="0.25">
      <c r="U1743" s="168"/>
      <c r="V1743" s="168"/>
      <c r="W1743" s="112"/>
      <c r="Z1743" s="203"/>
      <c r="AA1743" s="203"/>
    </row>
    <row r="1744" spans="21:27" ht="12.75" x14ac:dyDescent="0.25">
      <c r="U1744" s="168"/>
      <c r="V1744" s="168"/>
      <c r="W1744" s="112"/>
      <c r="Z1744" s="203"/>
      <c r="AA1744" s="203"/>
    </row>
    <row r="1745" spans="21:27" ht="12.75" x14ac:dyDescent="0.25">
      <c r="U1745" s="168"/>
      <c r="V1745" s="168"/>
      <c r="W1745" s="112"/>
      <c r="Z1745" s="203"/>
      <c r="AA1745" s="203"/>
    </row>
    <row r="1746" spans="21:27" ht="12.75" x14ac:dyDescent="0.25">
      <c r="U1746" s="168"/>
      <c r="V1746" s="168"/>
      <c r="W1746" s="112"/>
      <c r="Z1746" s="203"/>
      <c r="AA1746" s="203"/>
    </row>
    <row r="1747" spans="21:27" ht="12.75" x14ac:dyDescent="0.25">
      <c r="U1747" s="168"/>
      <c r="V1747" s="168"/>
      <c r="W1747" s="112"/>
      <c r="Z1747" s="203"/>
      <c r="AA1747" s="203"/>
    </row>
    <row r="1748" spans="21:27" ht="12.75" x14ac:dyDescent="0.25">
      <c r="U1748" s="168"/>
      <c r="V1748" s="168"/>
      <c r="W1748" s="112"/>
      <c r="Z1748" s="203"/>
      <c r="AA1748" s="203"/>
    </row>
    <row r="1749" spans="21:27" ht="12.75" x14ac:dyDescent="0.25">
      <c r="U1749" s="168"/>
      <c r="V1749" s="168"/>
      <c r="W1749" s="112"/>
      <c r="Z1749" s="203"/>
      <c r="AA1749" s="203"/>
    </row>
    <row r="1750" spans="21:27" ht="12.75" x14ac:dyDescent="0.25">
      <c r="U1750" s="168"/>
      <c r="V1750" s="168"/>
      <c r="W1750" s="112"/>
      <c r="Z1750" s="203"/>
      <c r="AA1750" s="203"/>
    </row>
    <row r="1751" spans="21:27" ht="12.75" x14ac:dyDescent="0.25">
      <c r="U1751" s="168"/>
      <c r="V1751" s="168"/>
      <c r="W1751" s="112"/>
      <c r="Z1751" s="203"/>
      <c r="AA1751" s="203"/>
    </row>
    <row r="1752" spans="21:27" ht="12.75" x14ac:dyDescent="0.25">
      <c r="U1752" s="168"/>
      <c r="V1752" s="168"/>
      <c r="W1752" s="112"/>
      <c r="Z1752" s="203"/>
      <c r="AA1752" s="203"/>
    </row>
    <row r="1753" spans="21:27" ht="12.75" x14ac:dyDescent="0.25">
      <c r="U1753" s="168"/>
      <c r="V1753" s="168"/>
      <c r="W1753" s="112"/>
      <c r="Z1753" s="203"/>
      <c r="AA1753" s="203"/>
    </row>
    <row r="1754" spans="21:27" ht="12.75" x14ac:dyDescent="0.25">
      <c r="U1754" s="168"/>
      <c r="V1754" s="168"/>
      <c r="W1754" s="112"/>
      <c r="Z1754" s="203"/>
      <c r="AA1754" s="203"/>
    </row>
    <row r="1755" spans="21:27" ht="12.75" x14ac:dyDescent="0.25">
      <c r="U1755" s="168"/>
      <c r="V1755" s="168"/>
      <c r="W1755" s="112"/>
      <c r="Z1755" s="203"/>
      <c r="AA1755" s="203"/>
    </row>
    <row r="1756" spans="21:27" ht="12.75" x14ac:dyDescent="0.25">
      <c r="U1756" s="168"/>
      <c r="V1756" s="168"/>
      <c r="W1756" s="112"/>
      <c r="Z1756" s="203"/>
      <c r="AA1756" s="203"/>
    </row>
    <row r="1757" spans="21:27" ht="12.75" x14ac:dyDescent="0.25">
      <c r="U1757" s="168"/>
      <c r="V1757" s="168"/>
      <c r="W1757" s="112"/>
      <c r="Z1757" s="203"/>
      <c r="AA1757" s="203"/>
    </row>
    <row r="1758" spans="21:27" ht="12.75" x14ac:dyDescent="0.25">
      <c r="U1758" s="168"/>
      <c r="V1758" s="168"/>
      <c r="W1758" s="112"/>
      <c r="Z1758" s="203"/>
      <c r="AA1758" s="203"/>
    </row>
    <row r="1759" spans="21:27" ht="12.75" x14ac:dyDescent="0.25">
      <c r="U1759" s="168"/>
      <c r="V1759" s="168"/>
      <c r="W1759" s="112"/>
      <c r="Z1759" s="203"/>
      <c r="AA1759" s="203"/>
    </row>
    <row r="1760" spans="21:27" ht="12.75" x14ac:dyDescent="0.25">
      <c r="U1760" s="168"/>
      <c r="V1760" s="168"/>
      <c r="W1760" s="112"/>
      <c r="Z1760" s="203"/>
      <c r="AA1760" s="203"/>
    </row>
    <row r="1761" spans="21:27" ht="12.75" x14ac:dyDescent="0.25">
      <c r="U1761" s="168"/>
      <c r="V1761" s="168"/>
      <c r="W1761" s="112"/>
      <c r="Z1761" s="203"/>
      <c r="AA1761" s="203"/>
    </row>
    <row r="1762" spans="21:27" ht="12.75" x14ac:dyDescent="0.25">
      <c r="U1762" s="168"/>
      <c r="V1762" s="168"/>
      <c r="W1762" s="112"/>
      <c r="Z1762" s="203"/>
      <c r="AA1762" s="203"/>
    </row>
    <row r="1763" spans="21:27" ht="12.75" x14ac:dyDescent="0.25">
      <c r="U1763" s="168"/>
      <c r="V1763" s="168"/>
      <c r="W1763" s="112"/>
      <c r="Z1763" s="203"/>
      <c r="AA1763" s="203"/>
    </row>
    <row r="1764" spans="21:27" ht="12.75" x14ac:dyDescent="0.25">
      <c r="U1764" s="168"/>
      <c r="V1764" s="168"/>
      <c r="W1764" s="112"/>
      <c r="Z1764" s="203"/>
      <c r="AA1764" s="203"/>
    </row>
    <row r="1765" spans="21:27" ht="12.75" x14ac:dyDescent="0.25">
      <c r="U1765" s="168"/>
      <c r="V1765" s="168"/>
      <c r="W1765" s="112"/>
      <c r="Z1765" s="203"/>
      <c r="AA1765" s="203"/>
    </row>
    <row r="1766" spans="21:27" ht="12.75" x14ac:dyDescent="0.25">
      <c r="U1766" s="168"/>
      <c r="V1766" s="168"/>
      <c r="W1766" s="112"/>
      <c r="Z1766" s="203"/>
      <c r="AA1766" s="203"/>
    </row>
    <row r="1767" spans="21:27" ht="12.75" x14ac:dyDescent="0.25">
      <c r="U1767" s="168"/>
      <c r="V1767" s="168"/>
      <c r="W1767" s="112"/>
      <c r="Z1767" s="203"/>
      <c r="AA1767" s="203"/>
    </row>
    <row r="1768" spans="21:27" ht="12.75" x14ac:dyDescent="0.25">
      <c r="U1768" s="168"/>
      <c r="V1768" s="168"/>
      <c r="W1768" s="112"/>
      <c r="Z1768" s="203"/>
      <c r="AA1768" s="203"/>
    </row>
    <row r="1769" spans="21:27" ht="12.75" x14ac:dyDescent="0.25">
      <c r="U1769" s="168"/>
      <c r="V1769" s="168"/>
      <c r="W1769" s="112"/>
      <c r="Z1769" s="203"/>
      <c r="AA1769" s="203"/>
    </row>
    <row r="1770" spans="21:27" ht="12.75" x14ac:dyDescent="0.25">
      <c r="U1770" s="168"/>
      <c r="V1770" s="168"/>
      <c r="W1770" s="112"/>
      <c r="Z1770" s="203"/>
      <c r="AA1770" s="203"/>
    </row>
    <row r="1771" spans="21:27" ht="12.75" x14ac:dyDescent="0.25">
      <c r="U1771" s="168"/>
      <c r="V1771" s="168"/>
      <c r="W1771" s="112"/>
      <c r="Z1771" s="203"/>
      <c r="AA1771" s="203"/>
    </row>
    <row r="1772" spans="21:27" ht="12.75" x14ac:dyDescent="0.25">
      <c r="U1772" s="168"/>
      <c r="V1772" s="168"/>
      <c r="W1772" s="112"/>
      <c r="Z1772" s="203"/>
      <c r="AA1772" s="203"/>
    </row>
    <row r="1773" spans="21:27" ht="12.75" x14ac:dyDescent="0.25">
      <c r="U1773" s="168"/>
      <c r="V1773" s="168"/>
      <c r="W1773" s="112"/>
      <c r="Z1773" s="203"/>
      <c r="AA1773" s="203"/>
    </row>
    <row r="1774" spans="21:27" ht="12.75" x14ac:dyDescent="0.25">
      <c r="U1774" s="168"/>
      <c r="V1774" s="168"/>
      <c r="W1774" s="112"/>
      <c r="Z1774" s="203"/>
      <c r="AA1774" s="203"/>
    </row>
    <row r="1775" spans="21:27" ht="12.75" x14ac:dyDescent="0.25">
      <c r="U1775" s="168"/>
      <c r="V1775" s="168"/>
      <c r="W1775" s="112"/>
      <c r="Z1775" s="203"/>
      <c r="AA1775" s="203"/>
    </row>
    <row r="1776" spans="21:27" ht="12.75" x14ac:dyDescent="0.25">
      <c r="U1776" s="168"/>
      <c r="V1776" s="168"/>
      <c r="W1776" s="112"/>
      <c r="Z1776" s="203"/>
      <c r="AA1776" s="203"/>
    </row>
    <row r="1777" spans="21:27" ht="12.75" x14ac:dyDescent="0.25">
      <c r="U1777" s="168"/>
      <c r="V1777" s="168"/>
      <c r="W1777" s="112"/>
      <c r="Z1777" s="203"/>
      <c r="AA1777" s="203"/>
    </row>
    <row r="1778" spans="21:27" ht="12.75" x14ac:dyDescent="0.25">
      <c r="U1778" s="168"/>
      <c r="V1778" s="168"/>
      <c r="W1778" s="112"/>
      <c r="Z1778" s="203"/>
      <c r="AA1778" s="203"/>
    </row>
    <row r="1779" spans="21:27" ht="12.75" x14ac:dyDescent="0.25">
      <c r="U1779" s="168"/>
      <c r="V1779" s="168"/>
      <c r="W1779" s="112"/>
      <c r="Z1779" s="203"/>
      <c r="AA1779" s="203"/>
    </row>
    <row r="1780" spans="21:27" ht="12.75" x14ac:dyDescent="0.25">
      <c r="U1780" s="168"/>
      <c r="V1780" s="168"/>
      <c r="W1780" s="112"/>
      <c r="Z1780" s="203"/>
      <c r="AA1780" s="203"/>
    </row>
    <row r="1781" spans="21:27" ht="12.75" x14ac:dyDescent="0.25">
      <c r="U1781" s="168"/>
      <c r="V1781" s="168"/>
      <c r="W1781" s="112"/>
      <c r="Z1781" s="203"/>
      <c r="AA1781" s="203"/>
    </row>
    <row r="1782" spans="21:27" ht="12.75" x14ac:dyDescent="0.25">
      <c r="U1782" s="168"/>
      <c r="V1782" s="168"/>
      <c r="W1782" s="112"/>
      <c r="Z1782" s="203"/>
      <c r="AA1782" s="203"/>
    </row>
    <row r="1783" spans="21:27" ht="12.75" x14ac:dyDescent="0.25">
      <c r="U1783" s="168"/>
      <c r="V1783" s="168"/>
      <c r="W1783" s="112"/>
      <c r="Z1783" s="203"/>
      <c r="AA1783" s="203"/>
    </row>
    <row r="1784" spans="21:27" ht="12.75" x14ac:dyDescent="0.25">
      <c r="U1784" s="168"/>
      <c r="V1784" s="168"/>
      <c r="W1784" s="112"/>
      <c r="Z1784" s="203"/>
      <c r="AA1784" s="203"/>
    </row>
    <row r="1785" spans="21:27" ht="12.75" x14ac:dyDescent="0.25">
      <c r="U1785" s="168"/>
      <c r="V1785" s="168"/>
      <c r="W1785" s="112"/>
      <c r="Z1785" s="203"/>
      <c r="AA1785" s="203"/>
    </row>
    <row r="1786" spans="21:27" ht="12.75" x14ac:dyDescent="0.25">
      <c r="U1786" s="168"/>
      <c r="V1786" s="168"/>
      <c r="W1786" s="112"/>
      <c r="Z1786" s="203"/>
      <c r="AA1786" s="203"/>
    </row>
    <row r="1787" spans="21:27" ht="12.75" x14ac:dyDescent="0.25">
      <c r="U1787" s="168"/>
      <c r="V1787" s="168"/>
      <c r="W1787" s="112"/>
      <c r="Z1787" s="203"/>
      <c r="AA1787" s="203"/>
    </row>
    <row r="1788" spans="21:27" ht="12.75" x14ac:dyDescent="0.25">
      <c r="U1788" s="168"/>
      <c r="V1788" s="168"/>
      <c r="W1788" s="112"/>
      <c r="Z1788" s="203"/>
      <c r="AA1788" s="203"/>
    </row>
    <row r="1789" spans="21:27" ht="12.75" x14ac:dyDescent="0.25">
      <c r="U1789" s="168"/>
      <c r="V1789" s="168"/>
      <c r="W1789" s="112"/>
      <c r="Z1789" s="203"/>
      <c r="AA1789" s="203"/>
    </row>
    <row r="1790" spans="21:27" ht="12.75" x14ac:dyDescent="0.25">
      <c r="U1790" s="168"/>
      <c r="V1790" s="168"/>
      <c r="W1790" s="112"/>
      <c r="Z1790" s="203"/>
      <c r="AA1790" s="203"/>
    </row>
    <row r="1791" spans="21:27" ht="12.75" x14ac:dyDescent="0.25">
      <c r="U1791" s="168"/>
      <c r="V1791" s="168"/>
      <c r="W1791" s="112"/>
      <c r="Z1791" s="203"/>
      <c r="AA1791" s="203"/>
    </row>
    <row r="1792" spans="21:27" ht="12.75" x14ac:dyDescent="0.25">
      <c r="U1792" s="168"/>
      <c r="V1792" s="168"/>
      <c r="W1792" s="112"/>
      <c r="Z1792" s="203"/>
      <c r="AA1792" s="203"/>
    </row>
    <row r="1793" spans="21:27" ht="12.75" x14ac:dyDescent="0.25">
      <c r="U1793" s="168"/>
      <c r="V1793" s="168"/>
      <c r="W1793" s="112"/>
      <c r="Z1793" s="203"/>
      <c r="AA1793" s="203"/>
    </row>
    <row r="1794" spans="21:27" ht="12.75" x14ac:dyDescent="0.25">
      <c r="U1794" s="168"/>
      <c r="V1794" s="168"/>
      <c r="W1794" s="112"/>
      <c r="Z1794" s="203"/>
      <c r="AA1794" s="203"/>
    </row>
    <row r="1795" spans="21:27" ht="12.75" x14ac:dyDescent="0.25">
      <c r="U1795" s="168"/>
      <c r="V1795" s="168"/>
      <c r="W1795" s="112"/>
      <c r="Z1795" s="203"/>
      <c r="AA1795" s="203"/>
    </row>
    <row r="1796" spans="21:27" ht="12.75" x14ac:dyDescent="0.25">
      <c r="U1796" s="168"/>
      <c r="V1796" s="168"/>
      <c r="W1796" s="112"/>
      <c r="Z1796" s="203"/>
      <c r="AA1796" s="203"/>
    </row>
    <row r="1797" spans="21:27" ht="12.75" x14ac:dyDescent="0.25">
      <c r="U1797" s="168"/>
      <c r="V1797" s="168"/>
      <c r="W1797" s="112"/>
      <c r="Z1797" s="203"/>
      <c r="AA1797" s="203"/>
    </row>
    <row r="1798" spans="21:27" ht="12.75" x14ac:dyDescent="0.25">
      <c r="U1798" s="168"/>
      <c r="V1798" s="168"/>
      <c r="W1798" s="112"/>
      <c r="Z1798" s="203"/>
      <c r="AA1798" s="203"/>
    </row>
    <row r="1799" spans="21:27" ht="12.75" x14ac:dyDescent="0.25">
      <c r="U1799" s="168"/>
      <c r="V1799" s="168"/>
      <c r="W1799" s="112"/>
      <c r="Z1799" s="203"/>
      <c r="AA1799" s="203"/>
    </row>
    <row r="1800" spans="21:27" ht="12.75" x14ac:dyDescent="0.25">
      <c r="U1800" s="168"/>
      <c r="V1800" s="168"/>
      <c r="W1800" s="112"/>
      <c r="Z1800" s="203"/>
      <c r="AA1800" s="203"/>
    </row>
    <row r="1801" spans="21:27" ht="12.75" x14ac:dyDescent="0.25">
      <c r="U1801" s="168"/>
      <c r="V1801" s="168"/>
      <c r="W1801" s="112"/>
      <c r="Z1801" s="203"/>
      <c r="AA1801" s="203"/>
    </row>
    <row r="1802" spans="21:27" ht="12.75" x14ac:dyDescent="0.25">
      <c r="U1802" s="168"/>
      <c r="V1802" s="168"/>
      <c r="W1802" s="112"/>
      <c r="Z1802" s="203"/>
      <c r="AA1802" s="203"/>
    </row>
    <row r="1803" spans="21:27" ht="12.75" x14ac:dyDescent="0.25">
      <c r="U1803" s="168"/>
      <c r="V1803" s="168"/>
      <c r="W1803" s="112"/>
      <c r="Z1803" s="203"/>
      <c r="AA1803" s="203"/>
    </row>
    <row r="1804" spans="21:27" ht="12.75" x14ac:dyDescent="0.25">
      <c r="U1804" s="168"/>
      <c r="V1804" s="168"/>
      <c r="W1804" s="112"/>
      <c r="Z1804" s="203"/>
      <c r="AA1804" s="203"/>
    </row>
    <row r="1805" spans="21:27" ht="12.75" x14ac:dyDescent="0.25">
      <c r="U1805" s="168"/>
      <c r="V1805" s="168"/>
      <c r="W1805" s="112"/>
      <c r="Z1805" s="203"/>
      <c r="AA1805" s="203"/>
    </row>
    <row r="1806" spans="21:27" ht="12.75" x14ac:dyDescent="0.25">
      <c r="U1806" s="168"/>
      <c r="V1806" s="168"/>
      <c r="W1806" s="112"/>
      <c r="Z1806" s="203"/>
      <c r="AA1806" s="203"/>
    </row>
    <row r="1807" spans="21:27" ht="12.75" x14ac:dyDescent="0.25">
      <c r="U1807" s="168"/>
      <c r="V1807" s="168"/>
      <c r="W1807" s="112"/>
      <c r="Z1807" s="203"/>
      <c r="AA1807" s="203"/>
    </row>
    <row r="1808" spans="21:27" ht="12.75" x14ac:dyDescent="0.25">
      <c r="U1808" s="168"/>
      <c r="V1808" s="168"/>
      <c r="W1808" s="112"/>
      <c r="Z1808" s="203"/>
      <c r="AA1808" s="203"/>
    </row>
    <row r="1809" spans="21:27" ht="12.75" x14ac:dyDescent="0.25">
      <c r="U1809" s="168"/>
      <c r="V1809" s="168"/>
      <c r="W1809" s="112"/>
      <c r="Z1809" s="203"/>
      <c r="AA1809" s="203"/>
    </row>
    <row r="1810" spans="21:27" ht="12.75" x14ac:dyDescent="0.25">
      <c r="U1810" s="168"/>
      <c r="V1810" s="168"/>
      <c r="W1810" s="112"/>
      <c r="Z1810" s="203"/>
      <c r="AA1810" s="203"/>
    </row>
    <row r="1811" spans="21:27" ht="12.75" x14ac:dyDescent="0.25">
      <c r="U1811" s="168"/>
      <c r="V1811" s="168"/>
      <c r="W1811" s="112"/>
      <c r="Z1811" s="203"/>
      <c r="AA1811" s="203"/>
    </row>
    <row r="1812" spans="21:27" ht="12.75" x14ac:dyDescent="0.25">
      <c r="U1812" s="168"/>
      <c r="V1812" s="168"/>
      <c r="W1812" s="112"/>
      <c r="Z1812" s="203"/>
      <c r="AA1812" s="203"/>
    </row>
    <row r="1813" spans="21:27" ht="12.75" x14ac:dyDescent="0.25">
      <c r="U1813" s="168"/>
      <c r="V1813" s="168"/>
      <c r="W1813" s="112"/>
      <c r="Z1813" s="203"/>
      <c r="AA1813" s="203"/>
    </row>
    <row r="1814" spans="21:27" ht="12.75" x14ac:dyDescent="0.25">
      <c r="U1814" s="168"/>
      <c r="V1814" s="168"/>
      <c r="W1814" s="112"/>
      <c r="Z1814" s="203"/>
      <c r="AA1814" s="203"/>
    </row>
    <row r="1815" spans="21:27" ht="12.75" x14ac:dyDescent="0.25">
      <c r="U1815" s="168"/>
      <c r="V1815" s="168"/>
      <c r="W1815" s="112"/>
      <c r="Z1815" s="203"/>
      <c r="AA1815" s="203"/>
    </row>
    <row r="1816" spans="21:27" ht="12.75" x14ac:dyDescent="0.25">
      <c r="U1816" s="168"/>
      <c r="V1816" s="168"/>
      <c r="W1816" s="112"/>
      <c r="Z1816" s="203"/>
      <c r="AA1816" s="203"/>
    </row>
    <row r="1817" spans="21:27" ht="12.75" x14ac:dyDescent="0.25">
      <c r="U1817" s="168"/>
      <c r="V1817" s="168"/>
      <c r="W1817" s="112"/>
      <c r="Z1817" s="203"/>
      <c r="AA1817" s="203"/>
    </row>
    <row r="1818" spans="21:27" ht="12.75" x14ac:dyDescent="0.25">
      <c r="U1818" s="168"/>
      <c r="V1818" s="168"/>
      <c r="W1818" s="112"/>
      <c r="Z1818" s="203"/>
      <c r="AA1818" s="203"/>
    </row>
    <row r="1819" spans="21:27" ht="12.75" x14ac:dyDescent="0.25">
      <c r="U1819" s="168"/>
      <c r="V1819" s="168"/>
      <c r="W1819" s="112"/>
      <c r="Z1819" s="203"/>
      <c r="AA1819" s="203"/>
    </row>
    <row r="1820" spans="21:27" ht="12.75" x14ac:dyDescent="0.25">
      <c r="U1820" s="168"/>
      <c r="V1820" s="168"/>
      <c r="W1820" s="112"/>
      <c r="Z1820" s="203"/>
      <c r="AA1820" s="203"/>
    </row>
    <row r="1821" spans="21:27" ht="12.75" x14ac:dyDescent="0.25">
      <c r="U1821" s="168"/>
      <c r="V1821" s="168"/>
      <c r="W1821" s="112"/>
      <c r="Z1821" s="203"/>
      <c r="AA1821" s="203"/>
    </row>
    <row r="1822" spans="21:27" ht="12.75" x14ac:dyDescent="0.25">
      <c r="U1822" s="168"/>
      <c r="V1822" s="168"/>
      <c r="W1822" s="112"/>
      <c r="Z1822" s="203"/>
      <c r="AA1822" s="203"/>
    </row>
    <row r="1823" spans="21:27" ht="12.75" x14ac:dyDescent="0.25">
      <c r="U1823" s="168"/>
      <c r="V1823" s="168"/>
      <c r="W1823" s="112"/>
      <c r="Z1823" s="203"/>
      <c r="AA1823" s="203"/>
    </row>
    <row r="1824" spans="21:27" ht="12.75" x14ac:dyDescent="0.25">
      <c r="U1824" s="168"/>
      <c r="V1824" s="168"/>
      <c r="W1824" s="112"/>
      <c r="Z1824" s="203"/>
      <c r="AA1824" s="203"/>
    </row>
    <row r="1825" spans="21:27" ht="12.75" x14ac:dyDescent="0.25">
      <c r="U1825" s="168"/>
      <c r="V1825" s="168"/>
      <c r="W1825" s="112"/>
      <c r="Z1825" s="203"/>
      <c r="AA1825" s="203"/>
    </row>
    <row r="1826" spans="21:27" ht="12.75" x14ac:dyDescent="0.25">
      <c r="U1826" s="168"/>
      <c r="V1826" s="168"/>
      <c r="W1826" s="112"/>
      <c r="Z1826" s="203"/>
      <c r="AA1826" s="203"/>
    </row>
    <row r="1827" spans="21:27" ht="12.75" x14ac:dyDescent="0.25">
      <c r="U1827" s="168"/>
      <c r="V1827" s="168"/>
      <c r="W1827" s="112"/>
      <c r="Z1827" s="203"/>
      <c r="AA1827" s="203"/>
    </row>
    <row r="1828" spans="21:27" ht="12.75" x14ac:dyDescent="0.25">
      <c r="U1828" s="168"/>
      <c r="V1828" s="168"/>
      <c r="W1828" s="112"/>
      <c r="Z1828" s="203"/>
      <c r="AA1828" s="203"/>
    </row>
    <row r="1829" spans="21:27" ht="12.75" x14ac:dyDescent="0.25">
      <c r="U1829" s="168"/>
      <c r="V1829" s="168"/>
      <c r="W1829" s="112"/>
      <c r="Z1829" s="203"/>
      <c r="AA1829" s="203"/>
    </row>
    <row r="1830" spans="21:27" ht="12.75" x14ac:dyDescent="0.25">
      <c r="U1830" s="168"/>
      <c r="V1830" s="168"/>
      <c r="W1830" s="112"/>
      <c r="Z1830" s="203"/>
      <c r="AA1830" s="203"/>
    </row>
    <row r="1831" spans="21:27" ht="12.75" x14ac:dyDescent="0.25">
      <c r="U1831" s="168"/>
      <c r="V1831" s="168"/>
      <c r="W1831" s="112"/>
      <c r="Z1831" s="203"/>
      <c r="AA1831" s="203"/>
    </row>
    <row r="1832" spans="21:27" ht="12.75" x14ac:dyDescent="0.25">
      <c r="U1832" s="168"/>
      <c r="V1832" s="168"/>
      <c r="W1832" s="112"/>
      <c r="Z1832" s="203"/>
      <c r="AA1832" s="203"/>
    </row>
    <row r="1833" spans="21:27" ht="12.75" x14ac:dyDescent="0.25">
      <c r="U1833" s="168"/>
      <c r="V1833" s="168"/>
      <c r="W1833" s="112"/>
      <c r="Z1833" s="203"/>
      <c r="AA1833" s="203"/>
    </row>
    <row r="1834" spans="21:27" ht="12.75" x14ac:dyDescent="0.25">
      <c r="U1834" s="168"/>
      <c r="V1834" s="168"/>
      <c r="W1834" s="112"/>
      <c r="Z1834" s="203"/>
      <c r="AA1834" s="203"/>
    </row>
    <row r="1835" spans="21:27" ht="12.75" x14ac:dyDescent="0.25">
      <c r="U1835" s="168"/>
      <c r="V1835" s="168"/>
      <c r="W1835" s="112"/>
      <c r="Z1835" s="203"/>
      <c r="AA1835" s="203"/>
    </row>
    <row r="1836" spans="21:27" ht="12.75" x14ac:dyDescent="0.25">
      <c r="U1836" s="168"/>
      <c r="V1836" s="168"/>
      <c r="W1836" s="112"/>
      <c r="Z1836" s="203"/>
      <c r="AA1836" s="203"/>
    </row>
    <row r="1837" spans="21:27" ht="12.75" x14ac:dyDescent="0.25">
      <c r="U1837" s="168"/>
      <c r="V1837" s="168"/>
      <c r="W1837" s="112"/>
      <c r="Z1837" s="203"/>
      <c r="AA1837" s="203"/>
    </row>
    <row r="1838" spans="21:27" ht="12.75" x14ac:dyDescent="0.25">
      <c r="U1838" s="168"/>
      <c r="V1838" s="168"/>
      <c r="W1838" s="112"/>
      <c r="Z1838" s="203"/>
      <c r="AA1838" s="203"/>
    </row>
    <row r="1839" spans="21:27" ht="12.75" x14ac:dyDescent="0.25">
      <c r="U1839" s="168"/>
      <c r="V1839" s="168"/>
      <c r="W1839" s="112"/>
      <c r="Z1839" s="203"/>
      <c r="AA1839" s="203"/>
    </row>
    <row r="1840" spans="21:27" ht="12.75" x14ac:dyDescent="0.25">
      <c r="U1840" s="168"/>
      <c r="V1840" s="168"/>
      <c r="W1840" s="112"/>
      <c r="Z1840" s="203"/>
      <c r="AA1840" s="203"/>
    </row>
    <row r="1841" spans="21:27" ht="12.75" x14ac:dyDescent="0.25">
      <c r="U1841" s="168"/>
      <c r="V1841" s="168"/>
      <c r="W1841" s="112"/>
      <c r="Z1841" s="203"/>
      <c r="AA1841" s="203"/>
    </row>
    <row r="1842" spans="21:27" ht="12.75" x14ac:dyDescent="0.25">
      <c r="U1842" s="168"/>
      <c r="V1842" s="168"/>
      <c r="W1842" s="112"/>
      <c r="Z1842" s="203"/>
      <c r="AA1842" s="203"/>
    </row>
    <row r="1843" spans="21:27" ht="12.75" x14ac:dyDescent="0.25">
      <c r="U1843" s="168"/>
      <c r="V1843" s="168"/>
      <c r="W1843" s="112"/>
      <c r="Z1843" s="203"/>
      <c r="AA1843" s="203"/>
    </row>
    <row r="1844" spans="21:27" ht="12.75" x14ac:dyDescent="0.25">
      <c r="U1844" s="168"/>
      <c r="V1844" s="168"/>
      <c r="W1844" s="112"/>
      <c r="Z1844" s="203"/>
      <c r="AA1844" s="203"/>
    </row>
    <row r="1845" spans="21:27" ht="12.75" x14ac:dyDescent="0.25">
      <c r="U1845" s="168"/>
      <c r="V1845" s="168"/>
      <c r="W1845" s="112"/>
      <c r="Z1845" s="203"/>
      <c r="AA1845" s="203"/>
    </row>
    <row r="1846" spans="21:27" ht="12.75" x14ac:dyDescent="0.25">
      <c r="U1846" s="168"/>
      <c r="V1846" s="168"/>
      <c r="W1846" s="112"/>
      <c r="Z1846" s="203"/>
      <c r="AA1846" s="203"/>
    </row>
    <row r="1847" spans="21:27" ht="12.75" x14ac:dyDescent="0.25">
      <c r="U1847" s="168"/>
      <c r="V1847" s="168"/>
      <c r="W1847" s="112"/>
      <c r="Z1847" s="203"/>
      <c r="AA1847" s="203"/>
    </row>
    <row r="1848" spans="21:27" ht="12.75" x14ac:dyDescent="0.25">
      <c r="U1848" s="168"/>
      <c r="V1848" s="168"/>
      <c r="W1848" s="112"/>
      <c r="Z1848" s="203"/>
      <c r="AA1848" s="203"/>
    </row>
    <row r="1849" spans="21:27" ht="12.75" x14ac:dyDescent="0.25">
      <c r="U1849" s="168"/>
      <c r="V1849" s="168"/>
      <c r="W1849" s="112"/>
      <c r="Z1849" s="203"/>
      <c r="AA1849" s="203"/>
    </row>
    <row r="1850" spans="21:27" ht="12.75" x14ac:dyDescent="0.25">
      <c r="U1850" s="168"/>
      <c r="V1850" s="168"/>
      <c r="W1850" s="112"/>
      <c r="Z1850" s="203"/>
      <c r="AA1850" s="203"/>
    </row>
    <row r="1851" spans="21:27" ht="12.75" x14ac:dyDescent="0.25">
      <c r="U1851" s="168"/>
      <c r="V1851" s="168"/>
      <c r="W1851" s="112"/>
      <c r="Z1851" s="203"/>
      <c r="AA1851" s="203"/>
    </row>
    <row r="1852" spans="21:27" ht="12.75" x14ac:dyDescent="0.25">
      <c r="U1852" s="168"/>
      <c r="V1852" s="168"/>
      <c r="W1852" s="112"/>
      <c r="Z1852" s="203"/>
      <c r="AA1852" s="203"/>
    </row>
    <row r="1853" spans="21:27" ht="12.75" x14ac:dyDescent="0.25">
      <c r="U1853" s="168"/>
      <c r="V1853" s="168"/>
      <c r="W1853" s="112"/>
      <c r="Z1853" s="203"/>
      <c r="AA1853" s="203"/>
    </row>
    <row r="1854" spans="21:27" ht="12.75" x14ac:dyDescent="0.25">
      <c r="U1854" s="168"/>
      <c r="V1854" s="168"/>
      <c r="W1854" s="112"/>
      <c r="Z1854" s="203"/>
      <c r="AA1854" s="203"/>
    </row>
    <row r="1855" spans="21:27" ht="12.75" x14ac:dyDescent="0.25">
      <c r="U1855" s="168"/>
      <c r="V1855" s="168"/>
      <c r="W1855" s="112"/>
      <c r="Z1855" s="203"/>
      <c r="AA1855" s="203"/>
    </row>
    <row r="1856" spans="21:27" ht="12.75" x14ac:dyDescent="0.25">
      <c r="U1856" s="168"/>
      <c r="V1856" s="168"/>
      <c r="W1856" s="112"/>
      <c r="Z1856" s="203"/>
      <c r="AA1856" s="203"/>
    </row>
    <row r="1857" spans="21:27" ht="12.75" x14ac:dyDescent="0.25">
      <c r="U1857" s="168"/>
      <c r="V1857" s="168"/>
      <c r="W1857" s="112"/>
      <c r="Z1857" s="203"/>
      <c r="AA1857" s="203"/>
    </row>
    <row r="1858" spans="21:27" ht="12.75" x14ac:dyDescent="0.25">
      <c r="U1858" s="168"/>
      <c r="V1858" s="168"/>
      <c r="W1858" s="112"/>
      <c r="Z1858" s="203"/>
      <c r="AA1858" s="203"/>
    </row>
    <row r="1859" spans="21:27" ht="12.75" x14ac:dyDescent="0.25">
      <c r="U1859" s="168"/>
      <c r="V1859" s="168"/>
      <c r="W1859" s="112"/>
      <c r="Z1859" s="203"/>
      <c r="AA1859" s="203"/>
    </row>
    <row r="1860" spans="21:27" ht="12.75" x14ac:dyDescent="0.25">
      <c r="U1860" s="168"/>
      <c r="V1860" s="168"/>
      <c r="W1860" s="112"/>
      <c r="Z1860" s="203"/>
      <c r="AA1860" s="203"/>
    </row>
    <row r="1861" spans="21:27" ht="12.75" x14ac:dyDescent="0.25">
      <c r="U1861" s="168"/>
      <c r="V1861" s="168"/>
      <c r="W1861" s="112"/>
      <c r="Z1861" s="203"/>
      <c r="AA1861" s="203"/>
    </row>
    <row r="1862" spans="21:27" ht="12.75" x14ac:dyDescent="0.25">
      <c r="U1862" s="168"/>
      <c r="V1862" s="168"/>
      <c r="W1862" s="112"/>
      <c r="Z1862" s="203"/>
      <c r="AA1862" s="203"/>
    </row>
    <row r="1863" spans="21:27" ht="12.75" x14ac:dyDescent="0.25">
      <c r="U1863" s="168"/>
      <c r="V1863" s="168"/>
      <c r="W1863" s="112"/>
      <c r="Z1863" s="203"/>
      <c r="AA1863" s="203"/>
    </row>
    <row r="1864" spans="21:27" ht="12.75" x14ac:dyDescent="0.25">
      <c r="U1864" s="168"/>
      <c r="V1864" s="168"/>
      <c r="W1864" s="112"/>
      <c r="Z1864" s="203"/>
      <c r="AA1864" s="203"/>
    </row>
    <row r="1865" spans="21:27" ht="12.75" x14ac:dyDescent="0.25">
      <c r="U1865" s="168"/>
      <c r="V1865" s="168"/>
      <c r="W1865" s="112"/>
      <c r="Z1865" s="203"/>
      <c r="AA1865" s="203"/>
    </row>
    <row r="1866" spans="21:27" ht="12.75" x14ac:dyDescent="0.25">
      <c r="U1866" s="168"/>
      <c r="V1866" s="168"/>
      <c r="W1866" s="112"/>
      <c r="Z1866" s="203"/>
      <c r="AA1866" s="203"/>
    </row>
    <row r="1867" spans="21:27" ht="12.75" x14ac:dyDescent="0.25">
      <c r="U1867" s="168"/>
      <c r="V1867" s="168"/>
      <c r="W1867" s="112"/>
      <c r="Z1867" s="203"/>
      <c r="AA1867" s="203"/>
    </row>
    <row r="1868" spans="21:27" ht="12.75" x14ac:dyDescent="0.25">
      <c r="U1868" s="168"/>
      <c r="V1868" s="168"/>
      <c r="W1868" s="112"/>
      <c r="Z1868" s="203"/>
      <c r="AA1868" s="203"/>
    </row>
    <row r="1869" spans="21:27" ht="12.75" x14ac:dyDescent="0.25">
      <c r="U1869" s="168"/>
      <c r="V1869" s="168"/>
      <c r="W1869" s="112"/>
      <c r="Z1869" s="203"/>
      <c r="AA1869" s="203"/>
    </row>
    <row r="1870" spans="21:27" ht="12.75" x14ac:dyDescent="0.25">
      <c r="U1870" s="168"/>
      <c r="V1870" s="168"/>
      <c r="W1870" s="112"/>
      <c r="Z1870" s="203"/>
      <c r="AA1870" s="203"/>
    </row>
    <row r="1871" spans="21:27" ht="12.75" x14ac:dyDescent="0.25">
      <c r="U1871" s="168"/>
      <c r="V1871" s="168"/>
      <c r="W1871" s="112"/>
      <c r="Z1871" s="203"/>
      <c r="AA1871" s="203"/>
    </row>
    <row r="1872" spans="21:27" ht="12.75" x14ac:dyDescent="0.25">
      <c r="U1872" s="168"/>
      <c r="V1872" s="168"/>
      <c r="W1872" s="112"/>
      <c r="Z1872" s="203"/>
      <c r="AA1872" s="203"/>
    </row>
    <row r="1873" spans="21:27" ht="12.75" x14ac:dyDescent="0.25">
      <c r="U1873" s="168"/>
      <c r="V1873" s="168"/>
      <c r="W1873" s="112"/>
      <c r="Z1873" s="203"/>
      <c r="AA1873" s="203"/>
    </row>
    <row r="1874" spans="21:27" ht="12.75" x14ac:dyDescent="0.25">
      <c r="U1874" s="168"/>
      <c r="V1874" s="168"/>
      <c r="W1874" s="112"/>
      <c r="Z1874" s="203"/>
      <c r="AA1874" s="203"/>
    </row>
    <row r="1875" spans="21:27" ht="12.75" x14ac:dyDescent="0.25">
      <c r="U1875" s="168"/>
      <c r="V1875" s="168"/>
      <c r="W1875" s="112"/>
      <c r="Z1875" s="203"/>
      <c r="AA1875" s="203"/>
    </row>
    <row r="1876" spans="21:27" ht="12.75" x14ac:dyDescent="0.25">
      <c r="U1876" s="168"/>
      <c r="V1876" s="168"/>
      <c r="W1876" s="112"/>
      <c r="Z1876" s="203"/>
      <c r="AA1876" s="203"/>
    </row>
    <row r="1877" spans="21:27" ht="12.75" x14ac:dyDescent="0.25">
      <c r="U1877" s="168"/>
      <c r="V1877" s="168"/>
      <c r="W1877" s="112"/>
      <c r="Z1877" s="203"/>
      <c r="AA1877" s="203"/>
    </row>
    <row r="1878" spans="21:27" ht="12.75" x14ac:dyDescent="0.25">
      <c r="U1878" s="168"/>
      <c r="V1878" s="168"/>
      <c r="W1878" s="112"/>
      <c r="Z1878" s="203"/>
      <c r="AA1878" s="203"/>
    </row>
    <row r="1879" spans="21:27" ht="12.75" x14ac:dyDescent="0.25">
      <c r="U1879" s="168"/>
      <c r="V1879" s="168"/>
      <c r="W1879" s="112"/>
      <c r="Z1879" s="203"/>
      <c r="AA1879" s="203"/>
    </row>
    <row r="1880" spans="21:27" ht="12.75" x14ac:dyDescent="0.25">
      <c r="U1880" s="168"/>
      <c r="V1880" s="168"/>
      <c r="W1880" s="112"/>
      <c r="Z1880" s="203"/>
      <c r="AA1880" s="203"/>
    </row>
    <row r="1881" spans="21:27" ht="12.75" x14ac:dyDescent="0.25">
      <c r="U1881" s="168"/>
      <c r="V1881" s="168"/>
      <c r="W1881" s="112"/>
      <c r="Z1881" s="203"/>
      <c r="AA1881" s="203"/>
    </row>
    <row r="1882" spans="21:27" ht="12.75" x14ac:dyDescent="0.25">
      <c r="U1882" s="168"/>
      <c r="V1882" s="168"/>
      <c r="W1882" s="112"/>
      <c r="Z1882" s="203"/>
      <c r="AA1882" s="203"/>
    </row>
    <row r="1883" spans="21:27" ht="12.75" x14ac:dyDescent="0.25">
      <c r="U1883" s="168"/>
      <c r="V1883" s="168"/>
      <c r="W1883" s="112"/>
      <c r="Z1883" s="203"/>
      <c r="AA1883" s="203"/>
    </row>
    <row r="1884" spans="21:27" ht="12.75" x14ac:dyDescent="0.25">
      <c r="U1884" s="168"/>
      <c r="V1884" s="168"/>
      <c r="W1884" s="112"/>
      <c r="Z1884" s="203"/>
      <c r="AA1884" s="203"/>
    </row>
    <row r="1885" spans="21:27" ht="12.75" x14ac:dyDescent="0.25">
      <c r="U1885" s="168"/>
      <c r="V1885" s="168"/>
      <c r="W1885" s="112"/>
      <c r="Z1885" s="203"/>
      <c r="AA1885" s="203"/>
    </row>
    <row r="1886" spans="21:27" ht="12.75" x14ac:dyDescent="0.25">
      <c r="U1886" s="168"/>
      <c r="V1886" s="168"/>
      <c r="W1886" s="112"/>
      <c r="Z1886" s="203"/>
      <c r="AA1886" s="203"/>
    </row>
    <row r="1887" spans="21:27" ht="12.75" x14ac:dyDescent="0.25">
      <c r="U1887" s="168"/>
      <c r="V1887" s="168"/>
      <c r="W1887" s="112"/>
      <c r="Z1887" s="203"/>
      <c r="AA1887" s="203"/>
    </row>
    <row r="1888" spans="21:27" ht="12.75" x14ac:dyDescent="0.25">
      <c r="U1888" s="168"/>
      <c r="V1888" s="168"/>
      <c r="W1888" s="112"/>
      <c r="Z1888" s="203"/>
      <c r="AA1888" s="203"/>
    </row>
    <row r="1889" spans="21:27" ht="12.75" x14ac:dyDescent="0.25">
      <c r="U1889" s="168"/>
      <c r="V1889" s="168"/>
      <c r="W1889" s="112"/>
      <c r="Z1889" s="203"/>
      <c r="AA1889" s="203"/>
    </row>
    <row r="1890" spans="21:27" ht="12.75" x14ac:dyDescent="0.25">
      <c r="U1890" s="168"/>
      <c r="V1890" s="168"/>
      <c r="W1890" s="112"/>
      <c r="Z1890" s="203"/>
      <c r="AA1890" s="203"/>
    </row>
    <row r="1891" spans="21:27" ht="12.75" x14ac:dyDescent="0.25">
      <c r="U1891" s="168"/>
      <c r="V1891" s="168"/>
      <c r="W1891" s="112"/>
      <c r="Z1891" s="203"/>
      <c r="AA1891" s="203"/>
    </row>
    <row r="1892" spans="21:27" ht="12.75" x14ac:dyDescent="0.25">
      <c r="U1892" s="168"/>
      <c r="V1892" s="168"/>
      <c r="W1892" s="112"/>
      <c r="Z1892" s="203"/>
      <c r="AA1892" s="203"/>
    </row>
    <row r="1893" spans="21:27" ht="12.75" x14ac:dyDescent="0.25">
      <c r="U1893" s="168"/>
      <c r="V1893" s="168"/>
      <c r="W1893" s="112"/>
      <c r="Z1893" s="203"/>
      <c r="AA1893" s="203"/>
    </row>
    <row r="1894" spans="21:27" ht="12.75" x14ac:dyDescent="0.25">
      <c r="U1894" s="168"/>
      <c r="V1894" s="168"/>
      <c r="W1894" s="112"/>
      <c r="Z1894" s="203"/>
      <c r="AA1894" s="203"/>
    </row>
    <row r="1895" spans="21:27" ht="12.75" x14ac:dyDescent="0.25">
      <c r="U1895" s="168"/>
      <c r="V1895" s="168"/>
      <c r="W1895" s="112"/>
      <c r="Z1895" s="203"/>
      <c r="AA1895" s="203"/>
    </row>
    <row r="1896" spans="21:27" ht="12.75" x14ac:dyDescent="0.25">
      <c r="U1896" s="168"/>
      <c r="V1896" s="168"/>
      <c r="W1896" s="112"/>
      <c r="Z1896" s="203"/>
      <c r="AA1896" s="203"/>
    </row>
    <row r="1897" spans="21:27" ht="12.75" x14ac:dyDescent="0.25">
      <c r="U1897" s="168"/>
      <c r="V1897" s="168"/>
      <c r="W1897" s="112"/>
      <c r="Z1897" s="203"/>
      <c r="AA1897" s="203"/>
    </row>
    <row r="1898" spans="21:27" ht="12.75" x14ac:dyDescent="0.25">
      <c r="U1898" s="168"/>
      <c r="V1898" s="168"/>
      <c r="W1898" s="112"/>
      <c r="Z1898" s="203"/>
      <c r="AA1898" s="203"/>
    </row>
    <row r="1899" spans="21:27" ht="12.75" x14ac:dyDescent="0.25">
      <c r="U1899" s="168"/>
      <c r="V1899" s="168"/>
      <c r="W1899" s="112"/>
      <c r="Z1899" s="203"/>
      <c r="AA1899" s="203"/>
    </row>
    <row r="1900" spans="21:27" ht="12.75" x14ac:dyDescent="0.25">
      <c r="U1900" s="168"/>
      <c r="V1900" s="168"/>
      <c r="W1900" s="112"/>
      <c r="Z1900" s="203"/>
      <c r="AA1900" s="203"/>
    </row>
    <row r="1901" spans="21:27" ht="12.75" x14ac:dyDescent="0.25">
      <c r="U1901" s="168"/>
      <c r="V1901" s="168"/>
      <c r="W1901" s="112"/>
      <c r="Z1901" s="203"/>
      <c r="AA1901" s="203"/>
    </row>
    <row r="1902" spans="21:27" ht="12.75" x14ac:dyDescent="0.25">
      <c r="U1902" s="168"/>
      <c r="V1902" s="168"/>
      <c r="W1902" s="112"/>
      <c r="Z1902" s="203"/>
      <c r="AA1902" s="203"/>
    </row>
    <row r="1903" spans="21:27" ht="12.75" x14ac:dyDescent="0.25">
      <c r="U1903" s="168"/>
      <c r="V1903" s="168"/>
      <c r="W1903" s="112"/>
      <c r="Z1903" s="203"/>
      <c r="AA1903" s="203"/>
    </row>
    <row r="1904" spans="21:27" ht="12.75" x14ac:dyDescent="0.25">
      <c r="U1904" s="168"/>
      <c r="V1904" s="168"/>
      <c r="W1904" s="112"/>
      <c r="Z1904" s="203"/>
      <c r="AA1904" s="203"/>
    </row>
    <row r="1905" spans="21:27" ht="12.75" x14ac:dyDescent="0.25">
      <c r="U1905" s="168"/>
      <c r="V1905" s="168"/>
      <c r="W1905" s="112"/>
      <c r="Z1905" s="203"/>
      <c r="AA1905" s="203"/>
    </row>
    <row r="1906" spans="21:27" ht="12.75" x14ac:dyDescent="0.25">
      <c r="U1906" s="168"/>
      <c r="V1906" s="168"/>
      <c r="W1906" s="112"/>
      <c r="Z1906" s="203"/>
      <c r="AA1906" s="203"/>
    </row>
    <row r="1907" spans="21:27" ht="12.75" x14ac:dyDescent="0.25">
      <c r="U1907" s="168"/>
      <c r="V1907" s="168"/>
      <c r="W1907" s="112"/>
      <c r="Z1907" s="203"/>
      <c r="AA1907" s="203"/>
    </row>
    <row r="1908" spans="21:27" ht="12.75" x14ac:dyDescent="0.25">
      <c r="U1908" s="168"/>
      <c r="V1908" s="168"/>
      <c r="W1908" s="112"/>
      <c r="Z1908" s="203"/>
      <c r="AA1908" s="203"/>
    </row>
    <row r="1909" spans="21:27" ht="12.75" x14ac:dyDescent="0.25">
      <c r="U1909" s="168"/>
      <c r="V1909" s="168"/>
      <c r="W1909" s="112"/>
      <c r="Z1909" s="203"/>
      <c r="AA1909" s="203"/>
    </row>
    <row r="1910" spans="21:27" ht="12.75" x14ac:dyDescent="0.25">
      <c r="U1910" s="168"/>
      <c r="V1910" s="168"/>
      <c r="W1910" s="112"/>
      <c r="Z1910" s="203"/>
      <c r="AA1910" s="203"/>
    </row>
    <row r="1911" spans="21:27" ht="12.75" x14ac:dyDescent="0.25">
      <c r="U1911" s="168"/>
      <c r="V1911" s="168"/>
      <c r="W1911" s="112"/>
      <c r="Z1911" s="203"/>
      <c r="AA1911" s="203"/>
    </row>
    <row r="1912" spans="21:27" ht="12.75" x14ac:dyDescent="0.25">
      <c r="U1912" s="168"/>
      <c r="V1912" s="168"/>
      <c r="W1912" s="112"/>
      <c r="Z1912" s="203"/>
      <c r="AA1912" s="203"/>
    </row>
    <row r="1913" spans="21:27" ht="12.75" x14ac:dyDescent="0.25">
      <c r="U1913" s="168"/>
      <c r="V1913" s="168"/>
      <c r="W1913" s="112"/>
      <c r="Z1913" s="203"/>
      <c r="AA1913" s="203"/>
    </row>
    <row r="1914" spans="21:27" ht="12.75" x14ac:dyDescent="0.25">
      <c r="U1914" s="168"/>
      <c r="V1914" s="168"/>
      <c r="W1914" s="112"/>
      <c r="Z1914" s="203"/>
      <c r="AA1914" s="203"/>
    </row>
    <row r="1915" spans="21:27" ht="12.75" x14ac:dyDescent="0.25">
      <c r="U1915" s="168"/>
      <c r="V1915" s="168"/>
      <c r="W1915" s="112"/>
      <c r="Z1915" s="203"/>
      <c r="AA1915" s="203"/>
    </row>
    <row r="1916" spans="21:27" ht="12.75" x14ac:dyDescent="0.25">
      <c r="U1916" s="168"/>
      <c r="V1916" s="168"/>
      <c r="W1916" s="112"/>
      <c r="Z1916" s="203"/>
      <c r="AA1916" s="203"/>
    </row>
    <row r="1917" spans="21:27" ht="12.75" x14ac:dyDescent="0.25">
      <c r="U1917" s="168"/>
      <c r="V1917" s="168"/>
      <c r="W1917" s="112"/>
      <c r="Z1917" s="203"/>
      <c r="AA1917" s="203"/>
    </row>
    <row r="1918" spans="21:27" ht="12.75" x14ac:dyDescent="0.25">
      <c r="U1918" s="168"/>
      <c r="V1918" s="168"/>
      <c r="W1918" s="112"/>
      <c r="Z1918" s="203"/>
      <c r="AA1918" s="203"/>
    </row>
    <row r="1919" spans="21:27" ht="12.75" x14ac:dyDescent="0.25">
      <c r="U1919" s="168"/>
      <c r="V1919" s="168"/>
      <c r="W1919" s="112"/>
      <c r="Z1919" s="203"/>
      <c r="AA1919" s="203"/>
    </row>
    <row r="1920" spans="21:27" ht="12.75" x14ac:dyDescent="0.25">
      <c r="U1920" s="168"/>
      <c r="V1920" s="168"/>
      <c r="W1920" s="112"/>
      <c r="Z1920" s="203"/>
      <c r="AA1920" s="203"/>
    </row>
    <row r="1921" spans="21:27" ht="12.75" x14ac:dyDescent="0.25">
      <c r="U1921" s="168"/>
      <c r="V1921" s="168"/>
      <c r="W1921" s="112"/>
      <c r="Z1921" s="203"/>
      <c r="AA1921" s="203"/>
    </row>
    <row r="1922" spans="21:27" ht="12.75" x14ac:dyDescent="0.25">
      <c r="U1922" s="168"/>
      <c r="V1922" s="168"/>
      <c r="W1922" s="112"/>
      <c r="Z1922" s="203"/>
      <c r="AA1922" s="203"/>
    </row>
    <row r="1923" spans="21:27" ht="12.75" x14ac:dyDescent="0.25">
      <c r="U1923" s="168"/>
      <c r="V1923" s="168"/>
      <c r="W1923" s="112"/>
      <c r="Z1923" s="203"/>
      <c r="AA1923" s="203"/>
    </row>
    <row r="1924" spans="21:27" ht="12.75" x14ac:dyDescent="0.25">
      <c r="U1924" s="168"/>
      <c r="V1924" s="168"/>
      <c r="W1924" s="112"/>
      <c r="Z1924" s="203"/>
      <c r="AA1924" s="203"/>
    </row>
    <row r="1925" spans="21:27" ht="12.75" x14ac:dyDescent="0.25">
      <c r="U1925" s="168"/>
      <c r="V1925" s="168"/>
      <c r="W1925" s="112"/>
      <c r="Z1925" s="203"/>
      <c r="AA1925" s="203"/>
    </row>
    <row r="1926" spans="21:27" ht="12.75" x14ac:dyDescent="0.25">
      <c r="U1926" s="168"/>
      <c r="V1926" s="168"/>
      <c r="W1926" s="112"/>
      <c r="Z1926" s="203"/>
      <c r="AA1926" s="203"/>
    </row>
    <row r="1927" spans="21:27" ht="12.75" x14ac:dyDescent="0.25">
      <c r="U1927" s="168"/>
      <c r="V1927" s="168"/>
      <c r="W1927" s="112"/>
      <c r="Z1927" s="203"/>
      <c r="AA1927" s="203"/>
    </row>
    <row r="1928" spans="21:27" ht="12.75" x14ac:dyDescent="0.25">
      <c r="U1928" s="168"/>
      <c r="V1928" s="168"/>
      <c r="W1928" s="112"/>
      <c r="Z1928" s="203"/>
      <c r="AA1928" s="203"/>
    </row>
    <row r="1929" spans="21:27" ht="12.75" x14ac:dyDescent="0.25">
      <c r="U1929" s="168"/>
      <c r="V1929" s="168"/>
      <c r="W1929" s="112"/>
      <c r="Z1929" s="203"/>
      <c r="AA1929" s="203"/>
    </row>
    <row r="1930" spans="21:27" ht="12.75" x14ac:dyDescent="0.25">
      <c r="U1930" s="168"/>
      <c r="V1930" s="168"/>
      <c r="W1930" s="112"/>
      <c r="Z1930" s="203"/>
      <c r="AA1930" s="203"/>
    </row>
    <row r="1931" spans="21:27" ht="12.75" x14ac:dyDescent="0.25">
      <c r="U1931" s="168"/>
      <c r="V1931" s="168"/>
      <c r="W1931" s="112"/>
      <c r="Z1931" s="203"/>
      <c r="AA1931" s="203"/>
    </row>
    <row r="1932" spans="21:27" ht="12.75" x14ac:dyDescent="0.25">
      <c r="U1932" s="168"/>
      <c r="V1932" s="168"/>
      <c r="W1932" s="112"/>
      <c r="Z1932" s="203"/>
      <c r="AA1932" s="203"/>
    </row>
    <row r="1933" spans="21:27" ht="12.75" x14ac:dyDescent="0.25">
      <c r="U1933" s="168"/>
      <c r="V1933" s="168"/>
      <c r="W1933" s="112"/>
      <c r="Z1933" s="203"/>
      <c r="AA1933" s="203"/>
    </row>
    <row r="1934" spans="21:27" ht="12.75" x14ac:dyDescent="0.25">
      <c r="U1934" s="168"/>
      <c r="V1934" s="168"/>
      <c r="W1934" s="112"/>
      <c r="Z1934" s="203"/>
      <c r="AA1934" s="203"/>
    </row>
    <row r="1935" spans="21:27" ht="12.75" x14ac:dyDescent="0.25">
      <c r="U1935" s="168"/>
      <c r="V1935" s="168"/>
      <c r="W1935" s="112"/>
      <c r="Z1935" s="203"/>
      <c r="AA1935" s="203"/>
    </row>
    <row r="1936" spans="21:27" ht="12.75" x14ac:dyDescent="0.25">
      <c r="U1936" s="168"/>
      <c r="V1936" s="168"/>
      <c r="W1936" s="112"/>
      <c r="Z1936" s="203"/>
      <c r="AA1936" s="203"/>
    </row>
    <row r="1937" spans="21:27" ht="12.75" x14ac:dyDescent="0.25">
      <c r="U1937" s="168"/>
      <c r="V1937" s="168"/>
      <c r="W1937" s="112"/>
      <c r="Z1937" s="203"/>
      <c r="AA1937" s="203"/>
    </row>
    <row r="1938" spans="21:27" ht="12.75" x14ac:dyDescent="0.25">
      <c r="U1938" s="168"/>
      <c r="V1938" s="168"/>
      <c r="W1938" s="112"/>
      <c r="Z1938" s="203"/>
      <c r="AA1938" s="203"/>
    </row>
    <row r="1939" spans="21:27" ht="12.75" x14ac:dyDescent="0.25">
      <c r="U1939" s="168"/>
      <c r="V1939" s="168"/>
      <c r="W1939" s="112"/>
      <c r="Z1939" s="203"/>
      <c r="AA1939" s="203"/>
    </row>
    <row r="1940" spans="21:27" ht="12.75" x14ac:dyDescent="0.25">
      <c r="U1940" s="168"/>
      <c r="V1940" s="168"/>
      <c r="W1940" s="112"/>
      <c r="Z1940" s="203"/>
      <c r="AA1940" s="203"/>
    </row>
    <row r="1941" spans="21:27" ht="12.75" x14ac:dyDescent="0.25">
      <c r="U1941" s="168"/>
      <c r="V1941" s="168"/>
      <c r="W1941" s="112"/>
      <c r="Z1941" s="203"/>
      <c r="AA1941" s="203"/>
    </row>
    <row r="1942" spans="21:27" ht="12.75" x14ac:dyDescent="0.25">
      <c r="U1942" s="168"/>
      <c r="V1942" s="168"/>
      <c r="W1942" s="112"/>
      <c r="Z1942" s="203"/>
      <c r="AA1942" s="203"/>
    </row>
    <row r="1943" spans="21:27" ht="12.75" x14ac:dyDescent="0.25">
      <c r="U1943" s="168"/>
      <c r="V1943" s="168"/>
      <c r="W1943" s="112"/>
      <c r="Z1943" s="203"/>
      <c r="AA1943" s="203"/>
    </row>
    <row r="1944" spans="21:27" ht="12.75" x14ac:dyDescent="0.25">
      <c r="U1944" s="168"/>
      <c r="V1944" s="168"/>
      <c r="W1944" s="112"/>
      <c r="Z1944" s="203"/>
      <c r="AA1944" s="203"/>
    </row>
    <row r="1945" spans="21:27" ht="12.75" x14ac:dyDescent="0.25">
      <c r="U1945" s="168"/>
      <c r="V1945" s="168"/>
      <c r="W1945" s="112"/>
      <c r="Z1945" s="203"/>
      <c r="AA1945" s="203"/>
    </row>
    <row r="1946" spans="21:27" ht="12.75" x14ac:dyDescent="0.25">
      <c r="U1946" s="168"/>
      <c r="V1946" s="168"/>
      <c r="W1946" s="112"/>
      <c r="Z1946" s="203"/>
      <c r="AA1946" s="203"/>
    </row>
    <row r="1947" spans="21:27" ht="12.75" x14ac:dyDescent="0.25">
      <c r="U1947" s="168"/>
      <c r="V1947" s="168"/>
      <c r="W1947" s="112"/>
      <c r="Z1947" s="203"/>
      <c r="AA1947" s="203"/>
    </row>
    <row r="1948" spans="21:27" ht="12.75" x14ac:dyDescent="0.25">
      <c r="U1948" s="168"/>
      <c r="V1948" s="168"/>
      <c r="W1948" s="112"/>
      <c r="Z1948" s="203"/>
      <c r="AA1948" s="203"/>
    </row>
    <row r="1949" spans="21:27" ht="12.75" x14ac:dyDescent="0.25">
      <c r="U1949" s="168"/>
      <c r="V1949" s="168"/>
      <c r="W1949" s="112"/>
      <c r="Z1949" s="203"/>
      <c r="AA1949" s="203"/>
    </row>
    <row r="1950" spans="21:27" ht="12.75" x14ac:dyDescent="0.25">
      <c r="U1950" s="168"/>
      <c r="V1950" s="168"/>
      <c r="W1950" s="112"/>
      <c r="Z1950" s="203"/>
      <c r="AA1950" s="203"/>
    </row>
    <row r="1951" spans="21:27" ht="12.75" x14ac:dyDescent="0.25">
      <c r="U1951" s="168"/>
      <c r="V1951" s="168"/>
      <c r="W1951" s="112"/>
      <c r="Z1951" s="203"/>
      <c r="AA1951" s="203"/>
    </row>
    <row r="1952" spans="21:27" ht="12.75" x14ac:dyDescent="0.25">
      <c r="U1952" s="168"/>
      <c r="V1952" s="168"/>
      <c r="W1952" s="112"/>
      <c r="Z1952" s="203"/>
      <c r="AA1952" s="203"/>
    </row>
    <row r="1953" spans="21:27" ht="12.75" x14ac:dyDescent="0.25">
      <c r="U1953" s="168"/>
      <c r="V1953" s="168"/>
      <c r="W1953" s="112"/>
      <c r="Z1953" s="203"/>
      <c r="AA1953" s="203"/>
    </row>
    <row r="1954" spans="21:27" ht="12.75" x14ac:dyDescent="0.25">
      <c r="U1954" s="168"/>
      <c r="V1954" s="168"/>
      <c r="W1954" s="112"/>
      <c r="Z1954" s="203"/>
      <c r="AA1954" s="203"/>
    </row>
    <row r="1955" spans="21:27" ht="12.75" x14ac:dyDescent="0.25">
      <c r="U1955" s="168"/>
      <c r="V1955" s="168"/>
      <c r="W1955" s="112"/>
      <c r="Z1955" s="203"/>
      <c r="AA1955" s="203"/>
    </row>
    <row r="1956" spans="21:27" ht="12.75" x14ac:dyDescent="0.25">
      <c r="U1956" s="168"/>
      <c r="V1956" s="168"/>
      <c r="W1956" s="112"/>
      <c r="Z1956" s="203"/>
      <c r="AA1956" s="203"/>
    </row>
    <row r="1957" spans="21:27" ht="12.75" x14ac:dyDescent="0.25">
      <c r="U1957" s="168"/>
      <c r="V1957" s="168"/>
      <c r="W1957" s="112"/>
      <c r="Z1957" s="203"/>
      <c r="AA1957" s="203"/>
    </row>
    <row r="1958" spans="21:27" ht="12.75" x14ac:dyDescent="0.25">
      <c r="U1958" s="168"/>
      <c r="V1958" s="168"/>
      <c r="W1958" s="112"/>
      <c r="Z1958" s="203"/>
      <c r="AA1958" s="203"/>
    </row>
    <row r="1959" spans="21:27" ht="12.75" x14ac:dyDescent="0.25">
      <c r="U1959" s="168"/>
      <c r="V1959" s="168"/>
      <c r="W1959" s="112"/>
      <c r="Z1959" s="203"/>
      <c r="AA1959" s="203"/>
    </row>
    <row r="1960" spans="21:27" ht="12.75" x14ac:dyDescent="0.25">
      <c r="U1960" s="168"/>
      <c r="V1960" s="168"/>
      <c r="W1960" s="112"/>
      <c r="Z1960" s="203"/>
      <c r="AA1960" s="203"/>
    </row>
    <row r="1961" spans="21:27" ht="12.75" x14ac:dyDescent="0.25">
      <c r="U1961" s="168"/>
      <c r="V1961" s="168"/>
      <c r="W1961" s="112"/>
      <c r="Z1961" s="203"/>
      <c r="AA1961" s="203"/>
    </row>
    <row r="1962" spans="21:27" ht="12.75" x14ac:dyDescent="0.25">
      <c r="U1962" s="168"/>
      <c r="V1962" s="168"/>
      <c r="W1962" s="112"/>
      <c r="Z1962" s="203"/>
      <c r="AA1962" s="203"/>
    </row>
    <row r="1963" spans="21:27" ht="12.75" x14ac:dyDescent="0.25">
      <c r="U1963" s="168"/>
      <c r="V1963" s="168"/>
      <c r="W1963" s="112"/>
      <c r="Z1963" s="203"/>
      <c r="AA1963" s="203"/>
    </row>
    <row r="1964" spans="21:27" ht="12.75" x14ac:dyDescent="0.25">
      <c r="U1964" s="168"/>
      <c r="V1964" s="168"/>
      <c r="W1964" s="112"/>
      <c r="Z1964" s="203"/>
      <c r="AA1964" s="203"/>
    </row>
    <row r="1965" spans="21:27" ht="12.75" x14ac:dyDescent="0.25">
      <c r="U1965" s="168"/>
      <c r="V1965" s="168"/>
      <c r="W1965" s="112"/>
      <c r="Z1965" s="203"/>
      <c r="AA1965" s="203"/>
    </row>
    <row r="1966" spans="21:27" ht="12.75" x14ac:dyDescent="0.25">
      <c r="U1966" s="168"/>
      <c r="V1966" s="168"/>
      <c r="W1966" s="112"/>
      <c r="Z1966" s="203"/>
      <c r="AA1966" s="203"/>
    </row>
    <row r="1967" spans="21:27" ht="12.75" x14ac:dyDescent="0.25">
      <c r="U1967" s="168"/>
      <c r="V1967" s="168"/>
      <c r="W1967" s="112"/>
      <c r="Z1967" s="203"/>
      <c r="AA1967" s="203"/>
    </row>
    <row r="1968" spans="21:27" ht="12.75" x14ac:dyDescent="0.25">
      <c r="U1968" s="168"/>
      <c r="V1968" s="168"/>
      <c r="W1968" s="112"/>
      <c r="Z1968" s="203"/>
      <c r="AA1968" s="203"/>
    </row>
    <row r="1969" spans="21:27" ht="12.75" x14ac:dyDescent="0.25">
      <c r="U1969" s="168"/>
      <c r="V1969" s="168"/>
      <c r="W1969" s="112"/>
      <c r="Z1969" s="203"/>
      <c r="AA1969" s="203"/>
    </row>
    <row r="1970" spans="21:27" ht="12.75" x14ac:dyDescent="0.25">
      <c r="U1970" s="168"/>
      <c r="V1970" s="168"/>
      <c r="W1970" s="112"/>
      <c r="Z1970" s="203"/>
      <c r="AA1970" s="203"/>
    </row>
    <row r="1971" spans="21:27" ht="12.75" x14ac:dyDescent="0.25">
      <c r="U1971" s="168"/>
      <c r="V1971" s="168"/>
      <c r="W1971" s="112"/>
      <c r="Z1971" s="203"/>
      <c r="AA1971" s="203"/>
    </row>
    <row r="1972" spans="21:27" ht="12.75" x14ac:dyDescent="0.25">
      <c r="U1972" s="168"/>
      <c r="V1972" s="168"/>
      <c r="W1972" s="112"/>
      <c r="Z1972" s="203"/>
      <c r="AA1972" s="203"/>
    </row>
    <row r="1973" spans="21:27" ht="12.75" x14ac:dyDescent="0.25">
      <c r="U1973" s="168"/>
      <c r="V1973" s="168"/>
      <c r="W1973" s="112"/>
      <c r="Z1973" s="203"/>
      <c r="AA1973" s="203"/>
    </row>
    <row r="1974" spans="21:27" ht="12.75" x14ac:dyDescent="0.25">
      <c r="U1974" s="168"/>
      <c r="V1974" s="168"/>
      <c r="W1974" s="112"/>
      <c r="Z1974" s="203"/>
      <c r="AA1974" s="203"/>
    </row>
    <row r="1975" spans="21:27" ht="12.75" x14ac:dyDescent="0.25">
      <c r="U1975" s="168"/>
      <c r="V1975" s="168"/>
      <c r="W1975" s="112"/>
      <c r="Z1975" s="203"/>
      <c r="AA1975" s="203"/>
    </row>
    <row r="1976" spans="21:27" ht="12.75" x14ac:dyDescent="0.25">
      <c r="U1976" s="168"/>
      <c r="V1976" s="168"/>
      <c r="W1976" s="112"/>
      <c r="Z1976" s="203"/>
      <c r="AA1976" s="203"/>
    </row>
    <row r="1977" spans="21:27" ht="12.75" x14ac:dyDescent="0.25">
      <c r="U1977" s="168"/>
      <c r="V1977" s="168"/>
      <c r="W1977" s="112"/>
      <c r="Z1977" s="203"/>
      <c r="AA1977" s="203"/>
    </row>
    <row r="1978" spans="21:27" ht="12.75" x14ac:dyDescent="0.25">
      <c r="U1978" s="168"/>
      <c r="V1978" s="168"/>
      <c r="W1978" s="112"/>
      <c r="Z1978" s="203"/>
      <c r="AA1978" s="203"/>
    </row>
    <row r="1979" spans="21:27" ht="12.75" x14ac:dyDescent="0.25">
      <c r="U1979" s="168"/>
      <c r="V1979" s="168"/>
      <c r="W1979" s="112"/>
      <c r="Z1979" s="203"/>
      <c r="AA1979" s="203"/>
    </row>
    <row r="1980" spans="21:27" ht="12.75" x14ac:dyDescent="0.25">
      <c r="U1980" s="168"/>
      <c r="V1980" s="168"/>
      <c r="W1980" s="112"/>
      <c r="Z1980" s="203"/>
      <c r="AA1980" s="203"/>
    </row>
    <row r="1981" spans="21:27" ht="12.75" x14ac:dyDescent="0.25">
      <c r="U1981" s="168"/>
      <c r="V1981" s="168"/>
      <c r="W1981" s="112"/>
      <c r="Z1981" s="203"/>
      <c r="AA1981" s="203"/>
    </row>
    <row r="1982" spans="21:27" ht="12.75" x14ac:dyDescent="0.25">
      <c r="U1982" s="168"/>
      <c r="V1982" s="168"/>
      <c r="W1982" s="112"/>
      <c r="Z1982" s="203"/>
      <c r="AA1982" s="203"/>
    </row>
    <row r="1983" spans="21:27" ht="12.75" x14ac:dyDescent="0.25">
      <c r="U1983" s="168"/>
      <c r="V1983" s="168"/>
      <c r="W1983" s="112"/>
      <c r="Z1983" s="203"/>
      <c r="AA1983" s="203"/>
    </row>
    <row r="1984" spans="21:27" ht="12.75" x14ac:dyDescent="0.25">
      <c r="U1984" s="168"/>
      <c r="V1984" s="168"/>
      <c r="W1984" s="112"/>
      <c r="Z1984" s="203"/>
      <c r="AA1984" s="203"/>
    </row>
    <row r="1985" spans="21:27" ht="12.75" x14ac:dyDescent="0.25">
      <c r="U1985" s="168"/>
      <c r="V1985" s="168"/>
      <c r="W1985" s="112"/>
      <c r="Z1985" s="203"/>
      <c r="AA1985" s="203"/>
    </row>
    <row r="1986" spans="21:27" ht="12.75" x14ac:dyDescent="0.25">
      <c r="U1986" s="168"/>
      <c r="V1986" s="168"/>
      <c r="W1986" s="112"/>
      <c r="Z1986" s="203"/>
      <c r="AA1986" s="203"/>
    </row>
    <row r="1987" spans="21:27" ht="12.75" x14ac:dyDescent="0.25">
      <c r="U1987" s="168"/>
      <c r="V1987" s="168"/>
      <c r="W1987" s="112"/>
      <c r="Z1987" s="203"/>
      <c r="AA1987" s="203"/>
    </row>
    <row r="1988" spans="21:27" ht="12.75" x14ac:dyDescent="0.25">
      <c r="U1988" s="168"/>
      <c r="V1988" s="168"/>
      <c r="W1988" s="112"/>
      <c r="Z1988" s="203"/>
      <c r="AA1988" s="203"/>
    </row>
    <row r="1989" spans="21:27" ht="12.75" x14ac:dyDescent="0.25">
      <c r="U1989" s="168"/>
      <c r="V1989" s="168"/>
      <c r="W1989" s="112"/>
      <c r="Z1989" s="203"/>
      <c r="AA1989" s="203"/>
    </row>
    <row r="1990" spans="21:27" ht="12.75" x14ac:dyDescent="0.25">
      <c r="U1990" s="168"/>
      <c r="V1990" s="168"/>
      <c r="W1990" s="112"/>
      <c r="Z1990" s="203"/>
      <c r="AA1990" s="203"/>
    </row>
    <row r="1991" spans="21:27" ht="12.75" x14ac:dyDescent="0.25">
      <c r="U1991" s="168"/>
      <c r="V1991" s="168"/>
      <c r="W1991" s="112"/>
      <c r="Z1991" s="203"/>
      <c r="AA1991" s="203"/>
    </row>
    <row r="1992" spans="21:27" ht="12.75" x14ac:dyDescent="0.25">
      <c r="U1992" s="168"/>
      <c r="V1992" s="168"/>
      <c r="W1992" s="112"/>
      <c r="Z1992" s="203"/>
      <c r="AA1992" s="203"/>
    </row>
    <row r="1993" spans="21:27" ht="12.75" x14ac:dyDescent="0.25">
      <c r="U1993" s="168"/>
      <c r="V1993" s="168"/>
      <c r="W1993" s="112"/>
      <c r="Z1993" s="203"/>
      <c r="AA1993" s="203"/>
    </row>
    <row r="1994" spans="21:27" ht="12.75" x14ac:dyDescent="0.25">
      <c r="U1994" s="168"/>
      <c r="V1994" s="168"/>
      <c r="W1994" s="112"/>
      <c r="Z1994" s="203"/>
      <c r="AA1994" s="203"/>
    </row>
    <row r="1995" spans="21:27" ht="12.75" x14ac:dyDescent="0.25">
      <c r="U1995" s="168"/>
      <c r="V1995" s="168"/>
      <c r="W1995" s="112"/>
      <c r="Z1995" s="203"/>
      <c r="AA1995" s="203"/>
    </row>
    <row r="1996" spans="21:27" ht="12.75" x14ac:dyDescent="0.25">
      <c r="U1996" s="168"/>
      <c r="V1996" s="168"/>
      <c r="W1996" s="112"/>
      <c r="Z1996" s="203"/>
      <c r="AA1996" s="203"/>
    </row>
    <row r="1997" spans="21:27" ht="12.75" x14ac:dyDescent="0.25">
      <c r="U1997" s="168"/>
      <c r="V1997" s="168"/>
      <c r="W1997" s="112"/>
      <c r="Z1997" s="203"/>
      <c r="AA1997" s="203"/>
    </row>
    <row r="1998" spans="21:27" ht="12.75" x14ac:dyDescent="0.25">
      <c r="U1998" s="168"/>
      <c r="V1998" s="168"/>
      <c r="W1998" s="112"/>
      <c r="Z1998" s="203"/>
      <c r="AA1998" s="203"/>
    </row>
    <row r="1999" spans="21:27" ht="12.75" x14ac:dyDescent="0.25">
      <c r="U1999" s="168"/>
      <c r="V1999" s="168"/>
      <c r="W1999" s="112"/>
      <c r="Z1999" s="203"/>
      <c r="AA1999" s="203"/>
    </row>
    <row r="2000" spans="21:27" ht="12.75" x14ac:dyDescent="0.25">
      <c r="U2000" s="168"/>
      <c r="V2000" s="168"/>
      <c r="W2000" s="112"/>
      <c r="Z2000" s="203"/>
      <c r="AA2000" s="203"/>
    </row>
    <row r="2001" spans="21:27" ht="12.75" x14ac:dyDescent="0.25">
      <c r="U2001" s="168"/>
      <c r="V2001" s="168"/>
      <c r="W2001" s="112"/>
      <c r="Z2001" s="203"/>
      <c r="AA2001" s="203"/>
    </row>
    <row r="2002" spans="21:27" ht="12.75" x14ac:dyDescent="0.25">
      <c r="U2002" s="168"/>
      <c r="V2002" s="168"/>
      <c r="W2002" s="112"/>
      <c r="Z2002" s="203"/>
      <c r="AA2002" s="203"/>
    </row>
    <row r="2003" spans="21:27" ht="12.75" x14ac:dyDescent="0.25">
      <c r="U2003" s="168"/>
      <c r="V2003" s="168"/>
      <c r="W2003" s="112"/>
      <c r="Z2003" s="203"/>
      <c r="AA2003" s="203"/>
    </row>
    <row r="2004" spans="21:27" ht="12.75" x14ac:dyDescent="0.25">
      <c r="U2004" s="168"/>
      <c r="V2004" s="168"/>
      <c r="W2004" s="112"/>
      <c r="Z2004" s="203"/>
      <c r="AA2004" s="203"/>
    </row>
    <row r="2005" spans="21:27" ht="12.75" x14ac:dyDescent="0.25">
      <c r="U2005" s="168"/>
      <c r="V2005" s="168"/>
      <c r="W2005" s="112"/>
      <c r="Z2005" s="203"/>
      <c r="AA2005" s="203"/>
    </row>
    <row r="2006" spans="21:27" ht="12.75" x14ac:dyDescent="0.25">
      <c r="U2006" s="168"/>
      <c r="V2006" s="168"/>
      <c r="W2006" s="112"/>
      <c r="Z2006" s="203"/>
      <c r="AA2006" s="203"/>
    </row>
    <row r="2007" spans="21:27" ht="12.75" x14ac:dyDescent="0.25">
      <c r="U2007" s="168"/>
      <c r="V2007" s="168"/>
      <c r="W2007" s="112"/>
      <c r="Z2007" s="203"/>
      <c r="AA2007" s="203"/>
    </row>
    <row r="2008" spans="21:27" ht="12.75" x14ac:dyDescent="0.25">
      <c r="U2008" s="168"/>
      <c r="V2008" s="168"/>
      <c r="W2008" s="112"/>
      <c r="Z2008" s="203"/>
      <c r="AA2008" s="203"/>
    </row>
    <row r="2009" spans="21:27" ht="12.75" x14ac:dyDescent="0.25">
      <c r="U2009" s="168"/>
      <c r="V2009" s="168"/>
      <c r="W2009" s="112"/>
      <c r="Z2009" s="203"/>
      <c r="AA2009" s="203"/>
    </row>
    <row r="2010" spans="21:27" ht="12.75" x14ac:dyDescent="0.25">
      <c r="U2010" s="168"/>
      <c r="V2010" s="168"/>
      <c r="W2010" s="112"/>
      <c r="Z2010" s="203"/>
      <c r="AA2010" s="203"/>
    </row>
    <row r="2011" spans="21:27" ht="12.75" x14ac:dyDescent="0.25">
      <c r="U2011" s="168"/>
      <c r="V2011" s="168"/>
      <c r="W2011" s="112"/>
      <c r="Z2011" s="203"/>
      <c r="AA2011" s="203"/>
    </row>
    <row r="2012" spans="21:27" ht="12.75" x14ac:dyDescent="0.25">
      <c r="U2012" s="168"/>
      <c r="V2012" s="168"/>
      <c r="W2012" s="112"/>
      <c r="Z2012" s="203"/>
      <c r="AA2012" s="203"/>
    </row>
    <row r="2013" spans="21:27" ht="12.75" x14ac:dyDescent="0.25">
      <c r="U2013" s="168"/>
      <c r="V2013" s="168"/>
      <c r="W2013" s="112"/>
      <c r="Z2013" s="203"/>
      <c r="AA2013" s="203"/>
    </row>
    <row r="2014" spans="21:27" ht="12.75" x14ac:dyDescent="0.25">
      <c r="U2014" s="168"/>
      <c r="V2014" s="168"/>
      <c r="W2014" s="112"/>
      <c r="Z2014" s="203"/>
      <c r="AA2014" s="203"/>
    </row>
    <row r="2015" spans="21:27" ht="12.75" x14ac:dyDescent="0.25">
      <c r="U2015" s="168"/>
      <c r="V2015" s="168"/>
      <c r="W2015" s="112"/>
      <c r="Z2015" s="203"/>
      <c r="AA2015" s="203"/>
    </row>
    <row r="2016" spans="21:27" ht="12.75" x14ac:dyDescent="0.25">
      <c r="U2016" s="168"/>
      <c r="V2016" s="168"/>
      <c r="W2016" s="112"/>
      <c r="Z2016" s="203"/>
      <c r="AA2016" s="203"/>
    </row>
    <row r="2017" spans="21:27" ht="12.75" x14ac:dyDescent="0.25">
      <c r="U2017" s="168"/>
      <c r="V2017" s="168"/>
      <c r="W2017" s="112"/>
      <c r="Z2017" s="203"/>
      <c r="AA2017" s="203"/>
    </row>
    <row r="2018" spans="21:27" ht="12.75" x14ac:dyDescent="0.25">
      <c r="U2018" s="168"/>
      <c r="V2018" s="168"/>
      <c r="W2018" s="112"/>
      <c r="Z2018" s="203"/>
      <c r="AA2018" s="203"/>
    </row>
    <row r="2019" spans="21:27" ht="12.75" x14ac:dyDescent="0.25">
      <c r="U2019" s="168"/>
      <c r="V2019" s="168"/>
      <c r="W2019" s="112"/>
      <c r="Z2019" s="203"/>
      <c r="AA2019" s="203"/>
    </row>
    <row r="2020" spans="21:27" ht="12.75" x14ac:dyDescent="0.25">
      <c r="U2020" s="168"/>
      <c r="V2020" s="168"/>
      <c r="W2020" s="112"/>
      <c r="Z2020" s="203"/>
      <c r="AA2020" s="203"/>
    </row>
    <row r="2021" spans="21:27" ht="12.75" x14ac:dyDescent="0.25">
      <c r="U2021" s="168"/>
      <c r="V2021" s="168"/>
      <c r="W2021" s="112"/>
      <c r="Z2021" s="203"/>
      <c r="AA2021" s="203"/>
    </row>
    <row r="2022" spans="21:27" ht="12.75" x14ac:dyDescent="0.25">
      <c r="U2022" s="168"/>
      <c r="V2022" s="168"/>
      <c r="W2022" s="112"/>
      <c r="Z2022" s="203"/>
      <c r="AA2022" s="203"/>
    </row>
    <row r="2023" spans="21:27" ht="12.75" x14ac:dyDescent="0.25">
      <c r="U2023" s="168"/>
      <c r="V2023" s="168"/>
      <c r="W2023" s="112"/>
      <c r="Z2023" s="203"/>
      <c r="AA2023" s="203"/>
    </row>
    <row r="2024" spans="21:27" ht="12.75" x14ac:dyDescent="0.25">
      <c r="U2024" s="168"/>
      <c r="V2024" s="168"/>
      <c r="W2024" s="112"/>
      <c r="Z2024" s="203"/>
      <c r="AA2024" s="203"/>
    </row>
    <row r="2025" spans="21:27" ht="12.75" x14ac:dyDescent="0.25">
      <c r="U2025" s="168"/>
      <c r="V2025" s="168"/>
      <c r="W2025" s="112"/>
      <c r="Z2025" s="203"/>
      <c r="AA2025" s="203"/>
    </row>
    <row r="2026" spans="21:27" ht="12.75" x14ac:dyDescent="0.25">
      <c r="U2026" s="168"/>
      <c r="V2026" s="168"/>
      <c r="W2026" s="112"/>
      <c r="Z2026" s="203"/>
      <c r="AA2026" s="203"/>
    </row>
    <row r="2027" spans="21:27" ht="12.75" x14ac:dyDescent="0.25">
      <c r="U2027" s="168"/>
      <c r="V2027" s="168"/>
      <c r="W2027" s="112"/>
      <c r="Z2027" s="203"/>
      <c r="AA2027" s="203"/>
    </row>
    <row r="2028" spans="21:27" ht="12.75" x14ac:dyDescent="0.25">
      <c r="U2028" s="168"/>
      <c r="V2028" s="168"/>
      <c r="W2028" s="112"/>
      <c r="Z2028" s="203"/>
      <c r="AA2028" s="203"/>
    </row>
    <row r="2029" spans="21:27" ht="12.75" x14ac:dyDescent="0.25">
      <c r="U2029" s="168"/>
      <c r="V2029" s="168"/>
      <c r="W2029" s="112"/>
      <c r="Z2029" s="203"/>
      <c r="AA2029" s="203"/>
    </row>
    <row r="2030" spans="21:27" ht="12.75" x14ac:dyDescent="0.25">
      <c r="U2030" s="168"/>
      <c r="V2030" s="168"/>
      <c r="W2030" s="112"/>
      <c r="Z2030" s="203"/>
      <c r="AA2030" s="203"/>
    </row>
    <row r="2031" spans="21:27" ht="12.75" x14ac:dyDescent="0.25">
      <c r="U2031" s="168"/>
      <c r="V2031" s="168"/>
      <c r="W2031" s="112"/>
      <c r="Z2031" s="203"/>
      <c r="AA2031" s="203"/>
    </row>
    <row r="2032" spans="21:27" ht="12.75" x14ac:dyDescent="0.25">
      <c r="U2032" s="168"/>
      <c r="V2032" s="168"/>
      <c r="W2032" s="112"/>
      <c r="Z2032" s="203"/>
      <c r="AA2032" s="203"/>
    </row>
    <row r="2033" spans="21:27" ht="12.75" x14ac:dyDescent="0.25">
      <c r="U2033" s="168"/>
      <c r="V2033" s="168"/>
      <c r="W2033" s="112"/>
      <c r="Z2033" s="203"/>
      <c r="AA2033" s="203"/>
    </row>
    <row r="2034" spans="21:27" ht="12.75" x14ac:dyDescent="0.25">
      <c r="U2034" s="168"/>
      <c r="V2034" s="168"/>
      <c r="W2034" s="112"/>
      <c r="Z2034" s="203"/>
      <c r="AA2034" s="203"/>
    </row>
    <row r="2035" spans="21:27" ht="12.75" x14ac:dyDescent="0.25">
      <c r="U2035" s="168"/>
      <c r="V2035" s="168"/>
      <c r="W2035" s="112"/>
      <c r="Z2035" s="203"/>
      <c r="AA2035" s="203"/>
    </row>
    <row r="2036" spans="21:27" ht="12.75" x14ac:dyDescent="0.25">
      <c r="U2036" s="168"/>
      <c r="V2036" s="168"/>
      <c r="W2036" s="112"/>
      <c r="Z2036" s="203"/>
      <c r="AA2036" s="203"/>
    </row>
    <row r="2037" spans="21:27" ht="12.75" x14ac:dyDescent="0.25">
      <c r="U2037" s="168"/>
      <c r="V2037" s="168"/>
      <c r="W2037" s="112"/>
      <c r="Z2037" s="203"/>
      <c r="AA2037" s="203"/>
    </row>
    <row r="2038" spans="21:27" ht="12.75" x14ac:dyDescent="0.25">
      <c r="U2038" s="168"/>
      <c r="V2038" s="168"/>
      <c r="W2038" s="112"/>
      <c r="Z2038" s="203"/>
      <c r="AA2038" s="203"/>
    </row>
    <row r="2039" spans="21:27" ht="12.75" x14ac:dyDescent="0.25">
      <c r="U2039" s="168"/>
      <c r="V2039" s="168"/>
      <c r="W2039" s="112"/>
      <c r="Z2039" s="203"/>
      <c r="AA2039" s="203"/>
    </row>
    <row r="2040" spans="21:27" ht="12.75" x14ac:dyDescent="0.25">
      <c r="U2040" s="168"/>
      <c r="V2040" s="168"/>
      <c r="W2040" s="112"/>
      <c r="Z2040" s="203"/>
      <c r="AA2040" s="203"/>
    </row>
    <row r="2041" spans="21:27" ht="12.75" x14ac:dyDescent="0.25">
      <c r="U2041" s="168"/>
      <c r="V2041" s="168"/>
      <c r="W2041" s="112"/>
      <c r="Z2041" s="203"/>
      <c r="AA2041" s="203"/>
    </row>
    <row r="2042" spans="21:27" ht="12.75" x14ac:dyDescent="0.25">
      <c r="U2042" s="168"/>
      <c r="V2042" s="168"/>
      <c r="W2042" s="112"/>
      <c r="Z2042" s="203"/>
      <c r="AA2042" s="203"/>
    </row>
    <row r="2043" spans="21:27" ht="12.75" x14ac:dyDescent="0.25">
      <c r="U2043" s="168"/>
      <c r="V2043" s="168"/>
      <c r="W2043" s="112"/>
      <c r="Z2043" s="203"/>
      <c r="AA2043" s="203"/>
    </row>
    <row r="2044" spans="21:27" ht="12.75" x14ac:dyDescent="0.25">
      <c r="U2044" s="168"/>
      <c r="V2044" s="168"/>
      <c r="W2044" s="112"/>
      <c r="Z2044" s="203"/>
      <c r="AA2044" s="203"/>
    </row>
    <row r="2045" spans="21:27" ht="12.75" x14ac:dyDescent="0.25">
      <c r="U2045" s="168"/>
      <c r="V2045" s="168"/>
      <c r="W2045" s="112"/>
      <c r="Z2045" s="203"/>
      <c r="AA2045" s="203"/>
    </row>
    <row r="2046" spans="21:27" ht="12.75" x14ac:dyDescent="0.25">
      <c r="U2046" s="168"/>
      <c r="V2046" s="168"/>
      <c r="W2046" s="112"/>
      <c r="Z2046" s="203"/>
      <c r="AA2046" s="203"/>
    </row>
    <row r="2047" spans="21:27" ht="12.75" x14ac:dyDescent="0.25">
      <c r="U2047" s="168"/>
      <c r="V2047" s="168"/>
      <c r="W2047" s="112"/>
      <c r="Z2047" s="203"/>
      <c r="AA2047" s="203"/>
    </row>
    <row r="2048" spans="21:27" ht="12.75" x14ac:dyDescent="0.25">
      <c r="U2048" s="168"/>
      <c r="V2048" s="168"/>
      <c r="W2048" s="112"/>
      <c r="Z2048" s="203"/>
      <c r="AA2048" s="203"/>
    </row>
    <row r="2049" spans="21:27" ht="12.75" x14ac:dyDescent="0.25">
      <c r="U2049" s="168"/>
      <c r="V2049" s="168"/>
      <c r="W2049" s="112"/>
      <c r="Z2049" s="203"/>
      <c r="AA2049" s="203"/>
    </row>
    <row r="2050" spans="21:27" ht="12.75" x14ac:dyDescent="0.25">
      <c r="U2050" s="168"/>
      <c r="V2050" s="168"/>
      <c r="W2050" s="112"/>
      <c r="Z2050" s="203"/>
      <c r="AA2050" s="203"/>
    </row>
    <row r="2051" spans="21:27" ht="12.75" x14ac:dyDescent="0.25">
      <c r="U2051" s="168"/>
      <c r="V2051" s="168"/>
      <c r="W2051" s="112"/>
      <c r="Z2051" s="203"/>
      <c r="AA2051" s="203"/>
    </row>
    <row r="2052" spans="21:27" ht="12.75" x14ac:dyDescent="0.25">
      <c r="U2052" s="168"/>
      <c r="V2052" s="168"/>
      <c r="W2052" s="112"/>
      <c r="Z2052" s="203"/>
      <c r="AA2052" s="203"/>
    </row>
    <row r="2053" spans="21:27" ht="12.75" x14ac:dyDescent="0.25">
      <c r="U2053" s="168"/>
      <c r="V2053" s="168"/>
      <c r="W2053" s="112"/>
      <c r="Z2053" s="203"/>
      <c r="AA2053" s="203"/>
    </row>
    <row r="2054" spans="21:27" ht="12.75" x14ac:dyDescent="0.25">
      <c r="U2054" s="168"/>
      <c r="V2054" s="168"/>
      <c r="W2054" s="112"/>
      <c r="Z2054" s="203"/>
      <c r="AA2054" s="203"/>
    </row>
    <row r="2055" spans="21:27" ht="12.75" x14ac:dyDescent="0.25">
      <c r="U2055" s="168"/>
      <c r="V2055" s="168"/>
      <c r="W2055" s="112"/>
      <c r="Z2055" s="203"/>
      <c r="AA2055" s="203"/>
    </row>
    <row r="2056" spans="21:27" ht="12.75" x14ac:dyDescent="0.25">
      <c r="U2056" s="168"/>
      <c r="V2056" s="168"/>
      <c r="W2056" s="112"/>
      <c r="Z2056" s="203"/>
      <c r="AA2056" s="203"/>
    </row>
    <row r="2057" spans="21:27" ht="12.75" x14ac:dyDescent="0.25">
      <c r="U2057" s="168"/>
      <c r="V2057" s="168"/>
      <c r="W2057" s="112"/>
      <c r="Z2057" s="203"/>
      <c r="AA2057" s="203"/>
    </row>
    <row r="2058" spans="21:27" ht="12.75" x14ac:dyDescent="0.25">
      <c r="U2058" s="168"/>
      <c r="V2058" s="168"/>
      <c r="W2058" s="112"/>
      <c r="Z2058" s="203"/>
      <c r="AA2058" s="203"/>
    </row>
    <row r="2059" spans="21:27" ht="12.75" x14ac:dyDescent="0.25">
      <c r="U2059" s="168"/>
      <c r="V2059" s="168"/>
      <c r="W2059" s="112"/>
      <c r="Z2059" s="203"/>
      <c r="AA2059" s="203"/>
    </row>
    <row r="2060" spans="21:27" ht="12.75" x14ac:dyDescent="0.25">
      <c r="U2060" s="168"/>
      <c r="V2060" s="168"/>
      <c r="W2060" s="112"/>
      <c r="Z2060" s="203"/>
      <c r="AA2060" s="203"/>
    </row>
    <row r="2061" spans="21:27" ht="12.75" x14ac:dyDescent="0.25">
      <c r="U2061" s="168"/>
      <c r="V2061" s="168"/>
      <c r="W2061" s="112"/>
      <c r="Z2061" s="203"/>
      <c r="AA2061" s="203"/>
    </row>
    <row r="2062" spans="21:27" ht="12.75" x14ac:dyDescent="0.25">
      <c r="U2062" s="168"/>
      <c r="V2062" s="168"/>
      <c r="W2062" s="112"/>
      <c r="Z2062" s="203"/>
      <c r="AA2062" s="203"/>
    </row>
    <row r="2063" spans="21:27" ht="12.75" x14ac:dyDescent="0.25">
      <c r="U2063" s="168"/>
      <c r="V2063" s="168"/>
      <c r="W2063" s="112"/>
      <c r="Z2063" s="203"/>
      <c r="AA2063" s="203"/>
    </row>
    <row r="2064" spans="21:27" ht="12.75" x14ac:dyDescent="0.25">
      <c r="U2064" s="168"/>
      <c r="V2064" s="168"/>
      <c r="W2064" s="112"/>
      <c r="Z2064" s="203"/>
      <c r="AA2064" s="203"/>
    </row>
    <row r="2065" spans="21:27" ht="12.75" x14ac:dyDescent="0.25">
      <c r="U2065" s="168"/>
      <c r="V2065" s="168"/>
      <c r="W2065" s="112"/>
      <c r="Z2065" s="203"/>
      <c r="AA2065" s="203"/>
    </row>
    <row r="2066" spans="21:27" ht="12.75" x14ac:dyDescent="0.25">
      <c r="U2066" s="168"/>
      <c r="V2066" s="168"/>
      <c r="W2066" s="112"/>
      <c r="Z2066" s="203"/>
      <c r="AA2066" s="203"/>
    </row>
    <row r="2067" spans="21:27" ht="12.75" x14ac:dyDescent="0.25">
      <c r="U2067" s="168"/>
      <c r="V2067" s="168"/>
      <c r="W2067" s="112"/>
      <c r="Z2067" s="203"/>
      <c r="AA2067" s="203"/>
    </row>
    <row r="2068" spans="21:27" ht="12.75" x14ac:dyDescent="0.25">
      <c r="U2068" s="168"/>
      <c r="V2068" s="168"/>
      <c r="W2068" s="112"/>
      <c r="Z2068" s="203"/>
      <c r="AA2068" s="203"/>
    </row>
    <row r="2069" spans="21:27" ht="12.75" x14ac:dyDescent="0.25">
      <c r="U2069" s="168"/>
      <c r="V2069" s="168"/>
      <c r="W2069" s="112"/>
      <c r="Z2069" s="203"/>
      <c r="AA2069" s="203"/>
    </row>
  </sheetData>
  <autoFilter ref="A1:AD179975" xr:uid="{00000000-0009-0000-0000-000006000000}"/>
  <mergeCells count="2">
    <mergeCell ref="A2:D2"/>
    <mergeCell ref="Q12:R12"/>
  </mergeCells>
  <conditionalFormatting sqref="C87:C88">
    <cfRule type="cellIs" dxfId="30818" priority="15709" stopIfTrue="1" operator="equal">
      <formula>""</formula>
    </cfRule>
  </conditionalFormatting>
  <conditionalFormatting sqref="C8:C87 C89:C230 A8 C962 C232:C770 C810:C826 C1491:C59434">
    <cfRule type="cellIs" dxfId="30817" priority="15706" stopIfTrue="1" operator="equal">
      <formula>"Y"</formula>
    </cfRule>
    <cfRule type="cellIs" dxfId="30816" priority="15707" stopIfTrue="1" operator="equal">
      <formula>""</formula>
    </cfRule>
    <cfRule type="cellIs" dxfId="30815" priority="15708" stopIfTrue="1" operator="equal">
      <formula>"W"</formula>
    </cfRule>
  </conditionalFormatting>
  <conditionalFormatting sqref="D962 D89:D230 D232:D770 D810:D826">
    <cfRule type="cellIs" dxfId="30814" priority="15704" stopIfTrue="1" operator="equal">
      <formula>""</formula>
    </cfRule>
    <cfRule type="cellIs" dxfId="30813" priority="15705" stopIfTrue="1" operator="between">
      <formula>"10.7.1"</formula>
      <formula>"10.7.5"</formula>
    </cfRule>
  </conditionalFormatting>
  <conditionalFormatting sqref="G962 G115:G230 G91:G111 G232:G302 G304:G770 G810:G826">
    <cfRule type="cellIs" dxfId="30812" priority="15703" stopIfTrue="1" operator="equal">
      <formula>""</formula>
    </cfRule>
  </conditionalFormatting>
  <conditionalFormatting sqref="S163 S160:S161 S89:S92 S151:S158 S1313 S1317:S1398 S957:S968 S115:S149 S165:S457 S459:S955 S1400:S1490 S94:S111 S970:S1311">
    <cfRule type="cellIs" dxfId="30811" priority="15702" stopIfTrue="1" operator="notEqual">
      <formula>""</formula>
    </cfRule>
  </conditionalFormatting>
  <conditionalFormatting sqref="A9:A59434">
    <cfRule type="cellIs" dxfId="30810" priority="15700" stopIfTrue="1" operator="equal">
      <formula>"Withdrawn"</formula>
    </cfRule>
    <cfRule type="cellIs" dxfId="30809" priority="15701" stopIfTrue="1" operator="equal">
      <formula>"Available"</formula>
    </cfRule>
  </conditionalFormatting>
  <conditionalFormatting sqref="O304:O770 O962 O115:O230 O91:O111 O232:O302 O810:O826">
    <cfRule type="cellIs" dxfId="30808" priority="15697" stopIfTrue="1" operator="equal">
      <formula>"Rel-14"</formula>
    </cfRule>
    <cfRule type="cellIs" dxfId="30807" priority="15698" stopIfTrue="1" operator="equal">
      <formula>"Rel-16"</formula>
    </cfRule>
    <cfRule type="cellIs" dxfId="30806" priority="15699" stopIfTrue="1" operator="equal">
      <formula>"Rel-15"</formula>
    </cfRule>
  </conditionalFormatting>
  <conditionalFormatting sqref="AA89:AA2069">
    <cfRule type="cellIs" dxfId="30805" priority="15696" operator="greaterThan">
      <formula>250</formula>
    </cfRule>
  </conditionalFormatting>
  <conditionalFormatting sqref="W1:W1048576">
    <cfRule type="cellIs" dxfId="30804" priority="15690" operator="equal">
      <formula>"Irfan"</formula>
    </cfRule>
    <cfRule type="cellIs" dxfId="30803" priority="15691" operator="equal">
      <formula>"Mirko"</formula>
    </cfRule>
    <cfRule type="cellIs" dxfId="30802" priority="15692" operator="equal">
      <formula>"LaeYoung"</formula>
    </cfRule>
    <cfRule type="cellIs" dxfId="30801" priority="15693" operator="equal">
      <formula>"Frank"</formula>
    </cfRule>
    <cfRule type="cellIs" dxfId="30800" priority="15694" operator="equal">
      <formula>"Krisztian"</formula>
    </cfRule>
    <cfRule type="cellIs" dxfId="30799" priority="15695" operator="equal">
      <formula>"Puneet"</formula>
    </cfRule>
  </conditionalFormatting>
  <conditionalFormatting sqref="U1:U609 U2070:U1048576">
    <cfRule type="cellIs" dxfId="30798" priority="15688" operator="equal">
      <formula>"REPLY OPEN"</formula>
    </cfRule>
    <cfRule type="cellIs" dxfId="30797" priority="15689" operator="equal">
      <formula>"OPEN"</formula>
    </cfRule>
  </conditionalFormatting>
  <conditionalFormatting sqref="V1:V609 V2070:V1048576">
    <cfRule type="cellIs" dxfId="30796" priority="15685" operator="equal">
      <formula>"P-E"</formula>
    </cfRule>
    <cfRule type="cellIs" dxfId="30795" priority="15686" operator="equal">
      <formula>"e-mail"</formula>
    </cfRule>
    <cfRule type="cellIs" dxfId="30794" priority="15687" operator="equal">
      <formula>"P-A"</formula>
    </cfRule>
  </conditionalFormatting>
  <conditionalFormatting sqref="F91:F111 F907 F962 F1221 F810:F826 F1434:F1446 F115:F230 F232:F302 F304:F770 F828 F849">
    <cfRule type="cellIs" dxfId="30793" priority="15676" stopIfTrue="1" operator="equal">
      <formula>"LS In"</formula>
    </cfRule>
    <cfRule type="cellIs" dxfId="30792" priority="15677" stopIfTrue="1" operator="equal">
      <formula>"LS OUT"</formula>
    </cfRule>
    <cfRule type="cellIs" dxfId="30791" priority="15678" stopIfTrue="1" operator="equal">
      <formula>"CR"</formula>
    </cfRule>
    <cfRule type="cellIs" dxfId="30790" priority="15679" stopIfTrue="1" operator="equal">
      <formula>"P-CR"</formula>
    </cfRule>
    <cfRule type="cellIs" dxfId="30789" priority="15680" stopIfTrue="1" operator="equal">
      <formula>"CR Pack"</formula>
    </cfRule>
    <cfRule type="cellIs" dxfId="30788" priority="15681" stopIfTrue="1" operator="equal">
      <formula>"WID new"</formula>
    </cfRule>
    <cfRule type="cellIs" dxfId="30787" priority="15682" stopIfTrue="1" operator="equal">
      <formula>"WID revised"</formula>
    </cfRule>
    <cfRule type="cellIs" dxfId="30786" priority="15683" stopIfTrue="1" operator="equal">
      <formula>"SID new"</formula>
    </cfRule>
    <cfRule type="cellIs" dxfId="30785" priority="15684" stopIfTrue="1" operator="equal">
      <formula>"SID revised"</formula>
    </cfRule>
  </conditionalFormatting>
  <conditionalFormatting sqref="P304:P770 P962 P115:P230 P91:P111 P232:P302 P810:P826">
    <cfRule type="containsText" dxfId="30784" priority="15674" stopIfTrue="1" operator="containsText" text="DUMMY">
      <formula>NOT(ISERROR(SEARCH("DUMMY",P91)))</formula>
    </cfRule>
    <cfRule type="cellIs" dxfId="30783" priority="15675" stopIfTrue="1" operator="equal">
      <formula>""</formula>
    </cfRule>
  </conditionalFormatting>
  <conditionalFormatting sqref="Q304:Q770 Q962 Q115:Q230 Q91:Q111 Q232:Q302 Q810:Q826">
    <cfRule type="cellIs" dxfId="30782" priority="15672" stopIfTrue="1" operator="equal">
      <formula>""</formula>
    </cfRule>
    <cfRule type="cellIs" dxfId="30781" priority="15673" stopIfTrue="1" operator="equal">
      <formula>"-"</formula>
    </cfRule>
  </conditionalFormatting>
  <conditionalFormatting sqref="I304:I770 I962 I115:I230 I91:I111 I232:I302 I810:I826">
    <cfRule type="containsText" dxfId="30780" priority="15670" operator="containsText" text="...">
      <formula>NOT(ISERROR(SEARCH("...",I91)))</formula>
    </cfRule>
    <cfRule type="containsText" dxfId="30779" priority="15671" operator="containsText" text="~?">
      <formula>NOT(ISERROR(SEARCH("~?",I91)))</formula>
    </cfRule>
  </conditionalFormatting>
  <conditionalFormatting sqref="G962 G115:G230 G1:G45 G232:G302 G91:G111 G47:G88 G304:G770 G810:G826 G1491:G1048576">
    <cfRule type="cellIs" dxfId="30778" priority="15669" operator="equal">
      <formula>"Endorsement"</formula>
    </cfRule>
  </conditionalFormatting>
  <conditionalFormatting sqref="W1:W7">
    <cfRule type="cellIs" dxfId="30777" priority="15663" operator="equal">
      <formula>"Irfan"</formula>
    </cfRule>
    <cfRule type="cellIs" dxfId="30776" priority="15664" operator="equal">
      <formula>"Mirko"</formula>
    </cfRule>
    <cfRule type="cellIs" dxfId="30775" priority="15665" operator="equal">
      <formula>"LaeYoung"</formula>
    </cfRule>
    <cfRule type="cellIs" dxfId="30774" priority="15666" operator="equal">
      <formula>"Frank"</formula>
    </cfRule>
    <cfRule type="cellIs" dxfId="30773" priority="15667" operator="equal">
      <formula>"Krisztian"</formula>
    </cfRule>
    <cfRule type="cellIs" dxfId="30772" priority="15668" operator="equal">
      <formula>"Puneet"</formula>
    </cfRule>
  </conditionalFormatting>
  <conditionalFormatting sqref="U1:U7">
    <cfRule type="cellIs" dxfId="30771" priority="15661" operator="equal">
      <formula>"REPLY OPEN"</formula>
    </cfRule>
    <cfRule type="cellIs" dxfId="30770" priority="15662" operator="equal">
      <formula>"OPEN"</formula>
    </cfRule>
  </conditionalFormatting>
  <conditionalFormatting sqref="V1:V7">
    <cfRule type="cellIs" dxfId="30769" priority="15658" operator="equal">
      <formula>"P-E"</formula>
    </cfRule>
    <cfRule type="cellIs" dxfId="30768" priority="15659" operator="equal">
      <formula>"e-mail"</formula>
    </cfRule>
    <cfRule type="cellIs" dxfId="30767" priority="15660" operator="equal">
      <formula>"P-A"</formula>
    </cfRule>
  </conditionalFormatting>
  <conditionalFormatting sqref="G1:G7 F5">
    <cfRule type="cellIs" dxfId="30766" priority="15657" operator="equal">
      <formula>"Endorsement"</formula>
    </cfRule>
  </conditionalFormatting>
  <conditionalFormatting sqref="AC1:AC1048576">
    <cfRule type="cellIs" dxfId="30765" priority="15656" operator="equal">
      <formula>"DIFF"</formula>
    </cfRule>
  </conditionalFormatting>
  <conditionalFormatting sqref="S458">
    <cfRule type="cellIs" dxfId="30764" priority="15655" stopIfTrue="1" operator="notEqual">
      <formula>""</formula>
    </cfRule>
  </conditionalFormatting>
  <conditionalFormatting sqref="C907">
    <cfRule type="cellIs" dxfId="30763" priority="15652" stopIfTrue="1" operator="equal">
      <formula>"Y"</formula>
    </cfRule>
    <cfRule type="cellIs" dxfId="30762" priority="15653" stopIfTrue="1" operator="equal">
      <formula>""</formula>
    </cfRule>
    <cfRule type="cellIs" dxfId="30761" priority="15654" stopIfTrue="1" operator="equal">
      <formula>"W"</formula>
    </cfRule>
  </conditionalFormatting>
  <conditionalFormatting sqref="D907">
    <cfRule type="cellIs" dxfId="30760" priority="15650" stopIfTrue="1" operator="equal">
      <formula>""</formula>
    </cfRule>
    <cfRule type="cellIs" dxfId="30759" priority="15651" stopIfTrue="1" operator="between">
      <formula>"10.7.1"</formula>
      <formula>"10.7.5"</formula>
    </cfRule>
  </conditionalFormatting>
  <conditionalFormatting sqref="G907">
    <cfRule type="cellIs" dxfId="30758" priority="15649" stopIfTrue="1" operator="equal">
      <formula>""</formula>
    </cfRule>
  </conditionalFormatting>
  <conditionalFormatting sqref="P907">
    <cfRule type="containsText" dxfId="30757" priority="15647" stopIfTrue="1" operator="containsText" text="DUMMY">
      <formula>NOT(ISERROR(SEARCH("DUMMY",P907)))</formula>
    </cfRule>
    <cfRule type="cellIs" dxfId="30756" priority="15648" stopIfTrue="1" operator="equal">
      <formula>""</formula>
    </cfRule>
  </conditionalFormatting>
  <conditionalFormatting sqref="Q907">
    <cfRule type="cellIs" dxfId="30755" priority="15645" stopIfTrue="1" operator="equal">
      <formula>""</formula>
    </cfRule>
    <cfRule type="cellIs" dxfId="30754" priority="15646" stopIfTrue="1" operator="equal">
      <formula>"-"</formula>
    </cfRule>
  </conditionalFormatting>
  <conditionalFormatting sqref="I907">
    <cfRule type="containsText" dxfId="30753" priority="15643" operator="containsText" text="...">
      <formula>NOT(ISERROR(SEARCH("...",I907)))</formula>
    </cfRule>
    <cfRule type="containsText" dxfId="30752" priority="15644" operator="containsText" text="~?">
      <formula>NOT(ISERROR(SEARCH("~?",I907)))</formula>
    </cfRule>
  </conditionalFormatting>
  <conditionalFormatting sqref="G907">
    <cfRule type="cellIs" dxfId="30751" priority="15642" operator="equal">
      <formula>"Endorsement"</formula>
    </cfRule>
  </conditionalFormatting>
  <conditionalFormatting sqref="G303">
    <cfRule type="cellIs" dxfId="30750" priority="15641" stopIfTrue="1" operator="equal">
      <formula>""</formula>
    </cfRule>
  </conditionalFormatting>
  <conditionalFormatting sqref="O303">
    <cfRule type="cellIs" dxfId="30749" priority="15638" stopIfTrue="1" operator="equal">
      <formula>"Rel-14"</formula>
    </cfRule>
    <cfRule type="cellIs" dxfId="30748" priority="15639" stopIfTrue="1" operator="equal">
      <formula>"Rel-16"</formula>
    </cfRule>
    <cfRule type="cellIs" dxfId="30747" priority="15640" stopIfTrue="1" operator="equal">
      <formula>"Rel-15"</formula>
    </cfRule>
  </conditionalFormatting>
  <conditionalFormatting sqref="F303">
    <cfRule type="cellIs" dxfId="30746" priority="15629" stopIfTrue="1" operator="equal">
      <formula>"LS In"</formula>
    </cfRule>
    <cfRule type="cellIs" dxfId="30745" priority="15630" stopIfTrue="1" operator="equal">
      <formula>"LS OUT"</formula>
    </cfRule>
    <cfRule type="cellIs" dxfId="30744" priority="15631" stopIfTrue="1" operator="equal">
      <formula>"CR"</formula>
    </cfRule>
    <cfRule type="cellIs" dxfId="30743" priority="15632" stopIfTrue="1" operator="equal">
      <formula>"P-CR"</formula>
    </cfRule>
    <cfRule type="cellIs" dxfId="30742" priority="15633" stopIfTrue="1" operator="equal">
      <formula>"CR Pack"</formula>
    </cfRule>
    <cfRule type="cellIs" dxfId="30741" priority="15634" stopIfTrue="1" operator="equal">
      <formula>"WID new"</formula>
    </cfRule>
    <cfRule type="cellIs" dxfId="30740" priority="15635" stopIfTrue="1" operator="equal">
      <formula>"WID revised"</formula>
    </cfRule>
    <cfRule type="cellIs" dxfId="30739" priority="15636" stopIfTrue="1" operator="equal">
      <formula>"SID new"</formula>
    </cfRule>
    <cfRule type="cellIs" dxfId="30738" priority="15637" stopIfTrue="1" operator="equal">
      <formula>"SID revised"</formula>
    </cfRule>
  </conditionalFormatting>
  <conditionalFormatting sqref="P303">
    <cfRule type="containsText" dxfId="30737" priority="15627" stopIfTrue="1" operator="containsText" text="DUMMY">
      <formula>NOT(ISERROR(SEARCH("DUMMY",P303)))</formula>
    </cfRule>
    <cfRule type="cellIs" dxfId="30736" priority="15628" stopIfTrue="1" operator="equal">
      <formula>""</formula>
    </cfRule>
  </conditionalFormatting>
  <conditionalFormatting sqref="Q303">
    <cfRule type="cellIs" dxfId="30735" priority="15625" stopIfTrue="1" operator="equal">
      <formula>""</formula>
    </cfRule>
    <cfRule type="cellIs" dxfId="30734" priority="15626" stopIfTrue="1" operator="equal">
      <formula>"-"</formula>
    </cfRule>
  </conditionalFormatting>
  <conditionalFormatting sqref="I303">
    <cfRule type="containsText" dxfId="30733" priority="15623" operator="containsText" text="...">
      <formula>NOT(ISERROR(SEARCH("...",I303)))</formula>
    </cfRule>
    <cfRule type="containsText" dxfId="30732" priority="15624" operator="containsText" text="~?">
      <formula>NOT(ISERROR(SEARCH("~?",I303)))</formula>
    </cfRule>
  </conditionalFormatting>
  <conditionalFormatting sqref="G303">
    <cfRule type="cellIs" dxfId="30731" priority="15622" operator="equal">
      <formula>"Endorsement"</formula>
    </cfRule>
  </conditionalFormatting>
  <conditionalFormatting sqref="S1312">
    <cfRule type="cellIs" dxfId="30730" priority="15621" stopIfTrue="1" operator="notEqual">
      <formula>""</formula>
    </cfRule>
  </conditionalFormatting>
  <conditionalFormatting sqref="S1314:S1316">
    <cfRule type="cellIs" dxfId="30729" priority="15620" stopIfTrue="1" operator="notEqual">
      <formula>""</formula>
    </cfRule>
  </conditionalFormatting>
  <conditionalFormatting sqref="G112:G114">
    <cfRule type="cellIs" dxfId="30728" priority="15619" stopIfTrue="1" operator="equal">
      <formula>""</formula>
    </cfRule>
  </conditionalFormatting>
  <conditionalFormatting sqref="S112:S114">
    <cfRule type="cellIs" dxfId="30727" priority="15618" stopIfTrue="1" operator="notEqual">
      <formula>""</formula>
    </cfRule>
  </conditionalFormatting>
  <conditionalFormatting sqref="O112:O114">
    <cfRule type="cellIs" dxfId="30726" priority="15615" stopIfTrue="1" operator="equal">
      <formula>"Rel-14"</formula>
    </cfRule>
    <cfRule type="cellIs" dxfId="30725" priority="15616" stopIfTrue="1" operator="equal">
      <formula>"Rel-16"</formula>
    </cfRule>
    <cfRule type="cellIs" dxfId="30724" priority="15617" stopIfTrue="1" operator="equal">
      <formula>"Rel-15"</formula>
    </cfRule>
  </conditionalFormatting>
  <conditionalFormatting sqref="F112:F114">
    <cfRule type="cellIs" dxfId="30723" priority="15606" stopIfTrue="1" operator="equal">
      <formula>"LS In"</formula>
    </cfRule>
    <cfRule type="cellIs" dxfId="30722" priority="15607" stopIfTrue="1" operator="equal">
      <formula>"LS OUT"</formula>
    </cfRule>
    <cfRule type="cellIs" dxfId="30721" priority="15608" stopIfTrue="1" operator="equal">
      <formula>"CR"</formula>
    </cfRule>
    <cfRule type="cellIs" dxfId="30720" priority="15609" stopIfTrue="1" operator="equal">
      <formula>"P-CR"</formula>
    </cfRule>
    <cfRule type="cellIs" dxfId="30719" priority="15610" stopIfTrue="1" operator="equal">
      <formula>"CR Pack"</formula>
    </cfRule>
    <cfRule type="cellIs" dxfId="30718" priority="15611" stopIfTrue="1" operator="equal">
      <formula>"WID new"</formula>
    </cfRule>
    <cfRule type="cellIs" dxfId="30717" priority="15612" stopIfTrue="1" operator="equal">
      <formula>"WID revised"</formula>
    </cfRule>
    <cfRule type="cellIs" dxfId="30716" priority="15613" stopIfTrue="1" operator="equal">
      <formula>"SID new"</formula>
    </cfRule>
    <cfRule type="cellIs" dxfId="30715" priority="15614" stopIfTrue="1" operator="equal">
      <formula>"SID revised"</formula>
    </cfRule>
  </conditionalFormatting>
  <conditionalFormatting sqref="P112:P114">
    <cfRule type="containsText" dxfId="30714" priority="15604" stopIfTrue="1" operator="containsText" text="DUMMY">
      <formula>NOT(ISERROR(SEARCH("DUMMY",P112)))</formula>
    </cfRule>
    <cfRule type="cellIs" dxfId="30713" priority="15605" stopIfTrue="1" operator="equal">
      <formula>""</formula>
    </cfRule>
  </conditionalFormatting>
  <conditionalFormatting sqref="Q112:Q114">
    <cfRule type="cellIs" dxfId="30712" priority="15602" stopIfTrue="1" operator="equal">
      <formula>""</formula>
    </cfRule>
    <cfRule type="cellIs" dxfId="30711" priority="15603" stopIfTrue="1" operator="equal">
      <formula>"-"</formula>
    </cfRule>
  </conditionalFormatting>
  <conditionalFormatting sqref="I112:I114">
    <cfRule type="containsText" dxfId="30710" priority="15600" operator="containsText" text="...">
      <formula>NOT(ISERROR(SEARCH("...",I112)))</formula>
    </cfRule>
    <cfRule type="containsText" dxfId="30709" priority="15601" operator="containsText" text="~?">
      <formula>NOT(ISERROR(SEARCH("~?",I112)))</formula>
    </cfRule>
  </conditionalFormatting>
  <conditionalFormatting sqref="G112:G114">
    <cfRule type="cellIs" dxfId="30708" priority="15599" operator="equal">
      <formula>"Endorsement"</formula>
    </cfRule>
  </conditionalFormatting>
  <conditionalFormatting sqref="AA2">
    <cfRule type="cellIs" dxfId="30707" priority="15598" operator="equal">
      <formula>"DIFF"</formula>
    </cfRule>
  </conditionalFormatting>
  <conditionalFormatting sqref="C231">
    <cfRule type="cellIs" dxfId="30706" priority="15595" stopIfTrue="1" operator="equal">
      <formula>"Y"</formula>
    </cfRule>
    <cfRule type="cellIs" dxfId="30705" priority="15596" stopIfTrue="1" operator="equal">
      <formula>""</formula>
    </cfRule>
    <cfRule type="cellIs" dxfId="30704" priority="15597" stopIfTrue="1" operator="equal">
      <formula>"W"</formula>
    </cfRule>
  </conditionalFormatting>
  <conditionalFormatting sqref="D231">
    <cfRule type="cellIs" dxfId="30703" priority="15593" stopIfTrue="1" operator="equal">
      <formula>""</formula>
    </cfRule>
    <cfRule type="cellIs" dxfId="30702" priority="15594" stopIfTrue="1" operator="between">
      <formula>"10.7.1"</formula>
      <formula>"10.7.5"</formula>
    </cfRule>
  </conditionalFormatting>
  <conditionalFormatting sqref="G231">
    <cfRule type="cellIs" dxfId="30701" priority="15592" stopIfTrue="1" operator="equal">
      <formula>""</formula>
    </cfRule>
  </conditionalFormatting>
  <conditionalFormatting sqref="O231">
    <cfRule type="cellIs" dxfId="30700" priority="15589" stopIfTrue="1" operator="equal">
      <formula>"Rel-14"</formula>
    </cfRule>
    <cfRule type="cellIs" dxfId="30699" priority="15590" stopIfTrue="1" operator="equal">
      <formula>"Rel-16"</formula>
    </cfRule>
    <cfRule type="cellIs" dxfId="30698" priority="15591" stopIfTrue="1" operator="equal">
      <formula>"Rel-15"</formula>
    </cfRule>
  </conditionalFormatting>
  <conditionalFormatting sqref="F231">
    <cfRule type="cellIs" dxfId="30697" priority="15580" stopIfTrue="1" operator="equal">
      <formula>"LS In"</formula>
    </cfRule>
    <cfRule type="cellIs" dxfId="30696" priority="15581" stopIfTrue="1" operator="equal">
      <formula>"LS OUT"</formula>
    </cfRule>
    <cfRule type="cellIs" dxfId="30695" priority="15582" stopIfTrue="1" operator="equal">
      <formula>"CR"</formula>
    </cfRule>
    <cfRule type="cellIs" dxfId="30694" priority="15583" stopIfTrue="1" operator="equal">
      <formula>"P-CR"</formula>
    </cfRule>
    <cfRule type="cellIs" dxfId="30693" priority="15584" stopIfTrue="1" operator="equal">
      <formula>"CR Pack"</formula>
    </cfRule>
    <cfRule type="cellIs" dxfId="30692" priority="15585" stopIfTrue="1" operator="equal">
      <formula>"WID new"</formula>
    </cfRule>
    <cfRule type="cellIs" dxfId="30691" priority="15586" stopIfTrue="1" operator="equal">
      <formula>"WID revised"</formula>
    </cfRule>
    <cfRule type="cellIs" dxfId="30690" priority="15587" stopIfTrue="1" operator="equal">
      <formula>"SID new"</formula>
    </cfRule>
    <cfRule type="cellIs" dxfId="30689" priority="15588" stopIfTrue="1" operator="equal">
      <formula>"SID revised"</formula>
    </cfRule>
  </conditionalFormatting>
  <conditionalFormatting sqref="P231">
    <cfRule type="containsText" dxfId="30688" priority="15578" stopIfTrue="1" operator="containsText" text="DUMMY">
      <formula>NOT(ISERROR(SEARCH("DUMMY",P231)))</formula>
    </cfRule>
    <cfRule type="cellIs" dxfId="30687" priority="15579" stopIfTrue="1" operator="equal">
      <formula>""</formula>
    </cfRule>
  </conditionalFormatting>
  <conditionalFormatting sqref="Q231">
    <cfRule type="cellIs" dxfId="30686" priority="15576" stopIfTrue="1" operator="equal">
      <formula>""</formula>
    </cfRule>
    <cfRule type="cellIs" dxfId="30685" priority="15577" stopIfTrue="1" operator="equal">
      <formula>"-"</formula>
    </cfRule>
  </conditionalFormatting>
  <conditionalFormatting sqref="I231">
    <cfRule type="containsText" dxfId="30684" priority="15574" operator="containsText" text="...">
      <formula>NOT(ISERROR(SEARCH("...",I231)))</formula>
    </cfRule>
    <cfRule type="containsText" dxfId="30683" priority="15575" operator="containsText" text="~?">
      <formula>NOT(ISERROR(SEARCH("~?",I231)))</formula>
    </cfRule>
  </conditionalFormatting>
  <conditionalFormatting sqref="G231">
    <cfRule type="cellIs" dxfId="30682" priority="15573" operator="equal">
      <formula>"Endorsement"</formula>
    </cfRule>
  </conditionalFormatting>
  <conditionalFormatting sqref="C974:C1026">
    <cfRule type="cellIs" dxfId="30681" priority="15570" stopIfTrue="1" operator="equal">
      <formula>"Y"</formula>
    </cfRule>
    <cfRule type="cellIs" dxfId="30680" priority="15571" stopIfTrue="1" operator="equal">
      <formula>""</formula>
    </cfRule>
    <cfRule type="cellIs" dxfId="30679" priority="15572" stopIfTrue="1" operator="equal">
      <formula>"W"</formula>
    </cfRule>
  </conditionalFormatting>
  <conditionalFormatting sqref="D974 D976 D978 D980 D982 D984 D986 D988 D990 D992 D994 D996 D998 D1000 D1002 D1004 D1006 D1008 D1010 D1012 D1014 D1016 D1018 D1020 D1022 D1024 D1026">
    <cfRule type="cellIs" dxfId="30678" priority="15568" stopIfTrue="1" operator="equal">
      <formula>""</formula>
    </cfRule>
    <cfRule type="cellIs" dxfId="30677" priority="15569" stopIfTrue="1" operator="between">
      <formula>"10.7.1"</formula>
      <formula>"10.7.5"</formula>
    </cfRule>
  </conditionalFormatting>
  <conditionalFormatting sqref="G974:G1026">
    <cfRule type="cellIs" dxfId="30676" priority="15567" stopIfTrue="1" operator="equal">
      <formula>""</formula>
    </cfRule>
  </conditionalFormatting>
  <conditionalFormatting sqref="O974:O1026">
    <cfRule type="cellIs" dxfId="30675" priority="15564" stopIfTrue="1" operator="equal">
      <formula>"Rel-14"</formula>
    </cfRule>
    <cfRule type="cellIs" dxfId="30674" priority="15565" stopIfTrue="1" operator="equal">
      <formula>"Rel-16"</formula>
    </cfRule>
    <cfRule type="cellIs" dxfId="30673" priority="15566" stopIfTrue="1" operator="equal">
      <formula>"Rel-15"</formula>
    </cfRule>
  </conditionalFormatting>
  <conditionalFormatting sqref="F974:F1026">
    <cfRule type="cellIs" dxfId="30672" priority="15555" stopIfTrue="1" operator="equal">
      <formula>"LS In"</formula>
    </cfRule>
    <cfRule type="cellIs" dxfId="30671" priority="15556" stopIfTrue="1" operator="equal">
      <formula>"LS OUT"</formula>
    </cfRule>
    <cfRule type="cellIs" dxfId="30670" priority="15557" stopIfTrue="1" operator="equal">
      <formula>"CR"</formula>
    </cfRule>
    <cfRule type="cellIs" dxfId="30669" priority="15558" stopIfTrue="1" operator="equal">
      <formula>"P-CR"</formula>
    </cfRule>
    <cfRule type="cellIs" dxfId="30668" priority="15559" stopIfTrue="1" operator="equal">
      <formula>"CR Pack"</formula>
    </cfRule>
    <cfRule type="cellIs" dxfId="30667" priority="15560" stopIfTrue="1" operator="equal">
      <formula>"WID new"</formula>
    </cfRule>
    <cfRule type="cellIs" dxfId="30666" priority="15561" stopIfTrue="1" operator="equal">
      <formula>"WID revised"</formula>
    </cfRule>
    <cfRule type="cellIs" dxfId="30665" priority="15562" stopIfTrue="1" operator="equal">
      <formula>"SID new"</formula>
    </cfRule>
    <cfRule type="cellIs" dxfId="30664" priority="15563" stopIfTrue="1" operator="equal">
      <formula>"SID revised"</formula>
    </cfRule>
  </conditionalFormatting>
  <conditionalFormatting sqref="P974:P1026">
    <cfRule type="containsText" dxfId="30663" priority="15553" stopIfTrue="1" operator="containsText" text="DUMMY">
      <formula>NOT(ISERROR(SEARCH("DUMMY",P974)))</formula>
    </cfRule>
    <cfRule type="cellIs" dxfId="30662" priority="15554" stopIfTrue="1" operator="equal">
      <formula>""</formula>
    </cfRule>
  </conditionalFormatting>
  <conditionalFormatting sqref="Q974:Q1026">
    <cfRule type="cellIs" dxfId="30661" priority="15551" stopIfTrue="1" operator="equal">
      <formula>""</formula>
    </cfRule>
    <cfRule type="cellIs" dxfId="30660" priority="15552" stopIfTrue="1" operator="equal">
      <formula>"-"</formula>
    </cfRule>
  </conditionalFormatting>
  <conditionalFormatting sqref="I974:I1026">
    <cfRule type="containsText" dxfId="30659" priority="15549" operator="containsText" text="...">
      <formula>NOT(ISERROR(SEARCH("...",I974)))</formula>
    </cfRule>
    <cfRule type="containsText" dxfId="30658" priority="15550" operator="containsText" text="~?">
      <formula>NOT(ISERROR(SEARCH("~?",I974)))</formula>
    </cfRule>
  </conditionalFormatting>
  <conditionalFormatting sqref="G974:G1026">
    <cfRule type="cellIs" dxfId="30657" priority="15548" operator="equal">
      <formula>"Endorsement"</formula>
    </cfRule>
  </conditionalFormatting>
  <conditionalFormatting sqref="D975 D977 D979 D981 D983 D985 D987 D989 D991 D993 D995 D997 D999 D1001 D1003 D1005 D1007 D1009 D1011 D1013 D1015 D1017 D1019 D1021 D1023 D1025">
    <cfRule type="cellIs" dxfId="30656" priority="15546" stopIfTrue="1" operator="equal">
      <formula>""</formula>
    </cfRule>
    <cfRule type="cellIs" dxfId="30655" priority="15547" stopIfTrue="1" operator="between">
      <formula>"10.7.1"</formula>
      <formula>"10.7.5"</formula>
    </cfRule>
  </conditionalFormatting>
  <conditionalFormatting sqref="S969">
    <cfRule type="cellIs" dxfId="30654" priority="15545" stopIfTrue="1" operator="notEqual">
      <formula>""</formula>
    </cfRule>
  </conditionalFormatting>
  <conditionalFormatting sqref="S150">
    <cfRule type="cellIs" dxfId="30653" priority="15544" stopIfTrue="1" operator="notEqual">
      <formula>""</formula>
    </cfRule>
  </conditionalFormatting>
  <conditionalFormatting sqref="S159">
    <cfRule type="cellIs" dxfId="30652" priority="15543" stopIfTrue="1" operator="notEqual">
      <formula>""</formula>
    </cfRule>
  </conditionalFormatting>
  <conditionalFormatting sqref="S956">
    <cfRule type="cellIs" dxfId="30651" priority="15542" stopIfTrue="1" operator="notEqual">
      <formula>""</formula>
    </cfRule>
  </conditionalFormatting>
  <conditionalFormatting sqref="S1399">
    <cfRule type="cellIs" dxfId="30650" priority="15541" stopIfTrue="1" operator="notEqual">
      <formula>""</formula>
    </cfRule>
  </conditionalFormatting>
  <conditionalFormatting sqref="S162">
    <cfRule type="cellIs" dxfId="30649" priority="15540" stopIfTrue="1" operator="notEqual">
      <formula>""</formula>
    </cfRule>
  </conditionalFormatting>
  <conditionalFormatting sqref="S93">
    <cfRule type="cellIs" dxfId="30648" priority="15539" stopIfTrue="1" operator="notEqual">
      <formula>""</formula>
    </cfRule>
  </conditionalFormatting>
  <conditionalFormatting sqref="C1434:C1446">
    <cfRule type="cellIs" dxfId="30647" priority="15536" stopIfTrue="1" operator="equal">
      <formula>"Y"</formula>
    </cfRule>
    <cfRule type="cellIs" dxfId="30646" priority="15537" stopIfTrue="1" operator="equal">
      <formula>""</formula>
    </cfRule>
    <cfRule type="cellIs" dxfId="30645" priority="15538" stopIfTrue="1" operator="equal">
      <formula>"W"</formula>
    </cfRule>
  </conditionalFormatting>
  <conditionalFormatting sqref="D1434 D1436 D1438 D1440 D1442 D1444 D1446">
    <cfRule type="cellIs" dxfId="30644" priority="15534" stopIfTrue="1" operator="equal">
      <formula>""</formula>
    </cfRule>
    <cfRule type="cellIs" dxfId="30643" priority="15535" stopIfTrue="1" operator="between">
      <formula>"10.7.1"</formula>
      <formula>"10.7.5"</formula>
    </cfRule>
  </conditionalFormatting>
  <conditionalFormatting sqref="G1434:G1446">
    <cfRule type="cellIs" dxfId="30642" priority="15533" stopIfTrue="1" operator="equal">
      <formula>""</formula>
    </cfRule>
  </conditionalFormatting>
  <conditionalFormatting sqref="O1434:O1446">
    <cfRule type="cellIs" dxfId="30641" priority="15530" stopIfTrue="1" operator="equal">
      <formula>"Rel-14"</formula>
    </cfRule>
    <cfRule type="cellIs" dxfId="30640" priority="15531" stopIfTrue="1" operator="equal">
      <formula>"Rel-16"</formula>
    </cfRule>
    <cfRule type="cellIs" dxfId="30639" priority="15532" stopIfTrue="1" operator="equal">
      <formula>"Rel-15"</formula>
    </cfRule>
  </conditionalFormatting>
  <conditionalFormatting sqref="P1434:P1446">
    <cfRule type="containsText" dxfId="30638" priority="15528" stopIfTrue="1" operator="containsText" text="DUMMY">
      <formula>NOT(ISERROR(SEARCH("DUMMY",P1434)))</formula>
    </cfRule>
    <cfRule type="cellIs" dxfId="30637" priority="15529" stopIfTrue="1" operator="equal">
      <formula>""</formula>
    </cfRule>
  </conditionalFormatting>
  <conditionalFormatting sqref="Q1434:Q1446">
    <cfRule type="cellIs" dxfId="30636" priority="15526" stopIfTrue="1" operator="equal">
      <formula>""</formula>
    </cfRule>
    <cfRule type="cellIs" dxfId="30635" priority="15527" stopIfTrue="1" operator="equal">
      <formula>"-"</formula>
    </cfRule>
  </conditionalFormatting>
  <conditionalFormatting sqref="I1434:I1446">
    <cfRule type="containsText" dxfId="30634" priority="15524" operator="containsText" text="...">
      <formula>NOT(ISERROR(SEARCH("...",I1434)))</formula>
    </cfRule>
    <cfRule type="containsText" dxfId="30633" priority="15525" operator="containsText" text="~?">
      <formula>NOT(ISERROR(SEARCH("~?",I1434)))</formula>
    </cfRule>
  </conditionalFormatting>
  <conditionalFormatting sqref="G1434:G1446">
    <cfRule type="cellIs" dxfId="30632" priority="15523" operator="equal">
      <formula>"Endorsement"</formula>
    </cfRule>
  </conditionalFormatting>
  <conditionalFormatting sqref="D1435 D1437 D1439 D1441 D1443 D1445">
    <cfRule type="cellIs" dxfId="30631" priority="15521" stopIfTrue="1" operator="equal">
      <formula>""</formula>
    </cfRule>
    <cfRule type="cellIs" dxfId="30630" priority="15522" stopIfTrue="1" operator="between">
      <formula>"10.7.1"</formula>
      <formula>"10.7.5"</formula>
    </cfRule>
  </conditionalFormatting>
  <conditionalFormatting sqref="C1221">
    <cfRule type="cellIs" dxfId="30629" priority="15518" stopIfTrue="1" operator="equal">
      <formula>"Y"</formula>
    </cfRule>
    <cfRule type="cellIs" dxfId="30628" priority="15519" stopIfTrue="1" operator="equal">
      <formula>""</formula>
    </cfRule>
    <cfRule type="cellIs" dxfId="30627" priority="15520" stopIfTrue="1" operator="equal">
      <formula>"W"</formula>
    </cfRule>
  </conditionalFormatting>
  <conditionalFormatting sqref="D1221">
    <cfRule type="cellIs" dxfId="30626" priority="15516" stopIfTrue="1" operator="equal">
      <formula>""</formula>
    </cfRule>
    <cfRule type="cellIs" dxfId="30625" priority="15517" stopIfTrue="1" operator="between">
      <formula>"10.7.1"</formula>
      <formula>"10.7.5"</formula>
    </cfRule>
  </conditionalFormatting>
  <conditionalFormatting sqref="G1221">
    <cfRule type="cellIs" dxfId="30624" priority="15515" stopIfTrue="1" operator="equal">
      <formula>""</formula>
    </cfRule>
  </conditionalFormatting>
  <conditionalFormatting sqref="O1221">
    <cfRule type="cellIs" dxfId="30623" priority="15512" stopIfTrue="1" operator="equal">
      <formula>"Rel-14"</formula>
    </cfRule>
    <cfRule type="cellIs" dxfId="30622" priority="15513" stopIfTrue="1" operator="equal">
      <formula>"Rel-16"</formula>
    </cfRule>
    <cfRule type="cellIs" dxfId="30621" priority="15514" stopIfTrue="1" operator="equal">
      <formula>"Rel-15"</formula>
    </cfRule>
  </conditionalFormatting>
  <conditionalFormatting sqref="P1221">
    <cfRule type="containsText" dxfId="30620" priority="15510" stopIfTrue="1" operator="containsText" text="DUMMY">
      <formula>NOT(ISERROR(SEARCH("DUMMY",P1221)))</formula>
    </cfRule>
    <cfRule type="cellIs" dxfId="30619" priority="15511" stopIfTrue="1" operator="equal">
      <formula>""</formula>
    </cfRule>
  </conditionalFormatting>
  <conditionalFormatting sqref="Q1221">
    <cfRule type="cellIs" dxfId="30618" priority="15508" stopIfTrue="1" operator="equal">
      <formula>""</formula>
    </cfRule>
    <cfRule type="cellIs" dxfId="30617" priority="15509" stopIfTrue="1" operator="equal">
      <formula>"-"</formula>
    </cfRule>
  </conditionalFormatting>
  <conditionalFormatting sqref="I1221">
    <cfRule type="containsText" dxfId="30616" priority="15506" operator="containsText" text="...">
      <formula>NOT(ISERROR(SEARCH("...",I1221)))</formula>
    </cfRule>
    <cfRule type="containsText" dxfId="30615" priority="15507" operator="containsText" text="~?">
      <formula>NOT(ISERROR(SEARCH("~?",I1221)))</formula>
    </cfRule>
  </conditionalFormatting>
  <conditionalFormatting sqref="G1221">
    <cfRule type="cellIs" dxfId="30614" priority="15505" operator="equal">
      <formula>"Endorsement"</formula>
    </cfRule>
  </conditionalFormatting>
  <conditionalFormatting sqref="C1246">
    <cfRule type="cellIs" dxfId="30613" priority="15502" stopIfTrue="1" operator="equal">
      <formula>"Y"</formula>
    </cfRule>
    <cfRule type="cellIs" dxfId="30612" priority="15503" stopIfTrue="1" operator="equal">
      <formula>""</formula>
    </cfRule>
    <cfRule type="cellIs" dxfId="30611" priority="15504" stopIfTrue="1" operator="equal">
      <formula>"W"</formula>
    </cfRule>
  </conditionalFormatting>
  <conditionalFormatting sqref="D1246">
    <cfRule type="cellIs" dxfId="30610" priority="15500" stopIfTrue="1" operator="equal">
      <formula>""</formula>
    </cfRule>
    <cfRule type="cellIs" dxfId="30609" priority="15501" stopIfTrue="1" operator="between">
      <formula>"10.7.1"</formula>
      <formula>"10.7.5"</formula>
    </cfRule>
  </conditionalFormatting>
  <conditionalFormatting sqref="G1246">
    <cfRule type="cellIs" dxfId="30608" priority="15499" stopIfTrue="1" operator="equal">
      <formula>""</formula>
    </cfRule>
  </conditionalFormatting>
  <conditionalFormatting sqref="O1246">
    <cfRule type="cellIs" dxfId="30607" priority="15496" stopIfTrue="1" operator="equal">
      <formula>"Rel-14"</formula>
    </cfRule>
    <cfRule type="cellIs" dxfId="30606" priority="15497" stopIfTrue="1" operator="equal">
      <formula>"Rel-16"</formula>
    </cfRule>
    <cfRule type="cellIs" dxfId="30605" priority="15498" stopIfTrue="1" operator="equal">
      <formula>"Rel-15"</formula>
    </cfRule>
  </conditionalFormatting>
  <conditionalFormatting sqref="F1246">
    <cfRule type="cellIs" dxfId="30604" priority="15487" stopIfTrue="1" operator="equal">
      <formula>"LS In"</formula>
    </cfRule>
    <cfRule type="cellIs" dxfId="30603" priority="15488" stopIfTrue="1" operator="equal">
      <formula>"LS OUT"</formula>
    </cfRule>
    <cfRule type="cellIs" dxfId="30602" priority="15489" stopIfTrue="1" operator="equal">
      <formula>"CR"</formula>
    </cfRule>
    <cfRule type="cellIs" dxfId="30601" priority="15490" stopIfTrue="1" operator="equal">
      <formula>"P-CR"</formula>
    </cfRule>
    <cfRule type="cellIs" dxfId="30600" priority="15491" stopIfTrue="1" operator="equal">
      <formula>"CR Pack"</formula>
    </cfRule>
    <cfRule type="cellIs" dxfId="30599" priority="15492" stopIfTrue="1" operator="equal">
      <formula>"WID new"</formula>
    </cfRule>
    <cfRule type="cellIs" dxfId="30598" priority="15493" stopIfTrue="1" operator="equal">
      <formula>"WID revised"</formula>
    </cfRule>
    <cfRule type="cellIs" dxfId="30597" priority="15494" stopIfTrue="1" operator="equal">
      <formula>"SID new"</formula>
    </cfRule>
    <cfRule type="cellIs" dxfId="30596" priority="15495" stopIfTrue="1" operator="equal">
      <formula>"SID revised"</formula>
    </cfRule>
  </conditionalFormatting>
  <conditionalFormatting sqref="P1246">
    <cfRule type="containsText" dxfId="30595" priority="15485" stopIfTrue="1" operator="containsText" text="DUMMY">
      <formula>NOT(ISERROR(SEARCH("DUMMY",P1246)))</formula>
    </cfRule>
    <cfRule type="cellIs" dxfId="30594" priority="15486" stopIfTrue="1" operator="equal">
      <formula>""</formula>
    </cfRule>
  </conditionalFormatting>
  <conditionalFormatting sqref="Q1246">
    <cfRule type="cellIs" dxfId="30593" priority="15483" stopIfTrue="1" operator="equal">
      <formula>""</formula>
    </cfRule>
    <cfRule type="cellIs" dxfId="30592" priority="15484" stopIfTrue="1" operator="equal">
      <formula>"-"</formula>
    </cfRule>
  </conditionalFormatting>
  <conditionalFormatting sqref="I1246">
    <cfRule type="containsText" dxfId="30591" priority="15481" operator="containsText" text="...">
      <formula>NOT(ISERROR(SEARCH("...",I1246)))</formula>
    </cfRule>
    <cfRule type="containsText" dxfId="30590" priority="15482" operator="containsText" text="~?">
      <formula>NOT(ISERROR(SEARCH("~?",I1246)))</formula>
    </cfRule>
  </conditionalFormatting>
  <conditionalFormatting sqref="G1246">
    <cfRule type="cellIs" dxfId="30589" priority="15480" operator="equal">
      <formula>"Endorsement"</formula>
    </cfRule>
  </conditionalFormatting>
  <conditionalFormatting sqref="C1273:C1281">
    <cfRule type="cellIs" dxfId="30588" priority="15477" stopIfTrue="1" operator="equal">
      <formula>"Y"</formula>
    </cfRule>
    <cfRule type="cellIs" dxfId="30587" priority="15478" stopIfTrue="1" operator="equal">
      <formula>""</formula>
    </cfRule>
    <cfRule type="cellIs" dxfId="30586" priority="15479" stopIfTrue="1" operator="equal">
      <formula>"W"</formula>
    </cfRule>
  </conditionalFormatting>
  <conditionalFormatting sqref="D1273 D1275 D1277 D1279 D1281">
    <cfRule type="cellIs" dxfId="30585" priority="15475" stopIfTrue="1" operator="equal">
      <formula>""</formula>
    </cfRule>
    <cfRule type="cellIs" dxfId="30584" priority="15476" stopIfTrue="1" operator="between">
      <formula>"10.7.1"</formula>
      <formula>"10.7.5"</formula>
    </cfRule>
  </conditionalFormatting>
  <conditionalFormatting sqref="G1273:G1281">
    <cfRule type="cellIs" dxfId="30583" priority="15474" stopIfTrue="1" operator="equal">
      <formula>""</formula>
    </cfRule>
  </conditionalFormatting>
  <conditionalFormatting sqref="O1273:O1281">
    <cfRule type="cellIs" dxfId="30582" priority="15471" stopIfTrue="1" operator="equal">
      <formula>"Rel-14"</formula>
    </cfRule>
    <cfRule type="cellIs" dxfId="30581" priority="15472" stopIfTrue="1" operator="equal">
      <formula>"Rel-16"</formula>
    </cfRule>
    <cfRule type="cellIs" dxfId="30580" priority="15473" stopIfTrue="1" operator="equal">
      <formula>"Rel-15"</formula>
    </cfRule>
  </conditionalFormatting>
  <conditionalFormatting sqref="F1273:F1281">
    <cfRule type="cellIs" dxfId="30579" priority="15462" stopIfTrue="1" operator="equal">
      <formula>"LS In"</formula>
    </cfRule>
    <cfRule type="cellIs" dxfId="30578" priority="15463" stopIfTrue="1" operator="equal">
      <formula>"LS OUT"</formula>
    </cfRule>
    <cfRule type="cellIs" dxfId="30577" priority="15464" stopIfTrue="1" operator="equal">
      <formula>"CR"</formula>
    </cfRule>
    <cfRule type="cellIs" dxfId="30576" priority="15465" stopIfTrue="1" operator="equal">
      <formula>"P-CR"</formula>
    </cfRule>
    <cfRule type="cellIs" dxfId="30575" priority="15466" stopIfTrue="1" operator="equal">
      <formula>"CR Pack"</formula>
    </cfRule>
    <cfRule type="cellIs" dxfId="30574" priority="15467" stopIfTrue="1" operator="equal">
      <formula>"WID new"</formula>
    </cfRule>
    <cfRule type="cellIs" dxfId="30573" priority="15468" stopIfTrue="1" operator="equal">
      <formula>"WID revised"</formula>
    </cfRule>
    <cfRule type="cellIs" dxfId="30572" priority="15469" stopIfTrue="1" operator="equal">
      <formula>"SID new"</formula>
    </cfRule>
    <cfRule type="cellIs" dxfId="30571" priority="15470" stopIfTrue="1" operator="equal">
      <formula>"SID revised"</formula>
    </cfRule>
  </conditionalFormatting>
  <conditionalFormatting sqref="P1273:P1281">
    <cfRule type="containsText" dxfId="30570" priority="15460" stopIfTrue="1" operator="containsText" text="DUMMY">
      <formula>NOT(ISERROR(SEARCH("DUMMY",P1273)))</formula>
    </cfRule>
    <cfRule type="cellIs" dxfId="30569" priority="15461" stopIfTrue="1" operator="equal">
      <formula>""</formula>
    </cfRule>
  </conditionalFormatting>
  <conditionalFormatting sqref="Q1273:Q1281">
    <cfRule type="cellIs" dxfId="30568" priority="15458" stopIfTrue="1" operator="equal">
      <formula>""</formula>
    </cfRule>
    <cfRule type="cellIs" dxfId="30567" priority="15459" stopIfTrue="1" operator="equal">
      <formula>"-"</formula>
    </cfRule>
  </conditionalFormatting>
  <conditionalFormatting sqref="I1273:I1281">
    <cfRule type="containsText" dxfId="30566" priority="15456" operator="containsText" text="...">
      <formula>NOT(ISERROR(SEARCH("...",I1273)))</formula>
    </cfRule>
    <cfRule type="containsText" dxfId="30565" priority="15457" operator="containsText" text="~?">
      <formula>NOT(ISERROR(SEARCH("~?",I1273)))</formula>
    </cfRule>
  </conditionalFormatting>
  <conditionalFormatting sqref="G1273:G1281">
    <cfRule type="cellIs" dxfId="30564" priority="15455" operator="equal">
      <formula>"Endorsement"</formula>
    </cfRule>
  </conditionalFormatting>
  <conditionalFormatting sqref="D1274 D1276 D1278 D1280">
    <cfRule type="cellIs" dxfId="30563" priority="15453" stopIfTrue="1" operator="equal">
      <formula>""</formula>
    </cfRule>
    <cfRule type="cellIs" dxfId="30562" priority="15454" stopIfTrue="1" operator="between">
      <formula>"10.7.1"</formula>
      <formula>"10.7.5"</formula>
    </cfRule>
  </conditionalFormatting>
  <conditionalFormatting sqref="S164">
    <cfRule type="cellIs" dxfId="30561" priority="15452" stopIfTrue="1" operator="notEqual">
      <formula>""</formula>
    </cfRule>
  </conditionalFormatting>
  <conditionalFormatting sqref="C1292">
    <cfRule type="cellIs" dxfId="30560" priority="15449" stopIfTrue="1" operator="equal">
      <formula>"Y"</formula>
    </cfRule>
    <cfRule type="cellIs" dxfId="30559" priority="15450" stopIfTrue="1" operator="equal">
      <formula>""</formula>
    </cfRule>
    <cfRule type="cellIs" dxfId="30558" priority="15451" stopIfTrue="1" operator="equal">
      <formula>"W"</formula>
    </cfRule>
  </conditionalFormatting>
  <conditionalFormatting sqref="D1292">
    <cfRule type="cellIs" dxfId="30557" priority="15447" stopIfTrue="1" operator="equal">
      <formula>""</formula>
    </cfRule>
    <cfRule type="cellIs" dxfId="30556" priority="15448" stopIfTrue="1" operator="between">
      <formula>"10.7.1"</formula>
      <formula>"10.7.5"</formula>
    </cfRule>
  </conditionalFormatting>
  <conditionalFormatting sqref="G1292">
    <cfRule type="cellIs" dxfId="30555" priority="15446" stopIfTrue="1" operator="equal">
      <formula>""</formula>
    </cfRule>
  </conditionalFormatting>
  <conditionalFormatting sqref="O1292">
    <cfRule type="cellIs" dxfId="30554" priority="15443" stopIfTrue="1" operator="equal">
      <formula>"Rel-14"</formula>
    </cfRule>
    <cfRule type="cellIs" dxfId="30553" priority="15444" stopIfTrue="1" operator="equal">
      <formula>"Rel-16"</formula>
    </cfRule>
    <cfRule type="cellIs" dxfId="30552" priority="15445" stopIfTrue="1" operator="equal">
      <formula>"Rel-15"</formula>
    </cfRule>
  </conditionalFormatting>
  <conditionalFormatting sqref="F1292">
    <cfRule type="cellIs" dxfId="30551" priority="15434" stopIfTrue="1" operator="equal">
      <formula>"LS In"</formula>
    </cfRule>
    <cfRule type="cellIs" dxfId="30550" priority="15435" stopIfTrue="1" operator="equal">
      <formula>"LS OUT"</formula>
    </cfRule>
    <cfRule type="cellIs" dxfId="30549" priority="15436" stopIfTrue="1" operator="equal">
      <formula>"CR"</formula>
    </cfRule>
    <cfRule type="cellIs" dxfId="30548" priority="15437" stopIfTrue="1" operator="equal">
      <formula>"P-CR"</formula>
    </cfRule>
    <cfRule type="cellIs" dxfId="30547" priority="15438" stopIfTrue="1" operator="equal">
      <formula>"CR Pack"</formula>
    </cfRule>
    <cfRule type="cellIs" dxfId="30546" priority="15439" stopIfTrue="1" operator="equal">
      <formula>"WID new"</formula>
    </cfRule>
    <cfRule type="cellIs" dxfId="30545" priority="15440" stopIfTrue="1" operator="equal">
      <formula>"WID revised"</formula>
    </cfRule>
    <cfRule type="cellIs" dxfId="30544" priority="15441" stopIfTrue="1" operator="equal">
      <formula>"SID new"</formula>
    </cfRule>
    <cfRule type="cellIs" dxfId="30543" priority="15442" stopIfTrue="1" operator="equal">
      <formula>"SID revised"</formula>
    </cfRule>
  </conditionalFormatting>
  <conditionalFormatting sqref="P1292">
    <cfRule type="containsText" dxfId="30542" priority="15432" stopIfTrue="1" operator="containsText" text="DUMMY">
      <formula>NOT(ISERROR(SEARCH("DUMMY",P1292)))</formula>
    </cfRule>
    <cfRule type="cellIs" dxfId="30541" priority="15433" stopIfTrue="1" operator="equal">
      <formula>""</formula>
    </cfRule>
  </conditionalFormatting>
  <conditionalFormatting sqref="Q1292">
    <cfRule type="cellIs" dxfId="30540" priority="15430" stopIfTrue="1" operator="equal">
      <formula>""</formula>
    </cfRule>
    <cfRule type="cellIs" dxfId="30539" priority="15431" stopIfTrue="1" operator="equal">
      <formula>"-"</formula>
    </cfRule>
  </conditionalFormatting>
  <conditionalFormatting sqref="I1292">
    <cfRule type="containsText" dxfId="30538" priority="15428" operator="containsText" text="...">
      <formula>NOT(ISERROR(SEARCH("...",I1292)))</formula>
    </cfRule>
    <cfRule type="containsText" dxfId="30537" priority="15429" operator="containsText" text="~?">
      <formula>NOT(ISERROR(SEARCH("~?",I1292)))</formula>
    </cfRule>
  </conditionalFormatting>
  <conditionalFormatting sqref="G1292">
    <cfRule type="cellIs" dxfId="30536" priority="15427" operator="equal">
      <formula>"Endorsement"</formula>
    </cfRule>
  </conditionalFormatting>
  <conditionalFormatting sqref="C1325">
    <cfRule type="cellIs" dxfId="30535" priority="15424" stopIfTrue="1" operator="equal">
      <formula>"Y"</formula>
    </cfRule>
    <cfRule type="cellIs" dxfId="30534" priority="15425" stopIfTrue="1" operator="equal">
      <formula>""</formula>
    </cfRule>
    <cfRule type="cellIs" dxfId="30533" priority="15426" stopIfTrue="1" operator="equal">
      <formula>"W"</formula>
    </cfRule>
  </conditionalFormatting>
  <conditionalFormatting sqref="D1325">
    <cfRule type="cellIs" dxfId="30532" priority="15422" stopIfTrue="1" operator="equal">
      <formula>""</formula>
    </cfRule>
    <cfRule type="cellIs" dxfId="30531" priority="15423" stopIfTrue="1" operator="between">
      <formula>"10.7.1"</formula>
      <formula>"10.7.5"</formula>
    </cfRule>
  </conditionalFormatting>
  <conditionalFormatting sqref="G1325">
    <cfRule type="cellIs" dxfId="30530" priority="15421" stopIfTrue="1" operator="equal">
      <formula>""</formula>
    </cfRule>
  </conditionalFormatting>
  <conditionalFormatting sqref="F1325">
    <cfRule type="cellIs" dxfId="30529" priority="15412" stopIfTrue="1" operator="equal">
      <formula>"LS In"</formula>
    </cfRule>
    <cfRule type="cellIs" dxfId="30528" priority="15413" stopIfTrue="1" operator="equal">
      <formula>"LS OUT"</formula>
    </cfRule>
    <cfRule type="cellIs" dxfId="30527" priority="15414" stopIfTrue="1" operator="equal">
      <formula>"CR"</formula>
    </cfRule>
    <cfRule type="cellIs" dxfId="30526" priority="15415" stopIfTrue="1" operator="equal">
      <formula>"P-CR"</formula>
    </cfRule>
    <cfRule type="cellIs" dxfId="30525" priority="15416" stopIfTrue="1" operator="equal">
      <formula>"CR Pack"</formula>
    </cfRule>
    <cfRule type="cellIs" dxfId="30524" priority="15417" stopIfTrue="1" operator="equal">
      <formula>"WID new"</formula>
    </cfRule>
    <cfRule type="cellIs" dxfId="30523" priority="15418" stopIfTrue="1" operator="equal">
      <formula>"WID revised"</formula>
    </cfRule>
    <cfRule type="cellIs" dxfId="30522" priority="15419" stopIfTrue="1" operator="equal">
      <formula>"SID new"</formula>
    </cfRule>
    <cfRule type="cellIs" dxfId="30521" priority="15420" stopIfTrue="1" operator="equal">
      <formula>"SID revised"</formula>
    </cfRule>
  </conditionalFormatting>
  <conditionalFormatting sqref="Q1325">
    <cfRule type="cellIs" dxfId="30520" priority="15410" stopIfTrue="1" operator="equal">
      <formula>""</formula>
    </cfRule>
    <cfRule type="cellIs" dxfId="30519" priority="15411" stopIfTrue="1" operator="equal">
      <formula>"-"</formula>
    </cfRule>
  </conditionalFormatting>
  <conditionalFormatting sqref="I1325">
    <cfRule type="containsText" dxfId="30518" priority="15408" operator="containsText" text="...">
      <formula>NOT(ISERROR(SEARCH("...",I1325)))</formula>
    </cfRule>
    <cfRule type="containsText" dxfId="30517" priority="15409" operator="containsText" text="~?">
      <formula>NOT(ISERROR(SEARCH("~?",I1325)))</formula>
    </cfRule>
  </conditionalFormatting>
  <conditionalFormatting sqref="G1325">
    <cfRule type="cellIs" dxfId="30516" priority="15407" operator="equal">
      <formula>"Endorsement"</formula>
    </cfRule>
  </conditionalFormatting>
  <conditionalFormatting sqref="C1108">
    <cfRule type="cellIs" dxfId="30515" priority="15404" stopIfTrue="1" operator="equal">
      <formula>"Y"</formula>
    </cfRule>
    <cfRule type="cellIs" dxfId="30514" priority="15405" stopIfTrue="1" operator="equal">
      <formula>""</formula>
    </cfRule>
    <cfRule type="cellIs" dxfId="30513" priority="15406" stopIfTrue="1" operator="equal">
      <formula>"W"</formula>
    </cfRule>
  </conditionalFormatting>
  <conditionalFormatting sqref="D1108">
    <cfRule type="cellIs" dxfId="30512" priority="15402" stopIfTrue="1" operator="equal">
      <formula>""</formula>
    </cfRule>
    <cfRule type="cellIs" dxfId="30511" priority="15403" stopIfTrue="1" operator="between">
      <formula>"10.7.1"</formula>
      <formula>"10.7.5"</formula>
    </cfRule>
  </conditionalFormatting>
  <conditionalFormatting sqref="P1108">
    <cfRule type="containsText" dxfId="30510" priority="15400" stopIfTrue="1" operator="containsText" text="DUMMY">
      <formula>NOT(ISERROR(SEARCH("DUMMY",P1108)))</formula>
    </cfRule>
    <cfRule type="cellIs" dxfId="30509" priority="15401" stopIfTrue="1" operator="equal">
      <formula>""</formula>
    </cfRule>
  </conditionalFormatting>
  <conditionalFormatting sqref="Q1108">
    <cfRule type="cellIs" dxfId="30508" priority="15398" stopIfTrue="1" operator="equal">
      <formula>""</formula>
    </cfRule>
    <cfRule type="cellIs" dxfId="30507" priority="15399" stopIfTrue="1" operator="equal">
      <formula>"-"</formula>
    </cfRule>
  </conditionalFormatting>
  <conditionalFormatting sqref="I1108">
    <cfRule type="containsText" dxfId="30506" priority="15396" operator="containsText" text="...">
      <formula>NOT(ISERROR(SEARCH("...",I1108)))</formula>
    </cfRule>
    <cfRule type="containsText" dxfId="30505" priority="15397" operator="containsText" text="~?">
      <formula>NOT(ISERROR(SEARCH("~?",I1108)))</formula>
    </cfRule>
  </conditionalFormatting>
  <conditionalFormatting sqref="U1698:U1874 U610:U1245 U1876:U2069 U1247:U1694">
    <cfRule type="cellIs" dxfId="30504" priority="15394" operator="equal">
      <formula>"REPLY OPEN"</formula>
    </cfRule>
    <cfRule type="cellIs" dxfId="30503" priority="15395" operator="equal">
      <formula>"OPEN"</formula>
    </cfRule>
  </conditionalFormatting>
  <conditionalFormatting sqref="V610:V2069">
    <cfRule type="cellIs" dxfId="30502" priority="15391" operator="equal">
      <formula>"P-E"</formula>
    </cfRule>
    <cfRule type="cellIs" dxfId="30501" priority="15392" operator="equal">
      <formula>"e-mail"</formula>
    </cfRule>
    <cfRule type="cellIs" dxfId="30500" priority="15393" operator="equal">
      <formula>"P-A"</formula>
    </cfRule>
  </conditionalFormatting>
  <conditionalFormatting sqref="U1696">
    <cfRule type="cellIs" dxfId="30499" priority="15389" operator="equal">
      <formula>"REPLY OPEN"</formula>
    </cfRule>
    <cfRule type="cellIs" dxfId="30498" priority="15390" operator="equal">
      <formula>"OPEN"</formula>
    </cfRule>
  </conditionalFormatting>
  <conditionalFormatting sqref="U1695">
    <cfRule type="cellIs" dxfId="30497" priority="15387" operator="equal">
      <formula>"REPLY OPEN"</formula>
    </cfRule>
    <cfRule type="cellIs" dxfId="30496" priority="15388" operator="equal">
      <formula>"OPEN"</formula>
    </cfRule>
  </conditionalFormatting>
  <conditionalFormatting sqref="U1697">
    <cfRule type="cellIs" dxfId="30495" priority="15385" operator="equal">
      <formula>"REPLY OPEN"</formula>
    </cfRule>
    <cfRule type="cellIs" dxfId="30494" priority="15386" operator="equal">
      <formula>"OPEN"</formula>
    </cfRule>
  </conditionalFormatting>
  <conditionalFormatting sqref="C1121">
    <cfRule type="cellIs" dxfId="30493" priority="15382" stopIfTrue="1" operator="equal">
      <formula>"Y"</formula>
    </cfRule>
    <cfRule type="cellIs" dxfId="30492" priority="15383" stopIfTrue="1" operator="equal">
      <formula>""</formula>
    </cfRule>
    <cfRule type="cellIs" dxfId="30491" priority="15384" stopIfTrue="1" operator="equal">
      <formula>"W"</formula>
    </cfRule>
  </conditionalFormatting>
  <conditionalFormatting sqref="D1121">
    <cfRule type="cellIs" dxfId="30490" priority="15380" stopIfTrue="1" operator="equal">
      <formula>""</formula>
    </cfRule>
    <cfRule type="cellIs" dxfId="30489" priority="15381" stopIfTrue="1" operator="between">
      <formula>"10.7.1"</formula>
      <formula>"10.7.5"</formula>
    </cfRule>
  </conditionalFormatting>
  <conditionalFormatting sqref="P1121">
    <cfRule type="containsText" dxfId="30488" priority="15378" stopIfTrue="1" operator="containsText" text="DUMMY">
      <formula>NOT(ISERROR(SEARCH("DUMMY",P1121)))</formula>
    </cfRule>
    <cfRule type="cellIs" dxfId="30487" priority="15379" stopIfTrue="1" operator="equal">
      <formula>""</formula>
    </cfRule>
  </conditionalFormatting>
  <conditionalFormatting sqref="Q1121">
    <cfRule type="cellIs" dxfId="30486" priority="15376" stopIfTrue="1" operator="equal">
      <formula>""</formula>
    </cfRule>
    <cfRule type="cellIs" dxfId="30485" priority="15377" stopIfTrue="1" operator="equal">
      <formula>"-"</formula>
    </cfRule>
  </conditionalFormatting>
  <conditionalFormatting sqref="I1121">
    <cfRule type="containsText" dxfId="30484" priority="15374" operator="containsText" text="...">
      <formula>NOT(ISERROR(SEARCH("...",I1121)))</formula>
    </cfRule>
    <cfRule type="containsText" dxfId="30483" priority="15375" operator="containsText" text="~?">
      <formula>NOT(ISERROR(SEARCH("~?",I1121)))</formula>
    </cfRule>
  </conditionalFormatting>
  <conditionalFormatting sqref="U1875">
    <cfRule type="cellIs" dxfId="30482" priority="15372" operator="equal">
      <formula>"REPLY OPEN"</formula>
    </cfRule>
    <cfRule type="cellIs" dxfId="30481" priority="15373" operator="equal">
      <formula>"OPEN"</formula>
    </cfRule>
  </conditionalFormatting>
  <conditionalFormatting sqref="G89:G90">
    <cfRule type="cellIs" dxfId="30480" priority="15371" stopIfTrue="1" operator="equal">
      <formula>""</formula>
    </cfRule>
  </conditionalFormatting>
  <conditionalFormatting sqref="O89:O90">
    <cfRule type="cellIs" dxfId="30479" priority="15368" stopIfTrue="1" operator="equal">
      <formula>"Rel-14"</formula>
    </cfRule>
    <cfRule type="cellIs" dxfId="30478" priority="15369" stopIfTrue="1" operator="equal">
      <formula>"Rel-16"</formula>
    </cfRule>
    <cfRule type="cellIs" dxfId="30477" priority="15370" stopIfTrue="1" operator="equal">
      <formula>"Rel-15"</formula>
    </cfRule>
  </conditionalFormatting>
  <conditionalFormatting sqref="F89:F90">
    <cfRule type="cellIs" dxfId="30476" priority="15359" stopIfTrue="1" operator="equal">
      <formula>"LS In"</formula>
    </cfRule>
    <cfRule type="cellIs" dxfId="30475" priority="15360" stopIfTrue="1" operator="equal">
      <formula>"LS OUT"</formula>
    </cfRule>
    <cfRule type="cellIs" dxfId="30474" priority="15361" stopIfTrue="1" operator="equal">
      <formula>"CR"</formula>
    </cfRule>
    <cfRule type="cellIs" dxfId="30473" priority="15362" stopIfTrue="1" operator="equal">
      <formula>"P-CR"</formula>
    </cfRule>
    <cfRule type="cellIs" dxfId="30472" priority="15363" stopIfTrue="1" operator="equal">
      <formula>"CR Pack"</formula>
    </cfRule>
    <cfRule type="cellIs" dxfId="30471" priority="15364" stopIfTrue="1" operator="equal">
      <formula>"WID new"</formula>
    </cfRule>
    <cfRule type="cellIs" dxfId="30470" priority="15365" stopIfTrue="1" operator="equal">
      <formula>"WID revised"</formula>
    </cfRule>
    <cfRule type="cellIs" dxfId="30469" priority="15366" stopIfTrue="1" operator="equal">
      <formula>"SID new"</formula>
    </cfRule>
    <cfRule type="cellIs" dxfId="30468" priority="15367" stopIfTrue="1" operator="equal">
      <formula>"SID revised"</formula>
    </cfRule>
  </conditionalFormatting>
  <conditionalFormatting sqref="P89:P90">
    <cfRule type="containsText" dxfId="30467" priority="15357" stopIfTrue="1" operator="containsText" text="DUMMY">
      <formula>NOT(ISERROR(SEARCH("DUMMY",P89)))</formula>
    </cfRule>
    <cfRule type="cellIs" dxfId="30466" priority="15358" stopIfTrue="1" operator="equal">
      <formula>""</formula>
    </cfRule>
  </conditionalFormatting>
  <conditionalFormatting sqref="Q89:Q90">
    <cfRule type="cellIs" dxfId="30465" priority="15355" stopIfTrue="1" operator="equal">
      <formula>""</formula>
    </cfRule>
    <cfRule type="cellIs" dxfId="30464" priority="15356" stopIfTrue="1" operator="equal">
      <formula>"-"</formula>
    </cfRule>
  </conditionalFormatting>
  <conditionalFormatting sqref="I89:I90">
    <cfRule type="containsText" dxfId="30463" priority="15353" operator="containsText" text="...">
      <formula>NOT(ISERROR(SEARCH("...",I89)))</formula>
    </cfRule>
    <cfRule type="containsText" dxfId="30462" priority="15354" operator="containsText" text="~?">
      <formula>NOT(ISERROR(SEARCH("~?",I89)))</formula>
    </cfRule>
  </conditionalFormatting>
  <conditionalFormatting sqref="G89:G90">
    <cfRule type="cellIs" dxfId="30461" priority="15352" operator="equal">
      <formula>"Endorsement"</formula>
    </cfRule>
  </conditionalFormatting>
  <conditionalFormatting sqref="T1:T1048576">
    <cfRule type="cellIs" dxfId="30460" priority="15351" operator="notEqual">
      <formula>""</formula>
    </cfRule>
  </conditionalFormatting>
  <conditionalFormatting sqref="G46">
    <cfRule type="cellIs" dxfId="30459" priority="15350" operator="equal">
      <formula>"Endorsement"</formula>
    </cfRule>
  </conditionalFormatting>
  <conditionalFormatting sqref="C771">
    <cfRule type="cellIs" dxfId="30458" priority="15347" stopIfTrue="1" operator="equal">
      <formula>"Y"</formula>
    </cfRule>
    <cfRule type="cellIs" dxfId="30457" priority="15348" stopIfTrue="1" operator="equal">
      <formula>""</formula>
    </cfRule>
    <cfRule type="cellIs" dxfId="30456" priority="15349" stopIfTrue="1" operator="equal">
      <formula>"W"</formula>
    </cfRule>
  </conditionalFormatting>
  <conditionalFormatting sqref="D771">
    <cfRule type="cellIs" dxfId="30455" priority="15345" stopIfTrue="1" operator="equal">
      <formula>""</formula>
    </cfRule>
    <cfRule type="cellIs" dxfId="30454" priority="15346" stopIfTrue="1" operator="between">
      <formula>"10.7.1"</formula>
      <formula>"10.7.5"</formula>
    </cfRule>
  </conditionalFormatting>
  <conditionalFormatting sqref="G771">
    <cfRule type="cellIs" dxfId="30453" priority="15344" stopIfTrue="1" operator="equal">
      <formula>""</formula>
    </cfRule>
  </conditionalFormatting>
  <conditionalFormatting sqref="O771">
    <cfRule type="cellIs" dxfId="30452" priority="15341" stopIfTrue="1" operator="equal">
      <formula>"Rel-14"</formula>
    </cfRule>
    <cfRule type="cellIs" dxfId="30451" priority="15342" stopIfTrue="1" operator="equal">
      <formula>"Rel-16"</formula>
    </cfRule>
    <cfRule type="cellIs" dxfId="30450" priority="15343" stopIfTrue="1" operator="equal">
      <formula>"Rel-15"</formula>
    </cfRule>
  </conditionalFormatting>
  <conditionalFormatting sqref="F771">
    <cfRule type="cellIs" dxfId="30449" priority="15332" stopIfTrue="1" operator="equal">
      <formula>"LS In"</formula>
    </cfRule>
    <cfRule type="cellIs" dxfId="30448" priority="15333" stopIfTrue="1" operator="equal">
      <formula>"LS OUT"</formula>
    </cfRule>
    <cfRule type="cellIs" dxfId="30447" priority="15334" stopIfTrue="1" operator="equal">
      <formula>"CR"</formula>
    </cfRule>
    <cfRule type="cellIs" dxfId="30446" priority="15335" stopIfTrue="1" operator="equal">
      <formula>"P-CR"</formula>
    </cfRule>
    <cfRule type="cellIs" dxfId="30445" priority="15336" stopIfTrue="1" operator="equal">
      <formula>"CR Pack"</formula>
    </cfRule>
    <cfRule type="cellIs" dxfId="30444" priority="15337" stopIfTrue="1" operator="equal">
      <formula>"WID new"</formula>
    </cfRule>
    <cfRule type="cellIs" dxfId="30443" priority="15338" stopIfTrue="1" operator="equal">
      <formula>"WID revised"</formula>
    </cfRule>
    <cfRule type="cellIs" dxfId="30442" priority="15339" stopIfTrue="1" operator="equal">
      <formula>"SID new"</formula>
    </cfRule>
    <cfRule type="cellIs" dxfId="30441" priority="15340" stopIfTrue="1" operator="equal">
      <formula>"SID revised"</formula>
    </cfRule>
  </conditionalFormatting>
  <conditionalFormatting sqref="P771">
    <cfRule type="containsText" dxfId="30440" priority="15330" stopIfTrue="1" operator="containsText" text="DUMMY">
      <formula>NOT(ISERROR(SEARCH("DUMMY",P771)))</formula>
    </cfRule>
    <cfRule type="cellIs" dxfId="30439" priority="15331" stopIfTrue="1" operator="equal">
      <formula>""</formula>
    </cfRule>
  </conditionalFormatting>
  <conditionalFormatting sqref="Q771">
    <cfRule type="cellIs" dxfId="30438" priority="15328" stopIfTrue="1" operator="equal">
      <formula>""</formula>
    </cfRule>
    <cfRule type="cellIs" dxfId="30437" priority="15329" stopIfTrue="1" operator="equal">
      <formula>"-"</formula>
    </cfRule>
  </conditionalFormatting>
  <conditionalFormatting sqref="I771">
    <cfRule type="containsText" dxfId="30436" priority="15326" operator="containsText" text="...">
      <formula>NOT(ISERROR(SEARCH("...",I771)))</formula>
    </cfRule>
    <cfRule type="containsText" dxfId="30435" priority="15327" operator="containsText" text="~?">
      <formula>NOT(ISERROR(SEARCH("~?",I771)))</formula>
    </cfRule>
  </conditionalFormatting>
  <conditionalFormatting sqref="G771">
    <cfRule type="cellIs" dxfId="30434" priority="15325" operator="equal">
      <formula>"Endorsement"</formula>
    </cfRule>
  </conditionalFormatting>
  <conditionalFormatting sqref="C772">
    <cfRule type="cellIs" dxfId="30433" priority="15322" stopIfTrue="1" operator="equal">
      <formula>"Y"</formula>
    </cfRule>
    <cfRule type="cellIs" dxfId="30432" priority="15323" stopIfTrue="1" operator="equal">
      <formula>""</formula>
    </cfRule>
    <cfRule type="cellIs" dxfId="30431" priority="15324" stopIfTrue="1" operator="equal">
      <formula>"W"</formula>
    </cfRule>
  </conditionalFormatting>
  <conditionalFormatting sqref="D772">
    <cfRule type="cellIs" dxfId="30430" priority="15320" stopIfTrue="1" operator="equal">
      <formula>""</formula>
    </cfRule>
    <cfRule type="cellIs" dxfId="30429" priority="15321" stopIfTrue="1" operator="between">
      <formula>"10.7.1"</formula>
      <formula>"10.7.5"</formula>
    </cfRule>
  </conditionalFormatting>
  <conditionalFormatting sqref="G772">
    <cfRule type="cellIs" dxfId="30428" priority="15319" stopIfTrue="1" operator="equal">
      <formula>""</formula>
    </cfRule>
  </conditionalFormatting>
  <conditionalFormatting sqref="O772">
    <cfRule type="cellIs" dxfId="30427" priority="15316" stopIfTrue="1" operator="equal">
      <formula>"Rel-14"</formula>
    </cfRule>
    <cfRule type="cellIs" dxfId="30426" priority="15317" stopIfTrue="1" operator="equal">
      <formula>"Rel-16"</formula>
    </cfRule>
    <cfRule type="cellIs" dxfId="30425" priority="15318" stopIfTrue="1" operator="equal">
      <formula>"Rel-15"</formula>
    </cfRule>
  </conditionalFormatting>
  <conditionalFormatting sqref="F772">
    <cfRule type="cellIs" dxfId="30424" priority="15307" stopIfTrue="1" operator="equal">
      <formula>"LS In"</formula>
    </cfRule>
    <cfRule type="cellIs" dxfId="30423" priority="15308" stopIfTrue="1" operator="equal">
      <formula>"LS OUT"</formula>
    </cfRule>
    <cfRule type="cellIs" dxfId="30422" priority="15309" stopIfTrue="1" operator="equal">
      <formula>"CR"</formula>
    </cfRule>
    <cfRule type="cellIs" dxfId="30421" priority="15310" stopIfTrue="1" operator="equal">
      <formula>"P-CR"</formula>
    </cfRule>
    <cfRule type="cellIs" dxfId="30420" priority="15311" stopIfTrue="1" operator="equal">
      <formula>"CR Pack"</formula>
    </cfRule>
    <cfRule type="cellIs" dxfId="30419" priority="15312" stopIfTrue="1" operator="equal">
      <formula>"WID new"</formula>
    </cfRule>
    <cfRule type="cellIs" dxfId="30418" priority="15313" stopIfTrue="1" operator="equal">
      <formula>"WID revised"</formula>
    </cfRule>
    <cfRule type="cellIs" dxfId="30417" priority="15314" stopIfTrue="1" operator="equal">
      <formula>"SID new"</formula>
    </cfRule>
    <cfRule type="cellIs" dxfId="30416" priority="15315" stopIfTrue="1" operator="equal">
      <formula>"SID revised"</formula>
    </cfRule>
  </conditionalFormatting>
  <conditionalFormatting sqref="P772">
    <cfRule type="containsText" dxfId="30415" priority="15305" stopIfTrue="1" operator="containsText" text="DUMMY">
      <formula>NOT(ISERROR(SEARCH("DUMMY",P772)))</formula>
    </cfRule>
    <cfRule type="cellIs" dxfId="30414" priority="15306" stopIfTrue="1" operator="equal">
      <formula>""</formula>
    </cfRule>
  </conditionalFormatting>
  <conditionalFormatting sqref="Q772">
    <cfRule type="cellIs" dxfId="30413" priority="15303" stopIfTrue="1" operator="equal">
      <formula>""</formula>
    </cfRule>
    <cfRule type="cellIs" dxfId="30412" priority="15304" stopIfTrue="1" operator="equal">
      <formula>"-"</formula>
    </cfRule>
  </conditionalFormatting>
  <conditionalFormatting sqref="I772">
    <cfRule type="containsText" dxfId="30411" priority="15301" operator="containsText" text="...">
      <formula>NOT(ISERROR(SEARCH("...",I772)))</formula>
    </cfRule>
    <cfRule type="containsText" dxfId="30410" priority="15302" operator="containsText" text="~?">
      <formula>NOT(ISERROR(SEARCH("~?",I772)))</formula>
    </cfRule>
  </conditionalFormatting>
  <conditionalFormatting sqref="G772">
    <cfRule type="cellIs" dxfId="30409" priority="15300" operator="equal">
      <formula>"Endorsement"</formula>
    </cfRule>
  </conditionalFormatting>
  <conditionalFormatting sqref="C773">
    <cfRule type="cellIs" dxfId="30408" priority="15297" stopIfTrue="1" operator="equal">
      <formula>"Y"</formula>
    </cfRule>
    <cfRule type="cellIs" dxfId="30407" priority="15298" stopIfTrue="1" operator="equal">
      <formula>""</formula>
    </cfRule>
    <cfRule type="cellIs" dxfId="30406" priority="15299" stopIfTrue="1" operator="equal">
      <formula>"W"</formula>
    </cfRule>
  </conditionalFormatting>
  <conditionalFormatting sqref="D773">
    <cfRule type="cellIs" dxfId="30405" priority="15295" stopIfTrue="1" operator="equal">
      <formula>""</formula>
    </cfRule>
    <cfRule type="cellIs" dxfId="30404" priority="15296" stopIfTrue="1" operator="between">
      <formula>"10.7.1"</formula>
      <formula>"10.7.5"</formula>
    </cfRule>
  </conditionalFormatting>
  <conditionalFormatting sqref="G773">
    <cfRule type="cellIs" dxfId="30403" priority="15294" stopIfTrue="1" operator="equal">
      <formula>""</formula>
    </cfRule>
  </conditionalFormatting>
  <conditionalFormatting sqref="O773">
    <cfRule type="cellIs" dxfId="30402" priority="15291" stopIfTrue="1" operator="equal">
      <formula>"Rel-14"</formula>
    </cfRule>
    <cfRule type="cellIs" dxfId="30401" priority="15292" stopIfTrue="1" operator="equal">
      <formula>"Rel-16"</formula>
    </cfRule>
    <cfRule type="cellIs" dxfId="30400" priority="15293" stopIfTrue="1" operator="equal">
      <formula>"Rel-15"</formula>
    </cfRule>
  </conditionalFormatting>
  <conditionalFormatting sqref="F773">
    <cfRule type="cellIs" dxfId="30399" priority="15282" stopIfTrue="1" operator="equal">
      <formula>"LS In"</formula>
    </cfRule>
    <cfRule type="cellIs" dxfId="30398" priority="15283" stopIfTrue="1" operator="equal">
      <formula>"LS OUT"</formula>
    </cfRule>
    <cfRule type="cellIs" dxfId="30397" priority="15284" stopIfTrue="1" operator="equal">
      <formula>"CR"</formula>
    </cfRule>
    <cfRule type="cellIs" dxfId="30396" priority="15285" stopIfTrue="1" operator="equal">
      <formula>"P-CR"</formula>
    </cfRule>
    <cfRule type="cellIs" dxfId="30395" priority="15286" stopIfTrue="1" operator="equal">
      <formula>"CR Pack"</formula>
    </cfRule>
    <cfRule type="cellIs" dxfId="30394" priority="15287" stopIfTrue="1" operator="equal">
      <formula>"WID new"</formula>
    </cfRule>
    <cfRule type="cellIs" dxfId="30393" priority="15288" stopIfTrue="1" operator="equal">
      <formula>"WID revised"</formula>
    </cfRule>
    <cfRule type="cellIs" dxfId="30392" priority="15289" stopIfTrue="1" operator="equal">
      <formula>"SID new"</formula>
    </cfRule>
    <cfRule type="cellIs" dxfId="30391" priority="15290" stopIfTrue="1" operator="equal">
      <formula>"SID revised"</formula>
    </cfRule>
  </conditionalFormatting>
  <conditionalFormatting sqref="P773">
    <cfRule type="containsText" dxfId="30390" priority="15280" stopIfTrue="1" operator="containsText" text="DUMMY">
      <formula>NOT(ISERROR(SEARCH("DUMMY",P773)))</formula>
    </cfRule>
    <cfRule type="cellIs" dxfId="30389" priority="15281" stopIfTrue="1" operator="equal">
      <formula>""</formula>
    </cfRule>
  </conditionalFormatting>
  <conditionalFormatting sqref="Q773">
    <cfRule type="cellIs" dxfId="30388" priority="15278" stopIfTrue="1" operator="equal">
      <formula>""</formula>
    </cfRule>
    <cfRule type="cellIs" dxfId="30387" priority="15279" stopIfTrue="1" operator="equal">
      <formula>"-"</formula>
    </cfRule>
  </conditionalFormatting>
  <conditionalFormatting sqref="I773">
    <cfRule type="containsText" dxfId="30386" priority="15276" operator="containsText" text="...">
      <formula>NOT(ISERROR(SEARCH("...",I773)))</formula>
    </cfRule>
    <cfRule type="containsText" dxfId="30385" priority="15277" operator="containsText" text="~?">
      <formula>NOT(ISERROR(SEARCH("~?",I773)))</formula>
    </cfRule>
  </conditionalFormatting>
  <conditionalFormatting sqref="G773">
    <cfRule type="cellIs" dxfId="30384" priority="15275" operator="equal">
      <formula>"Endorsement"</formula>
    </cfRule>
  </conditionalFormatting>
  <conditionalFormatting sqref="C774">
    <cfRule type="cellIs" dxfId="30383" priority="15272" stopIfTrue="1" operator="equal">
      <formula>"Y"</formula>
    </cfRule>
    <cfRule type="cellIs" dxfId="30382" priority="15273" stopIfTrue="1" operator="equal">
      <formula>""</formula>
    </cfRule>
    <cfRule type="cellIs" dxfId="30381" priority="15274" stopIfTrue="1" operator="equal">
      <formula>"W"</formula>
    </cfRule>
  </conditionalFormatting>
  <conditionalFormatting sqref="D774">
    <cfRule type="cellIs" dxfId="30380" priority="15270" stopIfTrue="1" operator="equal">
      <formula>""</formula>
    </cfRule>
    <cfRule type="cellIs" dxfId="30379" priority="15271" stopIfTrue="1" operator="between">
      <formula>"10.7.1"</formula>
      <formula>"10.7.5"</formula>
    </cfRule>
  </conditionalFormatting>
  <conditionalFormatting sqref="G774">
    <cfRule type="cellIs" dxfId="30378" priority="15269" stopIfTrue="1" operator="equal">
      <formula>""</formula>
    </cfRule>
  </conditionalFormatting>
  <conditionalFormatting sqref="O774">
    <cfRule type="cellIs" dxfId="30377" priority="15266" stopIfTrue="1" operator="equal">
      <formula>"Rel-14"</formula>
    </cfRule>
    <cfRule type="cellIs" dxfId="30376" priority="15267" stopIfTrue="1" operator="equal">
      <formula>"Rel-16"</formula>
    </cfRule>
    <cfRule type="cellIs" dxfId="30375" priority="15268" stopIfTrue="1" operator="equal">
      <formula>"Rel-15"</formula>
    </cfRule>
  </conditionalFormatting>
  <conditionalFormatting sqref="F774">
    <cfRule type="cellIs" dxfId="30374" priority="15257" stopIfTrue="1" operator="equal">
      <formula>"LS In"</formula>
    </cfRule>
    <cfRule type="cellIs" dxfId="30373" priority="15258" stopIfTrue="1" operator="equal">
      <formula>"LS OUT"</formula>
    </cfRule>
    <cfRule type="cellIs" dxfId="30372" priority="15259" stopIfTrue="1" operator="equal">
      <formula>"CR"</formula>
    </cfRule>
    <cfRule type="cellIs" dxfId="30371" priority="15260" stopIfTrue="1" operator="equal">
      <formula>"P-CR"</formula>
    </cfRule>
    <cfRule type="cellIs" dxfId="30370" priority="15261" stopIfTrue="1" operator="equal">
      <formula>"CR Pack"</formula>
    </cfRule>
    <cfRule type="cellIs" dxfId="30369" priority="15262" stopIfTrue="1" operator="equal">
      <formula>"WID new"</formula>
    </cfRule>
    <cfRule type="cellIs" dxfId="30368" priority="15263" stopIfTrue="1" operator="equal">
      <formula>"WID revised"</formula>
    </cfRule>
    <cfRule type="cellIs" dxfId="30367" priority="15264" stopIfTrue="1" operator="equal">
      <formula>"SID new"</formula>
    </cfRule>
    <cfRule type="cellIs" dxfId="30366" priority="15265" stopIfTrue="1" operator="equal">
      <formula>"SID revised"</formula>
    </cfRule>
  </conditionalFormatting>
  <conditionalFormatting sqref="P774">
    <cfRule type="containsText" dxfId="30365" priority="15255" stopIfTrue="1" operator="containsText" text="DUMMY">
      <formula>NOT(ISERROR(SEARCH("DUMMY",P774)))</formula>
    </cfRule>
    <cfRule type="cellIs" dxfId="30364" priority="15256" stopIfTrue="1" operator="equal">
      <formula>""</formula>
    </cfRule>
  </conditionalFormatting>
  <conditionalFormatting sqref="Q774">
    <cfRule type="cellIs" dxfId="30363" priority="15253" stopIfTrue="1" operator="equal">
      <formula>""</formula>
    </cfRule>
    <cfRule type="cellIs" dxfId="30362" priority="15254" stopIfTrue="1" operator="equal">
      <formula>"-"</formula>
    </cfRule>
  </conditionalFormatting>
  <conditionalFormatting sqref="I774">
    <cfRule type="containsText" dxfId="30361" priority="15251" operator="containsText" text="...">
      <formula>NOT(ISERROR(SEARCH("...",I774)))</formula>
    </cfRule>
    <cfRule type="containsText" dxfId="30360" priority="15252" operator="containsText" text="~?">
      <formula>NOT(ISERROR(SEARCH("~?",I774)))</formula>
    </cfRule>
  </conditionalFormatting>
  <conditionalFormatting sqref="G774">
    <cfRule type="cellIs" dxfId="30359" priority="15250" operator="equal">
      <formula>"Endorsement"</formula>
    </cfRule>
  </conditionalFormatting>
  <conditionalFormatting sqref="C775">
    <cfRule type="cellIs" dxfId="30358" priority="15247" stopIfTrue="1" operator="equal">
      <formula>"Y"</formula>
    </cfRule>
    <cfRule type="cellIs" dxfId="30357" priority="15248" stopIfTrue="1" operator="equal">
      <formula>""</formula>
    </cfRule>
    <cfRule type="cellIs" dxfId="30356" priority="15249" stopIfTrue="1" operator="equal">
      <formula>"W"</formula>
    </cfRule>
  </conditionalFormatting>
  <conditionalFormatting sqref="D775">
    <cfRule type="cellIs" dxfId="30355" priority="15245" stopIfTrue="1" operator="equal">
      <formula>""</formula>
    </cfRule>
    <cfRule type="cellIs" dxfId="30354" priority="15246" stopIfTrue="1" operator="between">
      <formula>"10.7.1"</formula>
      <formula>"10.7.5"</formula>
    </cfRule>
  </conditionalFormatting>
  <conditionalFormatting sqref="G775">
    <cfRule type="cellIs" dxfId="30353" priority="15244" stopIfTrue="1" operator="equal">
      <formula>""</formula>
    </cfRule>
  </conditionalFormatting>
  <conditionalFormatting sqref="O775">
    <cfRule type="cellIs" dxfId="30352" priority="15241" stopIfTrue="1" operator="equal">
      <formula>"Rel-14"</formula>
    </cfRule>
    <cfRule type="cellIs" dxfId="30351" priority="15242" stopIfTrue="1" operator="equal">
      <formula>"Rel-16"</formula>
    </cfRule>
    <cfRule type="cellIs" dxfId="30350" priority="15243" stopIfTrue="1" operator="equal">
      <formula>"Rel-15"</formula>
    </cfRule>
  </conditionalFormatting>
  <conditionalFormatting sqref="F775">
    <cfRule type="cellIs" dxfId="30349" priority="15232" stopIfTrue="1" operator="equal">
      <formula>"LS In"</formula>
    </cfRule>
    <cfRule type="cellIs" dxfId="30348" priority="15233" stopIfTrue="1" operator="equal">
      <formula>"LS OUT"</formula>
    </cfRule>
    <cfRule type="cellIs" dxfId="30347" priority="15234" stopIfTrue="1" operator="equal">
      <formula>"CR"</formula>
    </cfRule>
    <cfRule type="cellIs" dxfId="30346" priority="15235" stopIfTrue="1" operator="equal">
      <formula>"P-CR"</formula>
    </cfRule>
    <cfRule type="cellIs" dxfId="30345" priority="15236" stopIfTrue="1" operator="equal">
      <formula>"CR Pack"</formula>
    </cfRule>
    <cfRule type="cellIs" dxfId="30344" priority="15237" stopIfTrue="1" operator="equal">
      <formula>"WID new"</formula>
    </cfRule>
    <cfRule type="cellIs" dxfId="30343" priority="15238" stopIfTrue="1" operator="equal">
      <formula>"WID revised"</formula>
    </cfRule>
    <cfRule type="cellIs" dxfId="30342" priority="15239" stopIfTrue="1" operator="equal">
      <formula>"SID new"</formula>
    </cfRule>
    <cfRule type="cellIs" dxfId="30341" priority="15240" stopIfTrue="1" operator="equal">
      <formula>"SID revised"</formula>
    </cfRule>
  </conditionalFormatting>
  <conditionalFormatting sqref="P775">
    <cfRule type="containsText" dxfId="30340" priority="15230" stopIfTrue="1" operator="containsText" text="DUMMY">
      <formula>NOT(ISERROR(SEARCH("DUMMY",P775)))</formula>
    </cfRule>
    <cfRule type="cellIs" dxfId="30339" priority="15231" stopIfTrue="1" operator="equal">
      <formula>""</formula>
    </cfRule>
  </conditionalFormatting>
  <conditionalFormatting sqref="Q775">
    <cfRule type="cellIs" dxfId="30338" priority="15228" stopIfTrue="1" operator="equal">
      <formula>""</formula>
    </cfRule>
    <cfRule type="cellIs" dxfId="30337" priority="15229" stopIfTrue="1" operator="equal">
      <formula>"-"</formula>
    </cfRule>
  </conditionalFormatting>
  <conditionalFormatting sqref="I775">
    <cfRule type="containsText" dxfId="30336" priority="15226" operator="containsText" text="...">
      <formula>NOT(ISERROR(SEARCH("...",I775)))</formula>
    </cfRule>
    <cfRule type="containsText" dxfId="30335" priority="15227" operator="containsText" text="~?">
      <formula>NOT(ISERROR(SEARCH("~?",I775)))</formula>
    </cfRule>
  </conditionalFormatting>
  <conditionalFormatting sqref="G775">
    <cfRule type="cellIs" dxfId="30334" priority="15225" operator="equal">
      <formula>"Endorsement"</formula>
    </cfRule>
  </conditionalFormatting>
  <conditionalFormatting sqref="C776">
    <cfRule type="cellIs" dxfId="30333" priority="15222" stopIfTrue="1" operator="equal">
      <formula>"Y"</formula>
    </cfRule>
    <cfRule type="cellIs" dxfId="30332" priority="15223" stopIfTrue="1" operator="equal">
      <formula>""</formula>
    </cfRule>
    <cfRule type="cellIs" dxfId="30331" priority="15224" stopIfTrue="1" operator="equal">
      <formula>"W"</formula>
    </cfRule>
  </conditionalFormatting>
  <conditionalFormatting sqref="D776">
    <cfRule type="cellIs" dxfId="30330" priority="15220" stopIfTrue="1" operator="equal">
      <formula>""</formula>
    </cfRule>
    <cfRule type="cellIs" dxfId="30329" priority="15221" stopIfTrue="1" operator="between">
      <formula>"10.7.1"</formula>
      <formula>"10.7.5"</formula>
    </cfRule>
  </conditionalFormatting>
  <conditionalFormatting sqref="G776">
    <cfRule type="cellIs" dxfId="30328" priority="15219" stopIfTrue="1" operator="equal">
      <formula>""</formula>
    </cfRule>
  </conditionalFormatting>
  <conditionalFormatting sqref="O776">
    <cfRule type="cellIs" dxfId="30327" priority="15216" stopIfTrue="1" operator="equal">
      <formula>"Rel-14"</formula>
    </cfRule>
    <cfRule type="cellIs" dxfId="30326" priority="15217" stopIfTrue="1" operator="equal">
      <formula>"Rel-16"</formula>
    </cfRule>
    <cfRule type="cellIs" dxfId="30325" priority="15218" stopIfTrue="1" operator="equal">
      <formula>"Rel-15"</formula>
    </cfRule>
  </conditionalFormatting>
  <conditionalFormatting sqref="F776">
    <cfRule type="cellIs" dxfId="30324" priority="15207" stopIfTrue="1" operator="equal">
      <formula>"LS In"</formula>
    </cfRule>
    <cfRule type="cellIs" dxfId="30323" priority="15208" stopIfTrue="1" operator="equal">
      <formula>"LS OUT"</formula>
    </cfRule>
    <cfRule type="cellIs" dxfId="30322" priority="15209" stopIfTrue="1" operator="equal">
      <formula>"CR"</formula>
    </cfRule>
    <cfRule type="cellIs" dxfId="30321" priority="15210" stopIfTrue="1" operator="equal">
      <formula>"P-CR"</formula>
    </cfRule>
    <cfRule type="cellIs" dxfId="30320" priority="15211" stopIfTrue="1" operator="equal">
      <formula>"CR Pack"</formula>
    </cfRule>
    <cfRule type="cellIs" dxfId="30319" priority="15212" stopIfTrue="1" operator="equal">
      <formula>"WID new"</formula>
    </cfRule>
    <cfRule type="cellIs" dxfId="30318" priority="15213" stopIfTrue="1" operator="equal">
      <formula>"WID revised"</formula>
    </cfRule>
    <cfRule type="cellIs" dxfId="30317" priority="15214" stopIfTrue="1" operator="equal">
      <formula>"SID new"</formula>
    </cfRule>
    <cfRule type="cellIs" dxfId="30316" priority="15215" stopIfTrue="1" operator="equal">
      <formula>"SID revised"</formula>
    </cfRule>
  </conditionalFormatting>
  <conditionalFormatting sqref="P776">
    <cfRule type="containsText" dxfId="30315" priority="15205" stopIfTrue="1" operator="containsText" text="DUMMY">
      <formula>NOT(ISERROR(SEARCH("DUMMY",P776)))</formula>
    </cfRule>
    <cfRule type="cellIs" dxfId="30314" priority="15206" stopIfTrue="1" operator="equal">
      <formula>""</formula>
    </cfRule>
  </conditionalFormatting>
  <conditionalFormatting sqref="Q776">
    <cfRule type="cellIs" dxfId="30313" priority="15203" stopIfTrue="1" operator="equal">
      <formula>""</formula>
    </cfRule>
    <cfRule type="cellIs" dxfId="30312" priority="15204" stopIfTrue="1" operator="equal">
      <formula>"-"</formula>
    </cfRule>
  </conditionalFormatting>
  <conditionalFormatting sqref="I776">
    <cfRule type="containsText" dxfId="30311" priority="15201" operator="containsText" text="...">
      <formula>NOT(ISERROR(SEARCH("...",I776)))</formula>
    </cfRule>
    <cfRule type="containsText" dxfId="30310" priority="15202" operator="containsText" text="~?">
      <formula>NOT(ISERROR(SEARCH("~?",I776)))</formula>
    </cfRule>
  </conditionalFormatting>
  <conditionalFormatting sqref="G776">
    <cfRule type="cellIs" dxfId="30309" priority="15200" operator="equal">
      <formula>"Endorsement"</formula>
    </cfRule>
  </conditionalFormatting>
  <conditionalFormatting sqref="C1177">
    <cfRule type="cellIs" dxfId="30308" priority="15197" stopIfTrue="1" operator="equal">
      <formula>"Y"</formula>
    </cfRule>
    <cfRule type="cellIs" dxfId="30307" priority="15198" stopIfTrue="1" operator="equal">
      <formula>""</formula>
    </cfRule>
    <cfRule type="cellIs" dxfId="30306" priority="15199" stopIfTrue="1" operator="equal">
      <formula>"W"</formula>
    </cfRule>
  </conditionalFormatting>
  <conditionalFormatting sqref="D1177">
    <cfRule type="cellIs" dxfId="30305" priority="15195" stopIfTrue="1" operator="equal">
      <formula>""</formula>
    </cfRule>
    <cfRule type="cellIs" dxfId="30304" priority="15196" stopIfTrue="1" operator="between">
      <formula>"10.7.1"</formula>
      <formula>"10.7.5"</formula>
    </cfRule>
  </conditionalFormatting>
  <conditionalFormatting sqref="G1177">
    <cfRule type="cellIs" dxfId="30303" priority="15194" stopIfTrue="1" operator="equal">
      <formula>""</formula>
    </cfRule>
  </conditionalFormatting>
  <conditionalFormatting sqref="O1177">
    <cfRule type="cellIs" dxfId="30302" priority="15191" stopIfTrue="1" operator="equal">
      <formula>"Rel-14"</formula>
    </cfRule>
    <cfRule type="cellIs" dxfId="30301" priority="15192" stopIfTrue="1" operator="equal">
      <formula>"Rel-16"</formula>
    </cfRule>
    <cfRule type="cellIs" dxfId="30300" priority="15193" stopIfTrue="1" operator="equal">
      <formula>"Rel-15"</formula>
    </cfRule>
  </conditionalFormatting>
  <conditionalFormatting sqref="F1177">
    <cfRule type="cellIs" dxfId="30299" priority="15182" stopIfTrue="1" operator="equal">
      <formula>"LS In"</formula>
    </cfRule>
    <cfRule type="cellIs" dxfId="30298" priority="15183" stopIfTrue="1" operator="equal">
      <formula>"LS OUT"</formula>
    </cfRule>
    <cfRule type="cellIs" dxfId="30297" priority="15184" stopIfTrue="1" operator="equal">
      <formula>"CR"</formula>
    </cfRule>
    <cfRule type="cellIs" dxfId="30296" priority="15185" stopIfTrue="1" operator="equal">
      <formula>"P-CR"</formula>
    </cfRule>
    <cfRule type="cellIs" dxfId="30295" priority="15186" stopIfTrue="1" operator="equal">
      <formula>"CR Pack"</formula>
    </cfRule>
    <cfRule type="cellIs" dxfId="30294" priority="15187" stopIfTrue="1" operator="equal">
      <formula>"WID new"</formula>
    </cfRule>
    <cfRule type="cellIs" dxfId="30293" priority="15188" stopIfTrue="1" operator="equal">
      <formula>"WID revised"</formula>
    </cfRule>
    <cfRule type="cellIs" dxfId="30292" priority="15189" stopIfTrue="1" operator="equal">
      <formula>"SID new"</formula>
    </cfRule>
    <cfRule type="cellIs" dxfId="30291" priority="15190" stopIfTrue="1" operator="equal">
      <formula>"SID revised"</formula>
    </cfRule>
  </conditionalFormatting>
  <conditionalFormatting sqref="P1177">
    <cfRule type="containsText" dxfId="30290" priority="15180" stopIfTrue="1" operator="containsText" text="DUMMY">
      <formula>NOT(ISERROR(SEARCH("DUMMY",P1177)))</formula>
    </cfRule>
    <cfRule type="cellIs" dxfId="30289" priority="15181" stopIfTrue="1" operator="equal">
      <formula>""</formula>
    </cfRule>
  </conditionalFormatting>
  <conditionalFormatting sqref="Q1177">
    <cfRule type="cellIs" dxfId="30288" priority="15178" stopIfTrue="1" operator="equal">
      <formula>""</formula>
    </cfRule>
    <cfRule type="cellIs" dxfId="30287" priority="15179" stopIfTrue="1" operator="equal">
      <formula>"-"</formula>
    </cfRule>
  </conditionalFormatting>
  <conditionalFormatting sqref="I1177">
    <cfRule type="containsText" dxfId="30286" priority="15176" operator="containsText" text="...">
      <formula>NOT(ISERROR(SEARCH("...",I1177)))</formula>
    </cfRule>
    <cfRule type="containsText" dxfId="30285" priority="15177" operator="containsText" text="~?">
      <formula>NOT(ISERROR(SEARCH("~?",I1177)))</formula>
    </cfRule>
  </conditionalFormatting>
  <conditionalFormatting sqref="G1177">
    <cfRule type="cellIs" dxfId="30284" priority="15175" operator="equal">
      <formula>"Endorsement"</formula>
    </cfRule>
  </conditionalFormatting>
  <conditionalFormatting sqref="C1178">
    <cfRule type="cellIs" dxfId="30283" priority="15172" stopIfTrue="1" operator="equal">
      <formula>"Y"</formula>
    </cfRule>
    <cfRule type="cellIs" dxfId="30282" priority="15173" stopIfTrue="1" operator="equal">
      <formula>""</formula>
    </cfRule>
    <cfRule type="cellIs" dxfId="30281" priority="15174" stopIfTrue="1" operator="equal">
      <formula>"W"</formula>
    </cfRule>
  </conditionalFormatting>
  <conditionalFormatting sqref="D1178">
    <cfRule type="cellIs" dxfId="30280" priority="15170" stopIfTrue="1" operator="equal">
      <formula>""</formula>
    </cfRule>
    <cfRule type="cellIs" dxfId="30279" priority="15171" stopIfTrue="1" operator="between">
      <formula>"10.7.1"</formula>
      <formula>"10.7.5"</formula>
    </cfRule>
  </conditionalFormatting>
  <conditionalFormatting sqref="G1178">
    <cfRule type="cellIs" dxfId="30278" priority="15169" stopIfTrue="1" operator="equal">
      <formula>""</formula>
    </cfRule>
  </conditionalFormatting>
  <conditionalFormatting sqref="O1178">
    <cfRule type="cellIs" dxfId="30277" priority="15166" stopIfTrue="1" operator="equal">
      <formula>"Rel-14"</formula>
    </cfRule>
    <cfRule type="cellIs" dxfId="30276" priority="15167" stopIfTrue="1" operator="equal">
      <formula>"Rel-16"</formula>
    </cfRule>
    <cfRule type="cellIs" dxfId="30275" priority="15168" stopIfTrue="1" operator="equal">
      <formula>"Rel-15"</formula>
    </cfRule>
  </conditionalFormatting>
  <conditionalFormatting sqref="F1178">
    <cfRule type="cellIs" dxfId="30274" priority="15157" stopIfTrue="1" operator="equal">
      <formula>"LS In"</formula>
    </cfRule>
    <cfRule type="cellIs" dxfId="30273" priority="15158" stopIfTrue="1" operator="equal">
      <formula>"LS OUT"</formula>
    </cfRule>
    <cfRule type="cellIs" dxfId="30272" priority="15159" stopIfTrue="1" operator="equal">
      <formula>"CR"</formula>
    </cfRule>
    <cfRule type="cellIs" dxfId="30271" priority="15160" stopIfTrue="1" operator="equal">
      <formula>"P-CR"</formula>
    </cfRule>
    <cfRule type="cellIs" dxfId="30270" priority="15161" stopIfTrue="1" operator="equal">
      <formula>"CR Pack"</formula>
    </cfRule>
    <cfRule type="cellIs" dxfId="30269" priority="15162" stopIfTrue="1" operator="equal">
      <formula>"WID new"</formula>
    </cfRule>
    <cfRule type="cellIs" dxfId="30268" priority="15163" stopIfTrue="1" operator="equal">
      <formula>"WID revised"</formula>
    </cfRule>
    <cfRule type="cellIs" dxfId="30267" priority="15164" stopIfTrue="1" operator="equal">
      <formula>"SID new"</formula>
    </cfRule>
    <cfRule type="cellIs" dxfId="30266" priority="15165" stopIfTrue="1" operator="equal">
      <formula>"SID revised"</formula>
    </cfRule>
  </conditionalFormatting>
  <conditionalFormatting sqref="P1178">
    <cfRule type="containsText" dxfId="30265" priority="15155" stopIfTrue="1" operator="containsText" text="DUMMY">
      <formula>NOT(ISERROR(SEARCH("DUMMY",P1178)))</formula>
    </cfRule>
    <cfRule type="cellIs" dxfId="30264" priority="15156" stopIfTrue="1" operator="equal">
      <formula>""</formula>
    </cfRule>
  </conditionalFormatting>
  <conditionalFormatting sqref="Q1178">
    <cfRule type="cellIs" dxfId="30263" priority="15153" stopIfTrue="1" operator="equal">
      <formula>""</formula>
    </cfRule>
    <cfRule type="cellIs" dxfId="30262" priority="15154" stopIfTrue="1" operator="equal">
      <formula>"-"</formula>
    </cfRule>
  </conditionalFormatting>
  <conditionalFormatting sqref="I1178">
    <cfRule type="containsText" dxfId="30261" priority="15151" operator="containsText" text="...">
      <formula>NOT(ISERROR(SEARCH("...",I1178)))</formula>
    </cfRule>
    <cfRule type="containsText" dxfId="30260" priority="15152" operator="containsText" text="~?">
      <formula>NOT(ISERROR(SEARCH("~?",I1178)))</formula>
    </cfRule>
  </conditionalFormatting>
  <conditionalFormatting sqref="G1178">
    <cfRule type="cellIs" dxfId="30259" priority="15150" operator="equal">
      <formula>"Endorsement"</formula>
    </cfRule>
  </conditionalFormatting>
  <conditionalFormatting sqref="C1179">
    <cfRule type="cellIs" dxfId="30258" priority="15147" stopIfTrue="1" operator="equal">
      <formula>"Y"</formula>
    </cfRule>
    <cfRule type="cellIs" dxfId="30257" priority="15148" stopIfTrue="1" operator="equal">
      <formula>""</formula>
    </cfRule>
    <cfRule type="cellIs" dxfId="30256" priority="15149" stopIfTrue="1" operator="equal">
      <formula>"W"</formula>
    </cfRule>
  </conditionalFormatting>
  <conditionalFormatting sqref="D1179">
    <cfRule type="cellIs" dxfId="30255" priority="15145" stopIfTrue="1" operator="equal">
      <formula>""</formula>
    </cfRule>
    <cfRule type="cellIs" dxfId="30254" priority="15146" stopIfTrue="1" operator="between">
      <formula>"10.7.1"</formula>
      <formula>"10.7.5"</formula>
    </cfRule>
  </conditionalFormatting>
  <conditionalFormatting sqref="G1179">
    <cfRule type="cellIs" dxfId="30253" priority="15144" stopIfTrue="1" operator="equal">
      <formula>""</formula>
    </cfRule>
  </conditionalFormatting>
  <conditionalFormatting sqref="O1179">
    <cfRule type="cellIs" dxfId="30252" priority="15141" stopIfTrue="1" operator="equal">
      <formula>"Rel-14"</formula>
    </cfRule>
    <cfRule type="cellIs" dxfId="30251" priority="15142" stopIfTrue="1" operator="equal">
      <formula>"Rel-16"</formula>
    </cfRule>
    <cfRule type="cellIs" dxfId="30250" priority="15143" stopIfTrue="1" operator="equal">
      <formula>"Rel-15"</formula>
    </cfRule>
  </conditionalFormatting>
  <conditionalFormatting sqref="P1179">
    <cfRule type="containsText" dxfId="30249" priority="15130" stopIfTrue="1" operator="containsText" text="DUMMY">
      <formula>NOT(ISERROR(SEARCH("DUMMY",P1179)))</formula>
    </cfRule>
    <cfRule type="cellIs" dxfId="30248" priority="15131" stopIfTrue="1" operator="equal">
      <formula>""</formula>
    </cfRule>
  </conditionalFormatting>
  <conditionalFormatting sqref="Q1179">
    <cfRule type="cellIs" dxfId="30247" priority="15128" stopIfTrue="1" operator="equal">
      <formula>""</formula>
    </cfRule>
    <cfRule type="cellIs" dxfId="30246" priority="15129" stopIfTrue="1" operator="equal">
      <formula>"-"</formula>
    </cfRule>
  </conditionalFormatting>
  <conditionalFormatting sqref="I1179">
    <cfRule type="containsText" dxfId="30245" priority="15126" operator="containsText" text="...">
      <formula>NOT(ISERROR(SEARCH("...",I1179)))</formula>
    </cfRule>
    <cfRule type="containsText" dxfId="30244" priority="15127" operator="containsText" text="~?">
      <formula>NOT(ISERROR(SEARCH("~?",I1179)))</formula>
    </cfRule>
  </conditionalFormatting>
  <conditionalFormatting sqref="G1179">
    <cfRule type="cellIs" dxfId="30243" priority="15125" operator="equal">
      <formula>"Endorsement"</formula>
    </cfRule>
  </conditionalFormatting>
  <conditionalFormatting sqref="C1180">
    <cfRule type="cellIs" dxfId="30242" priority="15122" stopIfTrue="1" operator="equal">
      <formula>"Y"</formula>
    </cfRule>
    <cfRule type="cellIs" dxfId="30241" priority="15123" stopIfTrue="1" operator="equal">
      <formula>""</formula>
    </cfRule>
    <cfRule type="cellIs" dxfId="30240" priority="15124" stopIfTrue="1" operator="equal">
      <formula>"W"</formula>
    </cfRule>
  </conditionalFormatting>
  <conditionalFormatting sqref="D1180">
    <cfRule type="cellIs" dxfId="30239" priority="15120" stopIfTrue="1" operator="equal">
      <formula>""</formula>
    </cfRule>
    <cfRule type="cellIs" dxfId="30238" priority="15121" stopIfTrue="1" operator="between">
      <formula>"10.7.1"</formula>
      <formula>"10.7.5"</formula>
    </cfRule>
  </conditionalFormatting>
  <conditionalFormatting sqref="G1180">
    <cfRule type="cellIs" dxfId="30237" priority="15119" stopIfTrue="1" operator="equal">
      <formula>""</formula>
    </cfRule>
  </conditionalFormatting>
  <conditionalFormatting sqref="O1180">
    <cfRule type="cellIs" dxfId="30236" priority="15116" stopIfTrue="1" operator="equal">
      <formula>"Rel-14"</formula>
    </cfRule>
    <cfRule type="cellIs" dxfId="30235" priority="15117" stopIfTrue="1" operator="equal">
      <formula>"Rel-16"</formula>
    </cfRule>
    <cfRule type="cellIs" dxfId="30234" priority="15118" stopIfTrue="1" operator="equal">
      <formula>"Rel-15"</formula>
    </cfRule>
  </conditionalFormatting>
  <conditionalFormatting sqref="P1180">
    <cfRule type="containsText" dxfId="30233" priority="15105" stopIfTrue="1" operator="containsText" text="DUMMY">
      <formula>NOT(ISERROR(SEARCH("DUMMY",P1180)))</formula>
    </cfRule>
    <cfRule type="cellIs" dxfId="30232" priority="15106" stopIfTrue="1" operator="equal">
      <formula>""</formula>
    </cfRule>
  </conditionalFormatting>
  <conditionalFormatting sqref="Q1180">
    <cfRule type="cellIs" dxfId="30231" priority="15103" stopIfTrue="1" operator="equal">
      <formula>""</formula>
    </cfRule>
    <cfRule type="cellIs" dxfId="30230" priority="15104" stopIfTrue="1" operator="equal">
      <formula>"-"</formula>
    </cfRule>
  </conditionalFormatting>
  <conditionalFormatting sqref="I1180">
    <cfRule type="containsText" dxfId="30229" priority="15101" operator="containsText" text="...">
      <formula>NOT(ISERROR(SEARCH("...",I1180)))</formula>
    </cfRule>
    <cfRule type="containsText" dxfId="30228" priority="15102" operator="containsText" text="~?">
      <formula>NOT(ISERROR(SEARCH("~?",I1180)))</formula>
    </cfRule>
  </conditionalFormatting>
  <conditionalFormatting sqref="G1180">
    <cfRule type="cellIs" dxfId="30227" priority="15100" operator="equal">
      <formula>"Endorsement"</formula>
    </cfRule>
  </conditionalFormatting>
  <conditionalFormatting sqref="C1181">
    <cfRule type="cellIs" dxfId="30226" priority="15097" stopIfTrue="1" operator="equal">
      <formula>"Y"</formula>
    </cfRule>
    <cfRule type="cellIs" dxfId="30225" priority="15098" stopIfTrue="1" operator="equal">
      <formula>""</formula>
    </cfRule>
    <cfRule type="cellIs" dxfId="30224" priority="15099" stopIfTrue="1" operator="equal">
      <formula>"W"</formula>
    </cfRule>
  </conditionalFormatting>
  <conditionalFormatting sqref="D1181">
    <cfRule type="cellIs" dxfId="30223" priority="15095" stopIfTrue="1" operator="equal">
      <formula>""</formula>
    </cfRule>
    <cfRule type="cellIs" dxfId="30222" priority="15096" stopIfTrue="1" operator="between">
      <formula>"10.7.1"</formula>
      <formula>"10.7.5"</formula>
    </cfRule>
  </conditionalFormatting>
  <conditionalFormatting sqref="G1181">
    <cfRule type="cellIs" dxfId="30221" priority="15094" stopIfTrue="1" operator="equal">
      <formula>""</formula>
    </cfRule>
  </conditionalFormatting>
  <conditionalFormatting sqref="O1181">
    <cfRule type="cellIs" dxfId="30220" priority="15091" stopIfTrue="1" operator="equal">
      <formula>"Rel-14"</formula>
    </cfRule>
    <cfRule type="cellIs" dxfId="30219" priority="15092" stopIfTrue="1" operator="equal">
      <formula>"Rel-16"</formula>
    </cfRule>
    <cfRule type="cellIs" dxfId="30218" priority="15093" stopIfTrue="1" operator="equal">
      <formula>"Rel-15"</formula>
    </cfRule>
  </conditionalFormatting>
  <conditionalFormatting sqref="F1181">
    <cfRule type="cellIs" dxfId="30217" priority="15082" stopIfTrue="1" operator="equal">
      <formula>"LS In"</formula>
    </cfRule>
    <cfRule type="cellIs" dxfId="30216" priority="15083" stopIfTrue="1" operator="equal">
      <formula>"LS OUT"</formula>
    </cfRule>
    <cfRule type="cellIs" dxfId="30215" priority="15084" stopIfTrue="1" operator="equal">
      <formula>"CR"</formula>
    </cfRule>
    <cfRule type="cellIs" dxfId="30214" priority="15085" stopIfTrue="1" operator="equal">
      <formula>"P-CR"</formula>
    </cfRule>
    <cfRule type="cellIs" dxfId="30213" priority="15086" stopIfTrue="1" operator="equal">
      <formula>"CR Pack"</formula>
    </cfRule>
    <cfRule type="cellIs" dxfId="30212" priority="15087" stopIfTrue="1" operator="equal">
      <formula>"WID new"</formula>
    </cfRule>
    <cfRule type="cellIs" dxfId="30211" priority="15088" stopIfTrue="1" operator="equal">
      <formula>"WID revised"</formula>
    </cfRule>
    <cfRule type="cellIs" dxfId="30210" priority="15089" stopIfTrue="1" operator="equal">
      <formula>"SID new"</formula>
    </cfRule>
    <cfRule type="cellIs" dxfId="30209" priority="15090" stopIfTrue="1" operator="equal">
      <formula>"SID revised"</formula>
    </cfRule>
  </conditionalFormatting>
  <conditionalFormatting sqref="P1181">
    <cfRule type="containsText" dxfId="30208" priority="15080" stopIfTrue="1" operator="containsText" text="DUMMY">
      <formula>NOT(ISERROR(SEARCH("DUMMY",P1181)))</formula>
    </cfRule>
    <cfRule type="cellIs" dxfId="30207" priority="15081" stopIfTrue="1" operator="equal">
      <formula>""</formula>
    </cfRule>
  </conditionalFormatting>
  <conditionalFormatting sqref="Q1181">
    <cfRule type="cellIs" dxfId="30206" priority="15078" stopIfTrue="1" operator="equal">
      <formula>""</formula>
    </cfRule>
    <cfRule type="cellIs" dxfId="30205" priority="15079" stopIfTrue="1" operator="equal">
      <formula>"-"</formula>
    </cfRule>
  </conditionalFormatting>
  <conditionalFormatting sqref="I1181">
    <cfRule type="containsText" dxfId="30204" priority="15076" operator="containsText" text="...">
      <formula>NOT(ISERROR(SEARCH("...",I1181)))</formula>
    </cfRule>
    <cfRule type="containsText" dxfId="30203" priority="15077" operator="containsText" text="~?">
      <formula>NOT(ISERROR(SEARCH("~?",I1181)))</formula>
    </cfRule>
  </conditionalFormatting>
  <conditionalFormatting sqref="G1181">
    <cfRule type="cellIs" dxfId="30202" priority="15075" operator="equal">
      <formula>"Endorsement"</formula>
    </cfRule>
  </conditionalFormatting>
  <conditionalFormatting sqref="C1182">
    <cfRule type="cellIs" dxfId="30201" priority="15072" stopIfTrue="1" operator="equal">
      <formula>"Y"</formula>
    </cfRule>
    <cfRule type="cellIs" dxfId="30200" priority="15073" stopIfTrue="1" operator="equal">
      <formula>""</formula>
    </cfRule>
    <cfRule type="cellIs" dxfId="30199" priority="15074" stopIfTrue="1" operator="equal">
      <formula>"W"</formula>
    </cfRule>
  </conditionalFormatting>
  <conditionalFormatting sqref="D1182">
    <cfRule type="cellIs" dxfId="30198" priority="15070" stopIfTrue="1" operator="equal">
      <formula>""</formula>
    </cfRule>
    <cfRule type="cellIs" dxfId="30197" priority="15071" stopIfTrue="1" operator="between">
      <formula>"10.7.1"</formula>
      <formula>"10.7.5"</formula>
    </cfRule>
  </conditionalFormatting>
  <conditionalFormatting sqref="G1182">
    <cfRule type="cellIs" dxfId="30196" priority="15069" stopIfTrue="1" operator="equal">
      <formula>""</formula>
    </cfRule>
  </conditionalFormatting>
  <conditionalFormatting sqref="O1182">
    <cfRule type="cellIs" dxfId="30195" priority="15066" stopIfTrue="1" operator="equal">
      <formula>"Rel-14"</formula>
    </cfRule>
    <cfRule type="cellIs" dxfId="30194" priority="15067" stopIfTrue="1" operator="equal">
      <formula>"Rel-16"</formula>
    </cfRule>
    <cfRule type="cellIs" dxfId="30193" priority="15068" stopIfTrue="1" operator="equal">
      <formula>"Rel-15"</formula>
    </cfRule>
  </conditionalFormatting>
  <conditionalFormatting sqref="P1182">
    <cfRule type="containsText" dxfId="30192" priority="15055" stopIfTrue="1" operator="containsText" text="DUMMY">
      <formula>NOT(ISERROR(SEARCH("DUMMY",P1182)))</formula>
    </cfRule>
    <cfRule type="cellIs" dxfId="30191" priority="15056" stopIfTrue="1" operator="equal">
      <formula>""</formula>
    </cfRule>
  </conditionalFormatting>
  <conditionalFormatting sqref="Q1182">
    <cfRule type="cellIs" dxfId="30190" priority="15053" stopIfTrue="1" operator="equal">
      <formula>""</formula>
    </cfRule>
    <cfRule type="cellIs" dxfId="30189" priority="15054" stopIfTrue="1" operator="equal">
      <formula>"-"</formula>
    </cfRule>
  </conditionalFormatting>
  <conditionalFormatting sqref="I1182">
    <cfRule type="containsText" dxfId="30188" priority="15051" operator="containsText" text="...">
      <formula>NOT(ISERROR(SEARCH("...",I1182)))</formula>
    </cfRule>
    <cfRule type="containsText" dxfId="30187" priority="15052" operator="containsText" text="~?">
      <formula>NOT(ISERROR(SEARCH("~?",I1182)))</formula>
    </cfRule>
  </conditionalFormatting>
  <conditionalFormatting sqref="G1182">
    <cfRule type="cellIs" dxfId="30186" priority="15050" operator="equal">
      <formula>"Endorsement"</formula>
    </cfRule>
  </conditionalFormatting>
  <conditionalFormatting sqref="C1183">
    <cfRule type="cellIs" dxfId="30185" priority="15047" stopIfTrue="1" operator="equal">
      <formula>"Y"</formula>
    </cfRule>
    <cfRule type="cellIs" dxfId="30184" priority="15048" stopIfTrue="1" operator="equal">
      <formula>""</formula>
    </cfRule>
    <cfRule type="cellIs" dxfId="30183" priority="15049" stopIfTrue="1" operator="equal">
      <formula>"W"</formula>
    </cfRule>
  </conditionalFormatting>
  <conditionalFormatting sqref="D1183">
    <cfRule type="cellIs" dxfId="30182" priority="15045" stopIfTrue="1" operator="equal">
      <formula>""</formula>
    </cfRule>
    <cfRule type="cellIs" dxfId="30181" priority="15046" stopIfTrue="1" operator="between">
      <formula>"10.7.1"</formula>
      <formula>"10.7.5"</formula>
    </cfRule>
  </conditionalFormatting>
  <conditionalFormatting sqref="G1183">
    <cfRule type="cellIs" dxfId="30180" priority="15044" stopIfTrue="1" operator="equal">
      <formula>""</formula>
    </cfRule>
  </conditionalFormatting>
  <conditionalFormatting sqref="O1183">
    <cfRule type="cellIs" dxfId="30179" priority="15041" stopIfTrue="1" operator="equal">
      <formula>"Rel-14"</formula>
    </cfRule>
    <cfRule type="cellIs" dxfId="30178" priority="15042" stopIfTrue="1" operator="equal">
      <formula>"Rel-16"</formula>
    </cfRule>
    <cfRule type="cellIs" dxfId="30177" priority="15043" stopIfTrue="1" operator="equal">
      <formula>"Rel-15"</formula>
    </cfRule>
  </conditionalFormatting>
  <conditionalFormatting sqref="F1183">
    <cfRule type="cellIs" dxfId="30176" priority="15032" stopIfTrue="1" operator="equal">
      <formula>"LS In"</formula>
    </cfRule>
    <cfRule type="cellIs" dxfId="30175" priority="15033" stopIfTrue="1" operator="equal">
      <formula>"LS OUT"</formula>
    </cfRule>
    <cfRule type="cellIs" dxfId="30174" priority="15034" stopIfTrue="1" operator="equal">
      <formula>"CR"</formula>
    </cfRule>
    <cfRule type="cellIs" dxfId="30173" priority="15035" stopIfTrue="1" operator="equal">
      <formula>"P-CR"</formula>
    </cfRule>
    <cfRule type="cellIs" dxfId="30172" priority="15036" stopIfTrue="1" operator="equal">
      <formula>"CR Pack"</formula>
    </cfRule>
    <cfRule type="cellIs" dxfId="30171" priority="15037" stopIfTrue="1" operator="equal">
      <formula>"WID new"</formula>
    </cfRule>
    <cfRule type="cellIs" dxfId="30170" priority="15038" stopIfTrue="1" operator="equal">
      <formula>"WID revised"</formula>
    </cfRule>
    <cfRule type="cellIs" dxfId="30169" priority="15039" stopIfTrue="1" operator="equal">
      <formula>"SID new"</formula>
    </cfRule>
    <cfRule type="cellIs" dxfId="30168" priority="15040" stopIfTrue="1" operator="equal">
      <formula>"SID revised"</formula>
    </cfRule>
  </conditionalFormatting>
  <conditionalFormatting sqref="P1183">
    <cfRule type="containsText" dxfId="30167" priority="15030" stopIfTrue="1" operator="containsText" text="DUMMY">
      <formula>NOT(ISERROR(SEARCH("DUMMY",P1183)))</formula>
    </cfRule>
    <cfRule type="cellIs" dxfId="30166" priority="15031" stopIfTrue="1" operator="equal">
      <formula>""</formula>
    </cfRule>
  </conditionalFormatting>
  <conditionalFormatting sqref="Q1183">
    <cfRule type="cellIs" dxfId="30165" priority="15028" stopIfTrue="1" operator="equal">
      <formula>""</formula>
    </cfRule>
    <cfRule type="cellIs" dxfId="30164" priority="15029" stopIfTrue="1" operator="equal">
      <formula>"-"</formula>
    </cfRule>
  </conditionalFormatting>
  <conditionalFormatting sqref="I1183">
    <cfRule type="containsText" dxfId="30163" priority="15026" operator="containsText" text="...">
      <formula>NOT(ISERROR(SEARCH("...",I1183)))</formula>
    </cfRule>
    <cfRule type="containsText" dxfId="30162" priority="15027" operator="containsText" text="~?">
      <formula>NOT(ISERROR(SEARCH("~?",I1183)))</formula>
    </cfRule>
  </conditionalFormatting>
  <conditionalFormatting sqref="G1183">
    <cfRule type="cellIs" dxfId="30161" priority="15025" operator="equal">
      <formula>"Endorsement"</formula>
    </cfRule>
  </conditionalFormatting>
  <conditionalFormatting sqref="C1184">
    <cfRule type="cellIs" dxfId="30160" priority="15022" stopIfTrue="1" operator="equal">
      <formula>"Y"</formula>
    </cfRule>
    <cfRule type="cellIs" dxfId="30159" priority="15023" stopIfTrue="1" operator="equal">
      <formula>""</formula>
    </cfRule>
    <cfRule type="cellIs" dxfId="30158" priority="15024" stopIfTrue="1" operator="equal">
      <formula>"W"</formula>
    </cfRule>
  </conditionalFormatting>
  <conditionalFormatting sqref="D1184">
    <cfRule type="cellIs" dxfId="30157" priority="15020" stopIfTrue="1" operator="equal">
      <formula>""</formula>
    </cfRule>
    <cfRule type="cellIs" dxfId="30156" priority="15021" stopIfTrue="1" operator="between">
      <formula>"10.7.1"</formula>
      <formula>"10.7.5"</formula>
    </cfRule>
  </conditionalFormatting>
  <conditionalFormatting sqref="G1184">
    <cfRule type="cellIs" dxfId="30155" priority="15019" stopIfTrue="1" operator="equal">
      <formula>""</formula>
    </cfRule>
  </conditionalFormatting>
  <conditionalFormatting sqref="O1184">
    <cfRule type="cellIs" dxfId="30154" priority="15016" stopIfTrue="1" operator="equal">
      <formula>"Rel-14"</formula>
    </cfRule>
    <cfRule type="cellIs" dxfId="30153" priority="15017" stopIfTrue="1" operator="equal">
      <formula>"Rel-16"</formula>
    </cfRule>
    <cfRule type="cellIs" dxfId="30152" priority="15018" stopIfTrue="1" operator="equal">
      <formula>"Rel-15"</formula>
    </cfRule>
  </conditionalFormatting>
  <conditionalFormatting sqref="P1184">
    <cfRule type="containsText" dxfId="30151" priority="15005" stopIfTrue="1" operator="containsText" text="DUMMY">
      <formula>NOT(ISERROR(SEARCH("DUMMY",P1184)))</formula>
    </cfRule>
    <cfRule type="cellIs" dxfId="30150" priority="15006" stopIfTrue="1" operator="equal">
      <formula>""</formula>
    </cfRule>
  </conditionalFormatting>
  <conditionalFormatting sqref="Q1184">
    <cfRule type="cellIs" dxfId="30149" priority="15003" stopIfTrue="1" operator="equal">
      <formula>""</formula>
    </cfRule>
    <cfRule type="cellIs" dxfId="30148" priority="15004" stopIfTrue="1" operator="equal">
      <formula>"-"</formula>
    </cfRule>
  </conditionalFormatting>
  <conditionalFormatting sqref="I1184">
    <cfRule type="containsText" dxfId="30147" priority="15001" operator="containsText" text="...">
      <formula>NOT(ISERROR(SEARCH("...",I1184)))</formula>
    </cfRule>
    <cfRule type="containsText" dxfId="30146" priority="15002" operator="containsText" text="~?">
      <formula>NOT(ISERROR(SEARCH("~?",I1184)))</formula>
    </cfRule>
  </conditionalFormatting>
  <conditionalFormatting sqref="G1184">
    <cfRule type="cellIs" dxfId="30145" priority="15000" operator="equal">
      <formula>"Endorsement"</formula>
    </cfRule>
  </conditionalFormatting>
  <conditionalFormatting sqref="C1185">
    <cfRule type="cellIs" dxfId="30144" priority="14997" stopIfTrue="1" operator="equal">
      <formula>"Y"</formula>
    </cfRule>
    <cfRule type="cellIs" dxfId="30143" priority="14998" stopIfTrue="1" operator="equal">
      <formula>""</formula>
    </cfRule>
    <cfRule type="cellIs" dxfId="30142" priority="14999" stopIfTrue="1" operator="equal">
      <formula>"W"</formula>
    </cfRule>
  </conditionalFormatting>
  <conditionalFormatting sqref="D1185">
    <cfRule type="cellIs" dxfId="30141" priority="14995" stopIfTrue="1" operator="equal">
      <formula>""</formula>
    </cfRule>
    <cfRule type="cellIs" dxfId="30140" priority="14996" stopIfTrue="1" operator="between">
      <formula>"10.7.1"</formula>
      <formula>"10.7.5"</formula>
    </cfRule>
  </conditionalFormatting>
  <conditionalFormatting sqref="G1185">
    <cfRule type="cellIs" dxfId="30139" priority="14994" stopIfTrue="1" operator="equal">
      <formula>""</formula>
    </cfRule>
  </conditionalFormatting>
  <conditionalFormatting sqref="O1185">
    <cfRule type="cellIs" dxfId="30138" priority="14991" stopIfTrue="1" operator="equal">
      <formula>"Rel-14"</formula>
    </cfRule>
    <cfRule type="cellIs" dxfId="30137" priority="14992" stopIfTrue="1" operator="equal">
      <formula>"Rel-16"</formula>
    </cfRule>
    <cfRule type="cellIs" dxfId="30136" priority="14993" stopIfTrue="1" operator="equal">
      <formula>"Rel-15"</formula>
    </cfRule>
  </conditionalFormatting>
  <conditionalFormatting sqref="P1185">
    <cfRule type="containsText" dxfId="30135" priority="14980" stopIfTrue="1" operator="containsText" text="DUMMY">
      <formula>NOT(ISERROR(SEARCH("DUMMY",P1185)))</formula>
    </cfRule>
    <cfRule type="cellIs" dxfId="30134" priority="14981" stopIfTrue="1" operator="equal">
      <formula>""</formula>
    </cfRule>
  </conditionalFormatting>
  <conditionalFormatting sqref="Q1185">
    <cfRule type="cellIs" dxfId="30133" priority="14978" stopIfTrue="1" operator="equal">
      <formula>""</formula>
    </cfRule>
    <cfRule type="cellIs" dxfId="30132" priority="14979" stopIfTrue="1" operator="equal">
      <formula>"-"</formula>
    </cfRule>
  </conditionalFormatting>
  <conditionalFormatting sqref="I1185">
    <cfRule type="containsText" dxfId="30131" priority="14976" operator="containsText" text="...">
      <formula>NOT(ISERROR(SEARCH("...",I1185)))</formula>
    </cfRule>
    <cfRule type="containsText" dxfId="30130" priority="14977" operator="containsText" text="~?">
      <formula>NOT(ISERROR(SEARCH("~?",I1185)))</formula>
    </cfRule>
  </conditionalFormatting>
  <conditionalFormatting sqref="G1185">
    <cfRule type="cellIs" dxfId="30129" priority="14975" operator="equal">
      <formula>"Endorsement"</formula>
    </cfRule>
  </conditionalFormatting>
  <conditionalFormatting sqref="C1186">
    <cfRule type="cellIs" dxfId="30128" priority="14972" stopIfTrue="1" operator="equal">
      <formula>"Y"</formula>
    </cfRule>
    <cfRule type="cellIs" dxfId="30127" priority="14973" stopIfTrue="1" operator="equal">
      <formula>""</formula>
    </cfRule>
    <cfRule type="cellIs" dxfId="30126" priority="14974" stopIfTrue="1" operator="equal">
      <formula>"W"</formula>
    </cfRule>
  </conditionalFormatting>
  <conditionalFormatting sqref="D1186">
    <cfRule type="cellIs" dxfId="30125" priority="14970" stopIfTrue="1" operator="equal">
      <formula>""</formula>
    </cfRule>
    <cfRule type="cellIs" dxfId="30124" priority="14971" stopIfTrue="1" operator="between">
      <formula>"10.7.1"</formula>
      <formula>"10.7.5"</formula>
    </cfRule>
  </conditionalFormatting>
  <conditionalFormatting sqref="G1186">
    <cfRule type="cellIs" dxfId="30123" priority="14969" stopIfTrue="1" operator="equal">
      <formula>""</formula>
    </cfRule>
  </conditionalFormatting>
  <conditionalFormatting sqref="O1186">
    <cfRule type="cellIs" dxfId="30122" priority="14966" stopIfTrue="1" operator="equal">
      <formula>"Rel-14"</formula>
    </cfRule>
    <cfRule type="cellIs" dxfId="30121" priority="14967" stopIfTrue="1" operator="equal">
      <formula>"Rel-16"</formula>
    </cfRule>
    <cfRule type="cellIs" dxfId="30120" priority="14968" stopIfTrue="1" operator="equal">
      <formula>"Rel-15"</formula>
    </cfRule>
  </conditionalFormatting>
  <conditionalFormatting sqref="P1186">
    <cfRule type="containsText" dxfId="30119" priority="14955" stopIfTrue="1" operator="containsText" text="DUMMY">
      <formula>NOT(ISERROR(SEARCH("DUMMY",P1186)))</formula>
    </cfRule>
    <cfRule type="cellIs" dxfId="30118" priority="14956" stopIfTrue="1" operator="equal">
      <formula>""</formula>
    </cfRule>
  </conditionalFormatting>
  <conditionalFormatting sqref="Q1186">
    <cfRule type="cellIs" dxfId="30117" priority="14953" stopIfTrue="1" operator="equal">
      <formula>""</formula>
    </cfRule>
    <cfRule type="cellIs" dxfId="30116" priority="14954" stopIfTrue="1" operator="equal">
      <formula>"-"</formula>
    </cfRule>
  </conditionalFormatting>
  <conditionalFormatting sqref="I1186">
    <cfRule type="containsText" dxfId="30115" priority="14951" operator="containsText" text="...">
      <formula>NOT(ISERROR(SEARCH("...",I1186)))</formula>
    </cfRule>
    <cfRule type="containsText" dxfId="30114" priority="14952" operator="containsText" text="~?">
      <formula>NOT(ISERROR(SEARCH("~?",I1186)))</formula>
    </cfRule>
  </conditionalFormatting>
  <conditionalFormatting sqref="G1186">
    <cfRule type="cellIs" dxfId="30113" priority="14950" operator="equal">
      <formula>"Endorsement"</formula>
    </cfRule>
  </conditionalFormatting>
  <conditionalFormatting sqref="C1187">
    <cfRule type="cellIs" dxfId="30112" priority="14947" stopIfTrue="1" operator="equal">
      <formula>"Y"</formula>
    </cfRule>
    <cfRule type="cellIs" dxfId="30111" priority="14948" stopIfTrue="1" operator="equal">
      <formula>""</formula>
    </cfRule>
    <cfRule type="cellIs" dxfId="30110" priority="14949" stopIfTrue="1" operator="equal">
      <formula>"W"</formula>
    </cfRule>
  </conditionalFormatting>
  <conditionalFormatting sqref="D1187">
    <cfRule type="cellIs" dxfId="30109" priority="14945" stopIfTrue="1" operator="equal">
      <formula>""</formula>
    </cfRule>
    <cfRule type="cellIs" dxfId="30108" priority="14946" stopIfTrue="1" operator="between">
      <formula>"10.7.1"</formula>
      <formula>"10.7.5"</formula>
    </cfRule>
  </conditionalFormatting>
  <conditionalFormatting sqref="G1187">
    <cfRule type="cellIs" dxfId="30107" priority="14944" stopIfTrue="1" operator="equal">
      <formula>""</formula>
    </cfRule>
  </conditionalFormatting>
  <conditionalFormatting sqref="O1187">
    <cfRule type="cellIs" dxfId="30106" priority="14941" stopIfTrue="1" operator="equal">
      <formula>"Rel-14"</formula>
    </cfRule>
    <cfRule type="cellIs" dxfId="30105" priority="14942" stopIfTrue="1" operator="equal">
      <formula>"Rel-16"</formula>
    </cfRule>
    <cfRule type="cellIs" dxfId="30104" priority="14943" stopIfTrue="1" operator="equal">
      <formula>"Rel-15"</formula>
    </cfRule>
  </conditionalFormatting>
  <conditionalFormatting sqref="F1187">
    <cfRule type="cellIs" dxfId="30103" priority="14932" stopIfTrue="1" operator="equal">
      <formula>"LS In"</formula>
    </cfRule>
    <cfRule type="cellIs" dxfId="30102" priority="14933" stopIfTrue="1" operator="equal">
      <formula>"LS OUT"</formula>
    </cfRule>
    <cfRule type="cellIs" dxfId="30101" priority="14934" stopIfTrue="1" operator="equal">
      <formula>"CR"</formula>
    </cfRule>
    <cfRule type="cellIs" dxfId="30100" priority="14935" stopIfTrue="1" operator="equal">
      <formula>"P-CR"</formula>
    </cfRule>
    <cfRule type="cellIs" dxfId="30099" priority="14936" stopIfTrue="1" operator="equal">
      <formula>"CR Pack"</formula>
    </cfRule>
    <cfRule type="cellIs" dxfId="30098" priority="14937" stopIfTrue="1" operator="equal">
      <formula>"WID new"</formula>
    </cfRule>
    <cfRule type="cellIs" dxfId="30097" priority="14938" stopIfTrue="1" operator="equal">
      <formula>"WID revised"</formula>
    </cfRule>
    <cfRule type="cellIs" dxfId="30096" priority="14939" stopIfTrue="1" operator="equal">
      <formula>"SID new"</formula>
    </cfRule>
    <cfRule type="cellIs" dxfId="30095" priority="14940" stopIfTrue="1" operator="equal">
      <formula>"SID revised"</formula>
    </cfRule>
  </conditionalFormatting>
  <conditionalFormatting sqref="P1187">
    <cfRule type="containsText" dxfId="30094" priority="14930" stopIfTrue="1" operator="containsText" text="DUMMY">
      <formula>NOT(ISERROR(SEARCH("DUMMY",P1187)))</formula>
    </cfRule>
    <cfRule type="cellIs" dxfId="30093" priority="14931" stopIfTrue="1" operator="equal">
      <formula>""</formula>
    </cfRule>
  </conditionalFormatting>
  <conditionalFormatting sqref="Q1187">
    <cfRule type="cellIs" dxfId="30092" priority="14928" stopIfTrue="1" operator="equal">
      <formula>""</formula>
    </cfRule>
    <cfRule type="cellIs" dxfId="30091" priority="14929" stopIfTrue="1" operator="equal">
      <formula>"-"</formula>
    </cfRule>
  </conditionalFormatting>
  <conditionalFormatting sqref="I1187">
    <cfRule type="containsText" dxfId="30090" priority="14926" operator="containsText" text="...">
      <formula>NOT(ISERROR(SEARCH("...",I1187)))</formula>
    </cfRule>
    <cfRule type="containsText" dxfId="30089" priority="14927" operator="containsText" text="~?">
      <formula>NOT(ISERROR(SEARCH("~?",I1187)))</formula>
    </cfRule>
  </conditionalFormatting>
  <conditionalFormatting sqref="G1187">
    <cfRule type="cellIs" dxfId="30088" priority="14925" operator="equal">
      <formula>"Endorsement"</formula>
    </cfRule>
  </conditionalFormatting>
  <conditionalFormatting sqref="C1188">
    <cfRule type="cellIs" dxfId="30087" priority="14922" stopIfTrue="1" operator="equal">
      <formula>"Y"</formula>
    </cfRule>
    <cfRule type="cellIs" dxfId="30086" priority="14923" stopIfTrue="1" operator="equal">
      <formula>""</formula>
    </cfRule>
    <cfRule type="cellIs" dxfId="30085" priority="14924" stopIfTrue="1" operator="equal">
      <formula>"W"</formula>
    </cfRule>
  </conditionalFormatting>
  <conditionalFormatting sqref="D1188">
    <cfRule type="cellIs" dxfId="30084" priority="14920" stopIfTrue="1" operator="equal">
      <formula>""</formula>
    </cfRule>
    <cfRule type="cellIs" dxfId="30083" priority="14921" stopIfTrue="1" operator="between">
      <formula>"10.7.1"</formula>
      <formula>"10.7.5"</formula>
    </cfRule>
  </conditionalFormatting>
  <conditionalFormatting sqref="G1188">
    <cfRule type="cellIs" dxfId="30082" priority="14919" stopIfTrue="1" operator="equal">
      <formula>""</formula>
    </cfRule>
  </conditionalFormatting>
  <conditionalFormatting sqref="O1188">
    <cfRule type="cellIs" dxfId="30081" priority="14916" stopIfTrue="1" operator="equal">
      <formula>"Rel-14"</formula>
    </cfRule>
    <cfRule type="cellIs" dxfId="30080" priority="14917" stopIfTrue="1" operator="equal">
      <formula>"Rel-16"</formula>
    </cfRule>
    <cfRule type="cellIs" dxfId="30079" priority="14918" stopIfTrue="1" operator="equal">
      <formula>"Rel-15"</formula>
    </cfRule>
  </conditionalFormatting>
  <conditionalFormatting sqref="P1188">
    <cfRule type="containsText" dxfId="30078" priority="14905" stopIfTrue="1" operator="containsText" text="DUMMY">
      <formula>NOT(ISERROR(SEARCH("DUMMY",P1188)))</formula>
    </cfRule>
    <cfRule type="cellIs" dxfId="30077" priority="14906" stopIfTrue="1" operator="equal">
      <formula>""</formula>
    </cfRule>
  </conditionalFormatting>
  <conditionalFormatting sqref="Q1188">
    <cfRule type="cellIs" dxfId="30076" priority="14903" stopIfTrue="1" operator="equal">
      <formula>""</formula>
    </cfRule>
    <cfRule type="cellIs" dxfId="30075" priority="14904" stopIfTrue="1" operator="equal">
      <formula>"-"</formula>
    </cfRule>
  </conditionalFormatting>
  <conditionalFormatting sqref="I1188">
    <cfRule type="containsText" dxfId="30074" priority="14901" operator="containsText" text="...">
      <formula>NOT(ISERROR(SEARCH("...",I1188)))</formula>
    </cfRule>
    <cfRule type="containsText" dxfId="30073" priority="14902" operator="containsText" text="~?">
      <formula>NOT(ISERROR(SEARCH("~?",I1188)))</formula>
    </cfRule>
  </conditionalFormatting>
  <conditionalFormatting sqref="G1188">
    <cfRule type="cellIs" dxfId="30072" priority="14900" operator="equal">
      <formula>"Endorsement"</formula>
    </cfRule>
  </conditionalFormatting>
  <conditionalFormatting sqref="C1189">
    <cfRule type="cellIs" dxfId="30071" priority="14897" stopIfTrue="1" operator="equal">
      <formula>"Y"</formula>
    </cfRule>
    <cfRule type="cellIs" dxfId="30070" priority="14898" stopIfTrue="1" operator="equal">
      <formula>""</formula>
    </cfRule>
    <cfRule type="cellIs" dxfId="30069" priority="14899" stopIfTrue="1" operator="equal">
      <formula>"W"</formula>
    </cfRule>
  </conditionalFormatting>
  <conditionalFormatting sqref="D1189">
    <cfRule type="cellIs" dxfId="30068" priority="14895" stopIfTrue="1" operator="equal">
      <formula>""</formula>
    </cfRule>
    <cfRule type="cellIs" dxfId="30067" priority="14896" stopIfTrue="1" operator="between">
      <formula>"10.7.1"</formula>
      <formula>"10.7.5"</formula>
    </cfRule>
  </conditionalFormatting>
  <conditionalFormatting sqref="G1189">
    <cfRule type="cellIs" dxfId="30066" priority="14894" stopIfTrue="1" operator="equal">
      <formula>""</formula>
    </cfRule>
  </conditionalFormatting>
  <conditionalFormatting sqref="O1189">
    <cfRule type="cellIs" dxfId="30065" priority="14891" stopIfTrue="1" operator="equal">
      <formula>"Rel-14"</formula>
    </cfRule>
    <cfRule type="cellIs" dxfId="30064" priority="14892" stopIfTrue="1" operator="equal">
      <formula>"Rel-16"</formula>
    </cfRule>
    <cfRule type="cellIs" dxfId="30063" priority="14893" stopIfTrue="1" operator="equal">
      <formula>"Rel-15"</formula>
    </cfRule>
  </conditionalFormatting>
  <conditionalFormatting sqref="P1189">
    <cfRule type="containsText" dxfId="30062" priority="14880" stopIfTrue="1" operator="containsText" text="DUMMY">
      <formula>NOT(ISERROR(SEARCH("DUMMY",P1189)))</formula>
    </cfRule>
    <cfRule type="cellIs" dxfId="30061" priority="14881" stopIfTrue="1" operator="equal">
      <formula>""</formula>
    </cfRule>
  </conditionalFormatting>
  <conditionalFormatting sqref="Q1189">
    <cfRule type="cellIs" dxfId="30060" priority="14878" stopIfTrue="1" operator="equal">
      <formula>""</formula>
    </cfRule>
    <cfRule type="cellIs" dxfId="30059" priority="14879" stopIfTrue="1" operator="equal">
      <formula>"-"</formula>
    </cfRule>
  </conditionalFormatting>
  <conditionalFormatting sqref="I1189">
    <cfRule type="containsText" dxfId="30058" priority="14876" operator="containsText" text="...">
      <formula>NOT(ISERROR(SEARCH("...",I1189)))</formula>
    </cfRule>
    <cfRule type="containsText" dxfId="30057" priority="14877" operator="containsText" text="~?">
      <formula>NOT(ISERROR(SEARCH("~?",I1189)))</formula>
    </cfRule>
  </conditionalFormatting>
  <conditionalFormatting sqref="G1189">
    <cfRule type="cellIs" dxfId="30056" priority="14875" operator="equal">
      <formula>"Endorsement"</formula>
    </cfRule>
  </conditionalFormatting>
  <conditionalFormatting sqref="C1190">
    <cfRule type="cellIs" dxfId="30055" priority="14872" stopIfTrue="1" operator="equal">
      <formula>"Y"</formula>
    </cfRule>
    <cfRule type="cellIs" dxfId="30054" priority="14873" stopIfTrue="1" operator="equal">
      <formula>""</formula>
    </cfRule>
    <cfRule type="cellIs" dxfId="30053" priority="14874" stopIfTrue="1" operator="equal">
      <formula>"W"</formula>
    </cfRule>
  </conditionalFormatting>
  <conditionalFormatting sqref="D1190">
    <cfRule type="cellIs" dxfId="30052" priority="14870" stopIfTrue="1" operator="equal">
      <formula>""</formula>
    </cfRule>
    <cfRule type="cellIs" dxfId="30051" priority="14871" stopIfTrue="1" operator="between">
      <formula>"10.7.1"</formula>
      <formula>"10.7.5"</formula>
    </cfRule>
  </conditionalFormatting>
  <conditionalFormatting sqref="G1190">
    <cfRule type="cellIs" dxfId="30050" priority="14869" stopIfTrue="1" operator="equal">
      <formula>""</formula>
    </cfRule>
  </conditionalFormatting>
  <conditionalFormatting sqref="O1190">
    <cfRule type="cellIs" dxfId="30049" priority="14866" stopIfTrue="1" operator="equal">
      <formula>"Rel-14"</formula>
    </cfRule>
    <cfRule type="cellIs" dxfId="30048" priority="14867" stopIfTrue="1" operator="equal">
      <formula>"Rel-16"</formula>
    </cfRule>
    <cfRule type="cellIs" dxfId="30047" priority="14868" stopIfTrue="1" operator="equal">
      <formula>"Rel-15"</formula>
    </cfRule>
  </conditionalFormatting>
  <conditionalFormatting sqref="P1190">
    <cfRule type="containsText" dxfId="30046" priority="14864" stopIfTrue="1" operator="containsText" text="DUMMY">
      <formula>NOT(ISERROR(SEARCH("DUMMY",P1190)))</formula>
    </cfRule>
    <cfRule type="cellIs" dxfId="30045" priority="14865" stopIfTrue="1" operator="equal">
      <formula>""</formula>
    </cfRule>
  </conditionalFormatting>
  <conditionalFormatting sqref="Q1190">
    <cfRule type="cellIs" dxfId="30044" priority="14862" stopIfTrue="1" operator="equal">
      <formula>""</formula>
    </cfRule>
    <cfRule type="cellIs" dxfId="30043" priority="14863" stopIfTrue="1" operator="equal">
      <formula>"-"</formula>
    </cfRule>
  </conditionalFormatting>
  <conditionalFormatting sqref="I1190">
    <cfRule type="containsText" dxfId="30042" priority="14860" operator="containsText" text="...">
      <formula>NOT(ISERROR(SEARCH("...",I1190)))</formula>
    </cfRule>
    <cfRule type="containsText" dxfId="30041" priority="14861" operator="containsText" text="~?">
      <formula>NOT(ISERROR(SEARCH("~?",I1190)))</formula>
    </cfRule>
  </conditionalFormatting>
  <conditionalFormatting sqref="G1190">
    <cfRule type="cellIs" dxfId="30040" priority="14859" operator="equal">
      <formula>"Endorsement"</formula>
    </cfRule>
  </conditionalFormatting>
  <conditionalFormatting sqref="C1191">
    <cfRule type="cellIs" dxfId="30039" priority="14856" stopIfTrue="1" operator="equal">
      <formula>"Y"</formula>
    </cfRule>
    <cfRule type="cellIs" dxfId="30038" priority="14857" stopIfTrue="1" operator="equal">
      <formula>""</formula>
    </cfRule>
    <cfRule type="cellIs" dxfId="30037" priority="14858" stopIfTrue="1" operator="equal">
      <formula>"W"</formula>
    </cfRule>
  </conditionalFormatting>
  <conditionalFormatting sqref="D1191">
    <cfRule type="cellIs" dxfId="30036" priority="14854" stopIfTrue="1" operator="equal">
      <formula>""</formula>
    </cfRule>
    <cfRule type="cellIs" dxfId="30035" priority="14855" stopIfTrue="1" operator="between">
      <formula>"10.7.1"</formula>
      <formula>"10.7.5"</formula>
    </cfRule>
  </conditionalFormatting>
  <conditionalFormatting sqref="G1191">
    <cfRule type="cellIs" dxfId="30034" priority="14853" stopIfTrue="1" operator="equal">
      <formula>""</formula>
    </cfRule>
  </conditionalFormatting>
  <conditionalFormatting sqref="O1191">
    <cfRule type="cellIs" dxfId="30033" priority="14850" stopIfTrue="1" operator="equal">
      <formula>"Rel-14"</formula>
    </cfRule>
    <cfRule type="cellIs" dxfId="30032" priority="14851" stopIfTrue="1" operator="equal">
      <formula>"Rel-16"</formula>
    </cfRule>
    <cfRule type="cellIs" dxfId="30031" priority="14852" stopIfTrue="1" operator="equal">
      <formula>"Rel-15"</formula>
    </cfRule>
  </conditionalFormatting>
  <conditionalFormatting sqref="F1191">
    <cfRule type="cellIs" dxfId="30030" priority="14841" stopIfTrue="1" operator="equal">
      <formula>"LS In"</formula>
    </cfRule>
    <cfRule type="cellIs" dxfId="30029" priority="14842" stopIfTrue="1" operator="equal">
      <formula>"LS OUT"</formula>
    </cfRule>
    <cfRule type="cellIs" dxfId="30028" priority="14843" stopIfTrue="1" operator="equal">
      <formula>"CR"</formula>
    </cfRule>
    <cfRule type="cellIs" dxfId="30027" priority="14844" stopIfTrue="1" operator="equal">
      <formula>"P-CR"</formula>
    </cfRule>
    <cfRule type="cellIs" dxfId="30026" priority="14845" stopIfTrue="1" operator="equal">
      <formula>"CR Pack"</formula>
    </cfRule>
    <cfRule type="cellIs" dxfId="30025" priority="14846" stopIfTrue="1" operator="equal">
      <formula>"WID new"</formula>
    </cfRule>
    <cfRule type="cellIs" dxfId="30024" priority="14847" stopIfTrue="1" operator="equal">
      <formula>"WID revised"</formula>
    </cfRule>
    <cfRule type="cellIs" dxfId="30023" priority="14848" stopIfTrue="1" operator="equal">
      <formula>"SID new"</formula>
    </cfRule>
    <cfRule type="cellIs" dxfId="30022" priority="14849" stopIfTrue="1" operator="equal">
      <formula>"SID revised"</formula>
    </cfRule>
  </conditionalFormatting>
  <conditionalFormatting sqref="P1191">
    <cfRule type="containsText" dxfId="30021" priority="14839" stopIfTrue="1" operator="containsText" text="DUMMY">
      <formula>NOT(ISERROR(SEARCH("DUMMY",P1191)))</formula>
    </cfRule>
    <cfRule type="cellIs" dxfId="30020" priority="14840" stopIfTrue="1" operator="equal">
      <formula>""</formula>
    </cfRule>
  </conditionalFormatting>
  <conditionalFormatting sqref="Q1191">
    <cfRule type="cellIs" dxfId="30019" priority="14837" stopIfTrue="1" operator="equal">
      <formula>""</formula>
    </cfRule>
    <cfRule type="cellIs" dxfId="30018" priority="14838" stopIfTrue="1" operator="equal">
      <formula>"-"</formula>
    </cfRule>
  </conditionalFormatting>
  <conditionalFormatting sqref="I1191">
    <cfRule type="containsText" dxfId="30017" priority="14835" operator="containsText" text="...">
      <formula>NOT(ISERROR(SEARCH("...",I1191)))</formula>
    </cfRule>
    <cfRule type="containsText" dxfId="30016" priority="14836" operator="containsText" text="~?">
      <formula>NOT(ISERROR(SEARCH("~?",I1191)))</formula>
    </cfRule>
  </conditionalFormatting>
  <conditionalFormatting sqref="G1191">
    <cfRule type="cellIs" dxfId="30015" priority="14834" operator="equal">
      <formula>"Endorsement"</formula>
    </cfRule>
  </conditionalFormatting>
  <conditionalFormatting sqref="C1192">
    <cfRule type="cellIs" dxfId="30014" priority="14831" stopIfTrue="1" operator="equal">
      <formula>"Y"</formula>
    </cfRule>
    <cfRule type="cellIs" dxfId="30013" priority="14832" stopIfTrue="1" operator="equal">
      <formula>""</formula>
    </cfRule>
    <cfRule type="cellIs" dxfId="30012" priority="14833" stopIfTrue="1" operator="equal">
      <formula>"W"</formula>
    </cfRule>
  </conditionalFormatting>
  <conditionalFormatting sqref="D1192">
    <cfRule type="cellIs" dxfId="30011" priority="14829" stopIfTrue="1" operator="equal">
      <formula>""</formula>
    </cfRule>
    <cfRule type="cellIs" dxfId="30010" priority="14830" stopIfTrue="1" operator="between">
      <formula>"10.7.1"</formula>
      <formula>"10.7.5"</formula>
    </cfRule>
  </conditionalFormatting>
  <conditionalFormatting sqref="G1192">
    <cfRule type="cellIs" dxfId="30009" priority="14828" stopIfTrue="1" operator="equal">
      <formula>""</formula>
    </cfRule>
  </conditionalFormatting>
  <conditionalFormatting sqref="O1192">
    <cfRule type="cellIs" dxfId="30008" priority="14825" stopIfTrue="1" operator="equal">
      <formula>"Rel-14"</formula>
    </cfRule>
    <cfRule type="cellIs" dxfId="30007" priority="14826" stopIfTrue="1" operator="equal">
      <formula>"Rel-16"</formula>
    </cfRule>
    <cfRule type="cellIs" dxfId="30006" priority="14827" stopIfTrue="1" operator="equal">
      <formula>"Rel-15"</formula>
    </cfRule>
  </conditionalFormatting>
  <conditionalFormatting sqref="P1192">
    <cfRule type="containsText" dxfId="30005" priority="14814" stopIfTrue="1" operator="containsText" text="DUMMY">
      <formula>NOT(ISERROR(SEARCH("DUMMY",P1192)))</formula>
    </cfRule>
    <cfRule type="cellIs" dxfId="30004" priority="14815" stopIfTrue="1" operator="equal">
      <formula>""</formula>
    </cfRule>
  </conditionalFormatting>
  <conditionalFormatting sqref="Q1192">
    <cfRule type="cellIs" dxfId="30003" priority="14812" stopIfTrue="1" operator="equal">
      <formula>""</formula>
    </cfRule>
    <cfRule type="cellIs" dxfId="30002" priority="14813" stopIfTrue="1" operator="equal">
      <formula>"-"</formula>
    </cfRule>
  </conditionalFormatting>
  <conditionalFormatting sqref="I1192">
    <cfRule type="containsText" dxfId="30001" priority="14810" operator="containsText" text="...">
      <formula>NOT(ISERROR(SEARCH("...",I1192)))</formula>
    </cfRule>
    <cfRule type="containsText" dxfId="30000" priority="14811" operator="containsText" text="~?">
      <formula>NOT(ISERROR(SEARCH("~?",I1192)))</formula>
    </cfRule>
  </conditionalFormatting>
  <conditionalFormatting sqref="G1192">
    <cfRule type="cellIs" dxfId="29999" priority="14809" operator="equal">
      <formula>"Endorsement"</formula>
    </cfRule>
  </conditionalFormatting>
  <conditionalFormatting sqref="C827">
    <cfRule type="cellIs" dxfId="29998" priority="14806" stopIfTrue="1" operator="equal">
      <formula>"Y"</formula>
    </cfRule>
    <cfRule type="cellIs" dxfId="29997" priority="14807" stopIfTrue="1" operator="equal">
      <formula>""</formula>
    </cfRule>
    <cfRule type="cellIs" dxfId="29996" priority="14808" stopIfTrue="1" operator="equal">
      <formula>"W"</formula>
    </cfRule>
  </conditionalFormatting>
  <conditionalFormatting sqref="D827">
    <cfRule type="cellIs" dxfId="29995" priority="14804" stopIfTrue="1" operator="equal">
      <formula>""</formula>
    </cfRule>
    <cfRule type="cellIs" dxfId="29994" priority="14805" stopIfTrue="1" operator="between">
      <formula>"10.7.1"</formula>
      <formula>"10.7.5"</formula>
    </cfRule>
  </conditionalFormatting>
  <conditionalFormatting sqref="G827">
    <cfRule type="cellIs" dxfId="29993" priority="14803" stopIfTrue="1" operator="equal">
      <formula>""</formula>
    </cfRule>
  </conditionalFormatting>
  <conditionalFormatting sqref="O827">
    <cfRule type="cellIs" dxfId="29992" priority="14800" stopIfTrue="1" operator="equal">
      <formula>"Rel-14"</formula>
    </cfRule>
    <cfRule type="cellIs" dxfId="29991" priority="14801" stopIfTrue="1" operator="equal">
      <formula>"Rel-16"</formula>
    </cfRule>
    <cfRule type="cellIs" dxfId="29990" priority="14802" stopIfTrue="1" operator="equal">
      <formula>"Rel-15"</formula>
    </cfRule>
  </conditionalFormatting>
  <conditionalFormatting sqref="F827">
    <cfRule type="cellIs" dxfId="29989" priority="14791" stopIfTrue="1" operator="equal">
      <formula>"LS In"</formula>
    </cfRule>
    <cfRule type="cellIs" dxfId="29988" priority="14792" stopIfTrue="1" operator="equal">
      <formula>"LS OUT"</formula>
    </cfRule>
    <cfRule type="cellIs" dxfId="29987" priority="14793" stopIfTrue="1" operator="equal">
      <formula>"CR"</formula>
    </cfRule>
    <cfRule type="cellIs" dxfId="29986" priority="14794" stopIfTrue="1" operator="equal">
      <formula>"P-CR"</formula>
    </cfRule>
    <cfRule type="cellIs" dxfId="29985" priority="14795" stopIfTrue="1" operator="equal">
      <formula>"CR Pack"</formula>
    </cfRule>
    <cfRule type="cellIs" dxfId="29984" priority="14796" stopIfTrue="1" operator="equal">
      <formula>"WID new"</formula>
    </cfRule>
    <cfRule type="cellIs" dxfId="29983" priority="14797" stopIfTrue="1" operator="equal">
      <formula>"WID revised"</formula>
    </cfRule>
    <cfRule type="cellIs" dxfId="29982" priority="14798" stopIfTrue="1" operator="equal">
      <formula>"SID new"</formula>
    </cfRule>
    <cfRule type="cellIs" dxfId="29981" priority="14799" stopIfTrue="1" operator="equal">
      <formula>"SID revised"</formula>
    </cfRule>
  </conditionalFormatting>
  <conditionalFormatting sqref="P827">
    <cfRule type="containsText" dxfId="29980" priority="14789" stopIfTrue="1" operator="containsText" text="DUMMY">
      <formula>NOT(ISERROR(SEARCH("DUMMY",P827)))</formula>
    </cfRule>
    <cfRule type="cellIs" dxfId="29979" priority="14790" stopIfTrue="1" operator="equal">
      <formula>""</formula>
    </cfRule>
  </conditionalFormatting>
  <conditionalFormatting sqref="Q827">
    <cfRule type="cellIs" dxfId="29978" priority="14787" stopIfTrue="1" operator="equal">
      <formula>""</formula>
    </cfRule>
    <cfRule type="cellIs" dxfId="29977" priority="14788" stopIfTrue="1" operator="equal">
      <formula>"-"</formula>
    </cfRule>
  </conditionalFormatting>
  <conditionalFormatting sqref="I827">
    <cfRule type="containsText" dxfId="29976" priority="14785" operator="containsText" text="...">
      <formula>NOT(ISERROR(SEARCH("...",I827)))</formula>
    </cfRule>
    <cfRule type="containsText" dxfId="29975" priority="14786" operator="containsText" text="~?">
      <formula>NOT(ISERROR(SEARCH("~?",I827)))</formula>
    </cfRule>
  </conditionalFormatting>
  <conditionalFormatting sqref="G827">
    <cfRule type="cellIs" dxfId="29974" priority="14784" operator="equal">
      <formula>"Endorsement"</formula>
    </cfRule>
  </conditionalFormatting>
  <conditionalFormatting sqref="C828">
    <cfRule type="cellIs" dxfId="29973" priority="14781" stopIfTrue="1" operator="equal">
      <formula>"Y"</formula>
    </cfRule>
    <cfRule type="cellIs" dxfId="29972" priority="14782" stopIfTrue="1" operator="equal">
      <formula>""</formula>
    </cfRule>
    <cfRule type="cellIs" dxfId="29971" priority="14783" stopIfTrue="1" operator="equal">
      <formula>"W"</formula>
    </cfRule>
  </conditionalFormatting>
  <conditionalFormatting sqref="D828">
    <cfRule type="cellIs" dxfId="29970" priority="14779" stopIfTrue="1" operator="equal">
      <formula>""</formula>
    </cfRule>
    <cfRule type="cellIs" dxfId="29969" priority="14780" stopIfTrue="1" operator="between">
      <formula>"10.7.1"</formula>
      <formula>"10.7.5"</formula>
    </cfRule>
  </conditionalFormatting>
  <conditionalFormatting sqref="G828">
    <cfRule type="cellIs" dxfId="29968" priority="14778" stopIfTrue="1" operator="equal">
      <formula>""</formula>
    </cfRule>
  </conditionalFormatting>
  <conditionalFormatting sqref="O828">
    <cfRule type="cellIs" dxfId="29967" priority="14775" stopIfTrue="1" operator="equal">
      <formula>"Rel-14"</formula>
    </cfRule>
    <cfRule type="cellIs" dxfId="29966" priority="14776" stopIfTrue="1" operator="equal">
      <formula>"Rel-16"</formula>
    </cfRule>
    <cfRule type="cellIs" dxfId="29965" priority="14777" stopIfTrue="1" operator="equal">
      <formula>"Rel-15"</formula>
    </cfRule>
  </conditionalFormatting>
  <conditionalFormatting sqref="P828">
    <cfRule type="containsText" dxfId="29964" priority="14773" stopIfTrue="1" operator="containsText" text="DUMMY">
      <formula>NOT(ISERROR(SEARCH("DUMMY",P828)))</formula>
    </cfRule>
    <cfRule type="cellIs" dxfId="29963" priority="14774" stopIfTrue="1" operator="equal">
      <formula>""</formula>
    </cfRule>
  </conditionalFormatting>
  <conditionalFormatting sqref="Q828">
    <cfRule type="cellIs" dxfId="29962" priority="14771" stopIfTrue="1" operator="equal">
      <formula>""</formula>
    </cfRule>
    <cfRule type="cellIs" dxfId="29961" priority="14772" stopIfTrue="1" operator="equal">
      <formula>"-"</formula>
    </cfRule>
  </conditionalFormatting>
  <conditionalFormatting sqref="I828">
    <cfRule type="containsText" dxfId="29960" priority="14769" operator="containsText" text="...">
      <formula>NOT(ISERROR(SEARCH("...",I828)))</formula>
    </cfRule>
    <cfRule type="containsText" dxfId="29959" priority="14770" operator="containsText" text="~?">
      <formula>NOT(ISERROR(SEARCH("~?",I828)))</formula>
    </cfRule>
  </conditionalFormatting>
  <conditionalFormatting sqref="G828">
    <cfRule type="cellIs" dxfId="29958" priority="14768" operator="equal">
      <formula>"Endorsement"</formula>
    </cfRule>
  </conditionalFormatting>
  <conditionalFormatting sqref="C829">
    <cfRule type="cellIs" dxfId="29957" priority="14765" stopIfTrue="1" operator="equal">
      <formula>"Y"</formula>
    </cfRule>
    <cfRule type="cellIs" dxfId="29956" priority="14766" stopIfTrue="1" operator="equal">
      <formula>""</formula>
    </cfRule>
    <cfRule type="cellIs" dxfId="29955" priority="14767" stopIfTrue="1" operator="equal">
      <formula>"W"</formula>
    </cfRule>
  </conditionalFormatting>
  <conditionalFormatting sqref="D829">
    <cfRule type="cellIs" dxfId="29954" priority="14763" stopIfTrue="1" operator="equal">
      <formula>""</formula>
    </cfRule>
    <cfRule type="cellIs" dxfId="29953" priority="14764" stopIfTrue="1" operator="between">
      <formula>"10.7.1"</formula>
      <formula>"10.7.5"</formula>
    </cfRule>
  </conditionalFormatting>
  <conditionalFormatting sqref="G829">
    <cfRule type="cellIs" dxfId="29952" priority="14762" stopIfTrue="1" operator="equal">
      <formula>""</formula>
    </cfRule>
  </conditionalFormatting>
  <conditionalFormatting sqref="O829">
    <cfRule type="cellIs" dxfId="29951" priority="14759" stopIfTrue="1" operator="equal">
      <formula>"Rel-14"</formula>
    </cfRule>
    <cfRule type="cellIs" dxfId="29950" priority="14760" stopIfTrue="1" operator="equal">
      <formula>"Rel-16"</formula>
    </cfRule>
    <cfRule type="cellIs" dxfId="29949" priority="14761" stopIfTrue="1" operator="equal">
      <formula>"Rel-15"</formula>
    </cfRule>
  </conditionalFormatting>
  <conditionalFormatting sqref="F829">
    <cfRule type="cellIs" dxfId="29948" priority="14750" stopIfTrue="1" operator="equal">
      <formula>"LS In"</formula>
    </cfRule>
    <cfRule type="cellIs" dxfId="29947" priority="14751" stopIfTrue="1" operator="equal">
      <formula>"LS OUT"</formula>
    </cfRule>
    <cfRule type="cellIs" dxfId="29946" priority="14752" stopIfTrue="1" operator="equal">
      <formula>"CR"</formula>
    </cfRule>
    <cfRule type="cellIs" dxfId="29945" priority="14753" stopIfTrue="1" operator="equal">
      <formula>"P-CR"</formula>
    </cfRule>
    <cfRule type="cellIs" dxfId="29944" priority="14754" stopIfTrue="1" operator="equal">
      <formula>"CR Pack"</formula>
    </cfRule>
    <cfRule type="cellIs" dxfId="29943" priority="14755" stopIfTrue="1" operator="equal">
      <formula>"WID new"</formula>
    </cfRule>
    <cfRule type="cellIs" dxfId="29942" priority="14756" stopIfTrue="1" operator="equal">
      <formula>"WID revised"</formula>
    </cfRule>
    <cfRule type="cellIs" dxfId="29941" priority="14757" stopIfTrue="1" operator="equal">
      <formula>"SID new"</formula>
    </cfRule>
    <cfRule type="cellIs" dxfId="29940" priority="14758" stopIfTrue="1" operator="equal">
      <formula>"SID revised"</formula>
    </cfRule>
  </conditionalFormatting>
  <conditionalFormatting sqref="P829">
    <cfRule type="containsText" dxfId="29939" priority="14748" stopIfTrue="1" operator="containsText" text="DUMMY">
      <formula>NOT(ISERROR(SEARCH("DUMMY",P829)))</formula>
    </cfRule>
    <cfRule type="cellIs" dxfId="29938" priority="14749" stopIfTrue="1" operator="equal">
      <formula>""</formula>
    </cfRule>
  </conditionalFormatting>
  <conditionalFormatting sqref="Q829">
    <cfRule type="cellIs" dxfId="29937" priority="14746" stopIfTrue="1" operator="equal">
      <formula>""</formula>
    </cfRule>
    <cfRule type="cellIs" dxfId="29936" priority="14747" stopIfTrue="1" operator="equal">
      <formula>"-"</formula>
    </cfRule>
  </conditionalFormatting>
  <conditionalFormatting sqref="I829">
    <cfRule type="containsText" dxfId="29935" priority="14744" operator="containsText" text="...">
      <formula>NOT(ISERROR(SEARCH("...",I829)))</formula>
    </cfRule>
    <cfRule type="containsText" dxfId="29934" priority="14745" operator="containsText" text="~?">
      <formula>NOT(ISERROR(SEARCH("~?",I829)))</formula>
    </cfRule>
  </conditionalFormatting>
  <conditionalFormatting sqref="G829">
    <cfRule type="cellIs" dxfId="29933" priority="14743" operator="equal">
      <formula>"Endorsement"</formula>
    </cfRule>
  </conditionalFormatting>
  <conditionalFormatting sqref="C830">
    <cfRule type="cellIs" dxfId="29932" priority="14740" stopIfTrue="1" operator="equal">
      <formula>"Y"</formula>
    </cfRule>
    <cfRule type="cellIs" dxfId="29931" priority="14741" stopIfTrue="1" operator="equal">
      <formula>""</formula>
    </cfRule>
    <cfRule type="cellIs" dxfId="29930" priority="14742" stopIfTrue="1" operator="equal">
      <formula>"W"</formula>
    </cfRule>
  </conditionalFormatting>
  <conditionalFormatting sqref="D830">
    <cfRule type="cellIs" dxfId="29929" priority="14738" stopIfTrue="1" operator="equal">
      <formula>""</formula>
    </cfRule>
    <cfRule type="cellIs" dxfId="29928" priority="14739" stopIfTrue="1" operator="between">
      <formula>"10.7.1"</formula>
      <formula>"10.7.5"</formula>
    </cfRule>
  </conditionalFormatting>
  <conditionalFormatting sqref="G830">
    <cfRule type="cellIs" dxfId="29927" priority="14737" stopIfTrue="1" operator="equal">
      <formula>""</formula>
    </cfRule>
  </conditionalFormatting>
  <conditionalFormatting sqref="O830">
    <cfRule type="cellIs" dxfId="29926" priority="14734" stopIfTrue="1" operator="equal">
      <formula>"Rel-14"</formula>
    </cfRule>
    <cfRule type="cellIs" dxfId="29925" priority="14735" stopIfTrue="1" operator="equal">
      <formula>"Rel-16"</formula>
    </cfRule>
    <cfRule type="cellIs" dxfId="29924" priority="14736" stopIfTrue="1" operator="equal">
      <formula>"Rel-15"</formula>
    </cfRule>
  </conditionalFormatting>
  <conditionalFormatting sqref="F830">
    <cfRule type="cellIs" dxfId="29923" priority="14725" stopIfTrue="1" operator="equal">
      <formula>"LS In"</formula>
    </cfRule>
    <cfRule type="cellIs" dxfId="29922" priority="14726" stopIfTrue="1" operator="equal">
      <formula>"LS OUT"</formula>
    </cfRule>
    <cfRule type="cellIs" dxfId="29921" priority="14727" stopIfTrue="1" operator="equal">
      <formula>"CR"</formula>
    </cfRule>
    <cfRule type="cellIs" dxfId="29920" priority="14728" stopIfTrue="1" operator="equal">
      <formula>"P-CR"</formula>
    </cfRule>
    <cfRule type="cellIs" dxfId="29919" priority="14729" stopIfTrue="1" operator="equal">
      <formula>"CR Pack"</formula>
    </cfRule>
    <cfRule type="cellIs" dxfId="29918" priority="14730" stopIfTrue="1" operator="equal">
      <formula>"WID new"</formula>
    </cfRule>
    <cfRule type="cellIs" dxfId="29917" priority="14731" stopIfTrue="1" operator="equal">
      <formula>"WID revised"</formula>
    </cfRule>
    <cfRule type="cellIs" dxfId="29916" priority="14732" stopIfTrue="1" operator="equal">
      <formula>"SID new"</formula>
    </cfRule>
    <cfRule type="cellIs" dxfId="29915" priority="14733" stopIfTrue="1" operator="equal">
      <formula>"SID revised"</formula>
    </cfRule>
  </conditionalFormatting>
  <conditionalFormatting sqref="P830">
    <cfRule type="containsText" dxfId="29914" priority="14723" stopIfTrue="1" operator="containsText" text="DUMMY">
      <formula>NOT(ISERROR(SEARCH("DUMMY",P830)))</formula>
    </cfRule>
    <cfRule type="cellIs" dxfId="29913" priority="14724" stopIfTrue="1" operator="equal">
      <formula>""</formula>
    </cfRule>
  </conditionalFormatting>
  <conditionalFormatting sqref="Q830">
    <cfRule type="cellIs" dxfId="29912" priority="14721" stopIfTrue="1" operator="equal">
      <formula>""</formula>
    </cfRule>
    <cfRule type="cellIs" dxfId="29911" priority="14722" stopIfTrue="1" operator="equal">
      <formula>"-"</formula>
    </cfRule>
  </conditionalFormatting>
  <conditionalFormatting sqref="I830">
    <cfRule type="containsText" dxfId="29910" priority="14719" operator="containsText" text="...">
      <formula>NOT(ISERROR(SEARCH("...",I830)))</formula>
    </cfRule>
    <cfRule type="containsText" dxfId="29909" priority="14720" operator="containsText" text="~?">
      <formula>NOT(ISERROR(SEARCH("~?",I830)))</formula>
    </cfRule>
  </conditionalFormatting>
  <conditionalFormatting sqref="G830">
    <cfRule type="cellIs" dxfId="29908" priority="14718" operator="equal">
      <formula>"Endorsement"</formula>
    </cfRule>
  </conditionalFormatting>
  <conditionalFormatting sqref="C831">
    <cfRule type="cellIs" dxfId="29907" priority="14715" stopIfTrue="1" operator="equal">
      <formula>"Y"</formula>
    </cfRule>
    <cfRule type="cellIs" dxfId="29906" priority="14716" stopIfTrue="1" operator="equal">
      <formula>""</formula>
    </cfRule>
    <cfRule type="cellIs" dxfId="29905" priority="14717" stopIfTrue="1" operator="equal">
      <formula>"W"</formula>
    </cfRule>
  </conditionalFormatting>
  <conditionalFormatting sqref="D831">
    <cfRule type="cellIs" dxfId="29904" priority="14713" stopIfTrue="1" operator="equal">
      <formula>""</formula>
    </cfRule>
    <cfRule type="cellIs" dxfId="29903" priority="14714" stopIfTrue="1" operator="between">
      <formula>"10.7.1"</formula>
      <formula>"10.7.5"</formula>
    </cfRule>
  </conditionalFormatting>
  <conditionalFormatting sqref="G831">
    <cfRule type="cellIs" dxfId="29902" priority="14712" stopIfTrue="1" operator="equal">
      <formula>""</formula>
    </cfRule>
  </conditionalFormatting>
  <conditionalFormatting sqref="O831">
    <cfRule type="cellIs" dxfId="29901" priority="14709" stopIfTrue="1" operator="equal">
      <formula>"Rel-14"</formula>
    </cfRule>
    <cfRule type="cellIs" dxfId="29900" priority="14710" stopIfTrue="1" operator="equal">
      <formula>"Rel-16"</formula>
    </cfRule>
    <cfRule type="cellIs" dxfId="29899" priority="14711" stopIfTrue="1" operator="equal">
      <formula>"Rel-15"</formula>
    </cfRule>
  </conditionalFormatting>
  <conditionalFormatting sqref="F831">
    <cfRule type="cellIs" dxfId="29898" priority="14700" stopIfTrue="1" operator="equal">
      <formula>"LS In"</formula>
    </cfRule>
    <cfRule type="cellIs" dxfId="29897" priority="14701" stopIfTrue="1" operator="equal">
      <formula>"LS OUT"</formula>
    </cfRule>
    <cfRule type="cellIs" dxfId="29896" priority="14702" stopIfTrue="1" operator="equal">
      <formula>"CR"</formula>
    </cfRule>
    <cfRule type="cellIs" dxfId="29895" priority="14703" stopIfTrue="1" operator="equal">
      <formula>"P-CR"</formula>
    </cfRule>
    <cfRule type="cellIs" dxfId="29894" priority="14704" stopIfTrue="1" operator="equal">
      <formula>"CR Pack"</formula>
    </cfRule>
    <cfRule type="cellIs" dxfId="29893" priority="14705" stopIfTrue="1" operator="equal">
      <formula>"WID new"</formula>
    </cfRule>
    <cfRule type="cellIs" dxfId="29892" priority="14706" stopIfTrue="1" operator="equal">
      <formula>"WID revised"</formula>
    </cfRule>
    <cfRule type="cellIs" dxfId="29891" priority="14707" stopIfTrue="1" operator="equal">
      <formula>"SID new"</formula>
    </cfRule>
    <cfRule type="cellIs" dxfId="29890" priority="14708" stopIfTrue="1" operator="equal">
      <formula>"SID revised"</formula>
    </cfRule>
  </conditionalFormatting>
  <conditionalFormatting sqref="P831">
    <cfRule type="containsText" dxfId="29889" priority="14698" stopIfTrue="1" operator="containsText" text="DUMMY">
      <formula>NOT(ISERROR(SEARCH("DUMMY",P831)))</formula>
    </cfRule>
    <cfRule type="cellIs" dxfId="29888" priority="14699" stopIfTrue="1" operator="equal">
      <formula>""</formula>
    </cfRule>
  </conditionalFormatting>
  <conditionalFormatting sqref="Q831">
    <cfRule type="cellIs" dxfId="29887" priority="14696" stopIfTrue="1" operator="equal">
      <formula>""</formula>
    </cfRule>
    <cfRule type="cellIs" dxfId="29886" priority="14697" stopIfTrue="1" operator="equal">
      <formula>"-"</formula>
    </cfRule>
  </conditionalFormatting>
  <conditionalFormatting sqref="I831">
    <cfRule type="containsText" dxfId="29885" priority="14694" operator="containsText" text="...">
      <formula>NOT(ISERROR(SEARCH("...",I831)))</formula>
    </cfRule>
    <cfRule type="containsText" dxfId="29884" priority="14695" operator="containsText" text="~?">
      <formula>NOT(ISERROR(SEARCH("~?",I831)))</formula>
    </cfRule>
  </conditionalFormatting>
  <conditionalFormatting sqref="G831">
    <cfRule type="cellIs" dxfId="29883" priority="14693" operator="equal">
      <formula>"Endorsement"</formula>
    </cfRule>
  </conditionalFormatting>
  <conditionalFormatting sqref="C832">
    <cfRule type="cellIs" dxfId="29882" priority="14690" stopIfTrue="1" operator="equal">
      <formula>"Y"</formula>
    </cfRule>
    <cfRule type="cellIs" dxfId="29881" priority="14691" stopIfTrue="1" operator="equal">
      <formula>""</formula>
    </cfRule>
    <cfRule type="cellIs" dxfId="29880" priority="14692" stopIfTrue="1" operator="equal">
      <formula>"W"</formula>
    </cfRule>
  </conditionalFormatting>
  <conditionalFormatting sqref="D832">
    <cfRule type="cellIs" dxfId="29879" priority="14688" stopIfTrue="1" operator="equal">
      <formula>""</formula>
    </cfRule>
    <cfRule type="cellIs" dxfId="29878" priority="14689" stopIfTrue="1" operator="between">
      <formula>"10.7.1"</formula>
      <formula>"10.7.5"</formula>
    </cfRule>
  </conditionalFormatting>
  <conditionalFormatting sqref="G832">
    <cfRule type="cellIs" dxfId="29877" priority="14687" stopIfTrue="1" operator="equal">
      <formula>""</formula>
    </cfRule>
  </conditionalFormatting>
  <conditionalFormatting sqref="O832">
    <cfRule type="cellIs" dxfId="29876" priority="14684" stopIfTrue="1" operator="equal">
      <formula>"Rel-14"</formula>
    </cfRule>
    <cfRule type="cellIs" dxfId="29875" priority="14685" stopIfTrue="1" operator="equal">
      <formula>"Rel-16"</formula>
    </cfRule>
    <cfRule type="cellIs" dxfId="29874" priority="14686" stopIfTrue="1" operator="equal">
      <formula>"Rel-15"</formula>
    </cfRule>
  </conditionalFormatting>
  <conditionalFormatting sqref="F832">
    <cfRule type="cellIs" dxfId="29873" priority="14675" stopIfTrue="1" operator="equal">
      <formula>"LS In"</formula>
    </cfRule>
    <cfRule type="cellIs" dxfId="29872" priority="14676" stopIfTrue="1" operator="equal">
      <formula>"LS OUT"</formula>
    </cfRule>
    <cfRule type="cellIs" dxfId="29871" priority="14677" stopIfTrue="1" operator="equal">
      <formula>"CR"</formula>
    </cfRule>
    <cfRule type="cellIs" dxfId="29870" priority="14678" stopIfTrue="1" operator="equal">
      <formula>"P-CR"</formula>
    </cfRule>
    <cfRule type="cellIs" dxfId="29869" priority="14679" stopIfTrue="1" operator="equal">
      <formula>"CR Pack"</formula>
    </cfRule>
    <cfRule type="cellIs" dxfId="29868" priority="14680" stopIfTrue="1" operator="equal">
      <formula>"WID new"</formula>
    </cfRule>
    <cfRule type="cellIs" dxfId="29867" priority="14681" stopIfTrue="1" operator="equal">
      <formula>"WID revised"</formula>
    </cfRule>
    <cfRule type="cellIs" dxfId="29866" priority="14682" stopIfTrue="1" operator="equal">
      <formula>"SID new"</formula>
    </cfRule>
    <cfRule type="cellIs" dxfId="29865" priority="14683" stopIfTrue="1" operator="equal">
      <formula>"SID revised"</formula>
    </cfRule>
  </conditionalFormatting>
  <conditionalFormatting sqref="P832">
    <cfRule type="containsText" dxfId="29864" priority="14673" stopIfTrue="1" operator="containsText" text="DUMMY">
      <formula>NOT(ISERROR(SEARCH("DUMMY",P832)))</formula>
    </cfRule>
    <cfRule type="cellIs" dxfId="29863" priority="14674" stopIfTrue="1" operator="equal">
      <formula>""</formula>
    </cfRule>
  </conditionalFormatting>
  <conditionalFormatting sqref="Q832">
    <cfRule type="cellIs" dxfId="29862" priority="14671" stopIfTrue="1" operator="equal">
      <formula>""</formula>
    </cfRule>
    <cfRule type="cellIs" dxfId="29861" priority="14672" stopIfTrue="1" operator="equal">
      <formula>"-"</formula>
    </cfRule>
  </conditionalFormatting>
  <conditionalFormatting sqref="I832">
    <cfRule type="containsText" dxfId="29860" priority="14669" operator="containsText" text="...">
      <formula>NOT(ISERROR(SEARCH("...",I832)))</formula>
    </cfRule>
    <cfRule type="containsText" dxfId="29859" priority="14670" operator="containsText" text="~?">
      <formula>NOT(ISERROR(SEARCH("~?",I832)))</formula>
    </cfRule>
  </conditionalFormatting>
  <conditionalFormatting sqref="G832">
    <cfRule type="cellIs" dxfId="29858" priority="14668" operator="equal">
      <formula>"Endorsement"</formula>
    </cfRule>
  </conditionalFormatting>
  <conditionalFormatting sqref="C833">
    <cfRule type="cellIs" dxfId="29857" priority="14665" stopIfTrue="1" operator="equal">
      <formula>"Y"</formula>
    </cfRule>
    <cfRule type="cellIs" dxfId="29856" priority="14666" stopIfTrue="1" operator="equal">
      <formula>""</formula>
    </cfRule>
    <cfRule type="cellIs" dxfId="29855" priority="14667" stopIfTrue="1" operator="equal">
      <formula>"W"</formula>
    </cfRule>
  </conditionalFormatting>
  <conditionalFormatting sqref="D833">
    <cfRule type="cellIs" dxfId="29854" priority="14663" stopIfTrue="1" operator="equal">
      <formula>""</formula>
    </cfRule>
    <cfRule type="cellIs" dxfId="29853" priority="14664" stopIfTrue="1" operator="between">
      <formula>"10.7.1"</formula>
      <formula>"10.7.5"</formula>
    </cfRule>
  </conditionalFormatting>
  <conditionalFormatting sqref="G833">
    <cfRule type="cellIs" dxfId="29852" priority="14662" stopIfTrue="1" operator="equal">
      <formula>""</formula>
    </cfRule>
  </conditionalFormatting>
  <conditionalFormatting sqref="O833">
    <cfRule type="cellIs" dxfId="29851" priority="14659" stopIfTrue="1" operator="equal">
      <formula>"Rel-14"</formula>
    </cfRule>
    <cfRule type="cellIs" dxfId="29850" priority="14660" stopIfTrue="1" operator="equal">
      <formula>"Rel-16"</formula>
    </cfRule>
    <cfRule type="cellIs" dxfId="29849" priority="14661" stopIfTrue="1" operator="equal">
      <formula>"Rel-15"</formula>
    </cfRule>
  </conditionalFormatting>
  <conditionalFormatting sqref="F833">
    <cfRule type="cellIs" dxfId="29848" priority="14650" stopIfTrue="1" operator="equal">
      <formula>"LS In"</formula>
    </cfRule>
    <cfRule type="cellIs" dxfId="29847" priority="14651" stopIfTrue="1" operator="equal">
      <formula>"LS OUT"</formula>
    </cfRule>
    <cfRule type="cellIs" dxfId="29846" priority="14652" stopIfTrue="1" operator="equal">
      <formula>"CR"</formula>
    </cfRule>
    <cfRule type="cellIs" dxfId="29845" priority="14653" stopIfTrue="1" operator="equal">
      <formula>"P-CR"</formula>
    </cfRule>
    <cfRule type="cellIs" dxfId="29844" priority="14654" stopIfTrue="1" operator="equal">
      <formula>"CR Pack"</formula>
    </cfRule>
    <cfRule type="cellIs" dxfId="29843" priority="14655" stopIfTrue="1" operator="equal">
      <formula>"WID new"</formula>
    </cfRule>
    <cfRule type="cellIs" dxfId="29842" priority="14656" stopIfTrue="1" operator="equal">
      <formula>"WID revised"</formula>
    </cfRule>
    <cfRule type="cellIs" dxfId="29841" priority="14657" stopIfTrue="1" operator="equal">
      <formula>"SID new"</formula>
    </cfRule>
    <cfRule type="cellIs" dxfId="29840" priority="14658" stopIfTrue="1" operator="equal">
      <formula>"SID revised"</formula>
    </cfRule>
  </conditionalFormatting>
  <conditionalFormatting sqref="P833">
    <cfRule type="containsText" dxfId="29839" priority="14648" stopIfTrue="1" operator="containsText" text="DUMMY">
      <formula>NOT(ISERROR(SEARCH("DUMMY",P833)))</formula>
    </cfRule>
    <cfRule type="cellIs" dxfId="29838" priority="14649" stopIfTrue="1" operator="equal">
      <formula>""</formula>
    </cfRule>
  </conditionalFormatting>
  <conditionalFormatting sqref="Q833">
    <cfRule type="cellIs" dxfId="29837" priority="14646" stopIfTrue="1" operator="equal">
      <formula>""</formula>
    </cfRule>
    <cfRule type="cellIs" dxfId="29836" priority="14647" stopIfTrue="1" operator="equal">
      <formula>"-"</formula>
    </cfRule>
  </conditionalFormatting>
  <conditionalFormatting sqref="I833">
    <cfRule type="containsText" dxfId="29835" priority="14644" operator="containsText" text="...">
      <formula>NOT(ISERROR(SEARCH("...",I833)))</formula>
    </cfRule>
    <cfRule type="containsText" dxfId="29834" priority="14645" operator="containsText" text="~?">
      <formula>NOT(ISERROR(SEARCH("~?",I833)))</formula>
    </cfRule>
  </conditionalFormatting>
  <conditionalFormatting sqref="G833">
    <cfRule type="cellIs" dxfId="29833" priority="14643" operator="equal">
      <formula>"Endorsement"</formula>
    </cfRule>
  </conditionalFormatting>
  <conditionalFormatting sqref="C834">
    <cfRule type="cellIs" dxfId="29832" priority="14640" stopIfTrue="1" operator="equal">
      <formula>"Y"</formula>
    </cfRule>
    <cfRule type="cellIs" dxfId="29831" priority="14641" stopIfTrue="1" operator="equal">
      <formula>""</formula>
    </cfRule>
    <cfRule type="cellIs" dxfId="29830" priority="14642" stopIfTrue="1" operator="equal">
      <formula>"W"</formula>
    </cfRule>
  </conditionalFormatting>
  <conditionalFormatting sqref="D834">
    <cfRule type="cellIs" dxfId="29829" priority="14638" stopIfTrue="1" operator="equal">
      <formula>""</formula>
    </cfRule>
    <cfRule type="cellIs" dxfId="29828" priority="14639" stopIfTrue="1" operator="between">
      <formula>"10.7.1"</formula>
      <formula>"10.7.5"</formula>
    </cfRule>
  </conditionalFormatting>
  <conditionalFormatting sqref="G834">
    <cfRule type="cellIs" dxfId="29827" priority="14637" stopIfTrue="1" operator="equal">
      <formula>""</formula>
    </cfRule>
  </conditionalFormatting>
  <conditionalFormatting sqref="O834">
    <cfRule type="cellIs" dxfId="29826" priority="14634" stopIfTrue="1" operator="equal">
      <formula>"Rel-14"</formula>
    </cfRule>
    <cfRule type="cellIs" dxfId="29825" priority="14635" stopIfTrue="1" operator="equal">
      <formula>"Rel-16"</formula>
    </cfRule>
    <cfRule type="cellIs" dxfId="29824" priority="14636" stopIfTrue="1" operator="equal">
      <formula>"Rel-15"</formula>
    </cfRule>
  </conditionalFormatting>
  <conditionalFormatting sqref="F834">
    <cfRule type="cellIs" dxfId="29823" priority="14625" stopIfTrue="1" operator="equal">
      <formula>"LS In"</formula>
    </cfRule>
    <cfRule type="cellIs" dxfId="29822" priority="14626" stopIfTrue="1" operator="equal">
      <formula>"LS OUT"</formula>
    </cfRule>
    <cfRule type="cellIs" dxfId="29821" priority="14627" stopIfTrue="1" operator="equal">
      <formula>"CR"</formula>
    </cfRule>
    <cfRule type="cellIs" dxfId="29820" priority="14628" stopIfTrue="1" operator="equal">
      <formula>"P-CR"</formula>
    </cfRule>
    <cfRule type="cellIs" dxfId="29819" priority="14629" stopIfTrue="1" operator="equal">
      <formula>"CR Pack"</formula>
    </cfRule>
    <cfRule type="cellIs" dxfId="29818" priority="14630" stopIfTrue="1" operator="equal">
      <formula>"WID new"</formula>
    </cfRule>
    <cfRule type="cellIs" dxfId="29817" priority="14631" stopIfTrue="1" operator="equal">
      <formula>"WID revised"</formula>
    </cfRule>
    <cfRule type="cellIs" dxfId="29816" priority="14632" stopIfTrue="1" operator="equal">
      <formula>"SID new"</formula>
    </cfRule>
    <cfRule type="cellIs" dxfId="29815" priority="14633" stopIfTrue="1" operator="equal">
      <formula>"SID revised"</formula>
    </cfRule>
  </conditionalFormatting>
  <conditionalFormatting sqref="P834">
    <cfRule type="containsText" dxfId="29814" priority="14623" stopIfTrue="1" operator="containsText" text="DUMMY">
      <formula>NOT(ISERROR(SEARCH("DUMMY",P834)))</formula>
    </cfRule>
    <cfRule type="cellIs" dxfId="29813" priority="14624" stopIfTrue="1" operator="equal">
      <formula>""</formula>
    </cfRule>
  </conditionalFormatting>
  <conditionalFormatting sqref="Q834">
    <cfRule type="cellIs" dxfId="29812" priority="14621" stopIfTrue="1" operator="equal">
      <formula>""</formula>
    </cfRule>
    <cfRule type="cellIs" dxfId="29811" priority="14622" stopIfTrue="1" operator="equal">
      <formula>"-"</formula>
    </cfRule>
  </conditionalFormatting>
  <conditionalFormatting sqref="I834">
    <cfRule type="containsText" dxfId="29810" priority="14619" operator="containsText" text="...">
      <formula>NOT(ISERROR(SEARCH("...",I834)))</formula>
    </cfRule>
    <cfRule type="containsText" dxfId="29809" priority="14620" operator="containsText" text="~?">
      <formula>NOT(ISERROR(SEARCH("~?",I834)))</formula>
    </cfRule>
  </conditionalFormatting>
  <conditionalFormatting sqref="G834">
    <cfRule type="cellIs" dxfId="29808" priority="14618" operator="equal">
      <formula>"Endorsement"</formula>
    </cfRule>
  </conditionalFormatting>
  <conditionalFormatting sqref="C835">
    <cfRule type="cellIs" dxfId="29807" priority="14615" stopIfTrue="1" operator="equal">
      <formula>"Y"</formula>
    </cfRule>
    <cfRule type="cellIs" dxfId="29806" priority="14616" stopIfTrue="1" operator="equal">
      <formula>""</formula>
    </cfRule>
    <cfRule type="cellIs" dxfId="29805" priority="14617" stopIfTrue="1" operator="equal">
      <formula>"W"</formula>
    </cfRule>
  </conditionalFormatting>
  <conditionalFormatting sqref="D835">
    <cfRule type="cellIs" dxfId="29804" priority="14613" stopIfTrue="1" operator="equal">
      <formula>""</formula>
    </cfRule>
    <cfRule type="cellIs" dxfId="29803" priority="14614" stopIfTrue="1" operator="between">
      <formula>"10.7.1"</formula>
      <formula>"10.7.5"</formula>
    </cfRule>
  </conditionalFormatting>
  <conditionalFormatting sqref="G835">
    <cfRule type="cellIs" dxfId="29802" priority="14612" stopIfTrue="1" operator="equal">
      <formula>""</formula>
    </cfRule>
  </conditionalFormatting>
  <conditionalFormatting sqref="O835">
    <cfRule type="cellIs" dxfId="29801" priority="14609" stopIfTrue="1" operator="equal">
      <formula>"Rel-14"</formula>
    </cfRule>
    <cfRule type="cellIs" dxfId="29800" priority="14610" stopIfTrue="1" operator="equal">
      <formula>"Rel-16"</formula>
    </cfRule>
    <cfRule type="cellIs" dxfId="29799" priority="14611" stopIfTrue="1" operator="equal">
      <formula>"Rel-15"</formula>
    </cfRule>
  </conditionalFormatting>
  <conditionalFormatting sqref="F835">
    <cfRule type="cellIs" dxfId="29798" priority="14600" stopIfTrue="1" operator="equal">
      <formula>"LS In"</formula>
    </cfRule>
    <cfRule type="cellIs" dxfId="29797" priority="14601" stopIfTrue="1" operator="equal">
      <formula>"LS OUT"</formula>
    </cfRule>
    <cfRule type="cellIs" dxfId="29796" priority="14602" stopIfTrue="1" operator="equal">
      <formula>"CR"</formula>
    </cfRule>
    <cfRule type="cellIs" dxfId="29795" priority="14603" stopIfTrue="1" operator="equal">
      <formula>"P-CR"</formula>
    </cfRule>
    <cfRule type="cellIs" dxfId="29794" priority="14604" stopIfTrue="1" operator="equal">
      <formula>"CR Pack"</formula>
    </cfRule>
    <cfRule type="cellIs" dxfId="29793" priority="14605" stopIfTrue="1" operator="equal">
      <formula>"WID new"</formula>
    </cfRule>
    <cfRule type="cellIs" dxfId="29792" priority="14606" stopIfTrue="1" operator="equal">
      <formula>"WID revised"</formula>
    </cfRule>
    <cfRule type="cellIs" dxfId="29791" priority="14607" stopIfTrue="1" operator="equal">
      <formula>"SID new"</formula>
    </cfRule>
    <cfRule type="cellIs" dxfId="29790" priority="14608" stopIfTrue="1" operator="equal">
      <formula>"SID revised"</formula>
    </cfRule>
  </conditionalFormatting>
  <conditionalFormatting sqref="P835">
    <cfRule type="containsText" dxfId="29789" priority="14598" stopIfTrue="1" operator="containsText" text="DUMMY">
      <formula>NOT(ISERROR(SEARCH("DUMMY",P835)))</formula>
    </cfRule>
    <cfRule type="cellIs" dxfId="29788" priority="14599" stopIfTrue="1" operator="equal">
      <formula>""</formula>
    </cfRule>
  </conditionalFormatting>
  <conditionalFormatting sqref="Q835">
    <cfRule type="cellIs" dxfId="29787" priority="14596" stopIfTrue="1" operator="equal">
      <formula>""</formula>
    </cfRule>
    <cfRule type="cellIs" dxfId="29786" priority="14597" stopIfTrue="1" operator="equal">
      <formula>"-"</formula>
    </cfRule>
  </conditionalFormatting>
  <conditionalFormatting sqref="I835">
    <cfRule type="containsText" dxfId="29785" priority="14594" operator="containsText" text="...">
      <formula>NOT(ISERROR(SEARCH("...",I835)))</formula>
    </cfRule>
    <cfRule type="containsText" dxfId="29784" priority="14595" operator="containsText" text="~?">
      <formula>NOT(ISERROR(SEARCH("~?",I835)))</formula>
    </cfRule>
  </conditionalFormatting>
  <conditionalFormatting sqref="G835">
    <cfRule type="cellIs" dxfId="29783" priority="14593" operator="equal">
      <formula>"Endorsement"</formula>
    </cfRule>
  </conditionalFormatting>
  <conditionalFormatting sqref="C836">
    <cfRule type="cellIs" dxfId="29782" priority="14590" stopIfTrue="1" operator="equal">
      <formula>"Y"</formula>
    </cfRule>
    <cfRule type="cellIs" dxfId="29781" priority="14591" stopIfTrue="1" operator="equal">
      <formula>""</formula>
    </cfRule>
    <cfRule type="cellIs" dxfId="29780" priority="14592" stopIfTrue="1" operator="equal">
      <formula>"W"</formula>
    </cfRule>
  </conditionalFormatting>
  <conditionalFormatting sqref="D836">
    <cfRule type="cellIs" dxfId="29779" priority="14588" stopIfTrue="1" operator="equal">
      <formula>""</formula>
    </cfRule>
    <cfRule type="cellIs" dxfId="29778" priority="14589" stopIfTrue="1" operator="between">
      <formula>"10.7.1"</formula>
      <formula>"10.7.5"</formula>
    </cfRule>
  </conditionalFormatting>
  <conditionalFormatting sqref="G836">
    <cfRule type="cellIs" dxfId="29777" priority="14587" stopIfTrue="1" operator="equal">
      <formula>""</formula>
    </cfRule>
  </conditionalFormatting>
  <conditionalFormatting sqref="O836">
    <cfRule type="cellIs" dxfId="29776" priority="14584" stopIfTrue="1" operator="equal">
      <formula>"Rel-14"</formula>
    </cfRule>
    <cfRule type="cellIs" dxfId="29775" priority="14585" stopIfTrue="1" operator="equal">
      <formula>"Rel-16"</formula>
    </cfRule>
    <cfRule type="cellIs" dxfId="29774" priority="14586" stopIfTrue="1" operator="equal">
      <formula>"Rel-15"</formula>
    </cfRule>
  </conditionalFormatting>
  <conditionalFormatting sqref="F836">
    <cfRule type="cellIs" dxfId="29773" priority="14575" stopIfTrue="1" operator="equal">
      <formula>"LS In"</formula>
    </cfRule>
    <cfRule type="cellIs" dxfId="29772" priority="14576" stopIfTrue="1" operator="equal">
      <formula>"LS OUT"</formula>
    </cfRule>
    <cfRule type="cellIs" dxfId="29771" priority="14577" stopIfTrue="1" operator="equal">
      <formula>"CR"</formula>
    </cfRule>
    <cfRule type="cellIs" dxfId="29770" priority="14578" stopIfTrue="1" operator="equal">
      <formula>"P-CR"</formula>
    </cfRule>
    <cfRule type="cellIs" dxfId="29769" priority="14579" stopIfTrue="1" operator="equal">
      <formula>"CR Pack"</formula>
    </cfRule>
    <cfRule type="cellIs" dxfId="29768" priority="14580" stopIfTrue="1" operator="equal">
      <formula>"WID new"</formula>
    </cfRule>
    <cfRule type="cellIs" dxfId="29767" priority="14581" stopIfTrue="1" operator="equal">
      <formula>"WID revised"</formula>
    </cfRule>
    <cfRule type="cellIs" dxfId="29766" priority="14582" stopIfTrue="1" operator="equal">
      <formula>"SID new"</formula>
    </cfRule>
    <cfRule type="cellIs" dxfId="29765" priority="14583" stopIfTrue="1" operator="equal">
      <formula>"SID revised"</formula>
    </cfRule>
  </conditionalFormatting>
  <conditionalFormatting sqref="P836">
    <cfRule type="containsText" dxfId="29764" priority="14573" stopIfTrue="1" operator="containsText" text="DUMMY">
      <formula>NOT(ISERROR(SEARCH("DUMMY",P836)))</formula>
    </cfRule>
    <cfRule type="cellIs" dxfId="29763" priority="14574" stopIfTrue="1" operator="equal">
      <formula>""</formula>
    </cfRule>
  </conditionalFormatting>
  <conditionalFormatting sqref="Q836">
    <cfRule type="cellIs" dxfId="29762" priority="14571" stopIfTrue="1" operator="equal">
      <formula>""</formula>
    </cfRule>
    <cfRule type="cellIs" dxfId="29761" priority="14572" stopIfTrue="1" operator="equal">
      <formula>"-"</formula>
    </cfRule>
  </conditionalFormatting>
  <conditionalFormatting sqref="I836">
    <cfRule type="containsText" dxfId="29760" priority="14569" operator="containsText" text="...">
      <formula>NOT(ISERROR(SEARCH("...",I836)))</formula>
    </cfRule>
    <cfRule type="containsText" dxfId="29759" priority="14570" operator="containsText" text="~?">
      <formula>NOT(ISERROR(SEARCH("~?",I836)))</formula>
    </cfRule>
  </conditionalFormatting>
  <conditionalFormatting sqref="G836">
    <cfRule type="cellIs" dxfId="29758" priority="14568" operator="equal">
      <formula>"Endorsement"</formula>
    </cfRule>
  </conditionalFormatting>
  <conditionalFormatting sqref="C837">
    <cfRule type="cellIs" dxfId="29757" priority="14565" stopIfTrue="1" operator="equal">
      <formula>"Y"</formula>
    </cfRule>
    <cfRule type="cellIs" dxfId="29756" priority="14566" stopIfTrue="1" operator="equal">
      <formula>""</formula>
    </cfRule>
    <cfRule type="cellIs" dxfId="29755" priority="14567" stopIfTrue="1" operator="equal">
      <formula>"W"</formula>
    </cfRule>
  </conditionalFormatting>
  <conditionalFormatting sqref="D837">
    <cfRule type="cellIs" dxfId="29754" priority="14563" stopIfTrue="1" operator="equal">
      <formula>""</formula>
    </cfRule>
    <cfRule type="cellIs" dxfId="29753" priority="14564" stopIfTrue="1" operator="between">
      <formula>"10.7.1"</formula>
      <formula>"10.7.5"</formula>
    </cfRule>
  </conditionalFormatting>
  <conditionalFormatting sqref="G837">
    <cfRule type="cellIs" dxfId="29752" priority="14562" stopIfTrue="1" operator="equal">
      <formula>""</formula>
    </cfRule>
  </conditionalFormatting>
  <conditionalFormatting sqref="O837">
    <cfRule type="cellIs" dxfId="29751" priority="14559" stopIfTrue="1" operator="equal">
      <formula>"Rel-14"</formula>
    </cfRule>
    <cfRule type="cellIs" dxfId="29750" priority="14560" stopIfTrue="1" operator="equal">
      <formula>"Rel-16"</formula>
    </cfRule>
    <cfRule type="cellIs" dxfId="29749" priority="14561" stopIfTrue="1" operator="equal">
      <formula>"Rel-15"</formula>
    </cfRule>
  </conditionalFormatting>
  <conditionalFormatting sqref="F837">
    <cfRule type="cellIs" dxfId="29748" priority="14550" stopIfTrue="1" operator="equal">
      <formula>"LS In"</formula>
    </cfRule>
    <cfRule type="cellIs" dxfId="29747" priority="14551" stopIfTrue="1" operator="equal">
      <formula>"LS OUT"</formula>
    </cfRule>
    <cfRule type="cellIs" dxfId="29746" priority="14552" stopIfTrue="1" operator="equal">
      <formula>"CR"</formula>
    </cfRule>
    <cfRule type="cellIs" dxfId="29745" priority="14553" stopIfTrue="1" operator="equal">
      <formula>"P-CR"</formula>
    </cfRule>
    <cfRule type="cellIs" dxfId="29744" priority="14554" stopIfTrue="1" operator="equal">
      <formula>"CR Pack"</formula>
    </cfRule>
    <cfRule type="cellIs" dxfId="29743" priority="14555" stopIfTrue="1" operator="equal">
      <formula>"WID new"</formula>
    </cfRule>
    <cfRule type="cellIs" dxfId="29742" priority="14556" stopIfTrue="1" operator="equal">
      <formula>"WID revised"</formula>
    </cfRule>
    <cfRule type="cellIs" dxfId="29741" priority="14557" stopIfTrue="1" operator="equal">
      <formula>"SID new"</formula>
    </cfRule>
    <cfRule type="cellIs" dxfId="29740" priority="14558" stopIfTrue="1" operator="equal">
      <formula>"SID revised"</formula>
    </cfRule>
  </conditionalFormatting>
  <conditionalFormatting sqref="P837">
    <cfRule type="containsText" dxfId="29739" priority="14548" stopIfTrue="1" operator="containsText" text="DUMMY">
      <formula>NOT(ISERROR(SEARCH("DUMMY",P837)))</formula>
    </cfRule>
    <cfRule type="cellIs" dxfId="29738" priority="14549" stopIfTrue="1" operator="equal">
      <formula>""</formula>
    </cfRule>
  </conditionalFormatting>
  <conditionalFormatting sqref="Q837">
    <cfRule type="cellIs" dxfId="29737" priority="14546" stopIfTrue="1" operator="equal">
      <formula>""</formula>
    </cfRule>
    <cfRule type="cellIs" dxfId="29736" priority="14547" stopIfTrue="1" operator="equal">
      <formula>"-"</formula>
    </cfRule>
  </conditionalFormatting>
  <conditionalFormatting sqref="I837">
    <cfRule type="containsText" dxfId="29735" priority="14544" operator="containsText" text="...">
      <formula>NOT(ISERROR(SEARCH("...",I837)))</formula>
    </cfRule>
    <cfRule type="containsText" dxfId="29734" priority="14545" operator="containsText" text="~?">
      <formula>NOT(ISERROR(SEARCH("~?",I837)))</formula>
    </cfRule>
  </conditionalFormatting>
  <conditionalFormatting sqref="G837">
    <cfRule type="cellIs" dxfId="29733" priority="14543" operator="equal">
      <formula>"Endorsement"</formula>
    </cfRule>
  </conditionalFormatting>
  <conditionalFormatting sqref="C1027">
    <cfRule type="cellIs" dxfId="29732" priority="14540" stopIfTrue="1" operator="equal">
      <formula>"Y"</formula>
    </cfRule>
    <cfRule type="cellIs" dxfId="29731" priority="14541" stopIfTrue="1" operator="equal">
      <formula>""</formula>
    </cfRule>
    <cfRule type="cellIs" dxfId="29730" priority="14542" stopIfTrue="1" operator="equal">
      <formula>"W"</formula>
    </cfRule>
  </conditionalFormatting>
  <conditionalFormatting sqref="D1027">
    <cfRule type="cellIs" dxfId="29729" priority="14538" stopIfTrue="1" operator="equal">
      <formula>""</formula>
    </cfRule>
    <cfRule type="cellIs" dxfId="29728" priority="14539" stopIfTrue="1" operator="between">
      <formula>"10.7.1"</formula>
      <formula>"10.7.5"</formula>
    </cfRule>
  </conditionalFormatting>
  <conditionalFormatting sqref="G1027">
    <cfRule type="cellIs" dxfId="29727" priority="14537" stopIfTrue="1" operator="equal">
      <formula>""</formula>
    </cfRule>
  </conditionalFormatting>
  <conditionalFormatting sqref="O1027">
    <cfRule type="cellIs" dxfId="29726" priority="14534" stopIfTrue="1" operator="equal">
      <formula>"Rel-14"</formula>
    </cfRule>
    <cfRule type="cellIs" dxfId="29725" priority="14535" stopIfTrue="1" operator="equal">
      <formula>"Rel-16"</formula>
    </cfRule>
    <cfRule type="cellIs" dxfId="29724" priority="14536" stopIfTrue="1" operator="equal">
      <formula>"Rel-15"</formula>
    </cfRule>
  </conditionalFormatting>
  <conditionalFormatting sqref="F1027">
    <cfRule type="cellIs" dxfId="29723" priority="14525" stopIfTrue="1" operator="equal">
      <formula>"LS In"</formula>
    </cfRule>
    <cfRule type="cellIs" dxfId="29722" priority="14526" stopIfTrue="1" operator="equal">
      <formula>"LS OUT"</formula>
    </cfRule>
    <cfRule type="cellIs" dxfId="29721" priority="14527" stopIfTrue="1" operator="equal">
      <formula>"CR"</formula>
    </cfRule>
    <cfRule type="cellIs" dxfId="29720" priority="14528" stopIfTrue="1" operator="equal">
      <formula>"P-CR"</formula>
    </cfRule>
    <cfRule type="cellIs" dxfId="29719" priority="14529" stopIfTrue="1" operator="equal">
      <formula>"CR Pack"</formula>
    </cfRule>
    <cfRule type="cellIs" dxfId="29718" priority="14530" stopIfTrue="1" operator="equal">
      <formula>"WID new"</formula>
    </cfRule>
    <cfRule type="cellIs" dxfId="29717" priority="14531" stopIfTrue="1" operator="equal">
      <formula>"WID revised"</formula>
    </cfRule>
    <cfRule type="cellIs" dxfId="29716" priority="14532" stopIfTrue="1" operator="equal">
      <formula>"SID new"</formula>
    </cfRule>
    <cfRule type="cellIs" dxfId="29715" priority="14533" stopIfTrue="1" operator="equal">
      <formula>"SID revised"</formula>
    </cfRule>
  </conditionalFormatting>
  <conditionalFormatting sqref="P1027">
    <cfRule type="containsText" dxfId="29714" priority="14523" stopIfTrue="1" operator="containsText" text="DUMMY">
      <formula>NOT(ISERROR(SEARCH("DUMMY",P1027)))</formula>
    </cfRule>
    <cfRule type="cellIs" dxfId="29713" priority="14524" stopIfTrue="1" operator="equal">
      <formula>""</formula>
    </cfRule>
  </conditionalFormatting>
  <conditionalFormatting sqref="Q1027">
    <cfRule type="cellIs" dxfId="29712" priority="14521" stopIfTrue="1" operator="equal">
      <formula>""</formula>
    </cfRule>
    <cfRule type="cellIs" dxfId="29711" priority="14522" stopIfTrue="1" operator="equal">
      <formula>"-"</formula>
    </cfRule>
  </conditionalFormatting>
  <conditionalFormatting sqref="I1027">
    <cfRule type="containsText" dxfId="29710" priority="14519" operator="containsText" text="...">
      <formula>NOT(ISERROR(SEARCH("...",I1027)))</formula>
    </cfRule>
    <cfRule type="containsText" dxfId="29709" priority="14520" operator="containsText" text="~?">
      <formula>NOT(ISERROR(SEARCH("~?",I1027)))</formula>
    </cfRule>
  </conditionalFormatting>
  <conditionalFormatting sqref="G1027">
    <cfRule type="cellIs" dxfId="29708" priority="14518" operator="equal">
      <formula>"Endorsement"</formula>
    </cfRule>
  </conditionalFormatting>
  <conditionalFormatting sqref="C1028">
    <cfRule type="cellIs" dxfId="29707" priority="14515" stopIfTrue="1" operator="equal">
      <formula>"Y"</formula>
    </cfRule>
    <cfRule type="cellIs" dxfId="29706" priority="14516" stopIfTrue="1" operator="equal">
      <formula>""</formula>
    </cfRule>
    <cfRule type="cellIs" dxfId="29705" priority="14517" stopIfTrue="1" operator="equal">
      <formula>"W"</formula>
    </cfRule>
  </conditionalFormatting>
  <conditionalFormatting sqref="D1028">
    <cfRule type="cellIs" dxfId="29704" priority="14513" stopIfTrue="1" operator="equal">
      <formula>""</formula>
    </cfRule>
    <cfRule type="cellIs" dxfId="29703" priority="14514" stopIfTrue="1" operator="between">
      <formula>"10.7.1"</formula>
      <formula>"10.7.5"</formula>
    </cfRule>
  </conditionalFormatting>
  <conditionalFormatting sqref="G1028">
    <cfRule type="cellIs" dxfId="29702" priority="14512" stopIfTrue="1" operator="equal">
      <formula>""</formula>
    </cfRule>
  </conditionalFormatting>
  <conditionalFormatting sqref="O1028">
    <cfRule type="cellIs" dxfId="29701" priority="14509" stopIfTrue="1" operator="equal">
      <formula>"Rel-14"</formula>
    </cfRule>
    <cfRule type="cellIs" dxfId="29700" priority="14510" stopIfTrue="1" operator="equal">
      <formula>"Rel-16"</formula>
    </cfRule>
    <cfRule type="cellIs" dxfId="29699" priority="14511" stopIfTrue="1" operator="equal">
      <formula>"Rel-15"</formula>
    </cfRule>
  </conditionalFormatting>
  <conditionalFormatting sqref="P1028">
    <cfRule type="containsText" dxfId="29698" priority="14498" stopIfTrue="1" operator="containsText" text="DUMMY">
      <formula>NOT(ISERROR(SEARCH("DUMMY",P1028)))</formula>
    </cfRule>
    <cfRule type="cellIs" dxfId="29697" priority="14499" stopIfTrue="1" operator="equal">
      <formula>""</formula>
    </cfRule>
  </conditionalFormatting>
  <conditionalFormatting sqref="Q1028">
    <cfRule type="cellIs" dxfId="29696" priority="14496" stopIfTrue="1" operator="equal">
      <formula>""</formula>
    </cfRule>
    <cfRule type="cellIs" dxfId="29695" priority="14497" stopIfTrue="1" operator="equal">
      <formula>"-"</formula>
    </cfRule>
  </conditionalFormatting>
  <conditionalFormatting sqref="I1028">
    <cfRule type="containsText" dxfId="29694" priority="14494" operator="containsText" text="...">
      <formula>NOT(ISERROR(SEARCH("...",I1028)))</formula>
    </cfRule>
    <cfRule type="containsText" dxfId="29693" priority="14495" operator="containsText" text="~?">
      <formula>NOT(ISERROR(SEARCH("~?",I1028)))</formula>
    </cfRule>
  </conditionalFormatting>
  <conditionalFormatting sqref="G1028">
    <cfRule type="cellIs" dxfId="29692" priority="14493" operator="equal">
      <formula>"Endorsement"</formula>
    </cfRule>
  </conditionalFormatting>
  <conditionalFormatting sqref="C1029">
    <cfRule type="cellIs" dxfId="29691" priority="14490" stopIfTrue="1" operator="equal">
      <formula>"Y"</formula>
    </cfRule>
    <cfRule type="cellIs" dxfId="29690" priority="14491" stopIfTrue="1" operator="equal">
      <formula>""</formula>
    </cfRule>
    <cfRule type="cellIs" dxfId="29689" priority="14492" stopIfTrue="1" operator="equal">
      <formula>"W"</formula>
    </cfRule>
  </conditionalFormatting>
  <conditionalFormatting sqref="D1029">
    <cfRule type="cellIs" dxfId="29688" priority="14488" stopIfTrue="1" operator="equal">
      <formula>""</formula>
    </cfRule>
    <cfRule type="cellIs" dxfId="29687" priority="14489" stopIfTrue="1" operator="between">
      <formula>"10.7.1"</formula>
      <formula>"10.7.5"</formula>
    </cfRule>
  </conditionalFormatting>
  <conditionalFormatting sqref="G1029">
    <cfRule type="cellIs" dxfId="29686" priority="14487" stopIfTrue="1" operator="equal">
      <formula>""</formula>
    </cfRule>
  </conditionalFormatting>
  <conditionalFormatting sqref="O1029">
    <cfRule type="cellIs" dxfId="29685" priority="14484" stopIfTrue="1" operator="equal">
      <formula>"Rel-14"</formula>
    </cfRule>
    <cfRule type="cellIs" dxfId="29684" priority="14485" stopIfTrue="1" operator="equal">
      <formula>"Rel-16"</formula>
    </cfRule>
    <cfRule type="cellIs" dxfId="29683" priority="14486" stopIfTrue="1" operator="equal">
      <formula>"Rel-15"</formula>
    </cfRule>
  </conditionalFormatting>
  <conditionalFormatting sqref="P1029">
    <cfRule type="containsText" dxfId="29682" priority="14473" stopIfTrue="1" operator="containsText" text="DUMMY">
      <formula>NOT(ISERROR(SEARCH("DUMMY",P1029)))</formula>
    </cfRule>
    <cfRule type="cellIs" dxfId="29681" priority="14474" stopIfTrue="1" operator="equal">
      <formula>""</formula>
    </cfRule>
  </conditionalFormatting>
  <conditionalFormatting sqref="Q1029">
    <cfRule type="cellIs" dxfId="29680" priority="14471" stopIfTrue="1" operator="equal">
      <formula>""</formula>
    </cfRule>
    <cfRule type="cellIs" dxfId="29679" priority="14472" stopIfTrue="1" operator="equal">
      <formula>"-"</formula>
    </cfRule>
  </conditionalFormatting>
  <conditionalFormatting sqref="I1029">
    <cfRule type="containsText" dxfId="29678" priority="14469" operator="containsText" text="...">
      <formula>NOT(ISERROR(SEARCH("...",I1029)))</formula>
    </cfRule>
    <cfRule type="containsText" dxfId="29677" priority="14470" operator="containsText" text="~?">
      <formula>NOT(ISERROR(SEARCH("~?",I1029)))</formula>
    </cfRule>
  </conditionalFormatting>
  <conditionalFormatting sqref="G1029">
    <cfRule type="cellIs" dxfId="29676" priority="14468" operator="equal">
      <formula>"Endorsement"</formula>
    </cfRule>
  </conditionalFormatting>
  <conditionalFormatting sqref="C1030">
    <cfRule type="cellIs" dxfId="29675" priority="14465" stopIfTrue="1" operator="equal">
      <formula>"Y"</formula>
    </cfRule>
    <cfRule type="cellIs" dxfId="29674" priority="14466" stopIfTrue="1" operator="equal">
      <formula>""</formula>
    </cfRule>
    <cfRule type="cellIs" dxfId="29673" priority="14467" stopIfTrue="1" operator="equal">
      <formula>"W"</formula>
    </cfRule>
  </conditionalFormatting>
  <conditionalFormatting sqref="D1030">
    <cfRule type="cellIs" dxfId="29672" priority="14463" stopIfTrue="1" operator="equal">
      <formula>""</formula>
    </cfRule>
    <cfRule type="cellIs" dxfId="29671" priority="14464" stopIfTrue="1" operator="between">
      <formula>"10.7.1"</formula>
      <formula>"10.7.5"</formula>
    </cfRule>
  </conditionalFormatting>
  <conditionalFormatting sqref="G1030">
    <cfRule type="cellIs" dxfId="29670" priority="14462" stopIfTrue="1" operator="equal">
      <formula>""</formula>
    </cfRule>
  </conditionalFormatting>
  <conditionalFormatting sqref="O1030">
    <cfRule type="cellIs" dxfId="29669" priority="14459" stopIfTrue="1" operator="equal">
      <formula>"Rel-14"</formula>
    </cfRule>
    <cfRule type="cellIs" dxfId="29668" priority="14460" stopIfTrue="1" operator="equal">
      <formula>"Rel-16"</formula>
    </cfRule>
    <cfRule type="cellIs" dxfId="29667" priority="14461" stopIfTrue="1" operator="equal">
      <formula>"Rel-15"</formula>
    </cfRule>
  </conditionalFormatting>
  <conditionalFormatting sqref="F1030">
    <cfRule type="cellIs" dxfId="29666" priority="14450" stopIfTrue="1" operator="equal">
      <formula>"LS In"</formula>
    </cfRule>
    <cfRule type="cellIs" dxfId="29665" priority="14451" stopIfTrue="1" operator="equal">
      <formula>"LS OUT"</formula>
    </cfRule>
    <cfRule type="cellIs" dxfId="29664" priority="14452" stopIfTrue="1" operator="equal">
      <formula>"CR"</formula>
    </cfRule>
    <cfRule type="cellIs" dxfId="29663" priority="14453" stopIfTrue="1" operator="equal">
      <formula>"P-CR"</formula>
    </cfRule>
    <cfRule type="cellIs" dxfId="29662" priority="14454" stopIfTrue="1" operator="equal">
      <formula>"CR Pack"</formula>
    </cfRule>
    <cfRule type="cellIs" dxfId="29661" priority="14455" stopIfTrue="1" operator="equal">
      <formula>"WID new"</formula>
    </cfRule>
    <cfRule type="cellIs" dxfId="29660" priority="14456" stopIfTrue="1" operator="equal">
      <formula>"WID revised"</formula>
    </cfRule>
    <cfRule type="cellIs" dxfId="29659" priority="14457" stopIfTrue="1" operator="equal">
      <formula>"SID new"</formula>
    </cfRule>
    <cfRule type="cellIs" dxfId="29658" priority="14458" stopIfTrue="1" operator="equal">
      <formula>"SID revised"</formula>
    </cfRule>
  </conditionalFormatting>
  <conditionalFormatting sqref="P1030">
    <cfRule type="containsText" dxfId="29657" priority="14448" stopIfTrue="1" operator="containsText" text="DUMMY">
      <formula>NOT(ISERROR(SEARCH("DUMMY",P1030)))</formula>
    </cfRule>
    <cfRule type="cellIs" dxfId="29656" priority="14449" stopIfTrue="1" operator="equal">
      <formula>""</formula>
    </cfRule>
  </conditionalFormatting>
  <conditionalFormatting sqref="Q1030">
    <cfRule type="cellIs" dxfId="29655" priority="14446" stopIfTrue="1" operator="equal">
      <formula>""</formula>
    </cfRule>
    <cfRule type="cellIs" dxfId="29654" priority="14447" stopIfTrue="1" operator="equal">
      <formula>"-"</formula>
    </cfRule>
  </conditionalFormatting>
  <conditionalFormatting sqref="I1030">
    <cfRule type="containsText" dxfId="29653" priority="14444" operator="containsText" text="...">
      <formula>NOT(ISERROR(SEARCH("...",I1030)))</formula>
    </cfRule>
    <cfRule type="containsText" dxfId="29652" priority="14445" operator="containsText" text="~?">
      <formula>NOT(ISERROR(SEARCH("~?",I1030)))</formula>
    </cfRule>
  </conditionalFormatting>
  <conditionalFormatting sqref="G1030">
    <cfRule type="cellIs" dxfId="29651" priority="14443" operator="equal">
      <formula>"Endorsement"</formula>
    </cfRule>
  </conditionalFormatting>
  <conditionalFormatting sqref="C1031">
    <cfRule type="cellIs" dxfId="29650" priority="14440" stopIfTrue="1" operator="equal">
      <formula>"Y"</formula>
    </cfRule>
    <cfRule type="cellIs" dxfId="29649" priority="14441" stopIfTrue="1" operator="equal">
      <formula>""</formula>
    </cfRule>
    <cfRule type="cellIs" dxfId="29648" priority="14442" stopIfTrue="1" operator="equal">
      <formula>"W"</formula>
    </cfRule>
  </conditionalFormatting>
  <conditionalFormatting sqref="D1031">
    <cfRule type="cellIs" dxfId="29647" priority="14438" stopIfTrue="1" operator="equal">
      <formula>""</formula>
    </cfRule>
    <cfRule type="cellIs" dxfId="29646" priority="14439" stopIfTrue="1" operator="between">
      <formula>"10.7.1"</formula>
      <formula>"10.7.5"</formula>
    </cfRule>
  </conditionalFormatting>
  <conditionalFormatting sqref="G1031">
    <cfRule type="cellIs" dxfId="29645" priority="14437" stopIfTrue="1" operator="equal">
      <formula>""</formula>
    </cfRule>
  </conditionalFormatting>
  <conditionalFormatting sqref="O1031">
    <cfRule type="cellIs" dxfId="29644" priority="14434" stopIfTrue="1" operator="equal">
      <formula>"Rel-14"</formula>
    </cfRule>
    <cfRule type="cellIs" dxfId="29643" priority="14435" stopIfTrue="1" operator="equal">
      <formula>"Rel-16"</formula>
    </cfRule>
    <cfRule type="cellIs" dxfId="29642" priority="14436" stopIfTrue="1" operator="equal">
      <formula>"Rel-15"</formula>
    </cfRule>
  </conditionalFormatting>
  <conditionalFormatting sqref="F1031">
    <cfRule type="cellIs" dxfId="29641" priority="14425" stopIfTrue="1" operator="equal">
      <formula>"LS In"</formula>
    </cfRule>
    <cfRule type="cellIs" dxfId="29640" priority="14426" stopIfTrue="1" operator="equal">
      <formula>"LS OUT"</formula>
    </cfRule>
    <cfRule type="cellIs" dxfId="29639" priority="14427" stopIfTrue="1" operator="equal">
      <formula>"CR"</formula>
    </cfRule>
    <cfRule type="cellIs" dxfId="29638" priority="14428" stopIfTrue="1" operator="equal">
      <formula>"P-CR"</formula>
    </cfRule>
    <cfRule type="cellIs" dxfId="29637" priority="14429" stopIfTrue="1" operator="equal">
      <formula>"CR Pack"</formula>
    </cfRule>
    <cfRule type="cellIs" dxfId="29636" priority="14430" stopIfTrue="1" operator="equal">
      <formula>"WID new"</formula>
    </cfRule>
    <cfRule type="cellIs" dxfId="29635" priority="14431" stopIfTrue="1" operator="equal">
      <formula>"WID revised"</formula>
    </cfRule>
    <cfRule type="cellIs" dxfId="29634" priority="14432" stopIfTrue="1" operator="equal">
      <formula>"SID new"</formula>
    </cfRule>
    <cfRule type="cellIs" dxfId="29633" priority="14433" stopIfTrue="1" operator="equal">
      <formula>"SID revised"</formula>
    </cfRule>
  </conditionalFormatting>
  <conditionalFormatting sqref="P1031">
    <cfRule type="containsText" dxfId="29632" priority="14423" stopIfTrue="1" operator="containsText" text="DUMMY">
      <formula>NOT(ISERROR(SEARCH("DUMMY",P1031)))</formula>
    </cfRule>
    <cfRule type="cellIs" dxfId="29631" priority="14424" stopIfTrue="1" operator="equal">
      <formula>""</formula>
    </cfRule>
  </conditionalFormatting>
  <conditionalFormatting sqref="Q1031">
    <cfRule type="cellIs" dxfId="29630" priority="14421" stopIfTrue="1" operator="equal">
      <formula>""</formula>
    </cfRule>
    <cfRule type="cellIs" dxfId="29629" priority="14422" stopIfTrue="1" operator="equal">
      <formula>"-"</formula>
    </cfRule>
  </conditionalFormatting>
  <conditionalFormatting sqref="I1031">
    <cfRule type="containsText" dxfId="29628" priority="14419" operator="containsText" text="...">
      <formula>NOT(ISERROR(SEARCH("...",I1031)))</formula>
    </cfRule>
    <cfRule type="containsText" dxfId="29627" priority="14420" operator="containsText" text="~?">
      <formula>NOT(ISERROR(SEARCH("~?",I1031)))</formula>
    </cfRule>
  </conditionalFormatting>
  <conditionalFormatting sqref="G1031">
    <cfRule type="cellIs" dxfId="29626" priority="14418" operator="equal">
      <formula>"Endorsement"</formula>
    </cfRule>
  </conditionalFormatting>
  <conditionalFormatting sqref="C1032">
    <cfRule type="cellIs" dxfId="29625" priority="14415" stopIfTrue="1" operator="equal">
      <formula>"Y"</formula>
    </cfRule>
    <cfRule type="cellIs" dxfId="29624" priority="14416" stopIfTrue="1" operator="equal">
      <formula>""</formula>
    </cfRule>
    <cfRule type="cellIs" dxfId="29623" priority="14417" stopIfTrue="1" operator="equal">
      <formula>"W"</formula>
    </cfRule>
  </conditionalFormatting>
  <conditionalFormatting sqref="D1032">
    <cfRule type="cellIs" dxfId="29622" priority="14413" stopIfTrue="1" operator="equal">
      <formula>""</formula>
    </cfRule>
    <cfRule type="cellIs" dxfId="29621" priority="14414" stopIfTrue="1" operator="between">
      <formula>"10.7.1"</formula>
      <formula>"10.7.5"</formula>
    </cfRule>
  </conditionalFormatting>
  <conditionalFormatting sqref="G1032">
    <cfRule type="cellIs" dxfId="29620" priority="14412" stopIfTrue="1" operator="equal">
      <formula>""</formula>
    </cfRule>
  </conditionalFormatting>
  <conditionalFormatting sqref="O1032">
    <cfRule type="cellIs" dxfId="29619" priority="14409" stopIfTrue="1" operator="equal">
      <formula>"Rel-14"</formula>
    </cfRule>
    <cfRule type="cellIs" dxfId="29618" priority="14410" stopIfTrue="1" operator="equal">
      <formula>"Rel-16"</formula>
    </cfRule>
    <cfRule type="cellIs" dxfId="29617" priority="14411" stopIfTrue="1" operator="equal">
      <formula>"Rel-15"</formula>
    </cfRule>
  </conditionalFormatting>
  <conditionalFormatting sqref="F1032">
    <cfRule type="cellIs" dxfId="29616" priority="14400" stopIfTrue="1" operator="equal">
      <formula>"LS In"</formula>
    </cfRule>
    <cfRule type="cellIs" dxfId="29615" priority="14401" stopIfTrue="1" operator="equal">
      <formula>"LS OUT"</formula>
    </cfRule>
    <cfRule type="cellIs" dxfId="29614" priority="14402" stopIfTrue="1" operator="equal">
      <formula>"CR"</formula>
    </cfRule>
    <cfRule type="cellIs" dxfId="29613" priority="14403" stopIfTrue="1" operator="equal">
      <formula>"P-CR"</formula>
    </cfRule>
    <cfRule type="cellIs" dxfId="29612" priority="14404" stopIfTrue="1" operator="equal">
      <formula>"CR Pack"</formula>
    </cfRule>
    <cfRule type="cellIs" dxfId="29611" priority="14405" stopIfTrue="1" operator="equal">
      <formula>"WID new"</formula>
    </cfRule>
    <cfRule type="cellIs" dxfId="29610" priority="14406" stopIfTrue="1" operator="equal">
      <formula>"WID revised"</formula>
    </cfRule>
    <cfRule type="cellIs" dxfId="29609" priority="14407" stopIfTrue="1" operator="equal">
      <formula>"SID new"</formula>
    </cfRule>
    <cfRule type="cellIs" dxfId="29608" priority="14408" stopIfTrue="1" operator="equal">
      <formula>"SID revised"</formula>
    </cfRule>
  </conditionalFormatting>
  <conditionalFormatting sqref="P1032">
    <cfRule type="containsText" dxfId="29607" priority="14398" stopIfTrue="1" operator="containsText" text="DUMMY">
      <formula>NOT(ISERROR(SEARCH("DUMMY",P1032)))</formula>
    </cfRule>
    <cfRule type="cellIs" dxfId="29606" priority="14399" stopIfTrue="1" operator="equal">
      <formula>""</formula>
    </cfRule>
  </conditionalFormatting>
  <conditionalFormatting sqref="Q1032">
    <cfRule type="cellIs" dxfId="29605" priority="14396" stopIfTrue="1" operator="equal">
      <formula>""</formula>
    </cfRule>
    <cfRule type="cellIs" dxfId="29604" priority="14397" stopIfTrue="1" operator="equal">
      <formula>"-"</formula>
    </cfRule>
  </conditionalFormatting>
  <conditionalFormatting sqref="I1032">
    <cfRule type="containsText" dxfId="29603" priority="14394" operator="containsText" text="...">
      <formula>NOT(ISERROR(SEARCH("...",I1032)))</formula>
    </cfRule>
    <cfRule type="containsText" dxfId="29602" priority="14395" operator="containsText" text="~?">
      <formula>NOT(ISERROR(SEARCH("~?",I1032)))</formula>
    </cfRule>
  </conditionalFormatting>
  <conditionalFormatting sqref="G1032">
    <cfRule type="cellIs" dxfId="29601" priority="14393" operator="equal">
      <formula>"Endorsement"</formula>
    </cfRule>
  </conditionalFormatting>
  <conditionalFormatting sqref="C1033">
    <cfRule type="cellIs" dxfId="29600" priority="14390" stopIfTrue="1" operator="equal">
      <formula>"Y"</formula>
    </cfRule>
    <cfRule type="cellIs" dxfId="29599" priority="14391" stopIfTrue="1" operator="equal">
      <formula>""</formula>
    </cfRule>
    <cfRule type="cellIs" dxfId="29598" priority="14392" stopIfTrue="1" operator="equal">
      <formula>"W"</formula>
    </cfRule>
  </conditionalFormatting>
  <conditionalFormatting sqref="D1033">
    <cfRule type="cellIs" dxfId="29597" priority="14388" stopIfTrue="1" operator="equal">
      <formula>""</formula>
    </cfRule>
    <cfRule type="cellIs" dxfId="29596" priority="14389" stopIfTrue="1" operator="between">
      <formula>"10.7.1"</formula>
      <formula>"10.7.5"</formula>
    </cfRule>
  </conditionalFormatting>
  <conditionalFormatting sqref="G1033">
    <cfRule type="cellIs" dxfId="29595" priority="14387" stopIfTrue="1" operator="equal">
      <formula>""</formula>
    </cfRule>
  </conditionalFormatting>
  <conditionalFormatting sqref="O1033">
    <cfRule type="cellIs" dxfId="29594" priority="14384" stopIfTrue="1" operator="equal">
      <formula>"Rel-14"</formula>
    </cfRule>
    <cfRule type="cellIs" dxfId="29593" priority="14385" stopIfTrue="1" operator="equal">
      <formula>"Rel-16"</formula>
    </cfRule>
    <cfRule type="cellIs" dxfId="29592" priority="14386" stopIfTrue="1" operator="equal">
      <formula>"Rel-15"</formula>
    </cfRule>
  </conditionalFormatting>
  <conditionalFormatting sqref="F1033">
    <cfRule type="cellIs" dxfId="29591" priority="14375" stopIfTrue="1" operator="equal">
      <formula>"LS In"</formula>
    </cfRule>
    <cfRule type="cellIs" dxfId="29590" priority="14376" stopIfTrue="1" operator="equal">
      <formula>"LS OUT"</formula>
    </cfRule>
    <cfRule type="cellIs" dxfId="29589" priority="14377" stopIfTrue="1" operator="equal">
      <formula>"CR"</formula>
    </cfRule>
    <cfRule type="cellIs" dxfId="29588" priority="14378" stopIfTrue="1" operator="equal">
      <formula>"P-CR"</formula>
    </cfRule>
    <cfRule type="cellIs" dxfId="29587" priority="14379" stopIfTrue="1" operator="equal">
      <formula>"CR Pack"</formula>
    </cfRule>
    <cfRule type="cellIs" dxfId="29586" priority="14380" stopIfTrue="1" operator="equal">
      <formula>"WID new"</formula>
    </cfRule>
    <cfRule type="cellIs" dxfId="29585" priority="14381" stopIfTrue="1" operator="equal">
      <formula>"WID revised"</formula>
    </cfRule>
    <cfRule type="cellIs" dxfId="29584" priority="14382" stopIfTrue="1" operator="equal">
      <formula>"SID new"</formula>
    </cfRule>
    <cfRule type="cellIs" dxfId="29583" priority="14383" stopIfTrue="1" operator="equal">
      <formula>"SID revised"</formula>
    </cfRule>
  </conditionalFormatting>
  <conditionalFormatting sqref="P1033">
    <cfRule type="containsText" dxfId="29582" priority="14373" stopIfTrue="1" operator="containsText" text="DUMMY">
      <formula>NOT(ISERROR(SEARCH("DUMMY",P1033)))</formula>
    </cfRule>
    <cfRule type="cellIs" dxfId="29581" priority="14374" stopIfTrue="1" operator="equal">
      <formula>""</formula>
    </cfRule>
  </conditionalFormatting>
  <conditionalFormatting sqref="Q1033">
    <cfRule type="cellIs" dxfId="29580" priority="14371" stopIfTrue="1" operator="equal">
      <formula>""</formula>
    </cfRule>
    <cfRule type="cellIs" dxfId="29579" priority="14372" stopIfTrue="1" operator="equal">
      <formula>"-"</formula>
    </cfRule>
  </conditionalFormatting>
  <conditionalFormatting sqref="I1033">
    <cfRule type="containsText" dxfId="29578" priority="14369" operator="containsText" text="...">
      <formula>NOT(ISERROR(SEARCH("...",I1033)))</formula>
    </cfRule>
    <cfRule type="containsText" dxfId="29577" priority="14370" operator="containsText" text="~?">
      <formula>NOT(ISERROR(SEARCH("~?",I1033)))</formula>
    </cfRule>
  </conditionalFormatting>
  <conditionalFormatting sqref="G1033">
    <cfRule type="cellIs" dxfId="29576" priority="14368" operator="equal">
      <formula>"Endorsement"</formula>
    </cfRule>
  </conditionalFormatting>
  <conditionalFormatting sqref="C1034">
    <cfRule type="cellIs" dxfId="29575" priority="14365" stopIfTrue="1" operator="equal">
      <formula>"Y"</formula>
    </cfRule>
    <cfRule type="cellIs" dxfId="29574" priority="14366" stopIfTrue="1" operator="equal">
      <formula>""</formula>
    </cfRule>
    <cfRule type="cellIs" dxfId="29573" priority="14367" stopIfTrue="1" operator="equal">
      <formula>"W"</formula>
    </cfRule>
  </conditionalFormatting>
  <conditionalFormatting sqref="D1034">
    <cfRule type="cellIs" dxfId="29572" priority="14363" stopIfTrue="1" operator="equal">
      <formula>""</formula>
    </cfRule>
    <cfRule type="cellIs" dxfId="29571" priority="14364" stopIfTrue="1" operator="between">
      <formula>"10.7.1"</formula>
      <formula>"10.7.5"</formula>
    </cfRule>
  </conditionalFormatting>
  <conditionalFormatting sqref="G1034">
    <cfRule type="cellIs" dxfId="29570" priority="14362" stopIfTrue="1" operator="equal">
      <formula>""</formula>
    </cfRule>
  </conditionalFormatting>
  <conditionalFormatting sqref="O1034">
    <cfRule type="cellIs" dxfId="29569" priority="14359" stopIfTrue="1" operator="equal">
      <formula>"Rel-14"</formula>
    </cfRule>
    <cfRule type="cellIs" dxfId="29568" priority="14360" stopIfTrue="1" operator="equal">
      <formula>"Rel-16"</formula>
    </cfRule>
    <cfRule type="cellIs" dxfId="29567" priority="14361" stopIfTrue="1" operator="equal">
      <formula>"Rel-15"</formula>
    </cfRule>
  </conditionalFormatting>
  <conditionalFormatting sqref="F1034">
    <cfRule type="cellIs" dxfId="29566" priority="14350" stopIfTrue="1" operator="equal">
      <formula>"LS In"</formula>
    </cfRule>
    <cfRule type="cellIs" dxfId="29565" priority="14351" stopIfTrue="1" operator="equal">
      <formula>"LS OUT"</formula>
    </cfRule>
    <cfRule type="cellIs" dxfId="29564" priority="14352" stopIfTrue="1" operator="equal">
      <formula>"CR"</formula>
    </cfRule>
    <cfRule type="cellIs" dxfId="29563" priority="14353" stopIfTrue="1" operator="equal">
      <formula>"P-CR"</formula>
    </cfRule>
    <cfRule type="cellIs" dxfId="29562" priority="14354" stopIfTrue="1" operator="equal">
      <formula>"CR Pack"</formula>
    </cfRule>
    <cfRule type="cellIs" dxfId="29561" priority="14355" stopIfTrue="1" operator="equal">
      <formula>"WID new"</formula>
    </cfRule>
    <cfRule type="cellIs" dxfId="29560" priority="14356" stopIfTrue="1" operator="equal">
      <formula>"WID revised"</formula>
    </cfRule>
    <cfRule type="cellIs" dxfId="29559" priority="14357" stopIfTrue="1" operator="equal">
      <formula>"SID new"</formula>
    </cfRule>
    <cfRule type="cellIs" dxfId="29558" priority="14358" stopIfTrue="1" operator="equal">
      <formula>"SID revised"</formula>
    </cfRule>
  </conditionalFormatting>
  <conditionalFormatting sqref="P1034">
    <cfRule type="containsText" dxfId="29557" priority="14348" stopIfTrue="1" operator="containsText" text="DUMMY">
      <formula>NOT(ISERROR(SEARCH("DUMMY",P1034)))</formula>
    </cfRule>
    <cfRule type="cellIs" dxfId="29556" priority="14349" stopIfTrue="1" operator="equal">
      <formula>""</formula>
    </cfRule>
  </conditionalFormatting>
  <conditionalFormatting sqref="Q1034">
    <cfRule type="cellIs" dxfId="29555" priority="14346" stopIfTrue="1" operator="equal">
      <formula>""</formula>
    </cfRule>
    <cfRule type="cellIs" dxfId="29554" priority="14347" stopIfTrue="1" operator="equal">
      <formula>"-"</formula>
    </cfRule>
  </conditionalFormatting>
  <conditionalFormatting sqref="I1034">
    <cfRule type="containsText" dxfId="29553" priority="14344" operator="containsText" text="...">
      <formula>NOT(ISERROR(SEARCH("...",I1034)))</formula>
    </cfRule>
    <cfRule type="containsText" dxfId="29552" priority="14345" operator="containsText" text="~?">
      <formula>NOT(ISERROR(SEARCH("~?",I1034)))</formula>
    </cfRule>
  </conditionalFormatting>
  <conditionalFormatting sqref="G1034">
    <cfRule type="cellIs" dxfId="29551" priority="14343" operator="equal">
      <formula>"Endorsement"</formula>
    </cfRule>
  </conditionalFormatting>
  <conditionalFormatting sqref="C1035">
    <cfRule type="cellIs" dxfId="29550" priority="14340" stopIfTrue="1" operator="equal">
      <formula>"Y"</formula>
    </cfRule>
    <cfRule type="cellIs" dxfId="29549" priority="14341" stopIfTrue="1" operator="equal">
      <formula>""</formula>
    </cfRule>
    <cfRule type="cellIs" dxfId="29548" priority="14342" stopIfTrue="1" operator="equal">
      <formula>"W"</formula>
    </cfRule>
  </conditionalFormatting>
  <conditionalFormatting sqref="D1035">
    <cfRule type="cellIs" dxfId="29547" priority="14338" stopIfTrue="1" operator="equal">
      <formula>""</formula>
    </cfRule>
    <cfRule type="cellIs" dxfId="29546" priority="14339" stopIfTrue="1" operator="between">
      <formula>"10.7.1"</formula>
      <formula>"10.7.5"</formula>
    </cfRule>
  </conditionalFormatting>
  <conditionalFormatting sqref="G1035">
    <cfRule type="cellIs" dxfId="29545" priority="14337" stopIfTrue="1" operator="equal">
      <formula>""</formula>
    </cfRule>
  </conditionalFormatting>
  <conditionalFormatting sqref="O1035">
    <cfRule type="cellIs" dxfId="29544" priority="14334" stopIfTrue="1" operator="equal">
      <formula>"Rel-14"</formula>
    </cfRule>
    <cfRule type="cellIs" dxfId="29543" priority="14335" stopIfTrue="1" operator="equal">
      <formula>"Rel-16"</formula>
    </cfRule>
    <cfRule type="cellIs" dxfId="29542" priority="14336" stopIfTrue="1" operator="equal">
      <formula>"Rel-15"</formula>
    </cfRule>
  </conditionalFormatting>
  <conditionalFormatting sqref="F1035">
    <cfRule type="cellIs" dxfId="29541" priority="14325" stopIfTrue="1" operator="equal">
      <formula>"LS In"</formula>
    </cfRule>
    <cfRule type="cellIs" dxfId="29540" priority="14326" stopIfTrue="1" operator="equal">
      <formula>"LS OUT"</formula>
    </cfRule>
    <cfRule type="cellIs" dxfId="29539" priority="14327" stopIfTrue="1" operator="equal">
      <formula>"CR"</formula>
    </cfRule>
    <cfRule type="cellIs" dxfId="29538" priority="14328" stopIfTrue="1" operator="equal">
      <formula>"P-CR"</formula>
    </cfRule>
    <cfRule type="cellIs" dxfId="29537" priority="14329" stopIfTrue="1" operator="equal">
      <formula>"CR Pack"</formula>
    </cfRule>
    <cfRule type="cellIs" dxfId="29536" priority="14330" stopIfTrue="1" operator="equal">
      <formula>"WID new"</formula>
    </cfRule>
    <cfRule type="cellIs" dxfId="29535" priority="14331" stopIfTrue="1" operator="equal">
      <formula>"WID revised"</formula>
    </cfRule>
    <cfRule type="cellIs" dxfId="29534" priority="14332" stopIfTrue="1" operator="equal">
      <formula>"SID new"</formula>
    </cfRule>
    <cfRule type="cellIs" dxfId="29533" priority="14333" stopIfTrue="1" operator="equal">
      <formula>"SID revised"</formula>
    </cfRule>
  </conditionalFormatting>
  <conditionalFormatting sqref="P1035">
    <cfRule type="containsText" dxfId="29532" priority="14323" stopIfTrue="1" operator="containsText" text="DUMMY">
      <formula>NOT(ISERROR(SEARCH("DUMMY",P1035)))</formula>
    </cfRule>
    <cfRule type="cellIs" dxfId="29531" priority="14324" stopIfTrue="1" operator="equal">
      <formula>""</formula>
    </cfRule>
  </conditionalFormatting>
  <conditionalFormatting sqref="Q1035">
    <cfRule type="cellIs" dxfId="29530" priority="14321" stopIfTrue="1" operator="equal">
      <formula>""</formula>
    </cfRule>
    <cfRule type="cellIs" dxfId="29529" priority="14322" stopIfTrue="1" operator="equal">
      <formula>"-"</formula>
    </cfRule>
  </conditionalFormatting>
  <conditionalFormatting sqref="I1035">
    <cfRule type="containsText" dxfId="29528" priority="14319" operator="containsText" text="...">
      <formula>NOT(ISERROR(SEARCH("...",I1035)))</formula>
    </cfRule>
    <cfRule type="containsText" dxfId="29527" priority="14320" operator="containsText" text="~?">
      <formula>NOT(ISERROR(SEARCH("~?",I1035)))</formula>
    </cfRule>
  </conditionalFormatting>
  <conditionalFormatting sqref="G1035">
    <cfRule type="cellIs" dxfId="29526" priority="14318" operator="equal">
      <formula>"Endorsement"</formula>
    </cfRule>
  </conditionalFormatting>
  <conditionalFormatting sqref="C1036">
    <cfRule type="cellIs" dxfId="29525" priority="14315" stopIfTrue="1" operator="equal">
      <formula>"Y"</formula>
    </cfRule>
    <cfRule type="cellIs" dxfId="29524" priority="14316" stopIfTrue="1" operator="equal">
      <formula>""</formula>
    </cfRule>
    <cfRule type="cellIs" dxfId="29523" priority="14317" stopIfTrue="1" operator="equal">
      <formula>"W"</formula>
    </cfRule>
  </conditionalFormatting>
  <conditionalFormatting sqref="D1036">
    <cfRule type="cellIs" dxfId="29522" priority="14313" stopIfTrue="1" operator="equal">
      <formula>""</formula>
    </cfRule>
    <cfRule type="cellIs" dxfId="29521" priority="14314" stopIfTrue="1" operator="between">
      <formula>"10.7.1"</formula>
      <formula>"10.7.5"</formula>
    </cfRule>
  </conditionalFormatting>
  <conditionalFormatting sqref="G1036">
    <cfRule type="cellIs" dxfId="29520" priority="14312" stopIfTrue="1" operator="equal">
      <formula>""</formula>
    </cfRule>
  </conditionalFormatting>
  <conditionalFormatting sqref="O1036">
    <cfRule type="cellIs" dxfId="29519" priority="14309" stopIfTrue="1" operator="equal">
      <formula>"Rel-14"</formula>
    </cfRule>
    <cfRule type="cellIs" dxfId="29518" priority="14310" stopIfTrue="1" operator="equal">
      <formula>"Rel-16"</formula>
    </cfRule>
    <cfRule type="cellIs" dxfId="29517" priority="14311" stopIfTrue="1" operator="equal">
      <formula>"Rel-15"</formula>
    </cfRule>
  </conditionalFormatting>
  <conditionalFormatting sqref="F1036">
    <cfRule type="cellIs" dxfId="29516" priority="14300" stopIfTrue="1" operator="equal">
      <formula>"LS In"</formula>
    </cfRule>
    <cfRule type="cellIs" dxfId="29515" priority="14301" stopIfTrue="1" operator="equal">
      <formula>"LS OUT"</formula>
    </cfRule>
    <cfRule type="cellIs" dxfId="29514" priority="14302" stopIfTrue="1" operator="equal">
      <formula>"CR"</formula>
    </cfRule>
    <cfRule type="cellIs" dxfId="29513" priority="14303" stopIfTrue="1" operator="equal">
      <formula>"P-CR"</formula>
    </cfRule>
    <cfRule type="cellIs" dxfId="29512" priority="14304" stopIfTrue="1" operator="equal">
      <formula>"CR Pack"</formula>
    </cfRule>
    <cfRule type="cellIs" dxfId="29511" priority="14305" stopIfTrue="1" operator="equal">
      <formula>"WID new"</formula>
    </cfRule>
    <cfRule type="cellIs" dxfId="29510" priority="14306" stopIfTrue="1" operator="equal">
      <formula>"WID revised"</formula>
    </cfRule>
    <cfRule type="cellIs" dxfId="29509" priority="14307" stopIfTrue="1" operator="equal">
      <formula>"SID new"</formula>
    </cfRule>
    <cfRule type="cellIs" dxfId="29508" priority="14308" stopIfTrue="1" operator="equal">
      <formula>"SID revised"</formula>
    </cfRule>
  </conditionalFormatting>
  <conditionalFormatting sqref="P1036">
    <cfRule type="containsText" dxfId="29507" priority="14298" stopIfTrue="1" operator="containsText" text="DUMMY">
      <formula>NOT(ISERROR(SEARCH("DUMMY",P1036)))</formula>
    </cfRule>
    <cfRule type="cellIs" dxfId="29506" priority="14299" stopIfTrue="1" operator="equal">
      <formula>""</formula>
    </cfRule>
  </conditionalFormatting>
  <conditionalFormatting sqref="Q1036">
    <cfRule type="cellIs" dxfId="29505" priority="14296" stopIfTrue="1" operator="equal">
      <formula>""</formula>
    </cfRule>
    <cfRule type="cellIs" dxfId="29504" priority="14297" stopIfTrue="1" operator="equal">
      <formula>"-"</formula>
    </cfRule>
  </conditionalFormatting>
  <conditionalFormatting sqref="I1036">
    <cfRule type="containsText" dxfId="29503" priority="14294" operator="containsText" text="...">
      <formula>NOT(ISERROR(SEARCH("...",I1036)))</formula>
    </cfRule>
    <cfRule type="containsText" dxfId="29502" priority="14295" operator="containsText" text="~?">
      <formula>NOT(ISERROR(SEARCH("~?",I1036)))</formula>
    </cfRule>
  </conditionalFormatting>
  <conditionalFormatting sqref="G1036">
    <cfRule type="cellIs" dxfId="29501" priority="14293" operator="equal">
      <formula>"Endorsement"</formula>
    </cfRule>
  </conditionalFormatting>
  <conditionalFormatting sqref="C1037">
    <cfRule type="cellIs" dxfId="29500" priority="14290" stopIfTrue="1" operator="equal">
      <formula>"Y"</formula>
    </cfRule>
    <cfRule type="cellIs" dxfId="29499" priority="14291" stopIfTrue="1" operator="equal">
      <formula>""</formula>
    </cfRule>
    <cfRule type="cellIs" dxfId="29498" priority="14292" stopIfTrue="1" operator="equal">
      <formula>"W"</formula>
    </cfRule>
  </conditionalFormatting>
  <conditionalFormatting sqref="D1037">
    <cfRule type="cellIs" dxfId="29497" priority="14288" stopIfTrue="1" operator="equal">
      <formula>""</formula>
    </cfRule>
    <cfRule type="cellIs" dxfId="29496" priority="14289" stopIfTrue="1" operator="between">
      <formula>"10.7.1"</formula>
      <formula>"10.7.5"</formula>
    </cfRule>
  </conditionalFormatting>
  <conditionalFormatting sqref="G1037">
    <cfRule type="cellIs" dxfId="29495" priority="14287" stopIfTrue="1" operator="equal">
      <formula>""</formula>
    </cfRule>
  </conditionalFormatting>
  <conditionalFormatting sqref="O1037">
    <cfRule type="cellIs" dxfId="29494" priority="14284" stopIfTrue="1" operator="equal">
      <formula>"Rel-14"</formula>
    </cfRule>
    <cfRule type="cellIs" dxfId="29493" priority="14285" stopIfTrue="1" operator="equal">
      <formula>"Rel-16"</formula>
    </cfRule>
    <cfRule type="cellIs" dxfId="29492" priority="14286" stopIfTrue="1" operator="equal">
      <formula>"Rel-15"</formula>
    </cfRule>
  </conditionalFormatting>
  <conditionalFormatting sqref="F1037">
    <cfRule type="cellIs" dxfId="29491" priority="14275" stopIfTrue="1" operator="equal">
      <formula>"LS In"</formula>
    </cfRule>
    <cfRule type="cellIs" dxfId="29490" priority="14276" stopIfTrue="1" operator="equal">
      <formula>"LS OUT"</formula>
    </cfRule>
    <cfRule type="cellIs" dxfId="29489" priority="14277" stopIfTrue="1" operator="equal">
      <formula>"CR"</formula>
    </cfRule>
    <cfRule type="cellIs" dxfId="29488" priority="14278" stopIfTrue="1" operator="equal">
      <formula>"P-CR"</formula>
    </cfRule>
    <cfRule type="cellIs" dxfId="29487" priority="14279" stopIfTrue="1" operator="equal">
      <formula>"CR Pack"</formula>
    </cfRule>
    <cfRule type="cellIs" dxfId="29486" priority="14280" stopIfTrue="1" operator="equal">
      <formula>"WID new"</formula>
    </cfRule>
    <cfRule type="cellIs" dxfId="29485" priority="14281" stopIfTrue="1" operator="equal">
      <formula>"WID revised"</formula>
    </cfRule>
    <cfRule type="cellIs" dxfId="29484" priority="14282" stopIfTrue="1" operator="equal">
      <formula>"SID new"</formula>
    </cfRule>
    <cfRule type="cellIs" dxfId="29483" priority="14283" stopIfTrue="1" operator="equal">
      <formula>"SID revised"</formula>
    </cfRule>
  </conditionalFormatting>
  <conditionalFormatting sqref="P1037">
    <cfRule type="containsText" dxfId="29482" priority="14273" stopIfTrue="1" operator="containsText" text="DUMMY">
      <formula>NOT(ISERROR(SEARCH("DUMMY",P1037)))</formula>
    </cfRule>
    <cfRule type="cellIs" dxfId="29481" priority="14274" stopIfTrue="1" operator="equal">
      <formula>""</formula>
    </cfRule>
  </conditionalFormatting>
  <conditionalFormatting sqref="Q1037">
    <cfRule type="cellIs" dxfId="29480" priority="14271" stopIfTrue="1" operator="equal">
      <formula>""</formula>
    </cfRule>
    <cfRule type="cellIs" dxfId="29479" priority="14272" stopIfTrue="1" operator="equal">
      <formula>"-"</formula>
    </cfRule>
  </conditionalFormatting>
  <conditionalFormatting sqref="I1037">
    <cfRule type="containsText" dxfId="29478" priority="14269" operator="containsText" text="...">
      <formula>NOT(ISERROR(SEARCH("...",I1037)))</formula>
    </cfRule>
    <cfRule type="containsText" dxfId="29477" priority="14270" operator="containsText" text="~?">
      <formula>NOT(ISERROR(SEARCH("~?",I1037)))</formula>
    </cfRule>
  </conditionalFormatting>
  <conditionalFormatting sqref="G1037">
    <cfRule type="cellIs" dxfId="29476" priority="14268" operator="equal">
      <formula>"Endorsement"</formula>
    </cfRule>
  </conditionalFormatting>
  <conditionalFormatting sqref="C1038">
    <cfRule type="cellIs" dxfId="29475" priority="14265" stopIfTrue="1" operator="equal">
      <formula>"Y"</formula>
    </cfRule>
    <cfRule type="cellIs" dxfId="29474" priority="14266" stopIfTrue="1" operator="equal">
      <formula>""</formula>
    </cfRule>
    <cfRule type="cellIs" dxfId="29473" priority="14267" stopIfTrue="1" operator="equal">
      <formula>"W"</formula>
    </cfRule>
  </conditionalFormatting>
  <conditionalFormatting sqref="D1038">
    <cfRule type="cellIs" dxfId="29472" priority="14263" stopIfTrue="1" operator="equal">
      <formula>""</formula>
    </cfRule>
    <cfRule type="cellIs" dxfId="29471" priority="14264" stopIfTrue="1" operator="between">
      <formula>"10.7.1"</formula>
      <formula>"10.7.5"</formula>
    </cfRule>
  </conditionalFormatting>
  <conditionalFormatting sqref="G1038">
    <cfRule type="cellIs" dxfId="29470" priority="14262" stopIfTrue="1" operator="equal">
      <formula>""</formula>
    </cfRule>
  </conditionalFormatting>
  <conditionalFormatting sqref="O1038">
    <cfRule type="cellIs" dxfId="29469" priority="14259" stopIfTrue="1" operator="equal">
      <formula>"Rel-14"</formula>
    </cfRule>
    <cfRule type="cellIs" dxfId="29468" priority="14260" stopIfTrue="1" operator="equal">
      <formula>"Rel-16"</formula>
    </cfRule>
    <cfRule type="cellIs" dxfId="29467" priority="14261" stopIfTrue="1" operator="equal">
      <formula>"Rel-15"</formula>
    </cfRule>
  </conditionalFormatting>
  <conditionalFormatting sqref="F1038">
    <cfRule type="cellIs" dxfId="29466" priority="14250" stopIfTrue="1" operator="equal">
      <formula>"LS In"</formula>
    </cfRule>
    <cfRule type="cellIs" dxfId="29465" priority="14251" stopIfTrue="1" operator="equal">
      <formula>"LS OUT"</formula>
    </cfRule>
    <cfRule type="cellIs" dxfId="29464" priority="14252" stopIfTrue="1" operator="equal">
      <formula>"CR"</formula>
    </cfRule>
    <cfRule type="cellIs" dxfId="29463" priority="14253" stopIfTrue="1" operator="equal">
      <formula>"P-CR"</formula>
    </cfRule>
    <cfRule type="cellIs" dxfId="29462" priority="14254" stopIfTrue="1" operator="equal">
      <formula>"CR Pack"</formula>
    </cfRule>
    <cfRule type="cellIs" dxfId="29461" priority="14255" stopIfTrue="1" operator="equal">
      <formula>"WID new"</formula>
    </cfRule>
    <cfRule type="cellIs" dxfId="29460" priority="14256" stopIfTrue="1" operator="equal">
      <formula>"WID revised"</formula>
    </cfRule>
    <cfRule type="cellIs" dxfId="29459" priority="14257" stopIfTrue="1" operator="equal">
      <formula>"SID new"</formula>
    </cfRule>
    <cfRule type="cellIs" dxfId="29458" priority="14258" stopIfTrue="1" operator="equal">
      <formula>"SID revised"</formula>
    </cfRule>
  </conditionalFormatting>
  <conditionalFormatting sqref="P1038">
    <cfRule type="containsText" dxfId="29457" priority="14248" stopIfTrue="1" operator="containsText" text="DUMMY">
      <formula>NOT(ISERROR(SEARCH("DUMMY",P1038)))</formula>
    </cfRule>
    <cfRule type="cellIs" dxfId="29456" priority="14249" stopIfTrue="1" operator="equal">
      <formula>""</formula>
    </cfRule>
  </conditionalFormatting>
  <conditionalFormatting sqref="Q1038">
    <cfRule type="cellIs" dxfId="29455" priority="14246" stopIfTrue="1" operator="equal">
      <formula>""</formula>
    </cfRule>
    <cfRule type="cellIs" dxfId="29454" priority="14247" stopIfTrue="1" operator="equal">
      <formula>"-"</formula>
    </cfRule>
  </conditionalFormatting>
  <conditionalFormatting sqref="I1038">
    <cfRule type="containsText" dxfId="29453" priority="14244" operator="containsText" text="...">
      <formula>NOT(ISERROR(SEARCH("...",I1038)))</formula>
    </cfRule>
    <cfRule type="containsText" dxfId="29452" priority="14245" operator="containsText" text="~?">
      <formula>NOT(ISERROR(SEARCH("~?",I1038)))</formula>
    </cfRule>
  </conditionalFormatting>
  <conditionalFormatting sqref="G1038">
    <cfRule type="cellIs" dxfId="29451" priority="14243" operator="equal">
      <formula>"Endorsement"</formula>
    </cfRule>
  </conditionalFormatting>
  <conditionalFormatting sqref="C1039">
    <cfRule type="cellIs" dxfId="29450" priority="14240" stopIfTrue="1" operator="equal">
      <formula>"Y"</formula>
    </cfRule>
    <cfRule type="cellIs" dxfId="29449" priority="14241" stopIfTrue="1" operator="equal">
      <formula>""</formula>
    </cfRule>
    <cfRule type="cellIs" dxfId="29448" priority="14242" stopIfTrue="1" operator="equal">
      <formula>"W"</formula>
    </cfRule>
  </conditionalFormatting>
  <conditionalFormatting sqref="D1039">
    <cfRule type="cellIs" dxfId="29447" priority="14238" stopIfTrue="1" operator="equal">
      <formula>""</formula>
    </cfRule>
    <cfRule type="cellIs" dxfId="29446" priority="14239" stopIfTrue="1" operator="between">
      <formula>"10.7.1"</formula>
      <formula>"10.7.5"</formula>
    </cfRule>
  </conditionalFormatting>
  <conditionalFormatting sqref="G1039">
    <cfRule type="cellIs" dxfId="29445" priority="14237" stopIfTrue="1" operator="equal">
      <formula>""</formula>
    </cfRule>
  </conditionalFormatting>
  <conditionalFormatting sqref="O1039">
    <cfRule type="cellIs" dxfId="29444" priority="14234" stopIfTrue="1" operator="equal">
      <formula>"Rel-14"</formula>
    </cfRule>
    <cfRule type="cellIs" dxfId="29443" priority="14235" stopIfTrue="1" operator="equal">
      <formula>"Rel-16"</formula>
    </cfRule>
    <cfRule type="cellIs" dxfId="29442" priority="14236" stopIfTrue="1" operator="equal">
      <formula>"Rel-15"</formula>
    </cfRule>
  </conditionalFormatting>
  <conditionalFormatting sqref="F1039">
    <cfRule type="cellIs" dxfId="29441" priority="14225" stopIfTrue="1" operator="equal">
      <formula>"LS In"</formula>
    </cfRule>
    <cfRule type="cellIs" dxfId="29440" priority="14226" stopIfTrue="1" operator="equal">
      <formula>"LS OUT"</formula>
    </cfRule>
    <cfRule type="cellIs" dxfId="29439" priority="14227" stopIfTrue="1" operator="equal">
      <formula>"CR"</formula>
    </cfRule>
    <cfRule type="cellIs" dxfId="29438" priority="14228" stopIfTrue="1" operator="equal">
      <formula>"P-CR"</formula>
    </cfRule>
    <cfRule type="cellIs" dxfId="29437" priority="14229" stopIfTrue="1" operator="equal">
      <formula>"CR Pack"</formula>
    </cfRule>
    <cfRule type="cellIs" dxfId="29436" priority="14230" stopIfTrue="1" operator="equal">
      <formula>"WID new"</formula>
    </cfRule>
    <cfRule type="cellIs" dxfId="29435" priority="14231" stopIfTrue="1" operator="equal">
      <formula>"WID revised"</formula>
    </cfRule>
    <cfRule type="cellIs" dxfId="29434" priority="14232" stopIfTrue="1" operator="equal">
      <formula>"SID new"</formula>
    </cfRule>
    <cfRule type="cellIs" dxfId="29433" priority="14233" stopIfTrue="1" operator="equal">
      <formula>"SID revised"</formula>
    </cfRule>
  </conditionalFormatting>
  <conditionalFormatting sqref="P1039">
    <cfRule type="containsText" dxfId="29432" priority="14223" stopIfTrue="1" operator="containsText" text="DUMMY">
      <formula>NOT(ISERROR(SEARCH("DUMMY",P1039)))</formula>
    </cfRule>
    <cfRule type="cellIs" dxfId="29431" priority="14224" stopIfTrue="1" operator="equal">
      <formula>""</formula>
    </cfRule>
  </conditionalFormatting>
  <conditionalFormatting sqref="Q1039">
    <cfRule type="cellIs" dxfId="29430" priority="14221" stopIfTrue="1" operator="equal">
      <formula>""</formula>
    </cfRule>
    <cfRule type="cellIs" dxfId="29429" priority="14222" stopIfTrue="1" operator="equal">
      <formula>"-"</formula>
    </cfRule>
  </conditionalFormatting>
  <conditionalFormatting sqref="I1039">
    <cfRule type="containsText" dxfId="29428" priority="14219" operator="containsText" text="...">
      <formula>NOT(ISERROR(SEARCH("...",I1039)))</formula>
    </cfRule>
    <cfRule type="containsText" dxfId="29427" priority="14220" operator="containsText" text="~?">
      <formula>NOT(ISERROR(SEARCH("~?",I1039)))</formula>
    </cfRule>
  </conditionalFormatting>
  <conditionalFormatting sqref="G1039">
    <cfRule type="cellIs" dxfId="29426" priority="14218" operator="equal">
      <formula>"Endorsement"</formula>
    </cfRule>
  </conditionalFormatting>
  <conditionalFormatting sqref="C1040">
    <cfRule type="cellIs" dxfId="29425" priority="14215" stopIfTrue="1" operator="equal">
      <formula>"Y"</formula>
    </cfRule>
    <cfRule type="cellIs" dxfId="29424" priority="14216" stopIfTrue="1" operator="equal">
      <formula>""</formula>
    </cfRule>
    <cfRule type="cellIs" dxfId="29423" priority="14217" stopIfTrue="1" operator="equal">
      <formula>"W"</formula>
    </cfRule>
  </conditionalFormatting>
  <conditionalFormatting sqref="D1040">
    <cfRule type="cellIs" dxfId="29422" priority="14213" stopIfTrue="1" operator="equal">
      <formula>""</formula>
    </cfRule>
    <cfRule type="cellIs" dxfId="29421" priority="14214" stopIfTrue="1" operator="between">
      <formula>"10.7.1"</formula>
      <formula>"10.7.5"</formula>
    </cfRule>
  </conditionalFormatting>
  <conditionalFormatting sqref="G1040">
    <cfRule type="cellIs" dxfId="29420" priority="14212" stopIfTrue="1" operator="equal">
      <formula>""</formula>
    </cfRule>
  </conditionalFormatting>
  <conditionalFormatting sqref="O1040">
    <cfRule type="cellIs" dxfId="29419" priority="14209" stopIfTrue="1" operator="equal">
      <formula>"Rel-14"</formula>
    </cfRule>
    <cfRule type="cellIs" dxfId="29418" priority="14210" stopIfTrue="1" operator="equal">
      <formula>"Rel-16"</formula>
    </cfRule>
    <cfRule type="cellIs" dxfId="29417" priority="14211" stopIfTrue="1" operator="equal">
      <formula>"Rel-15"</formula>
    </cfRule>
  </conditionalFormatting>
  <conditionalFormatting sqref="F1040">
    <cfRule type="cellIs" dxfId="29416" priority="14200" stopIfTrue="1" operator="equal">
      <formula>"LS In"</formula>
    </cfRule>
    <cfRule type="cellIs" dxfId="29415" priority="14201" stopIfTrue="1" operator="equal">
      <formula>"LS OUT"</formula>
    </cfRule>
    <cfRule type="cellIs" dxfId="29414" priority="14202" stopIfTrue="1" operator="equal">
      <formula>"CR"</formula>
    </cfRule>
    <cfRule type="cellIs" dxfId="29413" priority="14203" stopIfTrue="1" operator="equal">
      <formula>"P-CR"</formula>
    </cfRule>
    <cfRule type="cellIs" dxfId="29412" priority="14204" stopIfTrue="1" operator="equal">
      <formula>"CR Pack"</formula>
    </cfRule>
    <cfRule type="cellIs" dxfId="29411" priority="14205" stopIfTrue="1" operator="equal">
      <formula>"WID new"</formula>
    </cfRule>
    <cfRule type="cellIs" dxfId="29410" priority="14206" stopIfTrue="1" operator="equal">
      <formula>"WID revised"</formula>
    </cfRule>
    <cfRule type="cellIs" dxfId="29409" priority="14207" stopIfTrue="1" operator="equal">
      <formula>"SID new"</formula>
    </cfRule>
    <cfRule type="cellIs" dxfId="29408" priority="14208" stopIfTrue="1" operator="equal">
      <formula>"SID revised"</formula>
    </cfRule>
  </conditionalFormatting>
  <conditionalFormatting sqref="P1040">
    <cfRule type="containsText" dxfId="29407" priority="14198" stopIfTrue="1" operator="containsText" text="DUMMY">
      <formula>NOT(ISERROR(SEARCH("DUMMY",P1040)))</formula>
    </cfRule>
    <cfRule type="cellIs" dxfId="29406" priority="14199" stopIfTrue="1" operator="equal">
      <formula>""</formula>
    </cfRule>
  </conditionalFormatting>
  <conditionalFormatting sqref="Q1040">
    <cfRule type="cellIs" dxfId="29405" priority="14196" stopIfTrue="1" operator="equal">
      <formula>""</formula>
    </cfRule>
    <cfRule type="cellIs" dxfId="29404" priority="14197" stopIfTrue="1" operator="equal">
      <formula>"-"</formula>
    </cfRule>
  </conditionalFormatting>
  <conditionalFormatting sqref="I1040">
    <cfRule type="containsText" dxfId="29403" priority="14194" operator="containsText" text="...">
      <formula>NOT(ISERROR(SEARCH("...",I1040)))</formula>
    </cfRule>
    <cfRule type="containsText" dxfId="29402" priority="14195" operator="containsText" text="~?">
      <formula>NOT(ISERROR(SEARCH("~?",I1040)))</formula>
    </cfRule>
  </conditionalFormatting>
  <conditionalFormatting sqref="G1040">
    <cfRule type="cellIs" dxfId="29401" priority="14193" operator="equal">
      <formula>"Endorsement"</formula>
    </cfRule>
  </conditionalFormatting>
  <conditionalFormatting sqref="C1193">
    <cfRule type="cellIs" dxfId="29400" priority="14190" stopIfTrue="1" operator="equal">
      <formula>"Y"</formula>
    </cfRule>
    <cfRule type="cellIs" dxfId="29399" priority="14191" stopIfTrue="1" operator="equal">
      <formula>""</formula>
    </cfRule>
    <cfRule type="cellIs" dxfId="29398" priority="14192" stopIfTrue="1" operator="equal">
      <formula>"W"</formula>
    </cfRule>
  </conditionalFormatting>
  <conditionalFormatting sqref="D1193">
    <cfRule type="cellIs" dxfId="29397" priority="14188" stopIfTrue="1" operator="equal">
      <formula>""</formula>
    </cfRule>
    <cfRule type="cellIs" dxfId="29396" priority="14189" stopIfTrue="1" operator="between">
      <formula>"10.7.1"</formula>
      <formula>"10.7.5"</formula>
    </cfRule>
  </conditionalFormatting>
  <conditionalFormatting sqref="G1193">
    <cfRule type="cellIs" dxfId="29395" priority="14187" stopIfTrue="1" operator="equal">
      <formula>""</formula>
    </cfRule>
  </conditionalFormatting>
  <conditionalFormatting sqref="O1193">
    <cfRule type="cellIs" dxfId="29394" priority="14184" stopIfTrue="1" operator="equal">
      <formula>"Rel-14"</formula>
    </cfRule>
    <cfRule type="cellIs" dxfId="29393" priority="14185" stopIfTrue="1" operator="equal">
      <formula>"Rel-16"</formula>
    </cfRule>
    <cfRule type="cellIs" dxfId="29392" priority="14186" stopIfTrue="1" operator="equal">
      <formula>"Rel-15"</formula>
    </cfRule>
  </conditionalFormatting>
  <conditionalFormatting sqref="P1193">
    <cfRule type="containsText" dxfId="29391" priority="14173" stopIfTrue="1" operator="containsText" text="DUMMY">
      <formula>NOT(ISERROR(SEARCH("DUMMY",P1193)))</formula>
    </cfRule>
    <cfRule type="cellIs" dxfId="29390" priority="14174" stopIfTrue="1" operator="equal">
      <formula>""</formula>
    </cfRule>
  </conditionalFormatting>
  <conditionalFormatting sqref="Q1193">
    <cfRule type="cellIs" dxfId="29389" priority="14171" stopIfTrue="1" operator="equal">
      <formula>""</formula>
    </cfRule>
    <cfRule type="cellIs" dxfId="29388" priority="14172" stopIfTrue="1" operator="equal">
      <formula>"-"</formula>
    </cfRule>
  </conditionalFormatting>
  <conditionalFormatting sqref="I1193">
    <cfRule type="containsText" dxfId="29387" priority="14169" operator="containsText" text="...">
      <formula>NOT(ISERROR(SEARCH("...",I1193)))</formula>
    </cfRule>
    <cfRule type="containsText" dxfId="29386" priority="14170" operator="containsText" text="~?">
      <formula>NOT(ISERROR(SEARCH("~?",I1193)))</formula>
    </cfRule>
  </conditionalFormatting>
  <conditionalFormatting sqref="G1193">
    <cfRule type="cellIs" dxfId="29385" priority="14168" operator="equal">
      <formula>"Endorsement"</formula>
    </cfRule>
  </conditionalFormatting>
  <conditionalFormatting sqref="C1194">
    <cfRule type="cellIs" dxfId="29384" priority="14165" stopIfTrue="1" operator="equal">
      <formula>"Y"</formula>
    </cfRule>
    <cfRule type="cellIs" dxfId="29383" priority="14166" stopIfTrue="1" operator="equal">
      <formula>""</formula>
    </cfRule>
    <cfRule type="cellIs" dxfId="29382" priority="14167" stopIfTrue="1" operator="equal">
      <formula>"W"</formula>
    </cfRule>
  </conditionalFormatting>
  <conditionalFormatting sqref="D1194">
    <cfRule type="cellIs" dxfId="29381" priority="14163" stopIfTrue="1" operator="equal">
      <formula>""</formula>
    </cfRule>
    <cfRule type="cellIs" dxfId="29380" priority="14164" stopIfTrue="1" operator="between">
      <formula>"10.7.1"</formula>
      <formula>"10.7.5"</formula>
    </cfRule>
  </conditionalFormatting>
  <conditionalFormatting sqref="G1194">
    <cfRule type="cellIs" dxfId="29379" priority="14162" stopIfTrue="1" operator="equal">
      <formula>""</formula>
    </cfRule>
  </conditionalFormatting>
  <conditionalFormatting sqref="O1194">
    <cfRule type="cellIs" dxfId="29378" priority="14159" stopIfTrue="1" operator="equal">
      <formula>"Rel-14"</formula>
    </cfRule>
    <cfRule type="cellIs" dxfId="29377" priority="14160" stopIfTrue="1" operator="equal">
      <formula>"Rel-16"</formula>
    </cfRule>
    <cfRule type="cellIs" dxfId="29376" priority="14161" stopIfTrue="1" operator="equal">
      <formula>"Rel-15"</formula>
    </cfRule>
  </conditionalFormatting>
  <conditionalFormatting sqref="P1194">
    <cfRule type="containsText" dxfId="29375" priority="14148" stopIfTrue="1" operator="containsText" text="DUMMY">
      <formula>NOT(ISERROR(SEARCH("DUMMY",P1194)))</formula>
    </cfRule>
    <cfRule type="cellIs" dxfId="29374" priority="14149" stopIfTrue="1" operator="equal">
      <formula>""</formula>
    </cfRule>
  </conditionalFormatting>
  <conditionalFormatting sqref="Q1194">
    <cfRule type="cellIs" dxfId="29373" priority="14146" stopIfTrue="1" operator="equal">
      <formula>""</formula>
    </cfRule>
    <cfRule type="cellIs" dxfId="29372" priority="14147" stopIfTrue="1" operator="equal">
      <formula>"-"</formula>
    </cfRule>
  </conditionalFormatting>
  <conditionalFormatting sqref="I1194">
    <cfRule type="containsText" dxfId="29371" priority="14144" operator="containsText" text="...">
      <formula>NOT(ISERROR(SEARCH("...",I1194)))</formula>
    </cfRule>
    <cfRule type="containsText" dxfId="29370" priority="14145" operator="containsText" text="~?">
      <formula>NOT(ISERROR(SEARCH("~?",I1194)))</formula>
    </cfRule>
  </conditionalFormatting>
  <conditionalFormatting sqref="G1194">
    <cfRule type="cellIs" dxfId="29369" priority="14143" operator="equal">
      <formula>"Endorsement"</formula>
    </cfRule>
  </conditionalFormatting>
  <conditionalFormatting sqref="C1195">
    <cfRule type="cellIs" dxfId="29368" priority="14140" stopIfTrue="1" operator="equal">
      <formula>"Y"</formula>
    </cfRule>
    <cfRule type="cellIs" dxfId="29367" priority="14141" stopIfTrue="1" operator="equal">
      <formula>""</formula>
    </cfRule>
    <cfRule type="cellIs" dxfId="29366" priority="14142" stopIfTrue="1" operator="equal">
      <formula>"W"</formula>
    </cfRule>
  </conditionalFormatting>
  <conditionalFormatting sqref="D1195">
    <cfRule type="cellIs" dxfId="29365" priority="14138" stopIfTrue="1" operator="equal">
      <formula>""</formula>
    </cfRule>
    <cfRule type="cellIs" dxfId="29364" priority="14139" stopIfTrue="1" operator="between">
      <formula>"10.7.1"</formula>
      <formula>"10.7.5"</formula>
    </cfRule>
  </conditionalFormatting>
  <conditionalFormatting sqref="G1195">
    <cfRule type="cellIs" dxfId="29363" priority="14137" stopIfTrue="1" operator="equal">
      <formula>""</formula>
    </cfRule>
  </conditionalFormatting>
  <conditionalFormatting sqref="O1195">
    <cfRule type="cellIs" dxfId="29362" priority="14134" stopIfTrue="1" operator="equal">
      <formula>"Rel-14"</formula>
    </cfRule>
    <cfRule type="cellIs" dxfId="29361" priority="14135" stopIfTrue="1" operator="equal">
      <formula>"Rel-16"</formula>
    </cfRule>
    <cfRule type="cellIs" dxfId="29360" priority="14136" stopIfTrue="1" operator="equal">
      <formula>"Rel-15"</formula>
    </cfRule>
  </conditionalFormatting>
  <conditionalFormatting sqref="P1195">
    <cfRule type="containsText" dxfId="29359" priority="14132" stopIfTrue="1" operator="containsText" text="DUMMY">
      <formula>NOT(ISERROR(SEARCH("DUMMY",P1195)))</formula>
    </cfRule>
    <cfRule type="cellIs" dxfId="29358" priority="14133" stopIfTrue="1" operator="equal">
      <formula>""</formula>
    </cfRule>
  </conditionalFormatting>
  <conditionalFormatting sqref="Q1195">
    <cfRule type="cellIs" dxfId="29357" priority="14130" stopIfTrue="1" operator="equal">
      <formula>""</formula>
    </cfRule>
    <cfRule type="cellIs" dxfId="29356" priority="14131" stopIfTrue="1" operator="equal">
      <formula>"-"</formula>
    </cfRule>
  </conditionalFormatting>
  <conditionalFormatting sqref="I1195">
    <cfRule type="containsText" dxfId="29355" priority="14128" operator="containsText" text="...">
      <formula>NOT(ISERROR(SEARCH("...",I1195)))</formula>
    </cfRule>
    <cfRule type="containsText" dxfId="29354" priority="14129" operator="containsText" text="~?">
      <formula>NOT(ISERROR(SEARCH("~?",I1195)))</formula>
    </cfRule>
  </conditionalFormatting>
  <conditionalFormatting sqref="G1195">
    <cfRule type="cellIs" dxfId="29353" priority="14127" operator="equal">
      <formula>"Endorsement"</formula>
    </cfRule>
  </conditionalFormatting>
  <conditionalFormatting sqref="C1196">
    <cfRule type="cellIs" dxfId="29352" priority="14124" stopIfTrue="1" operator="equal">
      <formula>"Y"</formula>
    </cfRule>
    <cfRule type="cellIs" dxfId="29351" priority="14125" stopIfTrue="1" operator="equal">
      <formula>""</formula>
    </cfRule>
    <cfRule type="cellIs" dxfId="29350" priority="14126" stopIfTrue="1" operator="equal">
      <formula>"W"</formula>
    </cfRule>
  </conditionalFormatting>
  <conditionalFormatting sqref="D1196">
    <cfRule type="cellIs" dxfId="29349" priority="14122" stopIfTrue="1" operator="equal">
      <formula>""</formula>
    </cfRule>
    <cfRule type="cellIs" dxfId="29348" priority="14123" stopIfTrue="1" operator="between">
      <formula>"10.7.1"</formula>
      <formula>"10.7.5"</formula>
    </cfRule>
  </conditionalFormatting>
  <conditionalFormatting sqref="G1196">
    <cfRule type="cellIs" dxfId="29347" priority="14121" stopIfTrue="1" operator="equal">
      <formula>""</formula>
    </cfRule>
  </conditionalFormatting>
  <conditionalFormatting sqref="O1196">
    <cfRule type="cellIs" dxfId="29346" priority="14118" stopIfTrue="1" operator="equal">
      <formula>"Rel-14"</formula>
    </cfRule>
    <cfRule type="cellIs" dxfId="29345" priority="14119" stopIfTrue="1" operator="equal">
      <formula>"Rel-16"</formula>
    </cfRule>
    <cfRule type="cellIs" dxfId="29344" priority="14120" stopIfTrue="1" operator="equal">
      <formula>"Rel-15"</formula>
    </cfRule>
  </conditionalFormatting>
  <conditionalFormatting sqref="P1196">
    <cfRule type="containsText" dxfId="29343" priority="14107" stopIfTrue="1" operator="containsText" text="DUMMY">
      <formula>NOT(ISERROR(SEARCH("DUMMY",P1196)))</formula>
    </cfRule>
    <cfRule type="cellIs" dxfId="29342" priority="14108" stopIfTrue="1" operator="equal">
      <formula>""</formula>
    </cfRule>
  </conditionalFormatting>
  <conditionalFormatting sqref="Q1196">
    <cfRule type="cellIs" dxfId="29341" priority="14105" stopIfTrue="1" operator="equal">
      <formula>""</formula>
    </cfRule>
    <cfRule type="cellIs" dxfId="29340" priority="14106" stopIfTrue="1" operator="equal">
      <formula>"-"</formula>
    </cfRule>
  </conditionalFormatting>
  <conditionalFormatting sqref="I1196">
    <cfRule type="containsText" dxfId="29339" priority="14103" operator="containsText" text="...">
      <formula>NOT(ISERROR(SEARCH("...",I1196)))</formula>
    </cfRule>
    <cfRule type="containsText" dxfId="29338" priority="14104" operator="containsText" text="~?">
      <formula>NOT(ISERROR(SEARCH("~?",I1196)))</formula>
    </cfRule>
  </conditionalFormatting>
  <conditionalFormatting sqref="G1196">
    <cfRule type="cellIs" dxfId="29337" priority="14102" operator="equal">
      <formula>"Endorsement"</formula>
    </cfRule>
  </conditionalFormatting>
  <conditionalFormatting sqref="C838">
    <cfRule type="cellIs" dxfId="29336" priority="14099" stopIfTrue="1" operator="equal">
      <formula>"Y"</formula>
    </cfRule>
    <cfRule type="cellIs" dxfId="29335" priority="14100" stopIfTrue="1" operator="equal">
      <formula>""</formula>
    </cfRule>
    <cfRule type="cellIs" dxfId="29334" priority="14101" stopIfTrue="1" operator="equal">
      <formula>"W"</formula>
    </cfRule>
  </conditionalFormatting>
  <conditionalFormatting sqref="D838">
    <cfRule type="cellIs" dxfId="29333" priority="14097" stopIfTrue="1" operator="equal">
      <formula>""</formula>
    </cfRule>
    <cfRule type="cellIs" dxfId="29332" priority="14098" stopIfTrue="1" operator="between">
      <formula>"10.7.1"</formula>
      <formula>"10.7.5"</formula>
    </cfRule>
  </conditionalFormatting>
  <conditionalFormatting sqref="G838">
    <cfRule type="cellIs" dxfId="29331" priority="14096" stopIfTrue="1" operator="equal">
      <formula>""</formula>
    </cfRule>
  </conditionalFormatting>
  <conditionalFormatting sqref="O838">
    <cfRule type="cellIs" dxfId="29330" priority="14093" stopIfTrue="1" operator="equal">
      <formula>"Rel-14"</formula>
    </cfRule>
    <cfRule type="cellIs" dxfId="29329" priority="14094" stopIfTrue="1" operator="equal">
      <formula>"Rel-16"</formula>
    </cfRule>
    <cfRule type="cellIs" dxfId="29328" priority="14095" stopIfTrue="1" operator="equal">
      <formula>"Rel-15"</formula>
    </cfRule>
  </conditionalFormatting>
  <conditionalFormatting sqref="F838">
    <cfRule type="cellIs" dxfId="29327" priority="14084" stopIfTrue="1" operator="equal">
      <formula>"LS In"</formula>
    </cfRule>
    <cfRule type="cellIs" dxfId="29326" priority="14085" stopIfTrue="1" operator="equal">
      <formula>"LS OUT"</formula>
    </cfRule>
    <cfRule type="cellIs" dxfId="29325" priority="14086" stopIfTrue="1" operator="equal">
      <formula>"CR"</formula>
    </cfRule>
    <cfRule type="cellIs" dxfId="29324" priority="14087" stopIfTrue="1" operator="equal">
      <formula>"P-CR"</formula>
    </cfRule>
    <cfRule type="cellIs" dxfId="29323" priority="14088" stopIfTrue="1" operator="equal">
      <formula>"CR Pack"</formula>
    </cfRule>
    <cfRule type="cellIs" dxfId="29322" priority="14089" stopIfTrue="1" operator="equal">
      <formula>"WID new"</formula>
    </cfRule>
    <cfRule type="cellIs" dxfId="29321" priority="14090" stopIfTrue="1" operator="equal">
      <formula>"WID revised"</formula>
    </cfRule>
    <cfRule type="cellIs" dxfId="29320" priority="14091" stopIfTrue="1" operator="equal">
      <formula>"SID new"</formula>
    </cfRule>
    <cfRule type="cellIs" dxfId="29319" priority="14092" stopIfTrue="1" operator="equal">
      <formula>"SID revised"</formula>
    </cfRule>
  </conditionalFormatting>
  <conditionalFormatting sqref="P838">
    <cfRule type="containsText" dxfId="29318" priority="14082" stopIfTrue="1" operator="containsText" text="DUMMY">
      <formula>NOT(ISERROR(SEARCH("DUMMY",P838)))</formula>
    </cfRule>
    <cfRule type="cellIs" dxfId="29317" priority="14083" stopIfTrue="1" operator="equal">
      <formula>""</formula>
    </cfRule>
  </conditionalFormatting>
  <conditionalFormatting sqref="Q838">
    <cfRule type="cellIs" dxfId="29316" priority="14080" stopIfTrue="1" operator="equal">
      <formula>""</formula>
    </cfRule>
    <cfRule type="cellIs" dxfId="29315" priority="14081" stopIfTrue="1" operator="equal">
      <formula>"-"</formula>
    </cfRule>
  </conditionalFormatting>
  <conditionalFormatting sqref="I838">
    <cfRule type="containsText" dxfId="29314" priority="14078" operator="containsText" text="...">
      <formula>NOT(ISERROR(SEARCH("...",I838)))</formula>
    </cfRule>
    <cfRule type="containsText" dxfId="29313" priority="14079" operator="containsText" text="~?">
      <formula>NOT(ISERROR(SEARCH("~?",I838)))</formula>
    </cfRule>
  </conditionalFormatting>
  <conditionalFormatting sqref="G838">
    <cfRule type="cellIs" dxfId="29312" priority="14077" operator="equal">
      <formula>"Endorsement"</formula>
    </cfRule>
  </conditionalFormatting>
  <conditionalFormatting sqref="C839">
    <cfRule type="cellIs" dxfId="29311" priority="14074" stopIfTrue="1" operator="equal">
      <formula>"Y"</formula>
    </cfRule>
    <cfRule type="cellIs" dxfId="29310" priority="14075" stopIfTrue="1" operator="equal">
      <formula>""</formula>
    </cfRule>
    <cfRule type="cellIs" dxfId="29309" priority="14076" stopIfTrue="1" operator="equal">
      <formula>"W"</formula>
    </cfRule>
  </conditionalFormatting>
  <conditionalFormatting sqref="D839">
    <cfRule type="cellIs" dxfId="29308" priority="14072" stopIfTrue="1" operator="equal">
      <formula>""</formula>
    </cfRule>
    <cfRule type="cellIs" dxfId="29307" priority="14073" stopIfTrue="1" operator="between">
      <formula>"10.7.1"</formula>
      <formula>"10.7.5"</formula>
    </cfRule>
  </conditionalFormatting>
  <conditionalFormatting sqref="G839">
    <cfRule type="cellIs" dxfId="29306" priority="14071" stopIfTrue="1" operator="equal">
      <formula>""</formula>
    </cfRule>
  </conditionalFormatting>
  <conditionalFormatting sqref="O839">
    <cfRule type="cellIs" dxfId="29305" priority="14068" stopIfTrue="1" operator="equal">
      <formula>"Rel-14"</formula>
    </cfRule>
    <cfRule type="cellIs" dxfId="29304" priority="14069" stopIfTrue="1" operator="equal">
      <formula>"Rel-16"</formula>
    </cfRule>
    <cfRule type="cellIs" dxfId="29303" priority="14070" stopIfTrue="1" operator="equal">
      <formula>"Rel-15"</formula>
    </cfRule>
  </conditionalFormatting>
  <conditionalFormatting sqref="F839">
    <cfRule type="cellIs" dxfId="29302" priority="14059" stopIfTrue="1" operator="equal">
      <formula>"LS In"</formula>
    </cfRule>
    <cfRule type="cellIs" dxfId="29301" priority="14060" stopIfTrue="1" operator="equal">
      <formula>"LS OUT"</formula>
    </cfRule>
    <cfRule type="cellIs" dxfId="29300" priority="14061" stopIfTrue="1" operator="equal">
      <formula>"CR"</formula>
    </cfRule>
    <cfRule type="cellIs" dxfId="29299" priority="14062" stopIfTrue="1" operator="equal">
      <formula>"P-CR"</formula>
    </cfRule>
    <cfRule type="cellIs" dxfId="29298" priority="14063" stopIfTrue="1" operator="equal">
      <formula>"CR Pack"</formula>
    </cfRule>
    <cfRule type="cellIs" dxfId="29297" priority="14064" stopIfTrue="1" operator="equal">
      <formula>"WID new"</formula>
    </cfRule>
    <cfRule type="cellIs" dxfId="29296" priority="14065" stopIfTrue="1" operator="equal">
      <formula>"WID revised"</formula>
    </cfRule>
    <cfRule type="cellIs" dxfId="29295" priority="14066" stopIfTrue="1" operator="equal">
      <formula>"SID new"</formula>
    </cfRule>
    <cfRule type="cellIs" dxfId="29294" priority="14067" stopIfTrue="1" operator="equal">
      <formula>"SID revised"</formula>
    </cfRule>
  </conditionalFormatting>
  <conditionalFormatting sqref="P839">
    <cfRule type="containsText" dxfId="29293" priority="14057" stopIfTrue="1" operator="containsText" text="DUMMY">
      <formula>NOT(ISERROR(SEARCH("DUMMY",P839)))</formula>
    </cfRule>
    <cfRule type="cellIs" dxfId="29292" priority="14058" stopIfTrue="1" operator="equal">
      <formula>""</formula>
    </cfRule>
  </conditionalFormatting>
  <conditionalFormatting sqref="Q839">
    <cfRule type="cellIs" dxfId="29291" priority="14055" stopIfTrue="1" operator="equal">
      <formula>""</formula>
    </cfRule>
    <cfRule type="cellIs" dxfId="29290" priority="14056" stopIfTrue="1" operator="equal">
      <formula>"-"</formula>
    </cfRule>
  </conditionalFormatting>
  <conditionalFormatting sqref="I839">
    <cfRule type="containsText" dxfId="29289" priority="14053" operator="containsText" text="...">
      <formula>NOT(ISERROR(SEARCH("...",I839)))</formula>
    </cfRule>
    <cfRule type="containsText" dxfId="29288" priority="14054" operator="containsText" text="~?">
      <formula>NOT(ISERROR(SEARCH("~?",I839)))</formula>
    </cfRule>
  </conditionalFormatting>
  <conditionalFormatting sqref="G839">
    <cfRule type="cellIs" dxfId="29287" priority="14052" operator="equal">
      <formula>"Endorsement"</formula>
    </cfRule>
  </conditionalFormatting>
  <conditionalFormatting sqref="C777">
    <cfRule type="cellIs" dxfId="29286" priority="14049" stopIfTrue="1" operator="equal">
      <formula>"Y"</formula>
    </cfRule>
    <cfRule type="cellIs" dxfId="29285" priority="14050" stopIfTrue="1" operator="equal">
      <formula>""</formula>
    </cfRule>
    <cfRule type="cellIs" dxfId="29284" priority="14051" stopIfTrue="1" operator="equal">
      <formula>"W"</formula>
    </cfRule>
  </conditionalFormatting>
  <conditionalFormatting sqref="D777">
    <cfRule type="cellIs" dxfId="29283" priority="14047" stopIfTrue="1" operator="equal">
      <formula>""</formula>
    </cfRule>
    <cfRule type="cellIs" dxfId="29282" priority="14048" stopIfTrue="1" operator="between">
      <formula>"10.7.1"</formula>
      <formula>"10.7.5"</formula>
    </cfRule>
  </conditionalFormatting>
  <conditionalFormatting sqref="G777">
    <cfRule type="cellIs" dxfId="29281" priority="14046" stopIfTrue="1" operator="equal">
      <formula>""</formula>
    </cfRule>
  </conditionalFormatting>
  <conditionalFormatting sqref="O777">
    <cfRule type="cellIs" dxfId="29280" priority="14043" stopIfTrue="1" operator="equal">
      <formula>"Rel-14"</formula>
    </cfRule>
    <cfRule type="cellIs" dxfId="29279" priority="14044" stopIfTrue="1" operator="equal">
      <formula>"Rel-16"</formula>
    </cfRule>
    <cfRule type="cellIs" dxfId="29278" priority="14045" stopIfTrue="1" operator="equal">
      <formula>"Rel-15"</formula>
    </cfRule>
  </conditionalFormatting>
  <conditionalFormatting sqref="F777">
    <cfRule type="cellIs" dxfId="29277" priority="14034" stopIfTrue="1" operator="equal">
      <formula>"LS In"</formula>
    </cfRule>
    <cfRule type="cellIs" dxfId="29276" priority="14035" stopIfTrue="1" operator="equal">
      <formula>"LS OUT"</formula>
    </cfRule>
    <cfRule type="cellIs" dxfId="29275" priority="14036" stopIfTrue="1" operator="equal">
      <formula>"CR"</formula>
    </cfRule>
    <cfRule type="cellIs" dxfId="29274" priority="14037" stopIfTrue="1" operator="equal">
      <formula>"P-CR"</formula>
    </cfRule>
    <cfRule type="cellIs" dxfId="29273" priority="14038" stopIfTrue="1" operator="equal">
      <formula>"CR Pack"</formula>
    </cfRule>
    <cfRule type="cellIs" dxfId="29272" priority="14039" stopIfTrue="1" operator="equal">
      <formula>"WID new"</formula>
    </cfRule>
    <cfRule type="cellIs" dxfId="29271" priority="14040" stopIfTrue="1" operator="equal">
      <formula>"WID revised"</formula>
    </cfRule>
    <cfRule type="cellIs" dxfId="29270" priority="14041" stopIfTrue="1" operator="equal">
      <formula>"SID new"</formula>
    </cfRule>
    <cfRule type="cellIs" dxfId="29269" priority="14042" stopIfTrue="1" operator="equal">
      <formula>"SID revised"</formula>
    </cfRule>
  </conditionalFormatting>
  <conditionalFormatting sqref="P777">
    <cfRule type="containsText" dxfId="29268" priority="14032" stopIfTrue="1" operator="containsText" text="DUMMY">
      <formula>NOT(ISERROR(SEARCH("DUMMY",P777)))</formula>
    </cfRule>
    <cfRule type="cellIs" dxfId="29267" priority="14033" stopIfTrue="1" operator="equal">
      <formula>""</formula>
    </cfRule>
  </conditionalFormatting>
  <conditionalFormatting sqref="Q777">
    <cfRule type="cellIs" dxfId="29266" priority="14030" stopIfTrue="1" operator="equal">
      <formula>""</formula>
    </cfRule>
    <cfRule type="cellIs" dxfId="29265" priority="14031" stopIfTrue="1" operator="equal">
      <formula>"-"</formula>
    </cfRule>
  </conditionalFormatting>
  <conditionalFormatting sqref="I777">
    <cfRule type="containsText" dxfId="29264" priority="14028" operator="containsText" text="...">
      <formula>NOT(ISERROR(SEARCH("...",I777)))</formula>
    </cfRule>
    <cfRule type="containsText" dxfId="29263" priority="14029" operator="containsText" text="~?">
      <formula>NOT(ISERROR(SEARCH("~?",I777)))</formula>
    </cfRule>
  </conditionalFormatting>
  <conditionalFormatting sqref="G777">
    <cfRule type="cellIs" dxfId="29262" priority="14027" operator="equal">
      <formula>"Endorsement"</formula>
    </cfRule>
  </conditionalFormatting>
  <conditionalFormatting sqref="C778">
    <cfRule type="cellIs" dxfId="29261" priority="14024" stopIfTrue="1" operator="equal">
      <formula>"Y"</formula>
    </cfRule>
    <cfRule type="cellIs" dxfId="29260" priority="14025" stopIfTrue="1" operator="equal">
      <formula>""</formula>
    </cfRule>
    <cfRule type="cellIs" dxfId="29259" priority="14026" stopIfTrue="1" operator="equal">
      <formula>"W"</formula>
    </cfRule>
  </conditionalFormatting>
  <conditionalFormatting sqref="D778">
    <cfRule type="cellIs" dxfId="29258" priority="14022" stopIfTrue="1" operator="equal">
      <formula>""</formula>
    </cfRule>
    <cfRule type="cellIs" dxfId="29257" priority="14023" stopIfTrue="1" operator="between">
      <formula>"10.7.1"</formula>
      <formula>"10.7.5"</formula>
    </cfRule>
  </conditionalFormatting>
  <conditionalFormatting sqref="G778">
    <cfRule type="cellIs" dxfId="29256" priority="14021" stopIfTrue="1" operator="equal">
      <formula>""</formula>
    </cfRule>
  </conditionalFormatting>
  <conditionalFormatting sqref="O778">
    <cfRule type="cellIs" dxfId="29255" priority="14018" stopIfTrue="1" operator="equal">
      <formula>"Rel-14"</formula>
    </cfRule>
    <cfRule type="cellIs" dxfId="29254" priority="14019" stopIfTrue="1" operator="equal">
      <formula>"Rel-16"</formula>
    </cfRule>
    <cfRule type="cellIs" dxfId="29253" priority="14020" stopIfTrue="1" operator="equal">
      <formula>"Rel-15"</formula>
    </cfRule>
  </conditionalFormatting>
  <conditionalFormatting sqref="F778">
    <cfRule type="cellIs" dxfId="29252" priority="14009" stopIfTrue="1" operator="equal">
      <formula>"LS In"</formula>
    </cfRule>
    <cfRule type="cellIs" dxfId="29251" priority="14010" stopIfTrue="1" operator="equal">
      <formula>"LS OUT"</formula>
    </cfRule>
    <cfRule type="cellIs" dxfId="29250" priority="14011" stopIfTrue="1" operator="equal">
      <formula>"CR"</formula>
    </cfRule>
    <cfRule type="cellIs" dxfId="29249" priority="14012" stopIfTrue="1" operator="equal">
      <formula>"P-CR"</formula>
    </cfRule>
    <cfRule type="cellIs" dxfId="29248" priority="14013" stopIfTrue="1" operator="equal">
      <formula>"CR Pack"</formula>
    </cfRule>
    <cfRule type="cellIs" dxfId="29247" priority="14014" stopIfTrue="1" operator="equal">
      <formula>"WID new"</formula>
    </cfRule>
    <cfRule type="cellIs" dxfId="29246" priority="14015" stopIfTrue="1" operator="equal">
      <formula>"WID revised"</formula>
    </cfRule>
    <cfRule type="cellIs" dxfId="29245" priority="14016" stopIfTrue="1" operator="equal">
      <formula>"SID new"</formula>
    </cfRule>
    <cfRule type="cellIs" dxfId="29244" priority="14017" stopIfTrue="1" operator="equal">
      <formula>"SID revised"</formula>
    </cfRule>
  </conditionalFormatting>
  <conditionalFormatting sqref="P778">
    <cfRule type="containsText" dxfId="29243" priority="14007" stopIfTrue="1" operator="containsText" text="DUMMY">
      <formula>NOT(ISERROR(SEARCH("DUMMY",P778)))</formula>
    </cfRule>
    <cfRule type="cellIs" dxfId="29242" priority="14008" stopIfTrue="1" operator="equal">
      <formula>""</formula>
    </cfRule>
  </conditionalFormatting>
  <conditionalFormatting sqref="Q778">
    <cfRule type="cellIs" dxfId="29241" priority="14005" stopIfTrue="1" operator="equal">
      <formula>""</formula>
    </cfRule>
    <cfRule type="cellIs" dxfId="29240" priority="14006" stopIfTrue="1" operator="equal">
      <formula>"-"</formula>
    </cfRule>
  </conditionalFormatting>
  <conditionalFormatting sqref="I778">
    <cfRule type="containsText" dxfId="29239" priority="14003" operator="containsText" text="...">
      <formula>NOT(ISERROR(SEARCH("...",I778)))</formula>
    </cfRule>
    <cfRule type="containsText" dxfId="29238" priority="14004" operator="containsText" text="~?">
      <formula>NOT(ISERROR(SEARCH("~?",I778)))</formula>
    </cfRule>
  </conditionalFormatting>
  <conditionalFormatting sqref="G778">
    <cfRule type="cellIs" dxfId="29237" priority="14002" operator="equal">
      <formula>"Endorsement"</formula>
    </cfRule>
  </conditionalFormatting>
  <conditionalFormatting sqref="C779">
    <cfRule type="cellIs" dxfId="29236" priority="13999" stopIfTrue="1" operator="equal">
      <formula>"Y"</formula>
    </cfRule>
    <cfRule type="cellIs" dxfId="29235" priority="14000" stopIfTrue="1" operator="equal">
      <formula>""</formula>
    </cfRule>
    <cfRule type="cellIs" dxfId="29234" priority="14001" stopIfTrue="1" operator="equal">
      <formula>"W"</formula>
    </cfRule>
  </conditionalFormatting>
  <conditionalFormatting sqref="D779">
    <cfRule type="cellIs" dxfId="29233" priority="13997" stopIfTrue="1" operator="equal">
      <formula>""</formula>
    </cfRule>
    <cfRule type="cellIs" dxfId="29232" priority="13998" stopIfTrue="1" operator="between">
      <formula>"10.7.1"</formula>
      <formula>"10.7.5"</formula>
    </cfRule>
  </conditionalFormatting>
  <conditionalFormatting sqref="G779">
    <cfRule type="cellIs" dxfId="29231" priority="13996" stopIfTrue="1" operator="equal">
      <formula>""</formula>
    </cfRule>
  </conditionalFormatting>
  <conditionalFormatting sqref="O779">
    <cfRule type="cellIs" dxfId="29230" priority="13993" stopIfTrue="1" operator="equal">
      <formula>"Rel-14"</formula>
    </cfRule>
    <cfRule type="cellIs" dxfId="29229" priority="13994" stopIfTrue="1" operator="equal">
      <formula>"Rel-16"</formula>
    </cfRule>
    <cfRule type="cellIs" dxfId="29228" priority="13995" stopIfTrue="1" operator="equal">
      <formula>"Rel-15"</formula>
    </cfRule>
  </conditionalFormatting>
  <conditionalFormatting sqref="F779">
    <cfRule type="cellIs" dxfId="29227" priority="13984" stopIfTrue="1" operator="equal">
      <formula>"LS In"</formula>
    </cfRule>
    <cfRule type="cellIs" dxfId="29226" priority="13985" stopIfTrue="1" operator="equal">
      <formula>"LS OUT"</formula>
    </cfRule>
    <cfRule type="cellIs" dxfId="29225" priority="13986" stopIfTrue="1" operator="equal">
      <formula>"CR"</formula>
    </cfRule>
    <cfRule type="cellIs" dxfId="29224" priority="13987" stopIfTrue="1" operator="equal">
      <formula>"P-CR"</formula>
    </cfRule>
    <cfRule type="cellIs" dxfId="29223" priority="13988" stopIfTrue="1" operator="equal">
      <formula>"CR Pack"</formula>
    </cfRule>
    <cfRule type="cellIs" dxfId="29222" priority="13989" stopIfTrue="1" operator="equal">
      <formula>"WID new"</formula>
    </cfRule>
    <cfRule type="cellIs" dxfId="29221" priority="13990" stopIfTrue="1" operator="equal">
      <formula>"WID revised"</formula>
    </cfRule>
    <cfRule type="cellIs" dxfId="29220" priority="13991" stopIfTrue="1" operator="equal">
      <formula>"SID new"</formula>
    </cfRule>
    <cfRule type="cellIs" dxfId="29219" priority="13992" stopIfTrue="1" operator="equal">
      <formula>"SID revised"</formula>
    </cfRule>
  </conditionalFormatting>
  <conditionalFormatting sqref="P779">
    <cfRule type="containsText" dxfId="29218" priority="13982" stopIfTrue="1" operator="containsText" text="DUMMY">
      <formula>NOT(ISERROR(SEARCH("DUMMY",P779)))</formula>
    </cfRule>
    <cfRule type="cellIs" dxfId="29217" priority="13983" stopIfTrue="1" operator="equal">
      <formula>""</formula>
    </cfRule>
  </conditionalFormatting>
  <conditionalFormatting sqref="Q779">
    <cfRule type="cellIs" dxfId="29216" priority="13980" stopIfTrue="1" operator="equal">
      <formula>""</formula>
    </cfRule>
    <cfRule type="cellIs" dxfId="29215" priority="13981" stopIfTrue="1" operator="equal">
      <formula>"-"</formula>
    </cfRule>
  </conditionalFormatting>
  <conditionalFormatting sqref="I779">
    <cfRule type="containsText" dxfId="29214" priority="13978" operator="containsText" text="...">
      <formula>NOT(ISERROR(SEARCH("...",I779)))</formula>
    </cfRule>
    <cfRule type="containsText" dxfId="29213" priority="13979" operator="containsText" text="~?">
      <formula>NOT(ISERROR(SEARCH("~?",I779)))</formula>
    </cfRule>
  </conditionalFormatting>
  <conditionalFormatting sqref="G779">
    <cfRule type="cellIs" dxfId="29212" priority="13977" operator="equal">
      <formula>"Endorsement"</formula>
    </cfRule>
  </conditionalFormatting>
  <conditionalFormatting sqref="C780">
    <cfRule type="cellIs" dxfId="29211" priority="13974" stopIfTrue="1" operator="equal">
      <formula>"Y"</formula>
    </cfRule>
    <cfRule type="cellIs" dxfId="29210" priority="13975" stopIfTrue="1" operator="equal">
      <formula>""</formula>
    </cfRule>
    <cfRule type="cellIs" dxfId="29209" priority="13976" stopIfTrue="1" operator="equal">
      <formula>"W"</formula>
    </cfRule>
  </conditionalFormatting>
  <conditionalFormatting sqref="D780">
    <cfRule type="cellIs" dxfId="29208" priority="13972" stopIfTrue="1" operator="equal">
      <formula>""</formula>
    </cfRule>
    <cfRule type="cellIs" dxfId="29207" priority="13973" stopIfTrue="1" operator="between">
      <formula>"10.7.1"</formula>
      <formula>"10.7.5"</formula>
    </cfRule>
  </conditionalFormatting>
  <conditionalFormatting sqref="G780">
    <cfRule type="cellIs" dxfId="29206" priority="13971" stopIfTrue="1" operator="equal">
      <formula>""</formula>
    </cfRule>
  </conditionalFormatting>
  <conditionalFormatting sqref="O780">
    <cfRule type="cellIs" dxfId="29205" priority="13968" stopIfTrue="1" operator="equal">
      <formula>"Rel-14"</formula>
    </cfRule>
    <cfRule type="cellIs" dxfId="29204" priority="13969" stopIfTrue="1" operator="equal">
      <formula>"Rel-16"</formula>
    </cfRule>
    <cfRule type="cellIs" dxfId="29203" priority="13970" stopIfTrue="1" operator="equal">
      <formula>"Rel-15"</formula>
    </cfRule>
  </conditionalFormatting>
  <conditionalFormatting sqref="F780">
    <cfRule type="cellIs" dxfId="29202" priority="13959" stopIfTrue="1" operator="equal">
      <formula>"LS In"</formula>
    </cfRule>
    <cfRule type="cellIs" dxfId="29201" priority="13960" stopIfTrue="1" operator="equal">
      <formula>"LS OUT"</formula>
    </cfRule>
    <cfRule type="cellIs" dxfId="29200" priority="13961" stopIfTrue="1" operator="equal">
      <formula>"CR"</formula>
    </cfRule>
    <cfRule type="cellIs" dxfId="29199" priority="13962" stopIfTrue="1" operator="equal">
      <formula>"P-CR"</formula>
    </cfRule>
    <cfRule type="cellIs" dxfId="29198" priority="13963" stopIfTrue="1" operator="equal">
      <formula>"CR Pack"</formula>
    </cfRule>
    <cfRule type="cellIs" dxfId="29197" priority="13964" stopIfTrue="1" operator="equal">
      <formula>"WID new"</formula>
    </cfRule>
    <cfRule type="cellIs" dxfId="29196" priority="13965" stopIfTrue="1" operator="equal">
      <formula>"WID revised"</formula>
    </cfRule>
    <cfRule type="cellIs" dxfId="29195" priority="13966" stopIfTrue="1" operator="equal">
      <formula>"SID new"</formula>
    </cfRule>
    <cfRule type="cellIs" dxfId="29194" priority="13967" stopIfTrue="1" operator="equal">
      <formula>"SID revised"</formula>
    </cfRule>
  </conditionalFormatting>
  <conditionalFormatting sqref="P780">
    <cfRule type="containsText" dxfId="29193" priority="13957" stopIfTrue="1" operator="containsText" text="DUMMY">
      <formula>NOT(ISERROR(SEARCH("DUMMY",P780)))</formula>
    </cfRule>
    <cfRule type="cellIs" dxfId="29192" priority="13958" stopIfTrue="1" operator="equal">
      <formula>""</formula>
    </cfRule>
  </conditionalFormatting>
  <conditionalFormatting sqref="Q780">
    <cfRule type="cellIs" dxfId="29191" priority="13955" stopIfTrue="1" operator="equal">
      <formula>""</formula>
    </cfRule>
    <cfRule type="cellIs" dxfId="29190" priority="13956" stopIfTrue="1" operator="equal">
      <formula>"-"</formula>
    </cfRule>
  </conditionalFormatting>
  <conditionalFormatting sqref="I780">
    <cfRule type="containsText" dxfId="29189" priority="13953" operator="containsText" text="...">
      <formula>NOT(ISERROR(SEARCH("...",I780)))</formula>
    </cfRule>
    <cfRule type="containsText" dxfId="29188" priority="13954" operator="containsText" text="~?">
      <formula>NOT(ISERROR(SEARCH("~?",I780)))</formula>
    </cfRule>
  </conditionalFormatting>
  <conditionalFormatting sqref="G780">
    <cfRule type="cellIs" dxfId="29187" priority="13952" operator="equal">
      <formula>"Endorsement"</formula>
    </cfRule>
  </conditionalFormatting>
  <conditionalFormatting sqref="C781">
    <cfRule type="cellIs" dxfId="29186" priority="13949" stopIfTrue="1" operator="equal">
      <formula>"Y"</formula>
    </cfRule>
    <cfRule type="cellIs" dxfId="29185" priority="13950" stopIfTrue="1" operator="equal">
      <formula>""</formula>
    </cfRule>
    <cfRule type="cellIs" dxfId="29184" priority="13951" stopIfTrue="1" operator="equal">
      <formula>"W"</formula>
    </cfRule>
  </conditionalFormatting>
  <conditionalFormatting sqref="D781">
    <cfRule type="cellIs" dxfId="29183" priority="13947" stopIfTrue="1" operator="equal">
      <formula>""</formula>
    </cfRule>
    <cfRule type="cellIs" dxfId="29182" priority="13948" stopIfTrue="1" operator="between">
      <formula>"10.7.1"</formula>
      <formula>"10.7.5"</formula>
    </cfRule>
  </conditionalFormatting>
  <conditionalFormatting sqref="G781">
    <cfRule type="cellIs" dxfId="29181" priority="13946" stopIfTrue="1" operator="equal">
      <formula>""</formula>
    </cfRule>
  </conditionalFormatting>
  <conditionalFormatting sqref="O781">
    <cfRule type="cellIs" dxfId="29180" priority="13943" stopIfTrue="1" operator="equal">
      <formula>"Rel-14"</formula>
    </cfRule>
    <cfRule type="cellIs" dxfId="29179" priority="13944" stopIfTrue="1" operator="equal">
      <formula>"Rel-16"</formula>
    </cfRule>
    <cfRule type="cellIs" dxfId="29178" priority="13945" stopIfTrue="1" operator="equal">
      <formula>"Rel-15"</formula>
    </cfRule>
  </conditionalFormatting>
  <conditionalFormatting sqref="F781">
    <cfRule type="cellIs" dxfId="29177" priority="13934" stopIfTrue="1" operator="equal">
      <formula>"LS In"</formula>
    </cfRule>
    <cfRule type="cellIs" dxfId="29176" priority="13935" stopIfTrue="1" operator="equal">
      <formula>"LS OUT"</formula>
    </cfRule>
    <cfRule type="cellIs" dxfId="29175" priority="13936" stopIfTrue="1" operator="equal">
      <formula>"CR"</formula>
    </cfRule>
    <cfRule type="cellIs" dxfId="29174" priority="13937" stopIfTrue="1" operator="equal">
      <formula>"P-CR"</formula>
    </cfRule>
    <cfRule type="cellIs" dxfId="29173" priority="13938" stopIfTrue="1" operator="equal">
      <formula>"CR Pack"</formula>
    </cfRule>
    <cfRule type="cellIs" dxfId="29172" priority="13939" stopIfTrue="1" operator="equal">
      <formula>"WID new"</formula>
    </cfRule>
    <cfRule type="cellIs" dxfId="29171" priority="13940" stopIfTrue="1" operator="equal">
      <formula>"WID revised"</formula>
    </cfRule>
    <cfRule type="cellIs" dxfId="29170" priority="13941" stopIfTrue="1" operator="equal">
      <formula>"SID new"</formula>
    </cfRule>
    <cfRule type="cellIs" dxfId="29169" priority="13942" stopIfTrue="1" operator="equal">
      <formula>"SID revised"</formula>
    </cfRule>
  </conditionalFormatting>
  <conditionalFormatting sqref="P781">
    <cfRule type="containsText" dxfId="29168" priority="13932" stopIfTrue="1" operator="containsText" text="DUMMY">
      <formula>NOT(ISERROR(SEARCH("DUMMY",P781)))</formula>
    </cfRule>
    <cfRule type="cellIs" dxfId="29167" priority="13933" stopIfTrue="1" operator="equal">
      <formula>""</formula>
    </cfRule>
  </conditionalFormatting>
  <conditionalFormatting sqref="Q781">
    <cfRule type="cellIs" dxfId="29166" priority="13930" stopIfTrue="1" operator="equal">
      <formula>""</formula>
    </cfRule>
    <cfRule type="cellIs" dxfId="29165" priority="13931" stopIfTrue="1" operator="equal">
      <formula>"-"</formula>
    </cfRule>
  </conditionalFormatting>
  <conditionalFormatting sqref="I781">
    <cfRule type="containsText" dxfId="29164" priority="13928" operator="containsText" text="...">
      <formula>NOT(ISERROR(SEARCH("...",I781)))</formula>
    </cfRule>
    <cfRule type="containsText" dxfId="29163" priority="13929" operator="containsText" text="~?">
      <formula>NOT(ISERROR(SEARCH("~?",I781)))</formula>
    </cfRule>
  </conditionalFormatting>
  <conditionalFormatting sqref="G781">
    <cfRule type="cellIs" dxfId="29162" priority="13927" operator="equal">
      <formula>"Endorsement"</formula>
    </cfRule>
  </conditionalFormatting>
  <conditionalFormatting sqref="C1197">
    <cfRule type="cellIs" dxfId="29161" priority="13924" stopIfTrue="1" operator="equal">
      <formula>"Y"</formula>
    </cfRule>
    <cfRule type="cellIs" dxfId="29160" priority="13925" stopIfTrue="1" operator="equal">
      <formula>""</formula>
    </cfRule>
    <cfRule type="cellIs" dxfId="29159" priority="13926" stopIfTrue="1" operator="equal">
      <formula>"W"</formula>
    </cfRule>
  </conditionalFormatting>
  <conditionalFormatting sqref="D1197">
    <cfRule type="cellIs" dxfId="29158" priority="13922" stopIfTrue="1" operator="equal">
      <formula>""</formula>
    </cfRule>
    <cfRule type="cellIs" dxfId="29157" priority="13923" stopIfTrue="1" operator="between">
      <formula>"10.7.1"</formula>
      <formula>"10.7.5"</formula>
    </cfRule>
  </conditionalFormatting>
  <conditionalFormatting sqref="G1197">
    <cfRule type="cellIs" dxfId="29156" priority="13921" stopIfTrue="1" operator="equal">
      <formula>""</formula>
    </cfRule>
  </conditionalFormatting>
  <conditionalFormatting sqref="O1197">
    <cfRule type="cellIs" dxfId="29155" priority="13918" stopIfTrue="1" operator="equal">
      <formula>"Rel-14"</formula>
    </cfRule>
    <cfRule type="cellIs" dxfId="29154" priority="13919" stopIfTrue="1" operator="equal">
      <formula>"Rel-16"</formula>
    </cfRule>
    <cfRule type="cellIs" dxfId="29153" priority="13920" stopIfTrue="1" operator="equal">
      <formula>"Rel-15"</formula>
    </cfRule>
  </conditionalFormatting>
  <conditionalFormatting sqref="P1197">
    <cfRule type="containsText" dxfId="29152" priority="13907" stopIfTrue="1" operator="containsText" text="DUMMY">
      <formula>NOT(ISERROR(SEARCH("DUMMY",P1197)))</formula>
    </cfRule>
    <cfRule type="cellIs" dxfId="29151" priority="13908" stopIfTrue="1" operator="equal">
      <formula>""</formula>
    </cfRule>
  </conditionalFormatting>
  <conditionalFormatting sqref="Q1197">
    <cfRule type="cellIs" dxfId="29150" priority="13905" stopIfTrue="1" operator="equal">
      <formula>""</formula>
    </cfRule>
    <cfRule type="cellIs" dxfId="29149" priority="13906" stopIfTrue="1" operator="equal">
      <formula>"-"</formula>
    </cfRule>
  </conditionalFormatting>
  <conditionalFormatting sqref="I1197">
    <cfRule type="containsText" dxfId="29148" priority="13903" operator="containsText" text="...">
      <formula>NOT(ISERROR(SEARCH("...",I1197)))</formula>
    </cfRule>
    <cfRule type="containsText" dxfId="29147" priority="13904" operator="containsText" text="~?">
      <formula>NOT(ISERROR(SEARCH("~?",I1197)))</formula>
    </cfRule>
  </conditionalFormatting>
  <conditionalFormatting sqref="G1197">
    <cfRule type="cellIs" dxfId="29146" priority="13902" operator="equal">
      <formula>"Endorsement"</formula>
    </cfRule>
  </conditionalFormatting>
  <conditionalFormatting sqref="C1198">
    <cfRule type="cellIs" dxfId="29145" priority="13899" stopIfTrue="1" operator="equal">
      <formula>"Y"</formula>
    </cfRule>
    <cfRule type="cellIs" dxfId="29144" priority="13900" stopIfTrue="1" operator="equal">
      <formula>""</formula>
    </cfRule>
    <cfRule type="cellIs" dxfId="29143" priority="13901" stopIfTrue="1" operator="equal">
      <formula>"W"</formula>
    </cfRule>
  </conditionalFormatting>
  <conditionalFormatting sqref="D1198">
    <cfRule type="cellIs" dxfId="29142" priority="13897" stopIfTrue="1" operator="equal">
      <formula>""</formula>
    </cfRule>
    <cfRule type="cellIs" dxfId="29141" priority="13898" stopIfTrue="1" operator="between">
      <formula>"10.7.1"</formula>
      <formula>"10.7.5"</formula>
    </cfRule>
  </conditionalFormatting>
  <conditionalFormatting sqref="G1198">
    <cfRule type="cellIs" dxfId="29140" priority="13896" stopIfTrue="1" operator="equal">
      <formula>""</formula>
    </cfRule>
  </conditionalFormatting>
  <conditionalFormatting sqref="O1198">
    <cfRule type="cellIs" dxfId="29139" priority="13893" stopIfTrue="1" operator="equal">
      <formula>"Rel-14"</formula>
    </cfRule>
    <cfRule type="cellIs" dxfId="29138" priority="13894" stopIfTrue="1" operator="equal">
      <formula>"Rel-16"</formula>
    </cfRule>
    <cfRule type="cellIs" dxfId="29137" priority="13895" stopIfTrue="1" operator="equal">
      <formula>"Rel-15"</formula>
    </cfRule>
  </conditionalFormatting>
  <conditionalFormatting sqref="P1198">
    <cfRule type="containsText" dxfId="29136" priority="13882" stopIfTrue="1" operator="containsText" text="DUMMY">
      <formula>NOT(ISERROR(SEARCH("DUMMY",P1198)))</formula>
    </cfRule>
    <cfRule type="cellIs" dxfId="29135" priority="13883" stopIfTrue="1" operator="equal">
      <formula>""</formula>
    </cfRule>
  </conditionalFormatting>
  <conditionalFormatting sqref="Q1198">
    <cfRule type="cellIs" dxfId="29134" priority="13880" stopIfTrue="1" operator="equal">
      <formula>""</formula>
    </cfRule>
    <cfRule type="cellIs" dxfId="29133" priority="13881" stopIfTrue="1" operator="equal">
      <formula>"-"</formula>
    </cfRule>
  </conditionalFormatting>
  <conditionalFormatting sqref="I1198">
    <cfRule type="containsText" dxfId="29132" priority="13878" operator="containsText" text="...">
      <formula>NOT(ISERROR(SEARCH("...",I1198)))</formula>
    </cfRule>
    <cfRule type="containsText" dxfId="29131" priority="13879" operator="containsText" text="~?">
      <formula>NOT(ISERROR(SEARCH("~?",I1198)))</formula>
    </cfRule>
  </conditionalFormatting>
  <conditionalFormatting sqref="G1198">
    <cfRule type="cellIs" dxfId="29130" priority="13877" operator="equal">
      <formula>"Endorsement"</formula>
    </cfRule>
  </conditionalFormatting>
  <conditionalFormatting sqref="C1041">
    <cfRule type="cellIs" dxfId="29129" priority="13874" stopIfTrue="1" operator="equal">
      <formula>"Y"</formula>
    </cfRule>
    <cfRule type="cellIs" dxfId="29128" priority="13875" stopIfTrue="1" operator="equal">
      <formula>""</formula>
    </cfRule>
    <cfRule type="cellIs" dxfId="29127" priority="13876" stopIfTrue="1" operator="equal">
      <formula>"W"</formula>
    </cfRule>
  </conditionalFormatting>
  <conditionalFormatting sqref="D1041">
    <cfRule type="cellIs" dxfId="29126" priority="13872" stopIfTrue="1" operator="equal">
      <formula>""</formula>
    </cfRule>
    <cfRule type="cellIs" dxfId="29125" priority="13873" stopIfTrue="1" operator="between">
      <formula>"10.7.1"</formula>
      <formula>"10.7.5"</formula>
    </cfRule>
  </conditionalFormatting>
  <conditionalFormatting sqref="G1041">
    <cfRule type="cellIs" dxfId="29124" priority="13871" stopIfTrue="1" operator="equal">
      <formula>""</formula>
    </cfRule>
  </conditionalFormatting>
  <conditionalFormatting sqref="O1041">
    <cfRule type="cellIs" dxfId="29123" priority="13868" stopIfTrue="1" operator="equal">
      <formula>"Rel-14"</formula>
    </cfRule>
    <cfRule type="cellIs" dxfId="29122" priority="13869" stopIfTrue="1" operator="equal">
      <formula>"Rel-16"</formula>
    </cfRule>
    <cfRule type="cellIs" dxfId="29121" priority="13870" stopIfTrue="1" operator="equal">
      <formula>"Rel-15"</formula>
    </cfRule>
  </conditionalFormatting>
  <conditionalFormatting sqref="F1041">
    <cfRule type="cellIs" dxfId="29120" priority="13859" stopIfTrue="1" operator="equal">
      <formula>"LS In"</formula>
    </cfRule>
    <cfRule type="cellIs" dxfId="29119" priority="13860" stopIfTrue="1" operator="equal">
      <formula>"LS OUT"</formula>
    </cfRule>
    <cfRule type="cellIs" dxfId="29118" priority="13861" stopIfTrue="1" operator="equal">
      <formula>"CR"</formula>
    </cfRule>
    <cfRule type="cellIs" dxfId="29117" priority="13862" stopIfTrue="1" operator="equal">
      <formula>"P-CR"</formula>
    </cfRule>
    <cfRule type="cellIs" dxfId="29116" priority="13863" stopIfTrue="1" operator="equal">
      <formula>"CR Pack"</formula>
    </cfRule>
    <cfRule type="cellIs" dxfId="29115" priority="13864" stopIfTrue="1" operator="equal">
      <formula>"WID new"</formula>
    </cfRule>
    <cfRule type="cellIs" dxfId="29114" priority="13865" stopIfTrue="1" operator="equal">
      <formula>"WID revised"</formula>
    </cfRule>
    <cfRule type="cellIs" dxfId="29113" priority="13866" stopIfTrue="1" operator="equal">
      <formula>"SID new"</formula>
    </cfRule>
    <cfRule type="cellIs" dxfId="29112" priority="13867" stopIfTrue="1" operator="equal">
      <formula>"SID revised"</formula>
    </cfRule>
  </conditionalFormatting>
  <conditionalFormatting sqref="P1041">
    <cfRule type="containsText" dxfId="29111" priority="13857" stopIfTrue="1" operator="containsText" text="DUMMY">
      <formula>NOT(ISERROR(SEARCH("DUMMY",P1041)))</formula>
    </cfRule>
    <cfRule type="cellIs" dxfId="29110" priority="13858" stopIfTrue="1" operator="equal">
      <formula>""</formula>
    </cfRule>
  </conditionalFormatting>
  <conditionalFormatting sqref="Q1041">
    <cfRule type="cellIs" dxfId="29109" priority="13855" stopIfTrue="1" operator="equal">
      <formula>""</formula>
    </cfRule>
    <cfRule type="cellIs" dxfId="29108" priority="13856" stopIfTrue="1" operator="equal">
      <formula>"-"</formula>
    </cfRule>
  </conditionalFormatting>
  <conditionalFormatting sqref="I1041">
    <cfRule type="containsText" dxfId="29107" priority="13853" operator="containsText" text="...">
      <formula>NOT(ISERROR(SEARCH("...",I1041)))</formula>
    </cfRule>
    <cfRule type="containsText" dxfId="29106" priority="13854" operator="containsText" text="~?">
      <formula>NOT(ISERROR(SEARCH("~?",I1041)))</formula>
    </cfRule>
  </conditionalFormatting>
  <conditionalFormatting sqref="G1041">
    <cfRule type="cellIs" dxfId="29105" priority="13852" operator="equal">
      <formula>"Endorsement"</formula>
    </cfRule>
  </conditionalFormatting>
  <conditionalFormatting sqref="C1042">
    <cfRule type="cellIs" dxfId="29104" priority="13849" stopIfTrue="1" operator="equal">
      <formula>"Y"</formula>
    </cfRule>
    <cfRule type="cellIs" dxfId="29103" priority="13850" stopIfTrue="1" operator="equal">
      <formula>""</formula>
    </cfRule>
    <cfRule type="cellIs" dxfId="29102" priority="13851" stopIfTrue="1" operator="equal">
      <formula>"W"</formula>
    </cfRule>
  </conditionalFormatting>
  <conditionalFormatting sqref="D1042">
    <cfRule type="cellIs" dxfId="29101" priority="13847" stopIfTrue="1" operator="equal">
      <formula>""</formula>
    </cfRule>
    <cfRule type="cellIs" dxfId="29100" priority="13848" stopIfTrue="1" operator="between">
      <formula>"10.7.1"</formula>
      <formula>"10.7.5"</formula>
    </cfRule>
  </conditionalFormatting>
  <conditionalFormatting sqref="G1042">
    <cfRule type="cellIs" dxfId="29099" priority="13846" stopIfTrue="1" operator="equal">
      <formula>""</formula>
    </cfRule>
  </conditionalFormatting>
  <conditionalFormatting sqref="O1042">
    <cfRule type="cellIs" dxfId="29098" priority="13843" stopIfTrue="1" operator="equal">
      <formula>"Rel-14"</formula>
    </cfRule>
    <cfRule type="cellIs" dxfId="29097" priority="13844" stopIfTrue="1" operator="equal">
      <formula>"Rel-16"</formula>
    </cfRule>
    <cfRule type="cellIs" dxfId="29096" priority="13845" stopIfTrue="1" operator="equal">
      <formula>"Rel-15"</formula>
    </cfRule>
  </conditionalFormatting>
  <conditionalFormatting sqref="P1042">
    <cfRule type="containsText" dxfId="29095" priority="13832" stopIfTrue="1" operator="containsText" text="DUMMY">
      <formula>NOT(ISERROR(SEARCH("DUMMY",P1042)))</formula>
    </cfRule>
    <cfRule type="cellIs" dxfId="29094" priority="13833" stopIfTrue="1" operator="equal">
      <formula>""</formula>
    </cfRule>
  </conditionalFormatting>
  <conditionalFormatting sqref="Q1042">
    <cfRule type="cellIs" dxfId="29093" priority="13830" stopIfTrue="1" operator="equal">
      <formula>""</formula>
    </cfRule>
    <cfRule type="cellIs" dxfId="29092" priority="13831" stopIfTrue="1" operator="equal">
      <formula>"-"</formula>
    </cfRule>
  </conditionalFormatting>
  <conditionalFormatting sqref="I1042">
    <cfRule type="containsText" dxfId="29091" priority="13828" operator="containsText" text="...">
      <formula>NOT(ISERROR(SEARCH("...",I1042)))</formula>
    </cfRule>
    <cfRule type="containsText" dxfId="29090" priority="13829" operator="containsText" text="~?">
      <formula>NOT(ISERROR(SEARCH("~?",I1042)))</formula>
    </cfRule>
  </conditionalFormatting>
  <conditionalFormatting sqref="G1042">
    <cfRule type="cellIs" dxfId="29089" priority="13827" operator="equal">
      <formula>"Endorsement"</formula>
    </cfRule>
  </conditionalFormatting>
  <conditionalFormatting sqref="C1043">
    <cfRule type="cellIs" dxfId="29088" priority="13824" stopIfTrue="1" operator="equal">
      <formula>"Y"</formula>
    </cfRule>
    <cfRule type="cellIs" dxfId="29087" priority="13825" stopIfTrue="1" operator="equal">
      <formula>""</formula>
    </cfRule>
    <cfRule type="cellIs" dxfId="29086" priority="13826" stopIfTrue="1" operator="equal">
      <formula>"W"</formula>
    </cfRule>
  </conditionalFormatting>
  <conditionalFormatting sqref="D1043">
    <cfRule type="cellIs" dxfId="29085" priority="13822" stopIfTrue="1" operator="equal">
      <formula>""</formula>
    </cfRule>
    <cfRule type="cellIs" dxfId="29084" priority="13823" stopIfTrue="1" operator="between">
      <formula>"10.7.1"</formula>
      <formula>"10.7.5"</formula>
    </cfRule>
  </conditionalFormatting>
  <conditionalFormatting sqref="G1043">
    <cfRule type="cellIs" dxfId="29083" priority="13821" stopIfTrue="1" operator="equal">
      <formula>""</formula>
    </cfRule>
  </conditionalFormatting>
  <conditionalFormatting sqref="O1043">
    <cfRule type="cellIs" dxfId="29082" priority="13818" stopIfTrue="1" operator="equal">
      <formula>"Rel-14"</formula>
    </cfRule>
    <cfRule type="cellIs" dxfId="29081" priority="13819" stopIfTrue="1" operator="equal">
      <formula>"Rel-16"</formula>
    </cfRule>
    <cfRule type="cellIs" dxfId="29080" priority="13820" stopIfTrue="1" operator="equal">
      <formula>"Rel-15"</formula>
    </cfRule>
  </conditionalFormatting>
  <conditionalFormatting sqref="F1043">
    <cfRule type="cellIs" dxfId="29079" priority="13809" stopIfTrue="1" operator="equal">
      <formula>"LS In"</formula>
    </cfRule>
    <cfRule type="cellIs" dxfId="29078" priority="13810" stopIfTrue="1" operator="equal">
      <formula>"LS OUT"</formula>
    </cfRule>
    <cfRule type="cellIs" dxfId="29077" priority="13811" stopIfTrue="1" operator="equal">
      <formula>"CR"</formula>
    </cfRule>
    <cfRule type="cellIs" dxfId="29076" priority="13812" stopIfTrue="1" operator="equal">
      <formula>"P-CR"</formula>
    </cfRule>
    <cfRule type="cellIs" dxfId="29075" priority="13813" stopIfTrue="1" operator="equal">
      <formula>"CR Pack"</formula>
    </cfRule>
    <cfRule type="cellIs" dxfId="29074" priority="13814" stopIfTrue="1" operator="equal">
      <formula>"WID new"</formula>
    </cfRule>
    <cfRule type="cellIs" dxfId="29073" priority="13815" stopIfTrue="1" operator="equal">
      <formula>"WID revised"</formula>
    </cfRule>
    <cfRule type="cellIs" dxfId="29072" priority="13816" stopIfTrue="1" operator="equal">
      <formula>"SID new"</formula>
    </cfRule>
    <cfRule type="cellIs" dxfId="29071" priority="13817" stopIfTrue="1" operator="equal">
      <formula>"SID revised"</formula>
    </cfRule>
  </conditionalFormatting>
  <conditionalFormatting sqref="P1043">
    <cfRule type="containsText" dxfId="29070" priority="13807" stopIfTrue="1" operator="containsText" text="DUMMY">
      <formula>NOT(ISERROR(SEARCH("DUMMY",P1043)))</formula>
    </cfRule>
    <cfRule type="cellIs" dxfId="29069" priority="13808" stopIfTrue="1" operator="equal">
      <formula>""</formula>
    </cfRule>
  </conditionalFormatting>
  <conditionalFormatting sqref="Q1043">
    <cfRule type="cellIs" dxfId="29068" priority="13805" stopIfTrue="1" operator="equal">
      <formula>""</formula>
    </cfRule>
    <cfRule type="cellIs" dxfId="29067" priority="13806" stopIfTrue="1" operator="equal">
      <formula>"-"</formula>
    </cfRule>
  </conditionalFormatting>
  <conditionalFormatting sqref="I1043">
    <cfRule type="containsText" dxfId="29066" priority="13803" operator="containsText" text="...">
      <formula>NOT(ISERROR(SEARCH("...",I1043)))</formula>
    </cfRule>
    <cfRule type="containsText" dxfId="29065" priority="13804" operator="containsText" text="~?">
      <formula>NOT(ISERROR(SEARCH("~?",I1043)))</formula>
    </cfRule>
  </conditionalFormatting>
  <conditionalFormatting sqref="G1043">
    <cfRule type="cellIs" dxfId="29064" priority="13802" operator="equal">
      <formula>"Endorsement"</formula>
    </cfRule>
  </conditionalFormatting>
  <conditionalFormatting sqref="C1044">
    <cfRule type="cellIs" dxfId="29063" priority="13799" stopIfTrue="1" operator="equal">
      <formula>"Y"</formula>
    </cfRule>
    <cfRule type="cellIs" dxfId="29062" priority="13800" stopIfTrue="1" operator="equal">
      <formula>""</formula>
    </cfRule>
    <cfRule type="cellIs" dxfId="29061" priority="13801" stopIfTrue="1" operator="equal">
      <formula>"W"</formula>
    </cfRule>
  </conditionalFormatting>
  <conditionalFormatting sqref="D1044">
    <cfRule type="cellIs" dxfId="29060" priority="13797" stopIfTrue="1" operator="equal">
      <formula>""</formula>
    </cfRule>
    <cfRule type="cellIs" dxfId="29059" priority="13798" stopIfTrue="1" operator="between">
      <formula>"10.7.1"</formula>
      <formula>"10.7.5"</formula>
    </cfRule>
  </conditionalFormatting>
  <conditionalFormatting sqref="G1044">
    <cfRule type="cellIs" dxfId="29058" priority="13796" stopIfTrue="1" operator="equal">
      <formula>""</formula>
    </cfRule>
  </conditionalFormatting>
  <conditionalFormatting sqref="O1044">
    <cfRule type="cellIs" dxfId="29057" priority="13793" stopIfTrue="1" operator="equal">
      <formula>"Rel-14"</formula>
    </cfRule>
    <cfRule type="cellIs" dxfId="29056" priority="13794" stopIfTrue="1" operator="equal">
      <formula>"Rel-16"</formula>
    </cfRule>
    <cfRule type="cellIs" dxfId="29055" priority="13795" stopIfTrue="1" operator="equal">
      <formula>"Rel-15"</formula>
    </cfRule>
  </conditionalFormatting>
  <conditionalFormatting sqref="P1044">
    <cfRule type="containsText" dxfId="29054" priority="13782" stopIfTrue="1" operator="containsText" text="DUMMY">
      <formula>NOT(ISERROR(SEARCH("DUMMY",P1044)))</formula>
    </cfRule>
    <cfRule type="cellIs" dxfId="29053" priority="13783" stopIfTrue="1" operator="equal">
      <formula>""</formula>
    </cfRule>
  </conditionalFormatting>
  <conditionalFormatting sqref="Q1044">
    <cfRule type="cellIs" dxfId="29052" priority="13780" stopIfTrue="1" operator="equal">
      <formula>""</formula>
    </cfRule>
    <cfRule type="cellIs" dxfId="29051" priority="13781" stopIfTrue="1" operator="equal">
      <formula>"-"</formula>
    </cfRule>
  </conditionalFormatting>
  <conditionalFormatting sqref="I1044">
    <cfRule type="containsText" dxfId="29050" priority="13778" operator="containsText" text="...">
      <formula>NOT(ISERROR(SEARCH("...",I1044)))</formula>
    </cfRule>
    <cfRule type="containsText" dxfId="29049" priority="13779" operator="containsText" text="~?">
      <formula>NOT(ISERROR(SEARCH("~?",I1044)))</formula>
    </cfRule>
  </conditionalFormatting>
  <conditionalFormatting sqref="G1044">
    <cfRule type="cellIs" dxfId="29048" priority="13777" operator="equal">
      <formula>"Endorsement"</formula>
    </cfRule>
  </conditionalFormatting>
  <conditionalFormatting sqref="C1045">
    <cfRule type="cellIs" dxfId="29047" priority="13774" stopIfTrue="1" operator="equal">
      <formula>"Y"</formula>
    </cfRule>
    <cfRule type="cellIs" dxfId="29046" priority="13775" stopIfTrue="1" operator="equal">
      <formula>""</formula>
    </cfRule>
    <cfRule type="cellIs" dxfId="29045" priority="13776" stopIfTrue="1" operator="equal">
      <formula>"W"</formula>
    </cfRule>
  </conditionalFormatting>
  <conditionalFormatting sqref="D1045">
    <cfRule type="cellIs" dxfId="29044" priority="13772" stopIfTrue="1" operator="equal">
      <formula>""</formula>
    </cfRule>
    <cfRule type="cellIs" dxfId="29043" priority="13773" stopIfTrue="1" operator="between">
      <formula>"10.7.1"</formula>
      <formula>"10.7.5"</formula>
    </cfRule>
  </conditionalFormatting>
  <conditionalFormatting sqref="G1045">
    <cfRule type="cellIs" dxfId="29042" priority="13771" stopIfTrue="1" operator="equal">
      <formula>""</formula>
    </cfRule>
  </conditionalFormatting>
  <conditionalFormatting sqref="O1045">
    <cfRule type="cellIs" dxfId="29041" priority="13768" stopIfTrue="1" operator="equal">
      <formula>"Rel-14"</formula>
    </cfRule>
    <cfRule type="cellIs" dxfId="29040" priority="13769" stopIfTrue="1" operator="equal">
      <formula>"Rel-16"</formula>
    </cfRule>
    <cfRule type="cellIs" dxfId="29039" priority="13770" stopIfTrue="1" operator="equal">
      <formula>"Rel-15"</formula>
    </cfRule>
  </conditionalFormatting>
  <conditionalFormatting sqref="F1045">
    <cfRule type="cellIs" dxfId="29038" priority="13759" stopIfTrue="1" operator="equal">
      <formula>"LS In"</formula>
    </cfRule>
    <cfRule type="cellIs" dxfId="29037" priority="13760" stopIfTrue="1" operator="equal">
      <formula>"LS OUT"</formula>
    </cfRule>
    <cfRule type="cellIs" dxfId="29036" priority="13761" stopIfTrue="1" operator="equal">
      <formula>"CR"</formula>
    </cfRule>
    <cfRule type="cellIs" dxfId="29035" priority="13762" stopIfTrue="1" operator="equal">
      <formula>"P-CR"</formula>
    </cfRule>
    <cfRule type="cellIs" dxfId="29034" priority="13763" stopIfTrue="1" operator="equal">
      <formula>"CR Pack"</formula>
    </cfRule>
    <cfRule type="cellIs" dxfId="29033" priority="13764" stopIfTrue="1" operator="equal">
      <formula>"WID new"</formula>
    </cfRule>
    <cfRule type="cellIs" dxfId="29032" priority="13765" stopIfTrue="1" operator="equal">
      <formula>"WID revised"</formula>
    </cfRule>
    <cfRule type="cellIs" dxfId="29031" priority="13766" stopIfTrue="1" operator="equal">
      <formula>"SID new"</formula>
    </cfRule>
    <cfRule type="cellIs" dxfId="29030" priority="13767" stopIfTrue="1" operator="equal">
      <formula>"SID revised"</formula>
    </cfRule>
  </conditionalFormatting>
  <conditionalFormatting sqref="P1045">
    <cfRule type="containsText" dxfId="29029" priority="13757" stopIfTrue="1" operator="containsText" text="DUMMY">
      <formula>NOT(ISERROR(SEARCH("DUMMY",P1045)))</formula>
    </cfRule>
    <cfRule type="cellIs" dxfId="29028" priority="13758" stopIfTrue="1" operator="equal">
      <formula>""</formula>
    </cfRule>
  </conditionalFormatting>
  <conditionalFormatting sqref="Q1045">
    <cfRule type="cellIs" dxfId="29027" priority="13755" stopIfTrue="1" operator="equal">
      <formula>""</formula>
    </cfRule>
    <cfRule type="cellIs" dxfId="29026" priority="13756" stopIfTrue="1" operator="equal">
      <formula>"-"</formula>
    </cfRule>
  </conditionalFormatting>
  <conditionalFormatting sqref="I1045">
    <cfRule type="containsText" dxfId="29025" priority="13753" operator="containsText" text="...">
      <formula>NOT(ISERROR(SEARCH("...",I1045)))</formula>
    </cfRule>
    <cfRule type="containsText" dxfId="29024" priority="13754" operator="containsText" text="~?">
      <formula>NOT(ISERROR(SEARCH("~?",I1045)))</formula>
    </cfRule>
  </conditionalFormatting>
  <conditionalFormatting sqref="G1045">
    <cfRule type="cellIs" dxfId="29023" priority="13752" operator="equal">
      <formula>"Endorsement"</formula>
    </cfRule>
  </conditionalFormatting>
  <conditionalFormatting sqref="C1046">
    <cfRule type="cellIs" dxfId="29022" priority="13749" stopIfTrue="1" operator="equal">
      <formula>"Y"</formula>
    </cfRule>
    <cfRule type="cellIs" dxfId="29021" priority="13750" stopIfTrue="1" operator="equal">
      <formula>""</formula>
    </cfRule>
    <cfRule type="cellIs" dxfId="29020" priority="13751" stopIfTrue="1" operator="equal">
      <formula>"W"</formula>
    </cfRule>
  </conditionalFormatting>
  <conditionalFormatting sqref="D1046">
    <cfRule type="cellIs" dxfId="29019" priority="13747" stopIfTrue="1" operator="equal">
      <formula>""</formula>
    </cfRule>
    <cfRule type="cellIs" dxfId="29018" priority="13748" stopIfTrue="1" operator="between">
      <formula>"10.7.1"</formula>
      <formula>"10.7.5"</formula>
    </cfRule>
  </conditionalFormatting>
  <conditionalFormatting sqref="G1046">
    <cfRule type="cellIs" dxfId="29017" priority="13746" stopIfTrue="1" operator="equal">
      <formula>""</formula>
    </cfRule>
  </conditionalFormatting>
  <conditionalFormatting sqref="O1046">
    <cfRule type="cellIs" dxfId="29016" priority="13743" stopIfTrue="1" operator="equal">
      <formula>"Rel-14"</formula>
    </cfRule>
    <cfRule type="cellIs" dxfId="29015" priority="13744" stopIfTrue="1" operator="equal">
      <formula>"Rel-16"</formula>
    </cfRule>
    <cfRule type="cellIs" dxfId="29014" priority="13745" stopIfTrue="1" operator="equal">
      <formula>"Rel-15"</formula>
    </cfRule>
  </conditionalFormatting>
  <conditionalFormatting sqref="F1046">
    <cfRule type="cellIs" dxfId="29013" priority="13734" stopIfTrue="1" operator="equal">
      <formula>"LS In"</formula>
    </cfRule>
    <cfRule type="cellIs" dxfId="29012" priority="13735" stopIfTrue="1" operator="equal">
      <formula>"LS OUT"</formula>
    </cfRule>
    <cfRule type="cellIs" dxfId="29011" priority="13736" stopIfTrue="1" operator="equal">
      <formula>"CR"</formula>
    </cfRule>
    <cfRule type="cellIs" dxfId="29010" priority="13737" stopIfTrue="1" operator="equal">
      <formula>"P-CR"</formula>
    </cfRule>
    <cfRule type="cellIs" dxfId="29009" priority="13738" stopIfTrue="1" operator="equal">
      <formula>"CR Pack"</formula>
    </cfRule>
    <cfRule type="cellIs" dxfId="29008" priority="13739" stopIfTrue="1" operator="equal">
      <formula>"WID new"</formula>
    </cfRule>
    <cfRule type="cellIs" dxfId="29007" priority="13740" stopIfTrue="1" operator="equal">
      <formula>"WID revised"</formula>
    </cfRule>
    <cfRule type="cellIs" dxfId="29006" priority="13741" stopIfTrue="1" operator="equal">
      <formula>"SID new"</formula>
    </cfRule>
    <cfRule type="cellIs" dxfId="29005" priority="13742" stopIfTrue="1" operator="equal">
      <formula>"SID revised"</formula>
    </cfRule>
  </conditionalFormatting>
  <conditionalFormatting sqref="P1046">
    <cfRule type="containsText" dxfId="29004" priority="13732" stopIfTrue="1" operator="containsText" text="DUMMY">
      <formula>NOT(ISERROR(SEARCH("DUMMY",P1046)))</formula>
    </cfRule>
    <cfRule type="cellIs" dxfId="29003" priority="13733" stopIfTrue="1" operator="equal">
      <formula>""</formula>
    </cfRule>
  </conditionalFormatting>
  <conditionalFormatting sqref="Q1046">
    <cfRule type="cellIs" dxfId="29002" priority="13730" stopIfTrue="1" operator="equal">
      <formula>""</formula>
    </cfRule>
    <cfRule type="cellIs" dxfId="29001" priority="13731" stopIfTrue="1" operator="equal">
      <formula>"-"</formula>
    </cfRule>
  </conditionalFormatting>
  <conditionalFormatting sqref="I1046">
    <cfRule type="containsText" dxfId="29000" priority="13728" operator="containsText" text="...">
      <formula>NOT(ISERROR(SEARCH("...",I1046)))</formula>
    </cfRule>
    <cfRule type="containsText" dxfId="28999" priority="13729" operator="containsText" text="~?">
      <formula>NOT(ISERROR(SEARCH("~?",I1046)))</formula>
    </cfRule>
  </conditionalFormatting>
  <conditionalFormatting sqref="G1046">
    <cfRule type="cellIs" dxfId="28998" priority="13727" operator="equal">
      <formula>"Endorsement"</formula>
    </cfRule>
  </conditionalFormatting>
  <conditionalFormatting sqref="C1047">
    <cfRule type="cellIs" dxfId="28997" priority="13724" stopIfTrue="1" operator="equal">
      <formula>"Y"</formula>
    </cfRule>
    <cfRule type="cellIs" dxfId="28996" priority="13725" stopIfTrue="1" operator="equal">
      <formula>""</formula>
    </cfRule>
    <cfRule type="cellIs" dxfId="28995" priority="13726" stopIfTrue="1" operator="equal">
      <formula>"W"</formula>
    </cfRule>
  </conditionalFormatting>
  <conditionalFormatting sqref="D1047">
    <cfRule type="cellIs" dxfId="28994" priority="13722" stopIfTrue="1" operator="equal">
      <formula>""</formula>
    </cfRule>
    <cfRule type="cellIs" dxfId="28993" priority="13723" stopIfTrue="1" operator="between">
      <formula>"10.7.1"</formula>
      <formula>"10.7.5"</formula>
    </cfRule>
  </conditionalFormatting>
  <conditionalFormatting sqref="G1047">
    <cfRule type="cellIs" dxfId="28992" priority="13721" stopIfTrue="1" operator="equal">
      <formula>""</formula>
    </cfRule>
  </conditionalFormatting>
  <conditionalFormatting sqref="O1047">
    <cfRule type="cellIs" dxfId="28991" priority="13718" stopIfTrue="1" operator="equal">
      <formula>"Rel-14"</formula>
    </cfRule>
    <cfRule type="cellIs" dxfId="28990" priority="13719" stopIfTrue="1" operator="equal">
      <formula>"Rel-16"</formula>
    </cfRule>
    <cfRule type="cellIs" dxfId="28989" priority="13720" stopIfTrue="1" operator="equal">
      <formula>"Rel-15"</formula>
    </cfRule>
  </conditionalFormatting>
  <conditionalFormatting sqref="F1047">
    <cfRule type="cellIs" dxfId="28988" priority="13709" stopIfTrue="1" operator="equal">
      <formula>"LS In"</formula>
    </cfRule>
    <cfRule type="cellIs" dxfId="28987" priority="13710" stopIfTrue="1" operator="equal">
      <formula>"LS OUT"</formula>
    </cfRule>
    <cfRule type="cellIs" dxfId="28986" priority="13711" stopIfTrue="1" operator="equal">
      <formula>"CR"</formula>
    </cfRule>
    <cfRule type="cellIs" dxfId="28985" priority="13712" stopIfTrue="1" operator="equal">
      <formula>"P-CR"</formula>
    </cfRule>
    <cfRule type="cellIs" dxfId="28984" priority="13713" stopIfTrue="1" operator="equal">
      <formula>"CR Pack"</formula>
    </cfRule>
    <cfRule type="cellIs" dxfId="28983" priority="13714" stopIfTrue="1" operator="equal">
      <formula>"WID new"</formula>
    </cfRule>
    <cfRule type="cellIs" dxfId="28982" priority="13715" stopIfTrue="1" operator="equal">
      <formula>"WID revised"</formula>
    </cfRule>
    <cfRule type="cellIs" dxfId="28981" priority="13716" stopIfTrue="1" operator="equal">
      <formula>"SID new"</formula>
    </cfRule>
    <cfRule type="cellIs" dxfId="28980" priority="13717" stopIfTrue="1" operator="equal">
      <formula>"SID revised"</formula>
    </cfRule>
  </conditionalFormatting>
  <conditionalFormatting sqref="P1047">
    <cfRule type="containsText" dxfId="28979" priority="13707" stopIfTrue="1" operator="containsText" text="DUMMY">
      <formula>NOT(ISERROR(SEARCH("DUMMY",P1047)))</formula>
    </cfRule>
    <cfRule type="cellIs" dxfId="28978" priority="13708" stopIfTrue="1" operator="equal">
      <formula>""</formula>
    </cfRule>
  </conditionalFormatting>
  <conditionalFormatting sqref="Q1047">
    <cfRule type="cellIs" dxfId="28977" priority="13705" stopIfTrue="1" operator="equal">
      <formula>""</formula>
    </cfRule>
    <cfRule type="cellIs" dxfId="28976" priority="13706" stopIfTrue="1" operator="equal">
      <formula>"-"</formula>
    </cfRule>
  </conditionalFormatting>
  <conditionalFormatting sqref="I1047">
    <cfRule type="containsText" dxfId="28975" priority="13703" operator="containsText" text="...">
      <formula>NOT(ISERROR(SEARCH("...",I1047)))</formula>
    </cfRule>
    <cfRule type="containsText" dxfId="28974" priority="13704" operator="containsText" text="~?">
      <formula>NOT(ISERROR(SEARCH("~?",I1047)))</formula>
    </cfRule>
  </conditionalFormatting>
  <conditionalFormatting sqref="G1047">
    <cfRule type="cellIs" dxfId="28973" priority="13702" operator="equal">
      <formula>"Endorsement"</formula>
    </cfRule>
  </conditionalFormatting>
  <conditionalFormatting sqref="C1048">
    <cfRule type="cellIs" dxfId="28972" priority="13699" stopIfTrue="1" operator="equal">
      <formula>"Y"</formula>
    </cfRule>
    <cfRule type="cellIs" dxfId="28971" priority="13700" stopIfTrue="1" operator="equal">
      <formula>""</formula>
    </cfRule>
    <cfRule type="cellIs" dxfId="28970" priority="13701" stopIfTrue="1" operator="equal">
      <formula>"W"</formula>
    </cfRule>
  </conditionalFormatting>
  <conditionalFormatting sqref="D1048">
    <cfRule type="cellIs" dxfId="28969" priority="13697" stopIfTrue="1" operator="equal">
      <formula>""</formula>
    </cfRule>
    <cfRule type="cellIs" dxfId="28968" priority="13698" stopIfTrue="1" operator="between">
      <formula>"10.7.1"</formula>
      <formula>"10.7.5"</formula>
    </cfRule>
  </conditionalFormatting>
  <conditionalFormatting sqref="G1048">
    <cfRule type="cellIs" dxfId="28967" priority="13696" stopIfTrue="1" operator="equal">
      <formula>""</formula>
    </cfRule>
  </conditionalFormatting>
  <conditionalFormatting sqref="O1048">
    <cfRule type="cellIs" dxfId="28966" priority="13693" stopIfTrue="1" operator="equal">
      <formula>"Rel-14"</formula>
    </cfRule>
    <cfRule type="cellIs" dxfId="28965" priority="13694" stopIfTrue="1" operator="equal">
      <formula>"Rel-16"</formula>
    </cfRule>
    <cfRule type="cellIs" dxfId="28964" priority="13695" stopIfTrue="1" operator="equal">
      <formula>"Rel-15"</formula>
    </cfRule>
  </conditionalFormatting>
  <conditionalFormatting sqref="F1048">
    <cfRule type="cellIs" dxfId="28963" priority="13684" stopIfTrue="1" operator="equal">
      <formula>"LS In"</formula>
    </cfRule>
    <cfRule type="cellIs" dxfId="28962" priority="13685" stopIfTrue="1" operator="equal">
      <formula>"LS OUT"</formula>
    </cfRule>
    <cfRule type="cellIs" dxfId="28961" priority="13686" stopIfTrue="1" operator="equal">
      <formula>"CR"</formula>
    </cfRule>
    <cfRule type="cellIs" dxfId="28960" priority="13687" stopIfTrue="1" operator="equal">
      <formula>"P-CR"</formula>
    </cfRule>
    <cfRule type="cellIs" dxfId="28959" priority="13688" stopIfTrue="1" operator="equal">
      <formula>"CR Pack"</formula>
    </cfRule>
    <cfRule type="cellIs" dxfId="28958" priority="13689" stopIfTrue="1" operator="equal">
      <formula>"WID new"</formula>
    </cfRule>
    <cfRule type="cellIs" dxfId="28957" priority="13690" stopIfTrue="1" operator="equal">
      <formula>"WID revised"</formula>
    </cfRule>
    <cfRule type="cellIs" dxfId="28956" priority="13691" stopIfTrue="1" operator="equal">
      <formula>"SID new"</formula>
    </cfRule>
    <cfRule type="cellIs" dxfId="28955" priority="13692" stopIfTrue="1" operator="equal">
      <formula>"SID revised"</formula>
    </cfRule>
  </conditionalFormatting>
  <conditionalFormatting sqref="P1048">
    <cfRule type="containsText" dxfId="28954" priority="13682" stopIfTrue="1" operator="containsText" text="DUMMY">
      <formula>NOT(ISERROR(SEARCH("DUMMY",P1048)))</formula>
    </cfRule>
    <cfRule type="cellIs" dxfId="28953" priority="13683" stopIfTrue="1" operator="equal">
      <formula>""</formula>
    </cfRule>
  </conditionalFormatting>
  <conditionalFormatting sqref="Q1048">
    <cfRule type="cellIs" dxfId="28952" priority="13680" stopIfTrue="1" operator="equal">
      <formula>""</formula>
    </cfRule>
    <cfRule type="cellIs" dxfId="28951" priority="13681" stopIfTrue="1" operator="equal">
      <formula>"-"</formula>
    </cfRule>
  </conditionalFormatting>
  <conditionalFormatting sqref="I1048">
    <cfRule type="containsText" dxfId="28950" priority="13678" operator="containsText" text="...">
      <formula>NOT(ISERROR(SEARCH("...",I1048)))</formula>
    </cfRule>
    <cfRule type="containsText" dxfId="28949" priority="13679" operator="containsText" text="~?">
      <formula>NOT(ISERROR(SEARCH("~?",I1048)))</formula>
    </cfRule>
  </conditionalFormatting>
  <conditionalFormatting sqref="G1048">
    <cfRule type="cellIs" dxfId="28948" priority="13677" operator="equal">
      <formula>"Endorsement"</formula>
    </cfRule>
  </conditionalFormatting>
  <conditionalFormatting sqref="C1049">
    <cfRule type="cellIs" dxfId="28947" priority="13674" stopIfTrue="1" operator="equal">
      <formula>"Y"</formula>
    </cfRule>
    <cfRule type="cellIs" dxfId="28946" priority="13675" stopIfTrue="1" operator="equal">
      <formula>""</formula>
    </cfRule>
    <cfRule type="cellIs" dxfId="28945" priority="13676" stopIfTrue="1" operator="equal">
      <formula>"W"</formula>
    </cfRule>
  </conditionalFormatting>
  <conditionalFormatting sqref="D1049">
    <cfRule type="cellIs" dxfId="28944" priority="13672" stopIfTrue="1" operator="equal">
      <formula>""</formula>
    </cfRule>
    <cfRule type="cellIs" dxfId="28943" priority="13673" stopIfTrue="1" operator="between">
      <formula>"10.7.1"</formula>
      <formula>"10.7.5"</formula>
    </cfRule>
  </conditionalFormatting>
  <conditionalFormatting sqref="G1049">
    <cfRule type="cellIs" dxfId="28942" priority="13671" stopIfTrue="1" operator="equal">
      <formula>""</formula>
    </cfRule>
  </conditionalFormatting>
  <conditionalFormatting sqref="O1049">
    <cfRule type="cellIs" dxfId="28941" priority="13668" stopIfTrue="1" operator="equal">
      <formula>"Rel-14"</formula>
    </cfRule>
    <cfRule type="cellIs" dxfId="28940" priority="13669" stopIfTrue="1" operator="equal">
      <formula>"Rel-16"</formula>
    </cfRule>
    <cfRule type="cellIs" dxfId="28939" priority="13670" stopIfTrue="1" operator="equal">
      <formula>"Rel-15"</formula>
    </cfRule>
  </conditionalFormatting>
  <conditionalFormatting sqref="F1049">
    <cfRule type="cellIs" dxfId="28938" priority="13659" stopIfTrue="1" operator="equal">
      <formula>"LS In"</formula>
    </cfRule>
    <cfRule type="cellIs" dxfId="28937" priority="13660" stopIfTrue="1" operator="equal">
      <formula>"LS OUT"</formula>
    </cfRule>
    <cfRule type="cellIs" dxfId="28936" priority="13661" stopIfTrue="1" operator="equal">
      <formula>"CR"</formula>
    </cfRule>
    <cfRule type="cellIs" dxfId="28935" priority="13662" stopIfTrue="1" operator="equal">
      <formula>"P-CR"</formula>
    </cfRule>
    <cfRule type="cellIs" dxfId="28934" priority="13663" stopIfTrue="1" operator="equal">
      <formula>"CR Pack"</formula>
    </cfRule>
    <cfRule type="cellIs" dxfId="28933" priority="13664" stopIfTrue="1" operator="equal">
      <formula>"WID new"</formula>
    </cfRule>
    <cfRule type="cellIs" dxfId="28932" priority="13665" stopIfTrue="1" operator="equal">
      <formula>"WID revised"</formula>
    </cfRule>
    <cfRule type="cellIs" dxfId="28931" priority="13666" stopIfTrue="1" operator="equal">
      <formula>"SID new"</formula>
    </cfRule>
    <cfRule type="cellIs" dxfId="28930" priority="13667" stopIfTrue="1" operator="equal">
      <formula>"SID revised"</formula>
    </cfRule>
  </conditionalFormatting>
  <conditionalFormatting sqref="P1049">
    <cfRule type="containsText" dxfId="28929" priority="13657" stopIfTrue="1" operator="containsText" text="DUMMY">
      <formula>NOT(ISERROR(SEARCH("DUMMY",P1049)))</formula>
    </cfRule>
    <cfRule type="cellIs" dxfId="28928" priority="13658" stopIfTrue="1" operator="equal">
      <formula>""</formula>
    </cfRule>
  </conditionalFormatting>
  <conditionalFormatting sqref="Q1049">
    <cfRule type="cellIs" dxfId="28927" priority="13655" stopIfTrue="1" operator="equal">
      <formula>""</formula>
    </cfRule>
    <cfRule type="cellIs" dxfId="28926" priority="13656" stopIfTrue="1" operator="equal">
      <formula>"-"</formula>
    </cfRule>
  </conditionalFormatting>
  <conditionalFormatting sqref="I1049">
    <cfRule type="containsText" dxfId="28925" priority="13653" operator="containsText" text="...">
      <formula>NOT(ISERROR(SEARCH("...",I1049)))</formula>
    </cfRule>
    <cfRule type="containsText" dxfId="28924" priority="13654" operator="containsText" text="~?">
      <formula>NOT(ISERROR(SEARCH("~?",I1049)))</formula>
    </cfRule>
  </conditionalFormatting>
  <conditionalFormatting sqref="G1049">
    <cfRule type="cellIs" dxfId="28923" priority="13652" operator="equal">
      <formula>"Endorsement"</formula>
    </cfRule>
  </conditionalFormatting>
  <conditionalFormatting sqref="C1050">
    <cfRule type="cellIs" dxfId="28922" priority="13649" stopIfTrue="1" operator="equal">
      <formula>"Y"</formula>
    </cfRule>
    <cfRule type="cellIs" dxfId="28921" priority="13650" stopIfTrue="1" operator="equal">
      <formula>""</formula>
    </cfRule>
    <cfRule type="cellIs" dxfId="28920" priority="13651" stopIfTrue="1" operator="equal">
      <formula>"W"</formula>
    </cfRule>
  </conditionalFormatting>
  <conditionalFormatting sqref="D1050">
    <cfRule type="cellIs" dxfId="28919" priority="13647" stopIfTrue="1" operator="equal">
      <formula>""</formula>
    </cfRule>
    <cfRule type="cellIs" dxfId="28918" priority="13648" stopIfTrue="1" operator="between">
      <formula>"10.7.1"</formula>
      <formula>"10.7.5"</formula>
    </cfRule>
  </conditionalFormatting>
  <conditionalFormatting sqref="G1050">
    <cfRule type="cellIs" dxfId="28917" priority="13646" stopIfTrue="1" operator="equal">
      <formula>""</formula>
    </cfRule>
  </conditionalFormatting>
  <conditionalFormatting sqref="O1050">
    <cfRule type="cellIs" dxfId="28916" priority="13643" stopIfTrue="1" operator="equal">
      <formula>"Rel-14"</formula>
    </cfRule>
    <cfRule type="cellIs" dxfId="28915" priority="13644" stopIfTrue="1" operator="equal">
      <formula>"Rel-16"</formula>
    </cfRule>
    <cfRule type="cellIs" dxfId="28914" priority="13645" stopIfTrue="1" operator="equal">
      <formula>"Rel-15"</formula>
    </cfRule>
  </conditionalFormatting>
  <conditionalFormatting sqref="P1050">
    <cfRule type="containsText" dxfId="28913" priority="13632" stopIfTrue="1" operator="containsText" text="DUMMY">
      <formula>NOT(ISERROR(SEARCH("DUMMY",P1050)))</formula>
    </cfRule>
    <cfRule type="cellIs" dxfId="28912" priority="13633" stopIfTrue="1" operator="equal">
      <formula>""</formula>
    </cfRule>
  </conditionalFormatting>
  <conditionalFormatting sqref="Q1050">
    <cfRule type="cellIs" dxfId="28911" priority="13630" stopIfTrue="1" operator="equal">
      <formula>""</formula>
    </cfRule>
    <cfRule type="cellIs" dxfId="28910" priority="13631" stopIfTrue="1" operator="equal">
      <formula>"-"</formula>
    </cfRule>
  </conditionalFormatting>
  <conditionalFormatting sqref="I1050">
    <cfRule type="containsText" dxfId="28909" priority="13628" operator="containsText" text="...">
      <formula>NOT(ISERROR(SEARCH("...",I1050)))</formula>
    </cfRule>
    <cfRule type="containsText" dxfId="28908" priority="13629" operator="containsText" text="~?">
      <formula>NOT(ISERROR(SEARCH("~?",I1050)))</formula>
    </cfRule>
  </conditionalFormatting>
  <conditionalFormatting sqref="G1050">
    <cfRule type="cellIs" dxfId="28907" priority="13627" operator="equal">
      <formula>"Endorsement"</formula>
    </cfRule>
  </conditionalFormatting>
  <conditionalFormatting sqref="C840">
    <cfRule type="cellIs" dxfId="28906" priority="13624" stopIfTrue="1" operator="equal">
      <formula>"Y"</formula>
    </cfRule>
    <cfRule type="cellIs" dxfId="28905" priority="13625" stopIfTrue="1" operator="equal">
      <formula>""</formula>
    </cfRule>
    <cfRule type="cellIs" dxfId="28904" priority="13626" stopIfTrue="1" operator="equal">
      <formula>"W"</formula>
    </cfRule>
  </conditionalFormatting>
  <conditionalFormatting sqref="D840">
    <cfRule type="cellIs" dxfId="28903" priority="13622" stopIfTrue="1" operator="equal">
      <formula>""</formula>
    </cfRule>
    <cfRule type="cellIs" dxfId="28902" priority="13623" stopIfTrue="1" operator="between">
      <formula>"10.7.1"</formula>
      <formula>"10.7.5"</formula>
    </cfRule>
  </conditionalFormatting>
  <conditionalFormatting sqref="G840">
    <cfRule type="cellIs" dxfId="28901" priority="13621" stopIfTrue="1" operator="equal">
      <formula>""</formula>
    </cfRule>
  </conditionalFormatting>
  <conditionalFormatting sqref="O840">
    <cfRule type="cellIs" dxfId="28900" priority="13618" stopIfTrue="1" operator="equal">
      <formula>"Rel-14"</formula>
    </cfRule>
    <cfRule type="cellIs" dxfId="28899" priority="13619" stopIfTrue="1" operator="equal">
      <formula>"Rel-16"</formula>
    </cfRule>
    <cfRule type="cellIs" dxfId="28898" priority="13620" stopIfTrue="1" operator="equal">
      <formula>"Rel-15"</formula>
    </cfRule>
  </conditionalFormatting>
  <conditionalFormatting sqref="F840">
    <cfRule type="cellIs" dxfId="28897" priority="13609" stopIfTrue="1" operator="equal">
      <formula>"LS In"</formula>
    </cfRule>
    <cfRule type="cellIs" dxfId="28896" priority="13610" stopIfTrue="1" operator="equal">
      <formula>"LS OUT"</formula>
    </cfRule>
    <cfRule type="cellIs" dxfId="28895" priority="13611" stopIfTrue="1" operator="equal">
      <formula>"CR"</formula>
    </cfRule>
    <cfRule type="cellIs" dxfId="28894" priority="13612" stopIfTrue="1" operator="equal">
      <formula>"P-CR"</formula>
    </cfRule>
    <cfRule type="cellIs" dxfId="28893" priority="13613" stopIfTrue="1" operator="equal">
      <formula>"CR Pack"</formula>
    </cfRule>
    <cfRule type="cellIs" dxfId="28892" priority="13614" stopIfTrue="1" operator="equal">
      <formula>"WID new"</formula>
    </cfRule>
    <cfRule type="cellIs" dxfId="28891" priority="13615" stopIfTrue="1" operator="equal">
      <formula>"WID revised"</formula>
    </cfRule>
    <cfRule type="cellIs" dxfId="28890" priority="13616" stopIfTrue="1" operator="equal">
      <formula>"SID new"</formula>
    </cfRule>
    <cfRule type="cellIs" dxfId="28889" priority="13617" stopIfTrue="1" operator="equal">
      <formula>"SID revised"</formula>
    </cfRule>
  </conditionalFormatting>
  <conditionalFormatting sqref="P840">
    <cfRule type="containsText" dxfId="28888" priority="13607" stopIfTrue="1" operator="containsText" text="DUMMY">
      <formula>NOT(ISERROR(SEARCH("DUMMY",P840)))</formula>
    </cfRule>
    <cfRule type="cellIs" dxfId="28887" priority="13608" stopIfTrue="1" operator="equal">
      <formula>""</formula>
    </cfRule>
  </conditionalFormatting>
  <conditionalFormatting sqref="Q840">
    <cfRule type="cellIs" dxfId="28886" priority="13605" stopIfTrue="1" operator="equal">
      <formula>""</formula>
    </cfRule>
    <cfRule type="cellIs" dxfId="28885" priority="13606" stopIfTrue="1" operator="equal">
      <formula>"-"</formula>
    </cfRule>
  </conditionalFormatting>
  <conditionalFormatting sqref="I840">
    <cfRule type="containsText" dxfId="28884" priority="13603" operator="containsText" text="...">
      <formula>NOT(ISERROR(SEARCH("...",I840)))</formula>
    </cfRule>
    <cfRule type="containsText" dxfId="28883" priority="13604" operator="containsText" text="~?">
      <formula>NOT(ISERROR(SEARCH("~?",I840)))</formula>
    </cfRule>
  </conditionalFormatting>
  <conditionalFormatting sqref="G840">
    <cfRule type="cellIs" dxfId="28882" priority="13602" operator="equal">
      <formula>"Endorsement"</formula>
    </cfRule>
  </conditionalFormatting>
  <conditionalFormatting sqref="C841">
    <cfRule type="cellIs" dxfId="28881" priority="13599" stopIfTrue="1" operator="equal">
      <formula>"Y"</formula>
    </cfRule>
    <cfRule type="cellIs" dxfId="28880" priority="13600" stopIfTrue="1" operator="equal">
      <formula>""</formula>
    </cfRule>
    <cfRule type="cellIs" dxfId="28879" priority="13601" stopIfTrue="1" operator="equal">
      <formula>"W"</formula>
    </cfRule>
  </conditionalFormatting>
  <conditionalFormatting sqref="D841">
    <cfRule type="cellIs" dxfId="28878" priority="13597" stopIfTrue="1" operator="equal">
      <formula>""</formula>
    </cfRule>
    <cfRule type="cellIs" dxfId="28877" priority="13598" stopIfTrue="1" operator="between">
      <formula>"10.7.1"</formula>
      <formula>"10.7.5"</formula>
    </cfRule>
  </conditionalFormatting>
  <conditionalFormatting sqref="G841">
    <cfRule type="cellIs" dxfId="28876" priority="13596" stopIfTrue="1" operator="equal">
      <formula>""</formula>
    </cfRule>
  </conditionalFormatting>
  <conditionalFormatting sqref="O841">
    <cfRule type="cellIs" dxfId="28875" priority="13593" stopIfTrue="1" operator="equal">
      <formula>"Rel-14"</formula>
    </cfRule>
    <cfRule type="cellIs" dxfId="28874" priority="13594" stopIfTrue="1" operator="equal">
      <formula>"Rel-16"</formula>
    </cfRule>
    <cfRule type="cellIs" dxfId="28873" priority="13595" stopIfTrue="1" operator="equal">
      <formula>"Rel-15"</formula>
    </cfRule>
  </conditionalFormatting>
  <conditionalFormatting sqref="F841">
    <cfRule type="cellIs" dxfId="28872" priority="13584" stopIfTrue="1" operator="equal">
      <formula>"LS In"</formula>
    </cfRule>
    <cfRule type="cellIs" dxfId="28871" priority="13585" stopIfTrue="1" operator="equal">
      <formula>"LS OUT"</formula>
    </cfRule>
    <cfRule type="cellIs" dxfId="28870" priority="13586" stopIfTrue="1" operator="equal">
      <formula>"CR"</formula>
    </cfRule>
    <cfRule type="cellIs" dxfId="28869" priority="13587" stopIfTrue="1" operator="equal">
      <formula>"P-CR"</formula>
    </cfRule>
    <cfRule type="cellIs" dxfId="28868" priority="13588" stopIfTrue="1" operator="equal">
      <formula>"CR Pack"</formula>
    </cfRule>
    <cfRule type="cellIs" dxfId="28867" priority="13589" stopIfTrue="1" operator="equal">
      <formula>"WID new"</formula>
    </cfRule>
    <cfRule type="cellIs" dxfId="28866" priority="13590" stopIfTrue="1" operator="equal">
      <formula>"WID revised"</formula>
    </cfRule>
    <cfRule type="cellIs" dxfId="28865" priority="13591" stopIfTrue="1" operator="equal">
      <formula>"SID new"</formula>
    </cfRule>
    <cfRule type="cellIs" dxfId="28864" priority="13592" stopIfTrue="1" operator="equal">
      <formula>"SID revised"</formula>
    </cfRule>
  </conditionalFormatting>
  <conditionalFormatting sqref="P841">
    <cfRule type="containsText" dxfId="28863" priority="13582" stopIfTrue="1" operator="containsText" text="DUMMY">
      <formula>NOT(ISERROR(SEARCH("DUMMY",P841)))</formula>
    </cfRule>
    <cfRule type="cellIs" dxfId="28862" priority="13583" stopIfTrue="1" operator="equal">
      <formula>""</formula>
    </cfRule>
  </conditionalFormatting>
  <conditionalFormatting sqref="Q841">
    <cfRule type="cellIs" dxfId="28861" priority="13580" stopIfTrue="1" operator="equal">
      <formula>""</formula>
    </cfRule>
    <cfRule type="cellIs" dxfId="28860" priority="13581" stopIfTrue="1" operator="equal">
      <formula>"-"</formula>
    </cfRule>
  </conditionalFormatting>
  <conditionalFormatting sqref="I841">
    <cfRule type="containsText" dxfId="28859" priority="13578" operator="containsText" text="...">
      <formula>NOT(ISERROR(SEARCH("...",I841)))</formula>
    </cfRule>
    <cfRule type="containsText" dxfId="28858" priority="13579" operator="containsText" text="~?">
      <formula>NOT(ISERROR(SEARCH("~?",I841)))</formula>
    </cfRule>
  </conditionalFormatting>
  <conditionalFormatting sqref="G841">
    <cfRule type="cellIs" dxfId="28857" priority="13577" operator="equal">
      <formula>"Endorsement"</formula>
    </cfRule>
  </conditionalFormatting>
  <conditionalFormatting sqref="C842">
    <cfRule type="cellIs" dxfId="28856" priority="13574" stopIfTrue="1" operator="equal">
      <formula>"Y"</formula>
    </cfRule>
    <cfRule type="cellIs" dxfId="28855" priority="13575" stopIfTrue="1" operator="equal">
      <formula>""</formula>
    </cfRule>
    <cfRule type="cellIs" dxfId="28854" priority="13576" stopIfTrue="1" operator="equal">
      <formula>"W"</formula>
    </cfRule>
  </conditionalFormatting>
  <conditionalFormatting sqref="D842">
    <cfRule type="cellIs" dxfId="28853" priority="13572" stopIfTrue="1" operator="equal">
      <formula>""</formula>
    </cfRule>
    <cfRule type="cellIs" dxfId="28852" priority="13573" stopIfTrue="1" operator="between">
      <formula>"10.7.1"</formula>
      <formula>"10.7.5"</formula>
    </cfRule>
  </conditionalFormatting>
  <conditionalFormatting sqref="G842">
    <cfRule type="cellIs" dxfId="28851" priority="13571" stopIfTrue="1" operator="equal">
      <formula>""</formula>
    </cfRule>
  </conditionalFormatting>
  <conditionalFormatting sqref="O842">
    <cfRule type="cellIs" dxfId="28850" priority="13568" stopIfTrue="1" operator="equal">
      <formula>"Rel-14"</formula>
    </cfRule>
    <cfRule type="cellIs" dxfId="28849" priority="13569" stopIfTrue="1" operator="equal">
      <formula>"Rel-16"</formula>
    </cfRule>
    <cfRule type="cellIs" dxfId="28848" priority="13570" stopIfTrue="1" operator="equal">
      <formula>"Rel-15"</formula>
    </cfRule>
  </conditionalFormatting>
  <conditionalFormatting sqref="F842">
    <cfRule type="cellIs" dxfId="28847" priority="13559" stopIfTrue="1" operator="equal">
      <formula>"LS In"</formula>
    </cfRule>
    <cfRule type="cellIs" dxfId="28846" priority="13560" stopIfTrue="1" operator="equal">
      <formula>"LS OUT"</formula>
    </cfRule>
    <cfRule type="cellIs" dxfId="28845" priority="13561" stopIfTrue="1" operator="equal">
      <formula>"CR"</formula>
    </cfRule>
    <cfRule type="cellIs" dxfId="28844" priority="13562" stopIfTrue="1" operator="equal">
      <formula>"P-CR"</formula>
    </cfRule>
    <cfRule type="cellIs" dxfId="28843" priority="13563" stopIfTrue="1" operator="equal">
      <formula>"CR Pack"</formula>
    </cfRule>
    <cfRule type="cellIs" dxfId="28842" priority="13564" stopIfTrue="1" operator="equal">
      <formula>"WID new"</formula>
    </cfRule>
    <cfRule type="cellIs" dxfId="28841" priority="13565" stopIfTrue="1" operator="equal">
      <formula>"WID revised"</formula>
    </cfRule>
    <cfRule type="cellIs" dxfId="28840" priority="13566" stopIfTrue="1" operator="equal">
      <formula>"SID new"</formula>
    </cfRule>
    <cfRule type="cellIs" dxfId="28839" priority="13567" stopIfTrue="1" operator="equal">
      <formula>"SID revised"</formula>
    </cfRule>
  </conditionalFormatting>
  <conditionalFormatting sqref="P842">
    <cfRule type="containsText" dxfId="28838" priority="13557" stopIfTrue="1" operator="containsText" text="DUMMY">
      <formula>NOT(ISERROR(SEARCH("DUMMY",P842)))</formula>
    </cfRule>
    <cfRule type="cellIs" dxfId="28837" priority="13558" stopIfTrue="1" operator="equal">
      <formula>""</formula>
    </cfRule>
  </conditionalFormatting>
  <conditionalFormatting sqref="Q842">
    <cfRule type="cellIs" dxfId="28836" priority="13555" stopIfTrue="1" operator="equal">
      <formula>""</formula>
    </cfRule>
    <cfRule type="cellIs" dxfId="28835" priority="13556" stopIfTrue="1" operator="equal">
      <formula>"-"</formula>
    </cfRule>
  </conditionalFormatting>
  <conditionalFormatting sqref="I842">
    <cfRule type="containsText" dxfId="28834" priority="13553" operator="containsText" text="...">
      <formula>NOT(ISERROR(SEARCH("...",I842)))</formula>
    </cfRule>
    <cfRule type="containsText" dxfId="28833" priority="13554" operator="containsText" text="~?">
      <formula>NOT(ISERROR(SEARCH("~?",I842)))</formula>
    </cfRule>
  </conditionalFormatting>
  <conditionalFormatting sqref="G842">
    <cfRule type="cellIs" dxfId="28832" priority="13552" operator="equal">
      <formula>"Endorsement"</formula>
    </cfRule>
  </conditionalFormatting>
  <conditionalFormatting sqref="C843">
    <cfRule type="cellIs" dxfId="28831" priority="13549" stopIfTrue="1" operator="equal">
      <formula>"Y"</formula>
    </cfRule>
    <cfRule type="cellIs" dxfId="28830" priority="13550" stopIfTrue="1" operator="equal">
      <formula>""</formula>
    </cfRule>
    <cfRule type="cellIs" dxfId="28829" priority="13551" stopIfTrue="1" operator="equal">
      <formula>"W"</formula>
    </cfRule>
  </conditionalFormatting>
  <conditionalFormatting sqref="D843">
    <cfRule type="cellIs" dxfId="28828" priority="13547" stopIfTrue="1" operator="equal">
      <formula>""</formula>
    </cfRule>
    <cfRule type="cellIs" dxfId="28827" priority="13548" stopIfTrue="1" operator="between">
      <formula>"10.7.1"</formula>
      <formula>"10.7.5"</formula>
    </cfRule>
  </conditionalFormatting>
  <conditionalFormatting sqref="G843">
    <cfRule type="cellIs" dxfId="28826" priority="13546" stopIfTrue="1" operator="equal">
      <formula>""</formula>
    </cfRule>
  </conditionalFormatting>
  <conditionalFormatting sqref="O843">
    <cfRule type="cellIs" dxfId="28825" priority="13543" stopIfTrue="1" operator="equal">
      <formula>"Rel-14"</formula>
    </cfRule>
    <cfRule type="cellIs" dxfId="28824" priority="13544" stopIfTrue="1" operator="equal">
      <formula>"Rel-16"</formula>
    </cfRule>
    <cfRule type="cellIs" dxfId="28823" priority="13545" stopIfTrue="1" operator="equal">
      <formula>"Rel-15"</formula>
    </cfRule>
  </conditionalFormatting>
  <conditionalFormatting sqref="F843">
    <cfRule type="cellIs" dxfId="28822" priority="13534" stopIfTrue="1" operator="equal">
      <formula>"LS In"</formula>
    </cfRule>
    <cfRule type="cellIs" dxfId="28821" priority="13535" stopIfTrue="1" operator="equal">
      <formula>"LS OUT"</formula>
    </cfRule>
    <cfRule type="cellIs" dxfId="28820" priority="13536" stopIfTrue="1" operator="equal">
      <formula>"CR"</formula>
    </cfRule>
    <cfRule type="cellIs" dxfId="28819" priority="13537" stopIfTrue="1" operator="equal">
      <formula>"P-CR"</formula>
    </cfRule>
    <cfRule type="cellIs" dxfId="28818" priority="13538" stopIfTrue="1" operator="equal">
      <formula>"CR Pack"</formula>
    </cfRule>
    <cfRule type="cellIs" dxfId="28817" priority="13539" stopIfTrue="1" operator="equal">
      <formula>"WID new"</formula>
    </cfRule>
    <cfRule type="cellIs" dxfId="28816" priority="13540" stopIfTrue="1" operator="equal">
      <formula>"WID revised"</formula>
    </cfRule>
    <cfRule type="cellIs" dxfId="28815" priority="13541" stopIfTrue="1" operator="equal">
      <formula>"SID new"</formula>
    </cfRule>
    <cfRule type="cellIs" dxfId="28814" priority="13542" stopIfTrue="1" operator="equal">
      <formula>"SID revised"</formula>
    </cfRule>
  </conditionalFormatting>
  <conditionalFormatting sqref="P843">
    <cfRule type="containsText" dxfId="28813" priority="13532" stopIfTrue="1" operator="containsText" text="DUMMY">
      <formula>NOT(ISERROR(SEARCH("DUMMY",P843)))</formula>
    </cfRule>
    <cfRule type="cellIs" dxfId="28812" priority="13533" stopIfTrue="1" operator="equal">
      <formula>""</formula>
    </cfRule>
  </conditionalFormatting>
  <conditionalFormatting sqref="Q843">
    <cfRule type="cellIs" dxfId="28811" priority="13530" stopIfTrue="1" operator="equal">
      <formula>""</formula>
    </cfRule>
    <cfRule type="cellIs" dxfId="28810" priority="13531" stopIfTrue="1" operator="equal">
      <formula>"-"</formula>
    </cfRule>
  </conditionalFormatting>
  <conditionalFormatting sqref="I843">
    <cfRule type="containsText" dxfId="28809" priority="13528" operator="containsText" text="...">
      <formula>NOT(ISERROR(SEARCH("...",I843)))</formula>
    </cfRule>
    <cfRule type="containsText" dxfId="28808" priority="13529" operator="containsText" text="~?">
      <formula>NOT(ISERROR(SEARCH("~?",I843)))</formula>
    </cfRule>
  </conditionalFormatting>
  <conditionalFormatting sqref="G843">
    <cfRule type="cellIs" dxfId="28807" priority="13527" operator="equal">
      <formula>"Endorsement"</formula>
    </cfRule>
  </conditionalFormatting>
  <conditionalFormatting sqref="C844">
    <cfRule type="cellIs" dxfId="28806" priority="13524" stopIfTrue="1" operator="equal">
      <formula>"Y"</formula>
    </cfRule>
    <cfRule type="cellIs" dxfId="28805" priority="13525" stopIfTrue="1" operator="equal">
      <formula>""</formula>
    </cfRule>
    <cfRule type="cellIs" dxfId="28804" priority="13526" stopIfTrue="1" operator="equal">
      <formula>"W"</formula>
    </cfRule>
  </conditionalFormatting>
  <conditionalFormatting sqref="D844">
    <cfRule type="cellIs" dxfId="28803" priority="13522" stopIfTrue="1" operator="equal">
      <formula>""</formula>
    </cfRule>
    <cfRule type="cellIs" dxfId="28802" priority="13523" stopIfTrue="1" operator="between">
      <formula>"10.7.1"</formula>
      <formula>"10.7.5"</formula>
    </cfRule>
  </conditionalFormatting>
  <conditionalFormatting sqref="G844">
    <cfRule type="cellIs" dxfId="28801" priority="13521" stopIfTrue="1" operator="equal">
      <formula>""</formula>
    </cfRule>
  </conditionalFormatting>
  <conditionalFormatting sqref="O844">
    <cfRule type="cellIs" dxfId="28800" priority="13518" stopIfTrue="1" operator="equal">
      <formula>"Rel-14"</formula>
    </cfRule>
    <cfRule type="cellIs" dxfId="28799" priority="13519" stopIfTrue="1" operator="equal">
      <formula>"Rel-16"</formula>
    </cfRule>
    <cfRule type="cellIs" dxfId="28798" priority="13520" stopIfTrue="1" operator="equal">
      <formula>"Rel-15"</formula>
    </cfRule>
  </conditionalFormatting>
  <conditionalFormatting sqref="F844">
    <cfRule type="cellIs" dxfId="28797" priority="13509" stopIfTrue="1" operator="equal">
      <formula>"LS In"</formula>
    </cfRule>
    <cfRule type="cellIs" dxfId="28796" priority="13510" stopIfTrue="1" operator="equal">
      <formula>"LS OUT"</formula>
    </cfRule>
    <cfRule type="cellIs" dxfId="28795" priority="13511" stopIfTrue="1" operator="equal">
      <formula>"CR"</formula>
    </cfRule>
    <cfRule type="cellIs" dxfId="28794" priority="13512" stopIfTrue="1" operator="equal">
      <formula>"P-CR"</formula>
    </cfRule>
    <cfRule type="cellIs" dxfId="28793" priority="13513" stopIfTrue="1" operator="equal">
      <formula>"CR Pack"</formula>
    </cfRule>
    <cfRule type="cellIs" dxfId="28792" priority="13514" stopIfTrue="1" operator="equal">
      <formula>"WID new"</formula>
    </cfRule>
    <cfRule type="cellIs" dxfId="28791" priority="13515" stopIfTrue="1" operator="equal">
      <formula>"WID revised"</formula>
    </cfRule>
    <cfRule type="cellIs" dxfId="28790" priority="13516" stopIfTrue="1" operator="equal">
      <formula>"SID new"</formula>
    </cfRule>
    <cfRule type="cellIs" dxfId="28789" priority="13517" stopIfTrue="1" operator="equal">
      <formula>"SID revised"</formula>
    </cfRule>
  </conditionalFormatting>
  <conditionalFormatting sqref="P844">
    <cfRule type="containsText" dxfId="28788" priority="13507" stopIfTrue="1" operator="containsText" text="DUMMY">
      <formula>NOT(ISERROR(SEARCH("DUMMY",P844)))</formula>
    </cfRule>
    <cfRule type="cellIs" dxfId="28787" priority="13508" stopIfTrue="1" operator="equal">
      <formula>""</formula>
    </cfRule>
  </conditionalFormatting>
  <conditionalFormatting sqref="Q844">
    <cfRule type="cellIs" dxfId="28786" priority="13505" stopIfTrue="1" operator="equal">
      <formula>""</formula>
    </cfRule>
    <cfRule type="cellIs" dxfId="28785" priority="13506" stopIfTrue="1" operator="equal">
      <formula>"-"</formula>
    </cfRule>
  </conditionalFormatting>
  <conditionalFormatting sqref="I844">
    <cfRule type="containsText" dxfId="28784" priority="13503" operator="containsText" text="...">
      <formula>NOT(ISERROR(SEARCH("...",I844)))</formula>
    </cfRule>
    <cfRule type="containsText" dxfId="28783" priority="13504" operator="containsText" text="~?">
      <formula>NOT(ISERROR(SEARCH("~?",I844)))</formula>
    </cfRule>
  </conditionalFormatting>
  <conditionalFormatting sqref="G844">
    <cfRule type="cellIs" dxfId="28782" priority="13502" operator="equal">
      <formula>"Endorsement"</formula>
    </cfRule>
  </conditionalFormatting>
  <conditionalFormatting sqref="C845">
    <cfRule type="cellIs" dxfId="28781" priority="13499" stopIfTrue="1" operator="equal">
      <formula>"Y"</formula>
    </cfRule>
    <cfRule type="cellIs" dxfId="28780" priority="13500" stopIfTrue="1" operator="equal">
      <formula>""</formula>
    </cfRule>
    <cfRule type="cellIs" dxfId="28779" priority="13501" stopIfTrue="1" operator="equal">
      <formula>"W"</formula>
    </cfRule>
  </conditionalFormatting>
  <conditionalFormatting sqref="D845">
    <cfRule type="cellIs" dxfId="28778" priority="13497" stopIfTrue="1" operator="equal">
      <formula>""</formula>
    </cfRule>
    <cfRule type="cellIs" dxfId="28777" priority="13498" stopIfTrue="1" operator="between">
      <formula>"10.7.1"</formula>
      <formula>"10.7.5"</formula>
    </cfRule>
  </conditionalFormatting>
  <conditionalFormatting sqref="G845">
    <cfRule type="cellIs" dxfId="28776" priority="13496" stopIfTrue="1" operator="equal">
      <formula>""</formula>
    </cfRule>
  </conditionalFormatting>
  <conditionalFormatting sqref="O845">
    <cfRule type="cellIs" dxfId="28775" priority="13493" stopIfTrue="1" operator="equal">
      <formula>"Rel-14"</formula>
    </cfRule>
    <cfRule type="cellIs" dxfId="28774" priority="13494" stopIfTrue="1" operator="equal">
      <formula>"Rel-16"</formula>
    </cfRule>
    <cfRule type="cellIs" dxfId="28773" priority="13495" stopIfTrue="1" operator="equal">
      <formula>"Rel-15"</formula>
    </cfRule>
  </conditionalFormatting>
  <conditionalFormatting sqref="F845">
    <cfRule type="cellIs" dxfId="28772" priority="13484" stopIfTrue="1" operator="equal">
      <formula>"LS In"</formula>
    </cfRule>
    <cfRule type="cellIs" dxfId="28771" priority="13485" stopIfTrue="1" operator="equal">
      <formula>"LS OUT"</formula>
    </cfRule>
    <cfRule type="cellIs" dxfId="28770" priority="13486" stopIfTrue="1" operator="equal">
      <formula>"CR"</formula>
    </cfRule>
    <cfRule type="cellIs" dxfId="28769" priority="13487" stopIfTrue="1" operator="equal">
      <formula>"P-CR"</formula>
    </cfRule>
    <cfRule type="cellIs" dxfId="28768" priority="13488" stopIfTrue="1" operator="equal">
      <formula>"CR Pack"</formula>
    </cfRule>
    <cfRule type="cellIs" dxfId="28767" priority="13489" stopIfTrue="1" operator="equal">
      <formula>"WID new"</formula>
    </cfRule>
    <cfRule type="cellIs" dxfId="28766" priority="13490" stopIfTrue="1" operator="equal">
      <formula>"WID revised"</formula>
    </cfRule>
    <cfRule type="cellIs" dxfId="28765" priority="13491" stopIfTrue="1" operator="equal">
      <formula>"SID new"</formula>
    </cfRule>
    <cfRule type="cellIs" dxfId="28764" priority="13492" stopIfTrue="1" operator="equal">
      <formula>"SID revised"</formula>
    </cfRule>
  </conditionalFormatting>
  <conditionalFormatting sqref="P845">
    <cfRule type="containsText" dxfId="28763" priority="13482" stopIfTrue="1" operator="containsText" text="DUMMY">
      <formula>NOT(ISERROR(SEARCH("DUMMY",P845)))</formula>
    </cfRule>
    <cfRule type="cellIs" dxfId="28762" priority="13483" stopIfTrue="1" operator="equal">
      <formula>""</formula>
    </cfRule>
  </conditionalFormatting>
  <conditionalFormatting sqref="Q845">
    <cfRule type="cellIs" dxfId="28761" priority="13480" stopIfTrue="1" operator="equal">
      <formula>""</formula>
    </cfRule>
    <cfRule type="cellIs" dxfId="28760" priority="13481" stopIfTrue="1" operator="equal">
      <formula>"-"</formula>
    </cfRule>
  </conditionalFormatting>
  <conditionalFormatting sqref="I845">
    <cfRule type="containsText" dxfId="28759" priority="13478" operator="containsText" text="...">
      <formula>NOT(ISERROR(SEARCH("...",I845)))</formula>
    </cfRule>
    <cfRule type="containsText" dxfId="28758" priority="13479" operator="containsText" text="~?">
      <formula>NOT(ISERROR(SEARCH("~?",I845)))</formula>
    </cfRule>
  </conditionalFormatting>
  <conditionalFormatting sqref="G845">
    <cfRule type="cellIs" dxfId="28757" priority="13477" operator="equal">
      <formula>"Endorsement"</formula>
    </cfRule>
  </conditionalFormatting>
  <conditionalFormatting sqref="C846">
    <cfRule type="cellIs" dxfId="28756" priority="13474" stopIfTrue="1" operator="equal">
      <formula>"Y"</formula>
    </cfRule>
    <cfRule type="cellIs" dxfId="28755" priority="13475" stopIfTrue="1" operator="equal">
      <formula>""</formula>
    </cfRule>
    <cfRule type="cellIs" dxfId="28754" priority="13476" stopIfTrue="1" operator="equal">
      <formula>"W"</formula>
    </cfRule>
  </conditionalFormatting>
  <conditionalFormatting sqref="D846">
    <cfRule type="cellIs" dxfId="28753" priority="13472" stopIfTrue="1" operator="equal">
      <formula>""</formula>
    </cfRule>
    <cfRule type="cellIs" dxfId="28752" priority="13473" stopIfTrue="1" operator="between">
      <formula>"10.7.1"</formula>
      <formula>"10.7.5"</formula>
    </cfRule>
  </conditionalFormatting>
  <conditionalFormatting sqref="G846">
    <cfRule type="cellIs" dxfId="28751" priority="13471" stopIfTrue="1" operator="equal">
      <formula>""</formula>
    </cfRule>
  </conditionalFormatting>
  <conditionalFormatting sqref="O846">
    <cfRule type="cellIs" dxfId="28750" priority="13468" stopIfTrue="1" operator="equal">
      <formula>"Rel-14"</formula>
    </cfRule>
    <cfRule type="cellIs" dxfId="28749" priority="13469" stopIfTrue="1" operator="equal">
      <formula>"Rel-16"</formula>
    </cfRule>
    <cfRule type="cellIs" dxfId="28748" priority="13470" stopIfTrue="1" operator="equal">
      <formula>"Rel-15"</formula>
    </cfRule>
  </conditionalFormatting>
  <conditionalFormatting sqref="F846">
    <cfRule type="cellIs" dxfId="28747" priority="13459" stopIfTrue="1" operator="equal">
      <formula>"LS In"</formula>
    </cfRule>
    <cfRule type="cellIs" dxfId="28746" priority="13460" stopIfTrue="1" operator="equal">
      <formula>"LS OUT"</formula>
    </cfRule>
    <cfRule type="cellIs" dxfId="28745" priority="13461" stopIfTrue="1" operator="equal">
      <formula>"CR"</formula>
    </cfRule>
    <cfRule type="cellIs" dxfId="28744" priority="13462" stopIfTrue="1" operator="equal">
      <formula>"P-CR"</formula>
    </cfRule>
    <cfRule type="cellIs" dxfId="28743" priority="13463" stopIfTrue="1" operator="equal">
      <formula>"CR Pack"</formula>
    </cfRule>
    <cfRule type="cellIs" dxfId="28742" priority="13464" stopIfTrue="1" operator="equal">
      <formula>"WID new"</formula>
    </cfRule>
    <cfRule type="cellIs" dxfId="28741" priority="13465" stopIfTrue="1" operator="equal">
      <formula>"WID revised"</formula>
    </cfRule>
    <cfRule type="cellIs" dxfId="28740" priority="13466" stopIfTrue="1" operator="equal">
      <formula>"SID new"</formula>
    </cfRule>
    <cfRule type="cellIs" dxfId="28739" priority="13467" stopIfTrue="1" operator="equal">
      <formula>"SID revised"</formula>
    </cfRule>
  </conditionalFormatting>
  <conditionalFormatting sqref="P846">
    <cfRule type="containsText" dxfId="28738" priority="13457" stopIfTrue="1" operator="containsText" text="DUMMY">
      <formula>NOT(ISERROR(SEARCH("DUMMY",P846)))</formula>
    </cfRule>
    <cfRule type="cellIs" dxfId="28737" priority="13458" stopIfTrue="1" operator="equal">
      <formula>""</formula>
    </cfRule>
  </conditionalFormatting>
  <conditionalFormatting sqref="Q846">
    <cfRule type="cellIs" dxfId="28736" priority="13455" stopIfTrue="1" operator="equal">
      <formula>""</formula>
    </cfRule>
    <cfRule type="cellIs" dxfId="28735" priority="13456" stopIfTrue="1" operator="equal">
      <formula>"-"</formula>
    </cfRule>
  </conditionalFormatting>
  <conditionalFormatting sqref="I846">
    <cfRule type="containsText" dxfId="28734" priority="13453" operator="containsText" text="...">
      <formula>NOT(ISERROR(SEARCH("...",I846)))</formula>
    </cfRule>
    <cfRule type="containsText" dxfId="28733" priority="13454" operator="containsText" text="~?">
      <formula>NOT(ISERROR(SEARCH("~?",I846)))</formula>
    </cfRule>
  </conditionalFormatting>
  <conditionalFormatting sqref="G846">
    <cfRule type="cellIs" dxfId="28732" priority="13452" operator="equal">
      <formula>"Endorsement"</formula>
    </cfRule>
  </conditionalFormatting>
  <conditionalFormatting sqref="C1199">
    <cfRule type="cellIs" dxfId="28731" priority="13449" stopIfTrue="1" operator="equal">
      <formula>"Y"</formula>
    </cfRule>
    <cfRule type="cellIs" dxfId="28730" priority="13450" stopIfTrue="1" operator="equal">
      <formula>""</formula>
    </cfRule>
    <cfRule type="cellIs" dxfId="28729" priority="13451" stopIfTrue="1" operator="equal">
      <formula>"W"</formula>
    </cfRule>
  </conditionalFormatting>
  <conditionalFormatting sqref="D1199">
    <cfRule type="cellIs" dxfId="28728" priority="13447" stopIfTrue="1" operator="equal">
      <formula>""</formula>
    </cfRule>
    <cfRule type="cellIs" dxfId="28727" priority="13448" stopIfTrue="1" operator="between">
      <formula>"10.7.1"</formula>
      <formula>"10.7.5"</formula>
    </cfRule>
  </conditionalFormatting>
  <conditionalFormatting sqref="G1199">
    <cfRule type="cellIs" dxfId="28726" priority="13446" stopIfTrue="1" operator="equal">
      <formula>""</formula>
    </cfRule>
  </conditionalFormatting>
  <conditionalFormatting sqref="O1199">
    <cfRule type="cellIs" dxfId="28725" priority="13443" stopIfTrue="1" operator="equal">
      <formula>"Rel-14"</formula>
    </cfRule>
    <cfRule type="cellIs" dxfId="28724" priority="13444" stopIfTrue="1" operator="equal">
      <formula>"Rel-16"</formula>
    </cfRule>
    <cfRule type="cellIs" dxfId="28723" priority="13445" stopIfTrue="1" operator="equal">
      <formula>"Rel-15"</formula>
    </cfRule>
  </conditionalFormatting>
  <conditionalFormatting sqref="F1199">
    <cfRule type="cellIs" dxfId="28722" priority="13434" stopIfTrue="1" operator="equal">
      <formula>"LS In"</formula>
    </cfRule>
    <cfRule type="cellIs" dxfId="28721" priority="13435" stopIfTrue="1" operator="equal">
      <formula>"LS OUT"</formula>
    </cfRule>
    <cfRule type="cellIs" dxfId="28720" priority="13436" stopIfTrue="1" operator="equal">
      <formula>"CR"</formula>
    </cfRule>
    <cfRule type="cellIs" dxfId="28719" priority="13437" stopIfTrue="1" operator="equal">
      <formula>"P-CR"</formula>
    </cfRule>
    <cfRule type="cellIs" dxfId="28718" priority="13438" stopIfTrue="1" operator="equal">
      <formula>"CR Pack"</formula>
    </cfRule>
    <cfRule type="cellIs" dxfId="28717" priority="13439" stopIfTrue="1" operator="equal">
      <formula>"WID new"</formula>
    </cfRule>
    <cfRule type="cellIs" dxfId="28716" priority="13440" stopIfTrue="1" operator="equal">
      <formula>"WID revised"</formula>
    </cfRule>
    <cfRule type="cellIs" dxfId="28715" priority="13441" stopIfTrue="1" operator="equal">
      <formula>"SID new"</formula>
    </cfRule>
    <cfRule type="cellIs" dxfId="28714" priority="13442" stopIfTrue="1" operator="equal">
      <formula>"SID revised"</formula>
    </cfRule>
  </conditionalFormatting>
  <conditionalFormatting sqref="P1199">
    <cfRule type="containsText" dxfId="28713" priority="13432" stopIfTrue="1" operator="containsText" text="DUMMY">
      <formula>NOT(ISERROR(SEARCH("DUMMY",P1199)))</formula>
    </cfRule>
    <cfRule type="cellIs" dxfId="28712" priority="13433" stopIfTrue="1" operator="equal">
      <formula>""</formula>
    </cfRule>
  </conditionalFormatting>
  <conditionalFormatting sqref="Q1199">
    <cfRule type="cellIs" dxfId="28711" priority="13430" stopIfTrue="1" operator="equal">
      <formula>""</formula>
    </cfRule>
    <cfRule type="cellIs" dxfId="28710" priority="13431" stopIfTrue="1" operator="equal">
      <formula>"-"</formula>
    </cfRule>
  </conditionalFormatting>
  <conditionalFormatting sqref="I1199">
    <cfRule type="containsText" dxfId="28709" priority="13428" operator="containsText" text="...">
      <formula>NOT(ISERROR(SEARCH("...",I1199)))</formula>
    </cfRule>
    <cfRule type="containsText" dxfId="28708" priority="13429" operator="containsText" text="~?">
      <formula>NOT(ISERROR(SEARCH("~?",I1199)))</formula>
    </cfRule>
  </conditionalFormatting>
  <conditionalFormatting sqref="G1199">
    <cfRule type="cellIs" dxfId="28707" priority="13427" operator="equal">
      <formula>"Endorsement"</formula>
    </cfRule>
  </conditionalFormatting>
  <conditionalFormatting sqref="C1200">
    <cfRule type="cellIs" dxfId="28706" priority="13424" stopIfTrue="1" operator="equal">
      <formula>"Y"</formula>
    </cfRule>
    <cfRule type="cellIs" dxfId="28705" priority="13425" stopIfTrue="1" operator="equal">
      <formula>""</formula>
    </cfRule>
    <cfRule type="cellIs" dxfId="28704" priority="13426" stopIfTrue="1" operator="equal">
      <formula>"W"</formula>
    </cfRule>
  </conditionalFormatting>
  <conditionalFormatting sqref="D1200">
    <cfRule type="cellIs" dxfId="28703" priority="13422" stopIfTrue="1" operator="equal">
      <formula>""</formula>
    </cfRule>
    <cfRule type="cellIs" dxfId="28702" priority="13423" stopIfTrue="1" operator="between">
      <formula>"10.7.1"</formula>
      <formula>"10.7.5"</formula>
    </cfRule>
  </conditionalFormatting>
  <conditionalFormatting sqref="G1200">
    <cfRule type="cellIs" dxfId="28701" priority="13421" stopIfTrue="1" operator="equal">
      <formula>""</formula>
    </cfRule>
  </conditionalFormatting>
  <conditionalFormatting sqref="O1200">
    <cfRule type="cellIs" dxfId="28700" priority="13418" stopIfTrue="1" operator="equal">
      <formula>"Rel-14"</formula>
    </cfRule>
    <cfRule type="cellIs" dxfId="28699" priority="13419" stopIfTrue="1" operator="equal">
      <formula>"Rel-16"</formula>
    </cfRule>
    <cfRule type="cellIs" dxfId="28698" priority="13420" stopIfTrue="1" operator="equal">
      <formula>"Rel-15"</formula>
    </cfRule>
  </conditionalFormatting>
  <conditionalFormatting sqref="P1200">
    <cfRule type="containsText" dxfId="28697" priority="13407" stopIfTrue="1" operator="containsText" text="DUMMY">
      <formula>NOT(ISERROR(SEARCH("DUMMY",P1200)))</formula>
    </cfRule>
    <cfRule type="cellIs" dxfId="28696" priority="13408" stopIfTrue="1" operator="equal">
      <formula>""</formula>
    </cfRule>
  </conditionalFormatting>
  <conditionalFormatting sqref="Q1200">
    <cfRule type="cellIs" dxfId="28695" priority="13405" stopIfTrue="1" operator="equal">
      <formula>""</formula>
    </cfRule>
    <cfRule type="cellIs" dxfId="28694" priority="13406" stopIfTrue="1" operator="equal">
      <formula>"-"</formula>
    </cfRule>
  </conditionalFormatting>
  <conditionalFormatting sqref="I1200">
    <cfRule type="containsText" dxfId="28693" priority="13403" operator="containsText" text="...">
      <formula>NOT(ISERROR(SEARCH("...",I1200)))</formula>
    </cfRule>
    <cfRule type="containsText" dxfId="28692" priority="13404" operator="containsText" text="~?">
      <formula>NOT(ISERROR(SEARCH("~?",I1200)))</formula>
    </cfRule>
  </conditionalFormatting>
  <conditionalFormatting sqref="G1200">
    <cfRule type="cellIs" dxfId="28691" priority="13402" operator="equal">
      <formula>"Endorsement"</formula>
    </cfRule>
  </conditionalFormatting>
  <conditionalFormatting sqref="C1201">
    <cfRule type="cellIs" dxfId="28690" priority="13399" stopIfTrue="1" operator="equal">
      <formula>"Y"</formula>
    </cfRule>
    <cfRule type="cellIs" dxfId="28689" priority="13400" stopIfTrue="1" operator="equal">
      <formula>""</formula>
    </cfRule>
    <cfRule type="cellIs" dxfId="28688" priority="13401" stopIfTrue="1" operator="equal">
      <formula>"W"</formula>
    </cfRule>
  </conditionalFormatting>
  <conditionalFormatting sqref="D1201">
    <cfRule type="cellIs" dxfId="28687" priority="13397" stopIfTrue="1" operator="equal">
      <formula>""</formula>
    </cfRule>
    <cfRule type="cellIs" dxfId="28686" priority="13398" stopIfTrue="1" operator="between">
      <formula>"10.7.1"</formula>
      <formula>"10.7.5"</formula>
    </cfRule>
  </conditionalFormatting>
  <conditionalFormatting sqref="G1201">
    <cfRule type="cellIs" dxfId="28685" priority="13396" stopIfTrue="1" operator="equal">
      <formula>""</formula>
    </cfRule>
  </conditionalFormatting>
  <conditionalFormatting sqref="O1201">
    <cfRule type="cellIs" dxfId="28684" priority="13393" stopIfTrue="1" operator="equal">
      <formula>"Rel-14"</formula>
    </cfRule>
    <cfRule type="cellIs" dxfId="28683" priority="13394" stopIfTrue="1" operator="equal">
      <formula>"Rel-16"</formula>
    </cfRule>
    <cfRule type="cellIs" dxfId="28682" priority="13395" stopIfTrue="1" operator="equal">
      <formula>"Rel-15"</formula>
    </cfRule>
  </conditionalFormatting>
  <conditionalFormatting sqref="F1201">
    <cfRule type="cellIs" dxfId="28681" priority="13384" stopIfTrue="1" operator="equal">
      <formula>"LS In"</formula>
    </cfRule>
    <cfRule type="cellIs" dxfId="28680" priority="13385" stopIfTrue="1" operator="equal">
      <formula>"LS OUT"</formula>
    </cfRule>
    <cfRule type="cellIs" dxfId="28679" priority="13386" stopIfTrue="1" operator="equal">
      <formula>"CR"</formula>
    </cfRule>
    <cfRule type="cellIs" dxfId="28678" priority="13387" stopIfTrue="1" operator="equal">
      <formula>"P-CR"</formula>
    </cfRule>
    <cfRule type="cellIs" dxfId="28677" priority="13388" stopIfTrue="1" operator="equal">
      <formula>"CR Pack"</formula>
    </cfRule>
    <cfRule type="cellIs" dxfId="28676" priority="13389" stopIfTrue="1" operator="equal">
      <formula>"WID new"</formula>
    </cfRule>
    <cfRule type="cellIs" dxfId="28675" priority="13390" stopIfTrue="1" operator="equal">
      <formula>"WID revised"</formula>
    </cfRule>
    <cfRule type="cellIs" dxfId="28674" priority="13391" stopIfTrue="1" operator="equal">
      <formula>"SID new"</formula>
    </cfRule>
    <cfRule type="cellIs" dxfId="28673" priority="13392" stopIfTrue="1" operator="equal">
      <formula>"SID revised"</formula>
    </cfRule>
  </conditionalFormatting>
  <conditionalFormatting sqref="P1201">
    <cfRule type="containsText" dxfId="28672" priority="13382" stopIfTrue="1" operator="containsText" text="DUMMY">
      <formula>NOT(ISERROR(SEARCH("DUMMY",P1201)))</formula>
    </cfRule>
    <cfRule type="cellIs" dxfId="28671" priority="13383" stopIfTrue="1" operator="equal">
      <formula>""</formula>
    </cfRule>
  </conditionalFormatting>
  <conditionalFormatting sqref="Q1201">
    <cfRule type="cellIs" dxfId="28670" priority="13380" stopIfTrue="1" operator="equal">
      <formula>""</formula>
    </cfRule>
    <cfRule type="cellIs" dxfId="28669" priority="13381" stopIfTrue="1" operator="equal">
      <formula>"-"</formula>
    </cfRule>
  </conditionalFormatting>
  <conditionalFormatting sqref="I1201">
    <cfRule type="containsText" dxfId="28668" priority="13378" operator="containsText" text="...">
      <formula>NOT(ISERROR(SEARCH("...",I1201)))</formula>
    </cfRule>
    <cfRule type="containsText" dxfId="28667" priority="13379" operator="containsText" text="~?">
      <formula>NOT(ISERROR(SEARCH("~?",I1201)))</formula>
    </cfRule>
  </conditionalFormatting>
  <conditionalFormatting sqref="G1201">
    <cfRule type="cellIs" dxfId="28666" priority="13377" operator="equal">
      <formula>"Endorsement"</formula>
    </cfRule>
  </conditionalFormatting>
  <conditionalFormatting sqref="C1202">
    <cfRule type="cellIs" dxfId="28665" priority="13374" stopIfTrue="1" operator="equal">
      <formula>"Y"</formula>
    </cfRule>
    <cfRule type="cellIs" dxfId="28664" priority="13375" stopIfTrue="1" operator="equal">
      <formula>""</formula>
    </cfRule>
    <cfRule type="cellIs" dxfId="28663" priority="13376" stopIfTrue="1" operator="equal">
      <formula>"W"</formula>
    </cfRule>
  </conditionalFormatting>
  <conditionalFormatting sqref="D1202">
    <cfRule type="cellIs" dxfId="28662" priority="13372" stopIfTrue="1" operator="equal">
      <formula>""</formula>
    </cfRule>
    <cfRule type="cellIs" dxfId="28661" priority="13373" stopIfTrue="1" operator="between">
      <formula>"10.7.1"</formula>
      <formula>"10.7.5"</formula>
    </cfRule>
  </conditionalFormatting>
  <conditionalFormatting sqref="G1202">
    <cfRule type="cellIs" dxfId="28660" priority="13371" stopIfTrue="1" operator="equal">
      <formula>""</formula>
    </cfRule>
  </conditionalFormatting>
  <conditionalFormatting sqref="O1202">
    <cfRule type="cellIs" dxfId="28659" priority="13368" stopIfTrue="1" operator="equal">
      <formula>"Rel-14"</formula>
    </cfRule>
    <cfRule type="cellIs" dxfId="28658" priority="13369" stopIfTrue="1" operator="equal">
      <formula>"Rel-16"</formula>
    </cfRule>
    <cfRule type="cellIs" dxfId="28657" priority="13370" stopIfTrue="1" operator="equal">
      <formula>"Rel-15"</formula>
    </cfRule>
  </conditionalFormatting>
  <conditionalFormatting sqref="P1202">
    <cfRule type="containsText" dxfId="28656" priority="13357" stopIfTrue="1" operator="containsText" text="DUMMY">
      <formula>NOT(ISERROR(SEARCH("DUMMY",P1202)))</formula>
    </cfRule>
    <cfRule type="cellIs" dxfId="28655" priority="13358" stopIfTrue="1" operator="equal">
      <formula>""</formula>
    </cfRule>
  </conditionalFormatting>
  <conditionalFormatting sqref="Q1202">
    <cfRule type="cellIs" dxfId="28654" priority="13355" stopIfTrue="1" operator="equal">
      <formula>""</formula>
    </cfRule>
    <cfRule type="cellIs" dxfId="28653" priority="13356" stopIfTrue="1" operator="equal">
      <formula>"-"</formula>
    </cfRule>
  </conditionalFormatting>
  <conditionalFormatting sqref="I1202">
    <cfRule type="containsText" dxfId="28652" priority="13353" operator="containsText" text="...">
      <formula>NOT(ISERROR(SEARCH("...",I1202)))</formula>
    </cfRule>
    <cfRule type="containsText" dxfId="28651" priority="13354" operator="containsText" text="~?">
      <formula>NOT(ISERROR(SEARCH("~?",I1202)))</formula>
    </cfRule>
  </conditionalFormatting>
  <conditionalFormatting sqref="G1202">
    <cfRule type="cellIs" dxfId="28650" priority="13352" operator="equal">
      <formula>"Endorsement"</formula>
    </cfRule>
  </conditionalFormatting>
  <conditionalFormatting sqref="C1203">
    <cfRule type="cellIs" dxfId="28649" priority="13349" stopIfTrue="1" operator="equal">
      <formula>"Y"</formula>
    </cfRule>
    <cfRule type="cellIs" dxfId="28648" priority="13350" stopIfTrue="1" operator="equal">
      <formula>""</formula>
    </cfRule>
    <cfRule type="cellIs" dxfId="28647" priority="13351" stopIfTrue="1" operator="equal">
      <formula>"W"</formula>
    </cfRule>
  </conditionalFormatting>
  <conditionalFormatting sqref="D1203">
    <cfRule type="cellIs" dxfId="28646" priority="13347" stopIfTrue="1" operator="equal">
      <formula>""</formula>
    </cfRule>
    <cfRule type="cellIs" dxfId="28645" priority="13348" stopIfTrue="1" operator="between">
      <formula>"10.7.1"</formula>
      <formula>"10.7.5"</formula>
    </cfRule>
  </conditionalFormatting>
  <conditionalFormatting sqref="G1203">
    <cfRule type="cellIs" dxfId="28644" priority="13346" stopIfTrue="1" operator="equal">
      <formula>""</formula>
    </cfRule>
  </conditionalFormatting>
  <conditionalFormatting sqref="O1203">
    <cfRule type="cellIs" dxfId="28643" priority="13343" stopIfTrue="1" operator="equal">
      <formula>"Rel-14"</formula>
    </cfRule>
    <cfRule type="cellIs" dxfId="28642" priority="13344" stopIfTrue="1" operator="equal">
      <formula>"Rel-16"</formula>
    </cfRule>
    <cfRule type="cellIs" dxfId="28641" priority="13345" stopIfTrue="1" operator="equal">
      <formula>"Rel-15"</formula>
    </cfRule>
  </conditionalFormatting>
  <conditionalFormatting sqref="P1203">
    <cfRule type="containsText" dxfId="28640" priority="13332" stopIfTrue="1" operator="containsText" text="DUMMY">
      <formula>NOT(ISERROR(SEARCH("DUMMY",P1203)))</formula>
    </cfRule>
    <cfRule type="cellIs" dxfId="28639" priority="13333" stopIfTrue="1" operator="equal">
      <formula>""</formula>
    </cfRule>
  </conditionalFormatting>
  <conditionalFormatting sqref="Q1203">
    <cfRule type="cellIs" dxfId="28638" priority="13330" stopIfTrue="1" operator="equal">
      <formula>""</formula>
    </cfRule>
    <cfRule type="cellIs" dxfId="28637" priority="13331" stopIfTrue="1" operator="equal">
      <formula>"-"</formula>
    </cfRule>
  </conditionalFormatting>
  <conditionalFormatting sqref="I1203">
    <cfRule type="containsText" dxfId="28636" priority="13328" operator="containsText" text="...">
      <formula>NOT(ISERROR(SEARCH("...",I1203)))</formula>
    </cfRule>
    <cfRule type="containsText" dxfId="28635" priority="13329" operator="containsText" text="~?">
      <formula>NOT(ISERROR(SEARCH("~?",I1203)))</formula>
    </cfRule>
  </conditionalFormatting>
  <conditionalFormatting sqref="G1203">
    <cfRule type="cellIs" dxfId="28634" priority="13327" operator="equal">
      <formula>"Endorsement"</formula>
    </cfRule>
  </conditionalFormatting>
  <conditionalFormatting sqref="C1204">
    <cfRule type="cellIs" dxfId="28633" priority="13324" stopIfTrue="1" operator="equal">
      <formula>"Y"</formula>
    </cfRule>
    <cfRule type="cellIs" dxfId="28632" priority="13325" stopIfTrue="1" operator="equal">
      <formula>""</formula>
    </cfRule>
    <cfRule type="cellIs" dxfId="28631" priority="13326" stopIfTrue="1" operator="equal">
      <formula>"W"</formula>
    </cfRule>
  </conditionalFormatting>
  <conditionalFormatting sqref="D1204">
    <cfRule type="cellIs" dxfId="28630" priority="13322" stopIfTrue="1" operator="equal">
      <formula>""</formula>
    </cfRule>
    <cfRule type="cellIs" dxfId="28629" priority="13323" stopIfTrue="1" operator="between">
      <formula>"10.7.1"</formula>
      <formula>"10.7.5"</formula>
    </cfRule>
  </conditionalFormatting>
  <conditionalFormatting sqref="G1204">
    <cfRule type="cellIs" dxfId="28628" priority="13321" stopIfTrue="1" operator="equal">
      <formula>""</formula>
    </cfRule>
  </conditionalFormatting>
  <conditionalFormatting sqref="O1204">
    <cfRule type="cellIs" dxfId="28627" priority="13318" stopIfTrue="1" operator="equal">
      <formula>"Rel-14"</formula>
    </cfRule>
    <cfRule type="cellIs" dxfId="28626" priority="13319" stopIfTrue="1" operator="equal">
      <formula>"Rel-16"</formula>
    </cfRule>
    <cfRule type="cellIs" dxfId="28625" priority="13320" stopIfTrue="1" operator="equal">
      <formula>"Rel-15"</formula>
    </cfRule>
  </conditionalFormatting>
  <conditionalFormatting sqref="F1204">
    <cfRule type="cellIs" dxfId="28624" priority="13309" stopIfTrue="1" operator="equal">
      <formula>"LS In"</formula>
    </cfRule>
    <cfRule type="cellIs" dxfId="28623" priority="13310" stopIfTrue="1" operator="equal">
      <formula>"LS OUT"</formula>
    </cfRule>
    <cfRule type="cellIs" dxfId="28622" priority="13311" stopIfTrue="1" operator="equal">
      <formula>"CR"</formula>
    </cfRule>
    <cfRule type="cellIs" dxfId="28621" priority="13312" stopIfTrue="1" operator="equal">
      <formula>"P-CR"</formula>
    </cfRule>
    <cfRule type="cellIs" dxfId="28620" priority="13313" stopIfTrue="1" operator="equal">
      <formula>"CR Pack"</formula>
    </cfRule>
    <cfRule type="cellIs" dxfId="28619" priority="13314" stopIfTrue="1" operator="equal">
      <formula>"WID new"</formula>
    </cfRule>
    <cfRule type="cellIs" dxfId="28618" priority="13315" stopIfTrue="1" operator="equal">
      <formula>"WID revised"</formula>
    </cfRule>
    <cfRule type="cellIs" dxfId="28617" priority="13316" stopIfTrue="1" operator="equal">
      <formula>"SID new"</formula>
    </cfRule>
    <cfRule type="cellIs" dxfId="28616" priority="13317" stopIfTrue="1" operator="equal">
      <formula>"SID revised"</formula>
    </cfRule>
  </conditionalFormatting>
  <conditionalFormatting sqref="P1204">
    <cfRule type="containsText" dxfId="28615" priority="13307" stopIfTrue="1" operator="containsText" text="DUMMY">
      <formula>NOT(ISERROR(SEARCH("DUMMY",P1204)))</formula>
    </cfRule>
    <cfRule type="cellIs" dxfId="28614" priority="13308" stopIfTrue="1" operator="equal">
      <formula>""</formula>
    </cfRule>
  </conditionalFormatting>
  <conditionalFormatting sqref="Q1204">
    <cfRule type="cellIs" dxfId="28613" priority="13305" stopIfTrue="1" operator="equal">
      <formula>""</formula>
    </cfRule>
    <cfRule type="cellIs" dxfId="28612" priority="13306" stopIfTrue="1" operator="equal">
      <formula>"-"</formula>
    </cfRule>
  </conditionalFormatting>
  <conditionalFormatting sqref="I1204">
    <cfRule type="containsText" dxfId="28611" priority="13303" operator="containsText" text="...">
      <formula>NOT(ISERROR(SEARCH("...",I1204)))</formula>
    </cfRule>
    <cfRule type="containsText" dxfId="28610" priority="13304" operator="containsText" text="~?">
      <formula>NOT(ISERROR(SEARCH("~?",I1204)))</formula>
    </cfRule>
  </conditionalFormatting>
  <conditionalFormatting sqref="G1204">
    <cfRule type="cellIs" dxfId="28609" priority="13302" operator="equal">
      <formula>"Endorsement"</formula>
    </cfRule>
  </conditionalFormatting>
  <conditionalFormatting sqref="C1205">
    <cfRule type="cellIs" dxfId="28608" priority="13299" stopIfTrue="1" operator="equal">
      <formula>"Y"</formula>
    </cfRule>
    <cfRule type="cellIs" dxfId="28607" priority="13300" stopIfTrue="1" operator="equal">
      <formula>""</formula>
    </cfRule>
    <cfRule type="cellIs" dxfId="28606" priority="13301" stopIfTrue="1" operator="equal">
      <formula>"W"</formula>
    </cfRule>
  </conditionalFormatting>
  <conditionalFormatting sqref="D1205">
    <cfRule type="cellIs" dxfId="28605" priority="13297" stopIfTrue="1" operator="equal">
      <formula>""</formula>
    </cfRule>
    <cfRule type="cellIs" dxfId="28604" priority="13298" stopIfTrue="1" operator="between">
      <formula>"10.7.1"</formula>
      <formula>"10.7.5"</formula>
    </cfRule>
  </conditionalFormatting>
  <conditionalFormatting sqref="G1205">
    <cfRule type="cellIs" dxfId="28603" priority="13296" stopIfTrue="1" operator="equal">
      <formula>""</formula>
    </cfRule>
  </conditionalFormatting>
  <conditionalFormatting sqref="O1205">
    <cfRule type="cellIs" dxfId="28602" priority="13293" stopIfTrue="1" operator="equal">
      <formula>"Rel-14"</formula>
    </cfRule>
    <cfRule type="cellIs" dxfId="28601" priority="13294" stopIfTrue="1" operator="equal">
      <formula>"Rel-16"</formula>
    </cfRule>
    <cfRule type="cellIs" dxfId="28600" priority="13295" stopIfTrue="1" operator="equal">
      <formula>"Rel-15"</formula>
    </cfRule>
  </conditionalFormatting>
  <conditionalFormatting sqref="P1205">
    <cfRule type="containsText" dxfId="28599" priority="13282" stopIfTrue="1" operator="containsText" text="DUMMY">
      <formula>NOT(ISERROR(SEARCH("DUMMY",P1205)))</formula>
    </cfRule>
    <cfRule type="cellIs" dxfId="28598" priority="13283" stopIfTrue="1" operator="equal">
      <formula>""</formula>
    </cfRule>
  </conditionalFormatting>
  <conditionalFormatting sqref="Q1205">
    <cfRule type="cellIs" dxfId="28597" priority="13280" stopIfTrue="1" operator="equal">
      <formula>""</formula>
    </cfRule>
    <cfRule type="cellIs" dxfId="28596" priority="13281" stopIfTrue="1" operator="equal">
      <formula>"-"</formula>
    </cfRule>
  </conditionalFormatting>
  <conditionalFormatting sqref="I1205">
    <cfRule type="containsText" dxfId="28595" priority="13278" operator="containsText" text="...">
      <formula>NOT(ISERROR(SEARCH("...",I1205)))</formula>
    </cfRule>
    <cfRule type="containsText" dxfId="28594" priority="13279" operator="containsText" text="~?">
      <formula>NOT(ISERROR(SEARCH("~?",I1205)))</formula>
    </cfRule>
  </conditionalFormatting>
  <conditionalFormatting sqref="G1205">
    <cfRule type="cellIs" dxfId="28593" priority="13277" operator="equal">
      <formula>"Endorsement"</formula>
    </cfRule>
  </conditionalFormatting>
  <conditionalFormatting sqref="C1206">
    <cfRule type="cellIs" dxfId="28592" priority="13274" stopIfTrue="1" operator="equal">
      <formula>"Y"</formula>
    </cfRule>
    <cfRule type="cellIs" dxfId="28591" priority="13275" stopIfTrue="1" operator="equal">
      <formula>""</formula>
    </cfRule>
    <cfRule type="cellIs" dxfId="28590" priority="13276" stopIfTrue="1" operator="equal">
      <formula>"W"</formula>
    </cfRule>
  </conditionalFormatting>
  <conditionalFormatting sqref="D1206">
    <cfRule type="cellIs" dxfId="28589" priority="13272" stopIfTrue="1" operator="equal">
      <formula>""</formula>
    </cfRule>
    <cfRule type="cellIs" dxfId="28588" priority="13273" stopIfTrue="1" operator="between">
      <formula>"10.7.1"</formula>
      <formula>"10.7.5"</formula>
    </cfRule>
  </conditionalFormatting>
  <conditionalFormatting sqref="G1206">
    <cfRule type="cellIs" dxfId="28587" priority="13271" stopIfTrue="1" operator="equal">
      <formula>""</formula>
    </cfRule>
  </conditionalFormatting>
  <conditionalFormatting sqref="O1206">
    <cfRule type="cellIs" dxfId="28586" priority="13268" stopIfTrue="1" operator="equal">
      <formula>"Rel-14"</formula>
    </cfRule>
    <cfRule type="cellIs" dxfId="28585" priority="13269" stopIfTrue="1" operator="equal">
      <formula>"Rel-16"</formula>
    </cfRule>
    <cfRule type="cellIs" dxfId="28584" priority="13270" stopIfTrue="1" operator="equal">
      <formula>"Rel-15"</formula>
    </cfRule>
  </conditionalFormatting>
  <conditionalFormatting sqref="P1206">
    <cfRule type="containsText" dxfId="28583" priority="13257" stopIfTrue="1" operator="containsText" text="DUMMY">
      <formula>NOT(ISERROR(SEARCH("DUMMY",P1206)))</formula>
    </cfRule>
    <cfRule type="cellIs" dxfId="28582" priority="13258" stopIfTrue="1" operator="equal">
      <formula>""</formula>
    </cfRule>
  </conditionalFormatting>
  <conditionalFormatting sqref="Q1206">
    <cfRule type="cellIs" dxfId="28581" priority="13255" stopIfTrue="1" operator="equal">
      <formula>""</formula>
    </cfRule>
    <cfRule type="cellIs" dxfId="28580" priority="13256" stopIfTrue="1" operator="equal">
      <formula>"-"</formula>
    </cfRule>
  </conditionalFormatting>
  <conditionalFormatting sqref="I1206">
    <cfRule type="containsText" dxfId="28579" priority="13253" operator="containsText" text="...">
      <formula>NOT(ISERROR(SEARCH("...",I1206)))</formula>
    </cfRule>
    <cfRule type="containsText" dxfId="28578" priority="13254" operator="containsText" text="~?">
      <formula>NOT(ISERROR(SEARCH("~?",I1206)))</formula>
    </cfRule>
  </conditionalFormatting>
  <conditionalFormatting sqref="G1206">
    <cfRule type="cellIs" dxfId="28577" priority="13252" operator="equal">
      <formula>"Endorsement"</formula>
    </cfRule>
  </conditionalFormatting>
  <conditionalFormatting sqref="C1207">
    <cfRule type="cellIs" dxfId="28576" priority="13249" stopIfTrue="1" operator="equal">
      <formula>"Y"</formula>
    </cfRule>
    <cfRule type="cellIs" dxfId="28575" priority="13250" stopIfTrue="1" operator="equal">
      <formula>""</formula>
    </cfRule>
    <cfRule type="cellIs" dxfId="28574" priority="13251" stopIfTrue="1" operator="equal">
      <formula>"W"</formula>
    </cfRule>
  </conditionalFormatting>
  <conditionalFormatting sqref="D1207">
    <cfRule type="cellIs" dxfId="28573" priority="13247" stopIfTrue="1" operator="equal">
      <formula>""</formula>
    </cfRule>
    <cfRule type="cellIs" dxfId="28572" priority="13248" stopIfTrue="1" operator="between">
      <formula>"10.7.1"</formula>
      <formula>"10.7.5"</formula>
    </cfRule>
  </conditionalFormatting>
  <conditionalFormatting sqref="G1207">
    <cfRule type="cellIs" dxfId="28571" priority="13246" stopIfTrue="1" operator="equal">
      <formula>""</formula>
    </cfRule>
  </conditionalFormatting>
  <conditionalFormatting sqref="O1207">
    <cfRule type="cellIs" dxfId="28570" priority="13243" stopIfTrue="1" operator="equal">
      <formula>"Rel-14"</formula>
    </cfRule>
    <cfRule type="cellIs" dxfId="28569" priority="13244" stopIfTrue="1" operator="equal">
      <formula>"Rel-16"</formula>
    </cfRule>
    <cfRule type="cellIs" dxfId="28568" priority="13245" stopIfTrue="1" operator="equal">
      <formula>"Rel-15"</formula>
    </cfRule>
  </conditionalFormatting>
  <conditionalFormatting sqref="P1207">
    <cfRule type="containsText" dxfId="28567" priority="13232" stopIfTrue="1" operator="containsText" text="DUMMY">
      <formula>NOT(ISERROR(SEARCH("DUMMY",P1207)))</formula>
    </cfRule>
    <cfRule type="cellIs" dxfId="28566" priority="13233" stopIfTrue="1" operator="equal">
      <formula>""</formula>
    </cfRule>
  </conditionalFormatting>
  <conditionalFormatting sqref="Q1207">
    <cfRule type="cellIs" dxfId="28565" priority="13230" stopIfTrue="1" operator="equal">
      <formula>""</formula>
    </cfRule>
    <cfRule type="cellIs" dxfId="28564" priority="13231" stopIfTrue="1" operator="equal">
      <formula>"-"</formula>
    </cfRule>
  </conditionalFormatting>
  <conditionalFormatting sqref="I1207">
    <cfRule type="containsText" dxfId="28563" priority="13228" operator="containsText" text="...">
      <formula>NOT(ISERROR(SEARCH("...",I1207)))</formula>
    </cfRule>
    <cfRule type="containsText" dxfId="28562" priority="13229" operator="containsText" text="~?">
      <formula>NOT(ISERROR(SEARCH("~?",I1207)))</formula>
    </cfRule>
  </conditionalFormatting>
  <conditionalFormatting sqref="G1207">
    <cfRule type="cellIs" dxfId="28561" priority="13227" operator="equal">
      <formula>"Endorsement"</formula>
    </cfRule>
  </conditionalFormatting>
  <conditionalFormatting sqref="C1208">
    <cfRule type="cellIs" dxfId="28560" priority="13224" stopIfTrue="1" operator="equal">
      <formula>"Y"</formula>
    </cfRule>
    <cfRule type="cellIs" dxfId="28559" priority="13225" stopIfTrue="1" operator="equal">
      <formula>""</formula>
    </cfRule>
    <cfRule type="cellIs" dxfId="28558" priority="13226" stopIfTrue="1" operator="equal">
      <formula>"W"</formula>
    </cfRule>
  </conditionalFormatting>
  <conditionalFormatting sqref="D1208">
    <cfRule type="cellIs" dxfId="28557" priority="13222" stopIfTrue="1" operator="equal">
      <formula>""</formula>
    </cfRule>
    <cfRule type="cellIs" dxfId="28556" priority="13223" stopIfTrue="1" operator="between">
      <formula>"10.7.1"</formula>
      <formula>"10.7.5"</formula>
    </cfRule>
  </conditionalFormatting>
  <conditionalFormatting sqref="G1208">
    <cfRule type="cellIs" dxfId="28555" priority="13221" stopIfTrue="1" operator="equal">
      <formula>""</formula>
    </cfRule>
  </conditionalFormatting>
  <conditionalFormatting sqref="O1208">
    <cfRule type="cellIs" dxfId="28554" priority="13218" stopIfTrue="1" operator="equal">
      <formula>"Rel-14"</formula>
    </cfRule>
    <cfRule type="cellIs" dxfId="28553" priority="13219" stopIfTrue="1" operator="equal">
      <formula>"Rel-16"</formula>
    </cfRule>
    <cfRule type="cellIs" dxfId="28552" priority="13220" stopIfTrue="1" operator="equal">
      <formula>"Rel-15"</formula>
    </cfRule>
  </conditionalFormatting>
  <conditionalFormatting sqref="F1208">
    <cfRule type="cellIs" dxfId="28551" priority="13209" stopIfTrue="1" operator="equal">
      <formula>"LS In"</formula>
    </cfRule>
    <cfRule type="cellIs" dxfId="28550" priority="13210" stopIfTrue="1" operator="equal">
      <formula>"LS OUT"</formula>
    </cfRule>
    <cfRule type="cellIs" dxfId="28549" priority="13211" stopIfTrue="1" operator="equal">
      <formula>"CR"</formula>
    </cfRule>
    <cfRule type="cellIs" dxfId="28548" priority="13212" stopIfTrue="1" operator="equal">
      <formula>"P-CR"</formula>
    </cfRule>
    <cfRule type="cellIs" dxfId="28547" priority="13213" stopIfTrue="1" operator="equal">
      <formula>"CR Pack"</formula>
    </cfRule>
    <cfRule type="cellIs" dxfId="28546" priority="13214" stopIfTrue="1" operator="equal">
      <formula>"WID new"</formula>
    </cfRule>
    <cfRule type="cellIs" dxfId="28545" priority="13215" stopIfTrue="1" operator="equal">
      <formula>"WID revised"</formula>
    </cfRule>
    <cfRule type="cellIs" dxfId="28544" priority="13216" stopIfTrue="1" operator="equal">
      <formula>"SID new"</formula>
    </cfRule>
    <cfRule type="cellIs" dxfId="28543" priority="13217" stopIfTrue="1" operator="equal">
      <formula>"SID revised"</formula>
    </cfRule>
  </conditionalFormatting>
  <conditionalFormatting sqref="P1208">
    <cfRule type="containsText" dxfId="28542" priority="13207" stopIfTrue="1" operator="containsText" text="DUMMY">
      <formula>NOT(ISERROR(SEARCH("DUMMY",P1208)))</formula>
    </cfRule>
    <cfRule type="cellIs" dxfId="28541" priority="13208" stopIfTrue="1" operator="equal">
      <formula>""</formula>
    </cfRule>
  </conditionalFormatting>
  <conditionalFormatting sqref="Q1208">
    <cfRule type="cellIs" dxfId="28540" priority="13205" stopIfTrue="1" operator="equal">
      <formula>""</formula>
    </cfRule>
    <cfRule type="cellIs" dxfId="28539" priority="13206" stopIfTrue="1" operator="equal">
      <formula>"-"</formula>
    </cfRule>
  </conditionalFormatting>
  <conditionalFormatting sqref="I1208">
    <cfRule type="containsText" dxfId="28538" priority="13203" operator="containsText" text="...">
      <formula>NOT(ISERROR(SEARCH("...",I1208)))</formula>
    </cfRule>
    <cfRule type="containsText" dxfId="28537" priority="13204" operator="containsText" text="~?">
      <formula>NOT(ISERROR(SEARCH("~?",I1208)))</formula>
    </cfRule>
  </conditionalFormatting>
  <conditionalFormatting sqref="G1208">
    <cfRule type="cellIs" dxfId="28536" priority="13202" operator="equal">
      <formula>"Endorsement"</formula>
    </cfRule>
  </conditionalFormatting>
  <conditionalFormatting sqref="C1209">
    <cfRule type="cellIs" dxfId="28535" priority="13199" stopIfTrue="1" operator="equal">
      <formula>"Y"</formula>
    </cfRule>
    <cfRule type="cellIs" dxfId="28534" priority="13200" stopIfTrue="1" operator="equal">
      <formula>""</formula>
    </cfRule>
    <cfRule type="cellIs" dxfId="28533" priority="13201" stopIfTrue="1" operator="equal">
      <formula>"W"</formula>
    </cfRule>
  </conditionalFormatting>
  <conditionalFormatting sqref="D1209">
    <cfRule type="cellIs" dxfId="28532" priority="13197" stopIfTrue="1" operator="equal">
      <formula>""</formula>
    </cfRule>
    <cfRule type="cellIs" dxfId="28531" priority="13198" stopIfTrue="1" operator="between">
      <formula>"10.7.1"</formula>
      <formula>"10.7.5"</formula>
    </cfRule>
  </conditionalFormatting>
  <conditionalFormatting sqref="G1209">
    <cfRule type="cellIs" dxfId="28530" priority="13196" stopIfTrue="1" operator="equal">
      <formula>""</formula>
    </cfRule>
  </conditionalFormatting>
  <conditionalFormatting sqref="O1209">
    <cfRule type="cellIs" dxfId="28529" priority="13193" stopIfTrue="1" operator="equal">
      <formula>"Rel-14"</formula>
    </cfRule>
    <cfRule type="cellIs" dxfId="28528" priority="13194" stopIfTrue="1" operator="equal">
      <formula>"Rel-16"</formula>
    </cfRule>
    <cfRule type="cellIs" dxfId="28527" priority="13195" stopIfTrue="1" operator="equal">
      <formula>"Rel-15"</formula>
    </cfRule>
  </conditionalFormatting>
  <conditionalFormatting sqref="F1209">
    <cfRule type="cellIs" dxfId="28526" priority="13184" stopIfTrue="1" operator="equal">
      <formula>"LS In"</formula>
    </cfRule>
    <cfRule type="cellIs" dxfId="28525" priority="13185" stopIfTrue="1" operator="equal">
      <formula>"LS OUT"</formula>
    </cfRule>
    <cfRule type="cellIs" dxfId="28524" priority="13186" stopIfTrue="1" operator="equal">
      <formula>"CR"</formula>
    </cfRule>
    <cfRule type="cellIs" dxfId="28523" priority="13187" stopIfTrue="1" operator="equal">
      <formula>"P-CR"</formula>
    </cfRule>
    <cfRule type="cellIs" dxfId="28522" priority="13188" stopIfTrue="1" operator="equal">
      <formula>"CR Pack"</formula>
    </cfRule>
    <cfRule type="cellIs" dxfId="28521" priority="13189" stopIfTrue="1" operator="equal">
      <formula>"WID new"</formula>
    </cfRule>
    <cfRule type="cellIs" dxfId="28520" priority="13190" stopIfTrue="1" operator="equal">
      <formula>"WID revised"</formula>
    </cfRule>
    <cfRule type="cellIs" dxfId="28519" priority="13191" stopIfTrue="1" operator="equal">
      <formula>"SID new"</formula>
    </cfRule>
    <cfRule type="cellIs" dxfId="28518" priority="13192" stopIfTrue="1" operator="equal">
      <formula>"SID revised"</formula>
    </cfRule>
  </conditionalFormatting>
  <conditionalFormatting sqref="P1209">
    <cfRule type="containsText" dxfId="28517" priority="13182" stopIfTrue="1" operator="containsText" text="DUMMY">
      <formula>NOT(ISERROR(SEARCH("DUMMY",P1209)))</formula>
    </cfRule>
    <cfRule type="cellIs" dxfId="28516" priority="13183" stopIfTrue="1" operator="equal">
      <formula>""</formula>
    </cfRule>
  </conditionalFormatting>
  <conditionalFormatting sqref="Q1209">
    <cfRule type="cellIs" dxfId="28515" priority="13180" stopIfTrue="1" operator="equal">
      <formula>""</formula>
    </cfRule>
    <cfRule type="cellIs" dxfId="28514" priority="13181" stopIfTrue="1" operator="equal">
      <formula>"-"</formula>
    </cfRule>
  </conditionalFormatting>
  <conditionalFormatting sqref="I1209">
    <cfRule type="containsText" dxfId="28513" priority="13178" operator="containsText" text="...">
      <formula>NOT(ISERROR(SEARCH("...",I1209)))</formula>
    </cfRule>
    <cfRule type="containsText" dxfId="28512" priority="13179" operator="containsText" text="~?">
      <formula>NOT(ISERROR(SEARCH("~?",I1209)))</formula>
    </cfRule>
  </conditionalFormatting>
  <conditionalFormatting sqref="G1209">
    <cfRule type="cellIs" dxfId="28511" priority="13177" operator="equal">
      <formula>"Endorsement"</formula>
    </cfRule>
  </conditionalFormatting>
  <conditionalFormatting sqref="C1210">
    <cfRule type="cellIs" dxfId="28510" priority="13174" stopIfTrue="1" operator="equal">
      <formula>"Y"</formula>
    </cfRule>
    <cfRule type="cellIs" dxfId="28509" priority="13175" stopIfTrue="1" operator="equal">
      <formula>""</formula>
    </cfRule>
    <cfRule type="cellIs" dxfId="28508" priority="13176" stopIfTrue="1" operator="equal">
      <formula>"W"</formula>
    </cfRule>
  </conditionalFormatting>
  <conditionalFormatting sqref="D1210">
    <cfRule type="cellIs" dxfId="28507" priority="13172" stopIfTrue="1" operator="equal">
      <formula>""</formula>
    </cfRule>
    <cfRule type="cellIs" dxfId="28506" priority="13173" stopIfTrue="1" operator="between">
      <formula>"10.7.1"</formula>
      <formula>"10.7.5"</formula>
    </cfRule>
  </conditionalFormatting>
  <conditionalFormatting sqref="G1210">
    <cfRule type="cellIs" dxfId="28505" priority="13171" stopIfTrue="1" operator="equal">
      <formula>""</formula>
    </cfRule>
  </conditionalFormatting>
  <conditionalFormatting sqref="O1210">
    <cfRule type="cellIs" dxfId="28504" priority="13168" stopIfTrue="1" operator="equal">
      <formula>"Rel-14"</formula>
    </cfRule>
    <cfRule type="cellIs" dxfId="28503" priority="13169" stopIfTrue="1" operator="equal">
      <formula>"Rel-16"</formula>
    </cfRule>
    <cfRule type="cellIs" dxfId="28502" priority="13170" stopIfTrue="1" operator="equal">
      <formula>"Rel-15"</formula>
    </cfRule>
  </conditionalFormatting>
  <conditionalFormatting sqref="F1210">
    <cfRule type="cellIs" dxfId="28501" priority="13159" stopIfTrue="1" operator="equal">
      <formula>"LS In"</formula>
    </cfRule>
    <cfRule type="cellIs" dxfId="28500" priority="13160" stopIfTrue="1" operator="equal">
      <formula>"LS OUT"</formula>
    </cfRule>
    <cfRule type="cellIs" dxfId="28499" priority="13161" stopIfTrue="1" operator="equal">
      <formula>"CR"</formula>
    </cfRule>
    <cfRule type="cellIs" dxfId="28498" priority="13162" stopIfTrue="1" operator="equal">
      <formula>"P-CR"</formula>
    </cfRule>
    <cfRule type="cellIs" dxfId="28497" priority="13163" stopIfTrue="1" operator="equal">
      <formula>"CR Pack"</formula>
    </cfRule>
    <cfRule type="cellIs" dxfId="28496" priority="13164" stopIfTrue="1" operator="equal">
      <formula>"WID new"</formula>
    </cfRule>
    <cfRule type="cellIs" dxfId="28495" priority="13165" stopIfTrue="1" operator="equal">
      <formula>"WID revised"</formula>
    </cfRule>
    <cfRule type="cellIs" dxfId="28494" priority="13166" stopIfTrue="1" operator="equal">
      <formula>"SID new"</formula>
    </cfRule>
    <cfRule type="cellIs" dxfId="28493" priority="13167" stopIfTrue="1" operator="equal">
      <formula>"SID revised"</formula>
    </cfRule>
  </conditionalFormatting>
  <conditionalFormatting sqref="P1210">
    <cfRule type="containsText" dxfId="28492" priority="13157" stopIfTrue="1" operator="containsText" text="DUMMY">
      <formula>NOT(ISERROR(SEARCH("DUMMY",P1210)))</formula>
    </cfRule>
    <cfRule type="cellIs" dxfId="28491" priority="13158" stopIfTrue="1" operator="equal">
      <formula>""</formula>
    </cfRule>
  </conditionalFormatting>
  <conditionalFormatting sqref="Q1210">
    <cfRule type="cellIs" dxfId="28490" priority="13155" stopIfTrue="1" operator="equal">
      <formula>""</formula>
    </cfRule>
    <cfRule type="cellIs" dxfId="28489" priority="13156" stopIfTrue="1" operator="equal">
      <formula>"-"</formula>
    </cfRule>
  </conditionalFormatting>
  <conditionalFormatting sqref="I1210">
    <cfRule type="containsText" dxfId="28488" priority="13153" operator="containsText" text="...">
      <formula>NOT(ISERROR(SEARCH("...",I1210)))</formula>
    </cfRule>
    <cfRule type="containsText" dxfId="28487" priority="13154" operator="containsText" text="~?">
      <formula>NOT(ISERROR(SEARCH("~?",I1210)))</formula>
    </cfRule>
  </conditionalFormatting>
  <conditionalFormatting sqref="G1210">
    <cfRule type="cellIs" dxfId="28486" priority="13152" operator="equal">
      <formula>"Endorsement"</formula>
    </cfRule>
  </conditionalFormatting>
  <conditionalFormatting sqref="C1211">
    <cfRule type="cellIs" dxfId="28485" priority="13149" stopIfTrue="1" operator="equal">
      <formula>"Y"</formula>
    </cfRule>
    <cfRule type="cellIs" dxfId="28484" priority="13150" stopIfTrue="1" operator="equal">
      <formula>""</formula>
    </cfRule>
    <cfRule type="cellIs" dxfId="28483" priority="13151" stopIfTrue="1" operator="equal">
      <formula>"W"</formula>
    </cfRule>
  </conditionalFormatting>
  <conditionalFormatting sqref="D1211">
    <cfRule type="cellIs" dxfId="28482" priority="13147" stopIfTrue="1" operator="equal">
      <formula>""</formula>
    </cfRule>
    <cfRule type="cellIs" dxfId="28481" priority="13148" stopIfTrue="1" operator="between">
      <formula>"10.7.1"</formula>
      <formula>"10.7.5"</formula>
    </cfRule>
  </conditionalFormatting>
  <conditionalFormatting sqref="G1211">
    <cfRule type="cellIs" dxfId="28480" priority="13146" stopIfTrue="1" operator="equal">
      <formula>""</formula>
    </cfRule>
  </conditionalFormatting>
  <conditionalFormatting sqref="O1211">
    <cfRule type="cellIs" dxfId="28479" priority="13143" stopIfTrue="1" operator="equal">
      <formula>"Rel-14"</formula>
    </cfRule>
    <cfRule type="cellIs" dxfId="28478" priority="13144" stopIfTrue="1" operator="equal">
      <formula>"Rel-16"</formula>
    </cfRule>
    <cfRule type="cellIs" dxfId="28477" priority="13145" stopIfTrue="1" operator="equal">
      <formula>"Rel-15"</formula>
    </cfRule>
  </conditionalFormatting>
  <conditionalFormatting sqref="P1211">
    <cfRule type="containsText" dxfId="28476" priority="13132" stopIfTrue="1" operator="containsText" text="DUMMY">
      <formula>NOT(ISERROR(SEARCH("DUMMY",P1211)))</formula>
    </cfRule>
    <cfRule type="cellIs" dxfId="28475" priority="13133" stopIfTrue="1" operator="equal">
      <formula>""</formula>
    </cfRule>
  </conditionalFormatting>
  <conditionalFormatting sqref="Q1211">
    <cfRule type="cellIs" dxfId="28474" priority="13130" stopIfTrue="1" operator="equal">
      <formula>""</formula>
    </cfRule>
    <cfRule type="cellIs" dxfId="28473" priority="13131" stopIfTrue="1" operator="equal">
      <formula>"-"</formula>
    </cfRule>
  </conditionalFormatting>
  <conditionalFormatting sqref="I1211">
    <cfRule type="containsText" dxfId="28472" priority="13128" operator="containsText" text="...">
      <formula>NOT(ISERROR(SEARCH("...",I1211)))</formula>
    </cfRule>
    <cfRule type="containsText" dxfId="28471" priority="13129" operator="containsText" text="~?">
      <formula>NOT(ISERROR(SEARCH("~?",I1211)))</formula>
    </cfRule>
  </conditionalFormatting>
  <conditionalFormatting sqref="G1211">
    <cfRule type="cellIs" dxfId="28470" priority="13127" operator="equal">
      <formula>"Endorsement"</formula>
    </cfRule>
  </conditionalFormatting>
  <conditionalFormatting sqref="C1212">
    <cfRule type="cellIs" dxfId="28469" priority="13124" stopIfTrue="1" operator="equal">
      <formula>"Y"</formula>
    </cfRule>
    <cfRule type="cellIs" dxfId="28468" priority="13125" stopIfTrue="1" operator="equal">
      <formula>""</formula>
    </cfRule>
    <cfRule type="cellIs" dxfId="28467" priority="13126" stopIfTrue="1" operator="equal">
      <formula>"W"</formula>
    </cfRule>
  </conditionalFormatting>
  <conditionalFormatting sqref="D1212">
    <cfRule type="cellIs" dxfId="28466" priority="13122" stopIfTrue="1" operator="equal">
      <formula>""</formula>
    </cfRule>
    <cfRule type="cellIs" dxfId="28465" priority="13123" stopIfTrue="1" operator="between">
      <formula>"10.7.1"</formula>
      <formula>"10.7.5"</formula>
    </cfRule>
  </conditionalFormatting>
  <conditionalFormatting sqref="G1212">
    <cfRule type="cellIs" dxfId="28464" priority="13121" stopIfTrue="1" operator="equal">
      <formula>""</formula>
    </cfRule>
  </conditionalFormatting>
  <conditionalFormatting sqref="O1212">
    <cfRule type="cellIs" dxfId="28463" priority="13118" stopIfTrue="1" operator="equal">
      <formula>"Rel-14"</formula>
    </cfRule>
    <cfRule type="cellIs" dxfId="28462" priority="13119" stopIfTrue="1" operator="equal">
      <formula>"Rel-16"</formula>
    </cfRule>
    <cfRule type="cellIs" dxfId="28461" priority="13120" stopIfTrue="1" operator="equal">
      <formula>"Rel-15"</formula>
    </cfRule>
  </conditionalFormatting>
  <conditionalFormatting sqref="F1212">
    <cfRule type="cellIs" dxfId="28460" priority="13109" stopIfTrue="1" operator="equal">
      <formula>"LS In"</formula>
    </cfRule>
    <cfRule type="cellIs" dxfId="28459" priority="13110" stopIfTrue="1" operator="equal">
      <formula>"LS OUT"</formula>
    </cfRule>
    <cfRule type="cellIs" dxfId="28458" priority="13111" stopIfTrue="1" operator="equal">
      <formula>"CR"</formula>
    </cfRule>
    <cfRule type="cellIs" dxfId="28457" priority="13112" stopIfTrue="1" operator="equal">
      <formula>"P-CR"</formula>
    </cfRule>
    <cfRule type="cellIs" dxfId="28456" priority="13113" stopIfTrue="1" operator="equal">
      <formula>"CR Pack"</formula>
    </cfRule>
    <cfRule type="cellIs" dxfId="28455" priority="13114" stopIfTrue="1" operator="equal">
      <formula>"WID new"</formula>
    </cfRule>
    <cfRule type="cellIs" dxfId="28454" priority="13115" stopIfTrue="1" operator="equal">
      <formula>"WID revised"</formula>
    </cfRule>
    <cfRule type="cellIs" dxfId="28453" priority="13116" stopIfTrue="1" operator="equal">
      <formula>"SID new"</formula>
    </cfRule>
    <cfRule type="cellIs" dxfId="28452" priority="13117" stopIfTrue="1" operator="equal">
      <formula>"SID revised"</formula>
    </cfRule>
  </conditionalFormatting>
  <conditionalFormatting sqref="P1212">
    <cfRule type="containsText" dxfId="28451" priority="13107" stopIfTrue="1" operator="containsText" text="DUMMY">
      <formula>NOT(ISERROR(SEARCH("DUMMY",P1212)))</formula>
    </cfRule>
    <cfRule type="cellIs" dxfId="28450" priority="13108" stopIfTrue="1" operator="equal">
      <formula>""</formula>
    </cfRule>
  </conditionalFormatting>
  <conditionalFormatting sqref="Q1212">
    <cfRule type="cellIs" dxfId="28449" priority="13105" stopIfTrue="1" operator="equal">
      <formula>""</formula>
    </cfRule>
    <cfRule type="cellIs" dxfId="28448" priority="13106" stopIfTrue="1" operator="equal">
      <formula>"-"</formula>
    </cfRule>
  </conditionalFormatting>
  <conditionalFormatting sqref="I1212">
    <cfRule type="containsText" dxfId="28447" priority="13103" operator="containsText" text="...">
      <formula>NOT(ISERROR(SEARCH("...",I1212)))</formula>
    </cfRule>
    <cfRule type="containsText" dxfId="28446" priority="13104" operator="containsText" text="~?">
      <formula>NOT(ISERROR(SEARCH("~?",I1212)))</formula>
    </cfRule>
  </conditionalFormatting>
  <conditionalFormatting sqref="G1212">
    <cfRule type="cellIs" dxfId="28445" priority="13102" operator="equal">
      <formula>"Endorsement"</formula>
    </cfRule>
  </conditionalFormatting>
  <conditionalFormatting sqref="C1213">
    <cfRule type="cellIs" dxfId="28444" priority="13099" stopIfTrue="1" operator="equal">
      <formula>"Y"</formula>
    </cfRule>
    <cfRule type="cellIs" dxfId="28443" priority="13100" stopIfTrue="1" operator="equal">
      <formula>""</formula>
    </cfRule>
    <cfRule type="cellIs" dxfId="28442" priority="13101" stopIfTrue="1" operator="equal">
      <formula>"W"</formula>
    </cfRule>
  </conditionalFormatting>
  <conditionalFormatting sqref="D1213">
    <cfRule type="cellIs" dxfId="28441" priority="13097" stopIfTrue="1" operator="equal">
      <formula>""</formula>
    </cfRule>
    <cfRule type="cellIs" dxfId="28440" priority="13098" stopIfTrue="1" operator="between">
      <formula>"10.7.1"</formula>
      <formula>"10.7.5"</formula>
    </cfRule>
  </conditionalFormatting>
  <conditionalFormatting sqref="G1213">
    <cfRule type="cellIs" dxfId="28439" priority="13096" stopIfTrue="1" operator="equal">
      <formula>""</formula>
    </cfRule>
  </conditionalFormatting>
  <conditionalFormatting sqref="O1213">
    <cfRule type="cellIs" dxfId="28438" priority="13093" stopIfTrue="1" operator="equal">
      <formula>"Rel-14"</formula>
    </cfRule>
    <cfRule type="cellIs" dxfId="28437" priority="13094" stopIfTrue="1" operator="equal">
      <formula>"Rel-16"</formula>
    </cfRule>
    <cfRule type="cellIs" dxfId="28436" priority="13095" stopIfTrue="1" operator="equal">
      <formula>"Rel-15"</formula>
    </cfRule>
  </conditionalFormatting>
  <conditionalFormatting sqref="F1213">
    <cfRule type="cellIs" dxfId="28435" priority="13084" stopIfTrue="1" operator="equal">
      <formula>"LS In"</formula>
    </cfRule>
    <cfRule type="cellIs" dxfId="28434" priority="13085" stopIfTrue="1" operator="equal">
      <formula>"LS OUT"</formula>
    </cfRule>
    <cfRule type="cellIs" dxfId="28433" priority="13086" stopIfTrue="1" operator="equal">
      <formula>"CR"</formula>
    </cfRule>
    <cfRule type="cellIs" dxfId="28432" priority="13087" stopIfTrue="1" operator="equal">
      <formula>"P-CR"</formula>
    </cfRule>
    <cfRule type="cellIs" dxfId="28431" priority="13088" stopIfTrue="1" operator="equal">
      <formula>"CR Pack"</formula>
    </cfRule>
    <cfRule type="cellIs" dxfId="28430" priority="13089" stopIfTrue="1" operator="equal">
      <formula>"WID new"</formula>
    </cfRule>
    <cfRule type="cellIs" dxfId="28429" priority="13090" stopIfTrue="1" operator="equal">
      <formula>"WID revised"</formula>
    </cfRule>
    <cfRule type="cellIs" dxfId="28428" priority="13091" stopIfTrue="1" operator="equal">
      <formula>"SID new"</formula>
    </cfRule>
    <cfRule type="cellIs" dxfId="28427" priority="13092" stopIfTrue="1" operator="equal">
      <formula>"SID revised"</formula>
    </cfRule>
  </conditionalFormatting>
  <conditionalFormatting sqref="P1213">
    <cfRule type="containsText" dxfId="28426" priority="13082" stopIfTrue="1" operator="containsText" text="DUMMY">
      <formula>NOT(ISERROR(SEARCH("DUMMY",P1213)))</formula>
    </cfRule>
    <cfRule type="cellIs" dxfId="28425" priority="13083" stopIfTrue="1" operator="equal">
      <formula>""</formula>
    </cfRule>
  </conditionalFormatting>
  <conditionalFormatting sqref="Q1213">
    <cfRule type="cellIs" dxfId="28424" priority="13080" stopIfTrue="1" operator="equal">
      <formula>""</formula>
    </cfRule>
    <cfRule type="cellIs" dxfId="28423" priority="13081" stopIfTrue="1" operator="equal">
      <formula>"-"</formula>
    </cfRule>
  </conditionalFormatting>
  <conditionalFormatting sqref="I1213">
    <cfRule type="containsText" dxfId="28422" priority="13078" operator="containsText" text="...">
      <formula>NOT(ISERROR(SEARCH("...",I1213)))</formula>
    </cfRule>
    <cfRule type="containsText" dxfId="28421" priority="13079" operator="containsText" text="~?">
      <formula>NOT(ISERROR(SEARCH("~?",I1213)))</formula>
    </cfRule>
  </conditionalFormatting>
  <conditionalFormatting sqref="G1213">
    <cfRule type="cellIs" dxfId="28420" priority="13077" operator="equal">
      <formula>"Endorsement"</formula>
    </cfRule>
  </conditionalFormatting>
  <conditionalFormatting sqref="C1214">
    <cfRule type="cellIs" dxfId="28419" priority="13074" stopIfTrue="1" operator="equal">
      <formula>"Y"</formula>
    </cfRule>
    <cfRule type="cellIs" dxfId="28418" priority="13075" stopIfTrue="1" operator="equal">
      <formula>""</formula>
    </cfRule>
    <cfRule type="cellIs" dxfId="28417" priority="13076" stopIfTrue="1" operator="equal">
      <formula>"W"</formula>
    </cfRule>
  </conditionalFormatting>
  <conditionalFormatting sqref="D1214">
    <cfRule type="cellIs" dxfId="28416" priority="13072" stopIfTrue="1" operator="equal">
      <formula>""</formula>
    </cfRule>
    <cfRule type="cellIs" dxfId="28415" priority="13073" stopIfTrue="1" operator="between">
      <formula>"10.7.1"</formula>
      <formula>"10.7.5"</formula>
    </cfRule>
  </conditionalFormatting>
  <conditionalFormatting sqref="G1214">
    <cfRule type="cellIs" dxfId="28414" priority="13071" stopIfTrue="1" operator="equal">
      <formula>""</formula>
    </cfRule>
  </conditionalFormatting>
  <conditionalFormatting sqref="O1214">
    <cfRule type="cellIs" dxfId="28413" priority="13068" stopIfTrue="1" operator="equal">
      <formula>"Rel-14"</formula>
    </cfRule>
    <cfRule type="cellIs" dxfId="28412" priority="13069" stopIfTrue="1" operator="equal">
      <formula>"Rel-16"</formula>
    </cfRule>
    <cfRule type="cellIs" dxfId="28411" priority="13070" stopIfTrue="1" operator="equal">
      <formula>"Rel-15"</formula>
    </cfRule>
  </conditionalFormatting>
  <conditionalFormatting sqref="F1214">
    <cfRule type="cellIs" dxfId="28410" priority="13059" stopIfTrue="1" operator="equal">
      <formula>"LS In"</formula>
    </cfRule>
    <cfRule type="cellIs" dxfId="28409" priority="13060" stopIfTrue="1" operator="equal">
      <formula>"LS OUT"</formula>
    </cfRule>
    <cfRule type="cellIs" dxfId="28408" priority="13061" stopIfTrue="1" operator="equal">
      <formula>"CR"</formula>
    </cfRule>
    <cfRule type="cellIs" dxfId="28407" priority="13062" stopIfTrue="1" operator="equal">
      <formula>"P-CR"</formula>
    </cfRule>
    <cfRule type="cellIs" dxfId="28406" priority="13063" stopIfTrue="1" operator="equal">
      <formula>"CR Pack"</formula>
    </cfRule>
    <cfRule type="cellIs" dxfId="28405" priority="13064" stopIfTrue="1" operator="equal">
      <formula>"WID new"</formula>
    </cfRule>
    <cfRule type="cellIs" dxfId="28404" priority="13065" stopIfTrue="1" operator="equal">
      <formula>"WID revised"</formula>
    </cfRule>
    <cfRule type="cellIs" dxfId="28403" priority="13066" stopIfTrue="1" operator="equal">
      <formula>"SID new"</formula>
    </cfRule>
    <cfRule type="cellIs" dxfId="28402" priority="13067" stopIfTrue="1" operator="equal">
      <formula>"SID revised"</formula>
    </cfRule>
  </conditionalFormatting>
  <conditionalFormatting sqref="P1214">
    <cfRule type="containsText" dxfId="28401" priority="13057" stopIfTrue="1" operator="containsText" text="DUMMY">
      <formula>NOT(ISERROR(SEARCH("DUMMY",P1214)))</formula>
    </cfRule>
    <cfRule type="cellIs" dxfId="28400" priority="13058" stopIfTrue="1" operator="equal">
      <formula>""</formula>
    </cfRule>
  </conditionalFormatting>
  <conditionalFormatting sqref="Q1214">
    <cfRule type="cellIs" dxfId="28399" priority="13055" stopIfTrue="1" operator="equal">
      <formula>""</formula>
    </cfRule>
    <cfRule type="cellIs" dxfId="28398" priority="13056" stopIfTrue="1" operator="equal">
      <formula>"-"</formula>
    </cfRule>
  </conditionalFormatting>
  <conditionalFormatting sqref="I1214">
    <cfRule type="containsText" dxfId="28397" priority="13053" operator="containsText" text="...">
      <formula>NOT(ISERROR(SEARCH("...",I1214)))</formula>
    </cfRule>
    <cfRule type="containsText" dxfId="28396" priority="13054" operator="containsText" text="~?">
      <formula>NOT(ISERROR(SEARCH("~?",I1214)))</formula>
    </cfRule>
  </conditionalFormatting>
  <conditionalFormatting sqref="G1214">
    <cfRule type="cellIs" dxfId="28395" priority="13052" operator="equal">
      <formula>"Endorsement"</formula>
    </cfRule>
  </conditionalFormatting>
  <conditionalFormatting sqref="C1215">
    <cfRule type="cellIs" dxfId="28394" priority="13049" stopIfTrue="1" operator="equal">
      <formula>"Y"</formula>
    </cfRule>
    <cfRule type="cellIs" dxfId="28393" priority="13050" stopIfTrue="1" operator="equal">
      <formula>""</formula>
    </cfRule>
    <cfRule type="cellIs" dxfId="28392" priority="13051" stopIfTrue="1" operator="equal">
      <formula>"W"</formula>
    </cfRule>
  </conditionalFormatting>
  <conditionalFormatting sqref="D1215">
    <cfRule type="cellIs" dxfId="28391" priority="13047" stopIfTrue="1" operator="equal">
      <formula>""</formula>
    </cfRule>
    <cfRule type="cellIs" dxfId="28390" priority="13048" stopIfTrue="1" operator="between">
      <formula>"10.7.1"</formula>
      <formula>"10.7.5"</formula>
    </cfRule>
  </conditionalFormatting>
  <conditionalFormatting sqref="G1215">
    <cfRule type="cellIs" dxfId="28389" priority="13046" stopIfTrue="1" operator="equal">
      <formula>""</formula>
    </cfRule>
  </conditionalFormatting>
  <conditionalFormatting sqref="O1215">
    <cfRule type="cellIs" dxfId="28388" priority="13043" stopIfTrue="1" operator="equal">
      <formula>"Rel-14"</formula>
    </cfRule>
    <cfRule type="cellIs" dxfId="28387" priority="13044" stopIfTrue="1" operator="equal">
      <formula>"Rel-16"</formula>
    </cfRule>
    <cfRule type="cellIs" dxfId="28386" priority="13045" stopIfTrue="1" operator="equal">
      <formula>"Rel-15"</formula>
    </cfRule>
  </conditionalFormatting>
  <conditionalFormatting sqref="F1215">
    <cfRule type="cellIs" dxfId="28385" priority="13034" stopIfTrue="1" operator="equal">
      <formula>"LS In"</formula>
    </cfRule>
    <cfRule type="cellIs" dxfId="28384" priority="13035" stopIfTrue="1" operator="equal">
      <formula>"LS OUT"</formula>
    </cfRule>
    <cfRule type="cellIs" dxfId="28383" priority="13036" stopIfTrue="1" operator="equal">
      <formula>"CR"</formula>
    </cfRule>
    <cfRule type="cellIs" dxfId="28382" priority="13037" stopIfTrue="1" operator="equal">
      <formula>"P-CR"</formula>
    </cfRule>
    <cfRule type="cellIs" dxfId="28381" priority="13038" stopIfTrue="1" operator="equal">
      <formula>"CR Pack"</formula>
    </cfRule>
    <cfRule type="cellIs" dxfId="28380" priority="13039" stopIfTrue="1" operator="equal">
      <formula>"WID new"</formula>
    </cfRule>
    <cfRule type="cellIs" dxfId="28379" priority="13040" stopIfTrue="1" operator="equal">
      <formula>"WID revised"</formula>
    </cfRule>
    <cfRule type="cellIs" dxfId="28378" priority="13041" stopIfTrue="1" operator="equal">
      <formula>"SID new"</formula>
    </cfRule>
    <cfRule type="cellIs" dxfId="28377" priority="13042" stopIfTrue="1" operator="equal">
      <formula>"SID revised"</formula>
    </cfRule>
  </conditionalFormatting>
  <conditionalFormatting sqref="P1215">
    <cfRule type="containsText" dxfId="28376" priority="13032" stopIfTrue="1" operator="containsText" text="DUMMY">
      <formula>NOT(ISERROR(SEARCH("DUMMY",P1215)))</formula>
    </cfRule>
    <cfRule type="cellIs" dxfId="28375" priority="13033" stopIfTrue="1" operator="equal">
      <formula>""</formula>
    </cfRule>
  </conditionalFormatting>
  <conditionalFormatting sqref="Q1215">
    <cfRule type="cellIs" dxfId="28374" priority="13030" stopIfTrue="1" operator="equal">
      <formula>""</formula>
    </cfRule>
    <cfRule type="cellIs" dxfId="28373" priority="13031" stopIfTrue="1" operator="equal">
      <formula>"-"</formula>
    </cfRule>
  </conditionalFormatting>
  <conditionalFormatting sqref="I1215">
    <cfRule type="containsText" dxfId="28372" priority="13028" operator="containsText" text="...">
      <formula>NOT(ISERROR(SEARCH("...",I1215)))</formula>
    </cfRule>
    <cfRule type="containsText" dxfId="28371" priority="13029" operator="containsText" text="~?">
      <formula>NOT(ISERROR(SEARCH("~?",I1215)))</formula>
    </cfRule>
  </conditionalFormatting>
  <conditionalFormatting sqref="G1215">
    <cfRule type="cellIs" dxfId="28370" priority="13027" operator="equal">
      <formula>"Endorsement"</formula>
    </cfRule>
  </conditionalFormatting>
  <conditionalFormatting sqref="C1216">
    <cfRule type="cellIs" dxfId="28369" priority="13024" stopIfTrue="1" operator="equal">
      <formula>"Y"</formula>
    </cfRule>
    <cfRule type="cellIs" dxfId="28368" priority="13025" stopIfTrue="1" operator="equal">
      <formula>""</formula>
    </cfRule>
    <cfRule type="cellIs" dxfId="28367" priority="13026" stopIfTrue="1" operator="equal">
      <formula>"W"</formula>
    </cfRule>
  </conditionalFormatting>
  <conditionalFormatting sqref="D1216">
    <cfRule type="cellIs" dxfId="28366" priority="13022" stopIfTrue="1" operator="equal">
      <formula>""</formula>
    </cfRule>
    <cfRule type="cellIs" dxfId="28365" priority="13023" stopIfTrue="1" operator="between">
      <formula>"10.7.1"</formula>
      <formula>"10.7.5"</formula>
    </cfRule>
  </conditionalFormatting>
  <conditionalFormatting sqref="G1216">
    <cfRule type="cellIs" dxfId="28364" priority="13021" stopIfTrue="1" operator="equal">
      <formula>""</formula>
    </cfRule>
  </conditionalFormatting>
  <conditionalFormatting sqref="O1216">
    <cfRule type="cellIs" dxfId="28363" priority="13018" stopIfTrue="1" operator="equal">
      <formula>"Rel-14"</formula>
    </cfRule>
    <cfRule type="cellIs" dxfId="28362" priority="13019" stopIfTrue="1" operator="equal">
      <formula>"Rel-16"</formula>
    </cfRule>
    <cfRule type="cellIs" dxfId="28361" priority="13020" stopIfTrue="1" operator="equal">
      <formula>"Rel-15"</formula>
    </cfRule>
  </conditionalFormatting>
  <conditionalFormatting sqref="F1216">
    <cfRule type="cellIs" dxfId="28360" priority="13009" stopIfTrue="1" operator="equal">
      <formula>"LS In"</formula>
    </cfRule>
    <cfRule type="cellIs" dxfId="28359" priority="13010" stopIfTrue="1" operator="equal">
      <formula>"LS OUT"</formula>
    </cfRule>
    <cfRule type="cellIs" dxfId="28358" priority="13011" stopIfTrue="1" operator="equal">
      <formula>"CR"</formula>
    </cfRule>
    <cfRule type="cellIs" dxfId="28357" priority="13012" stopIfTrue="1" operator="equal">
      <formula>"P-CR"</formula>
    </cfRule>
    <cfRule type="cellIs" dxfId="28356" priority="13013" stopIfTrue="1" operator="equal">
      <formula>"CR Pack"</formula>
    </cfRule>
    <cfRule type="cellIs" dxfId="28355" priority="13014" stopIfTrue="1" operator="equal">
      <formula>"WID new"</formula>
    </cfRule>
    <cfRule type="cellIs" dxfId="28354" priority="13015" stopIfTrue="1" operator="equal">
      <formula>"WID revised"</formula>
    </cfRule>
    <cfRule type="cellIs" dxfId="28353" priority="13016" stopIfTrue="1" operator="equal">
      <formula>"SID new"</formula>
    </cfRule>
    <cfRule type="cellIs" dxfId="28352" priority="13017" stopIfTrue="1" operator="equal">
      <formula>"SID revised"</formula>
    </cfRule>
  </conditionalFormatting>
  <conditionalFormatting sqref="P1216">
    <cfRule type="containsText" dxfId="28351" priority="13007" stopIfTrue="1" operator="containsText" text="DUMMY">
      <formula>NOT(ISERROR(SEARCH("DUMMY",P1216)))</formula>
    </cfRule>
    <cfRule type="cellIs" dxfId="28350" priority="13008" stopIfTrue="1" operator="equal">
      <formula>""</formula>
    </cfRule>
  </conditionalFormatting>
  <conditionalFormatting sqref="Q1216">
    <cfRule type="cellIs" dxfId="28349" priority="13005" stopIfTrue="1" operator="equal">
      <formula>""</formula>
    </cfRule>
    <cfRule type="cellIs" dxfId="28348" priority="13006" stopIfTrue="1" operator="equal">
      <formula>"-"</formula>
    </cfRule>
  </conditionalFormatting>
  <conditionalFormatting sqref="I1216">
    <cfRule type="containsText" dxfId="28347" priority="13003" operator="containsText" text="...">
      <formula>NOT(ISERROR(SEARCH("...",I1216)))</formula>
    </cfRule>
    <cfRule type="containsText" dxfId="28346" priority="13004" operator="containsText" text="~?">
      <formula>NOT(ISERROR(SEARCH("~?",I1216)))</formula>
    </cfRule>
  </conditionalFormatting>
  <conditionalFormatting sqref="G1216">
    <cfRule type="cellIs" dxfId="28345" priority="13002" operator="equal">
      <formula>"Endorsement"</formula>
    </cfRule>
  </conditionalFormatting>
  <conditionalFormatting sqref="C1217">
    <cfRule type="cellIs" dxfId="28344" priority="12999" stopIfTrue="1" operator="equal">
      <formula>"Y"</formula>
    </cfRule>
    <cfRule type="cellIs" dxfId="28343" priority="13000" stopIfTrue="1" operator="equal">
      <formula>""</formula>
    </cfRule>
    <cfRule type="cellIs" dxfId="28342" priority="13001" stopIfTrue="1" operator="equal">
      <formula>"W"</formula>
    </cfRule>
  </conditionalFormatting>
  <conditionalFormatting sqref="D1217">
    <cfRule type="cellIs" dxfId="28341" priority="12997" stopIfTrue="1" operator="equal">
      <formula>""</formula>
    </cfRule>
    <cfRule type="cellIs" dxfId="28340" priority="12998" stopIfTrue="1" operator="between">
      <formula>"10.7.1"</formula>
      <formula>"10.7.5"</formula>
    </cfRule>
  </conditionalFormatting>
  <conditionalFormatting sqref="G1217">
    <cfRule type="cellIs" dxfId="28339" priority="12996" stopIfTrue="1" operator="equal">
      <formula>""</formula>
    </cfRule>
  </conditionalFormatting>
  <conditionalFormatting sqref="O1217">
    <cfRule type="cellIs" dxfId="28338" priority="12993" stopIfTrue="1" operator="equal">
      <formula>"Rel-14"</formula>
    </cfRule>
    <cfRule type="cellIs" dxfId="28337" priority="12994" stopIfTrue="1" operator="equal">
      <formula>"Rel-16"</formula>
    </cfRule>
    <cfRule type="cellIs" dxfId="28336" priority="12995" stopIfTrue="1" operator="equal">
      <formula>"Rel-15"</formula>
    </cfRule>
  </conditionalFormatting>
  <conditionalFormatting sqref="P1217">
    <cfRule type="containsText" dxfId="28335" priority="12982" stopIfTrue="1" operator="containsText" text="DUMMY">
      <formula>NOT(ISERROR(SEARCH("DUMMY",P1217)))</formula>
    </cfRule>
    <cfRule type="cellIs" dxfId="28334" priority="12983" stopIfTrue="1" operator="equal">
      <formula>""</formula>
    </cfRule>
  </conditionalFormatting>
  <conditionalFormatting sqref="Q1217">
    <cfRule type="cellIs" dxfId="28333" priority="12980" stopIfTrue="1" operator="equal">
      <formula>""</formula>
    </cfRule>
    <cfRule type="cellIs" dxfId="28332" priority="12981" stopIfTrue="1" operator="equal">
      <formula>"-"</formula>
    </cfRule>
  </conditionalFormatting>
  <conditionalFormatting sqref="I1217">
    <cfRule type="containsText" dxfId="28331" priority="12978" operator="containsText" text="...">
      <formula>NOT(ISERROR(SEARCH("...",I1217)))</formula>
    </cfRule>
    <cfRule type="containsText" dxfId="28330" priority="12979" operator="containsText" text="~?">
      <formula>NOT(ISERROR(SEARCH("~?",I1217)))</formula>
    </cfRule>
  </conditionalFormatting>
  <conditionalFormatting sqref="G1217">
    <cfRule type="cellIs" dxfId="28329" priority="12977" operator="equal">
      <formula>"Endorsement"</formula>
    </cfRule>
  </conditionalFormatting>
  <conditionalFormatting sqref="C1218">
    <cfRule type="cellIs" dxfId="28328" priority="12974" stopIfTrue="1" operator="equal">
      <formula>"Y"</formula>
    </cfRule>
    <cfRule type="cellIs" dxfId="28327" priority="12975" stopIfTrue="1" operator="equal">
      <formula>""</formula>
    </cfRule>
    <cfRule type="cellIs" dxfId="28326" priority="12976" stopIfTrue="1" operator="equal">
      <formula>"W"</formula>
    </cfRule>
  </conditionalFormatting>
  <conditionalFormatting sqref="D1218">
    <cfRule type="cellIs" dxfId="28325" priority="12972" stopIfTrue="1" operator="equal">
      <formula>""</formula>
    </cfRule>
    <cfRule type="cellIs" dxfId="28324" priority="12973" stopIfTrue="1" operator="between">
      <formula>"10.7.1"</formula>
      <formula>"10.7.5"</formula>
    </cfRule>
  </conditionalFormatting>
  <conditionalFormatting sqref="G1218">
    <cfRule type="cellIs" dxfId="28323" priority="12971" stopIfTrue="1" operator="equal">
      <formula>""</formula>
    </cfRule>
  </conditionalFormatting>
  <conditionalFormatting sqref="O1218">
    <cfRule type="cellIs" dxfId="28322" priority="12968" stopIfTrue="1" operator="equal">
      <formula>"Rel-14"</formula>
    </cfRule>
    <cfRule type="cellIs" dxfId="28321" priority="12969" stopIfTrue="1" operator="equal">
      <formula>"Rel-16"</formula>
    </cfRule>
    <cfRule type="cellIs" dxfId="28320" priority="12970" stopIfTrue="1" operator="equal">
      <formula>"Rel-15"</formula>
    </cfRule>
  </conditionalFormatting>
  <conditionalFormatting sqref="P1218">
    <cfRule type="containsText" dxfId="28319" priority="12957" stopIfTrue="1" operator="containsText" text="DUMMY">
      <formula>NOT(ISERROR(SEARCH("DUMMY",P1218)))</formula>
    </cfRule>
    <cfRule type="cellIs" dxfId="28318" priority="12958" stopIfTrue="1" operator="equal">
      <formula>""</formula>
    </cfRule>
  </conditionalFormatting>
  <conditionalFormatting sqref="Q1218">
    <cfRule type="cellIs" dxfId="28317" priority="12955" stopIfTrue="1" operator="equal">
      <formula>""</formula>
    </cfRule>
    <cfRule type="cellIs" dxfId="28316" priority="12956" stopIfTrue="1" operator="equal">
      <formula>"-"</formula>
    </cfRule>
  </conditionalFormatting>
  <conditionalFormatting sqref="I1218">
    <cfRule type="containsText" dxfId="28315" priority="12953" operator="containsText" text="...">
      <formula>NOT(ISERROR(SEARCH("...",I1218)))</formula>
    </cfRule>
    <cfRule type="containsText" dxfId="28314" priority="12954" operator="containsText" text="~?">
      <formula>NOT(ISERROR(SEARCH("~?",I1218)))</formula>
    </cfRule>
  </conditionalFormatting>
  <conditionalFormatting sqref="G1218">
    <cfRule type="cellIs" dxfId="28313" priority="12952" operator="equal">
      <formula>"Endorsement"</formula>
    </cfRule>
  </conditionalFormatting>
  <conditionalFormatting sqref="C1219">
    <cfRule type="cellIs" dxfId="28312" priority="12949" stopIfTrue="1" operator="equal">
      <formula>"Y"</formula>
    </cfRule>
    <cfRule type="cellIs" dxfId="28311" priority="12950" stopIfTrue="1" operator="equal">
      <formula>""</formula>
    </cfRule>
    <cfRule type="cellIs" dxfId="28310" priority="12951" stopIfTrue="1" operator="equal">
      <formula>"W"</formula>
    </cfRule>
  </conditionalFormatting>
  <conditionalFormatting sqref="D1219">
    <cfRule type="cellIs" dxfId="28309" priority="12947" stopIfTrue="1" operator="equal">
      <formula>""</formula>
    </cfRule>
    <cfRule type="cellIs" dxfId="28308" priority="12948" stopIfTrue="1" operator="between">
      <formula>"10.7.1"</formula>
      <formula>"10.7.5"</formula>
    </cfRule>
  </conditionalFormatting>
  <conditionalFormatting sqref="G1219">
    <cfRule type="cellIs" dxfId="28307" priority="12946" stopIfTrue="1" operator="equal">
      <formula>""</formula>
    </cfRule>
  </conditionalFormatting>
  <conditionalFormatting sqref="O1219">
    <cfRule type="cellIs" dxfId="28306" priority="12943" stopIfTrue="1" operator="equal">
      <formula>"Rel-14"</formula>
    </cfRule>
    <cfRule type="cellIs" dxfId="28305" priority="12944" stopIfTrue="1" operator="equal">
      <formula>"Rel-16"</formula>
    </cfRule>
    <cfRule type="cellIs" dxfId="28304" priority="12945" stopIfTrue="1" operator="equal">
      <formula>"Rel-15"</formula>
    </cfRule>
  </conditionalFormatting>
  <conditionalFormatting sqref="P1219">
    <cfRule type="containsText" dxfId="28303" priority="12932" stopIfTrue="1" operator="containsText" text="DUMMY">
      <formula>NOT(ISERROR(SEARCH("DUMMY",P1219)))</formula>
    </cfRule>
    <cfRule type="cellIs" dxfId="28302" priority="12933" stopIfTrue="1" operator="equal">
      <formula>""</formula>
    </cfRule>
  </conditionalFormatting>
  <conditionalFormatting sqref="Q1219">
    <cfRule type="cellIs" dxfId="28301" priority="12930" stopIfTrue="1" operator="equal">
      <formula>""</formula>
    </cfRule>
    <cfRule type="cellIs" dxfId="28300" priority="12931" stopIfTrue="1" operator="equal">
      <formula>"-"</formula>
    </cfRule>
  </conditionalFormatting>
  <conditionalFormatting sqref="I1219">
    <cfRule type="containsText" dxfId="28299" priority="12928" operator="containsText" text="...">
      <formula>NOT(ISERROR(SEARCH("...",I1219)))</formula>
    </cfRule>
    <cfRule type="containsText" dxfId="28298" priority="12929" operator="containsText" text="~?">
      <formula>NOT(ISERROR(SEARCH("~?",I1219)))</formula>
    </cfRule>
  </conditionalFormatting>
  <conditionalFormatting sqref="G1219">
    <cfRule type="cellIs" dxfId="28297" priority="12927" operator="equal">
      <formula>"Endorsement"</formula>
    </cfRule>
  </conditionalFormatting>
  <conditionalFormatting sqref="C1220">
    <cfRule type="cellIs" dxfId="28296" priority="12924" stopIfTrue="1" operator="equal">
      <formula>"Y"</formula>
    </cfRule>
    <cfRule type="cellIs" dxfId="28295" priority="12925" stopIfTrue="1" operator="equal">
      <formula>""</formula>
    </cfRule>
    <cfRule type="cellIs" dxfId="28294" priority="12926" stopIfTrue="1" operator="equal">
      <formula>"W"</formula>
    </cfRule>
  </conditionalFormatting>
  <conditionalFormatting sqref="D1220">
    <cfRule type="cellIs" dxfId="28293" priority="12922" stopIfTrue="1" operator="equal">
      <formula>""</formula>
    </cfRule>
    <cfRule type="cellIs" dxfId="28292" priority="12923" stopIfTrue="1" operator="between">
      <formula>"10.7.1"</formula>
      <formula>"10.7.5"</formula>
    </cfRule>
  </conditionalFormatting>
  <conditionalFormatting sqref="G1220">
    <cfRule type="cellIs" dxfId="28291" priority="12921" stopIfTrue="1" operator="equal">
      <formula>""</formula>
    </cfRule>
  </conditionalFormatting>
  <conditionalFormatting sqref="O1220">
    <cfRule type="cellIs" dxfId="28290" priority="12918" stopIfTrue="1" operator="equal">
      <formula>"Rel-14"</formula>
    </cfRule>
    <cfRule type="cellIs" dxfId="28289" priority="12919" stopIfTrue="1" operator="equal">
      <formula>"Rel-16"</formula>
    </cfRule>
    <cfRule type="cellIs" dxfId="28288" priority="12920" stopIfTrue="1" operator="equal">
      <formula>"Rel-15"</formula>
    </cfRule>
  </conditionalFormatting>
  <conditionalFormatting sqref="P1220">
    <cfRule type="containsText" dxfId="28287" priority="12907" stopIfTrue="1" operator="containsText" text="DUMMY">
      <formula>NOT(ISERROR(SEARCH("DUMMY",P1220)))</formula>
    </cfRule>
    <cfRule type="cellIs" dxfId="28286" priority="12908" stopIfTrue="1" operator="equal">
      <formula>""</formula>
    </cfRule>
  </conditionalFormatting>
  <conditionalFormatting sqref="Q1220">
    <cfRule type="cellIs" dxfId="28285" priority="12905" stopIfTrue="1" operator="equal">
      <formula>""</formula>
    </cfRule>
    <cfRule type="cellIs" dxfId="28284" priority="12906" stopIfTrue="1" operator="equal">
      <formula>"-"</formula>
    </cfRule>
  </conditionalFormatting>
  <conditionalFormatting sqref="I1220">
    <cfRule type="containsText" dxfId="28283" priority="12903" operator="containsText" text="...">
      <formula>NOT(ISERROR(SEARCH("...",I1220)))</formula>
    </cfRule>
    <cfRule type="containsText" dxfId="28282" priority="12904" operator="containsText" text="~?">
      <formula>NOT(ISERROR(SEARCH("~?",I1220)))</formula>
    </cfRule>
  </conditionalFormatting>
  <conditionalFormatting sqref="G1220">
    <cfRule type="cellIs" dxfId="28281" priority="12902" operator="equal">
      <formula>"Endorsement"</formula>
    </cfRule>
  </conditionalFormatting>
  <conditionalFormatting sqref="C1051">
    <cfRule type="cellIs" dxfId="28280" priority="12899" stopIfTrue="1" operator="equal">
      <formula>"Y"</formula>
    </cfRule>
    <cfRule type="cellIs" dxfId="28279" priority="12900" stopIfTrue="1" operator="equal">
      <formula>""</formula>
    </cfRule>
    <cfRule type="cellIs" dxfId="28278" priority="12901" stopIfTrue="1" operator="equal">
      <formula>"W"</formula>
    </cfRule>
  </conditionalFormatting>
  <conditionalFormatting sqref="D1051">
    <cfRule type="cellIs" dxfId="28277" priority="12897" stopIfTrue="1" operator="equal">
      <formula>""</formula>
    </cfRule>
    <cfRule type="cellIs" dxfId="28276" priority="12898" stopIfTrue="1" operator="between">
      <formula>"10.7.1"</formula>
      <formula>"10.7.5"</formula>
    </cfRule>
  </conditionalFormatting>
  <conditionalFormatting sqref="G1051">
    <cfRule type="cellIs" dxfId="28275" priority="12896" stopIfTrue="1" operator="equal">
      <formula>""</formula>
    </cfRule>
  </conditionalFormatting>
  <conditionalFormatting sqref="O1051">
    <cfRule type="cellIs" dxfId="28274" priority="12893" stopIfTrue="1" operator="equal">
      <formula>"Rel-14"</formula>
    </cfRule>
    <cfRule type="cellIs" dxfId="28273" priority="12894" stopIfTrue="1" operator="equal">
      <formula>"Rel-16"</formula>
    </cfRule>
    <cfRule type="cellIs" dxfId="28272" priority="12895" stopIfTrue="1" operator="equal">
      <formula>"Rel-15"</formula>
    </cfRule>
  </conditionalFormatting>
  <conditionalFormatting sqref="P1051">
    <cfRule type="containsText" dxfId="28271" priority="12882" stopIfTrue="1" operator="containsText" text="DUMMY">
      <formula>NOT(ISERROR(SEARCH("DUMMY",P1051)))</formula>
    </cfRule>
    <cfRule type="cellIs" dxfId="28270" priority="12883" stopIfTrue="1" operator="equal">
      <formula>""</formula>
    </cfRule>
  </conditionalFormatting>
  <conditionalFormatting sqref="Q1051">
    <cfRule type="cellIs" dxfId="28269" priority="12880" stopIfTrue="1" operator="equal">
      <formula>""</formula>
    </cfRule>
    <cfRule type="cellIs" dxfId="28268" priority="12881" stopIfTrue="1" operator="equal">
      <formula>"-"</formula>
    </cfRule>
  </conditionalFormatting>
  <conditionalFormatting sqref="I1051">
    <cfRule type="containsText" dxfId="28267" priority="12878" operator="containsText" text="...">
      <formula>NOT(ISERROR(SEARCH("...",I1051)))</formula>
    </cfRule>
    <cfRule type="containsText" dxfId="28266" priority="12879" operator="containsText" text="~?">
      <formula>NOT(ISERROR(SEARCH("~?",I1051)))</formula>
    </cfRule>
  </conditionalFormatting>
  <conditionalFormatting sqref="G1051">
    <cfRule type="cellIs" dxfId="28265" priority="12877" operator="equal">
      <formula>"Endorsement"</formula>
    </cfRule>
  </conditionalFormatting>
  <conditionalFormatting sqref="C1052">
    <cfRule type="cellIs" dxfId="28264" priority="12874" stopIfTrue="1" operator="equal">
      <formula>"Y"</formula>
    </cfRule>
    <cfRule type="cellIs" dxfId="28263" priority="12875" stopIfTrue="1" operator="equal">
      <formula>""</formula>
    </cfRule>
    <cfRule type="cellIs" dxfId="28262" priority="12876" stopIfTrue="1" operator="equal">
      <formula>"W"</formula>
    </cfRule>
  </conditionalFormatting>
  <conditionalFormatting sqref="D1052">
    <cfRule type="cellIs" dxfId="28261" priority="12872" stopIfTrue="1" operator="equal">
      <formula>""</formula>
    </cfRule>
    <cfRule type="cellIs" dxfId="28260" priority="12873" stopIfTrue="1" operator="between">
      <formula>"10.7.1"</formula>
      <formula>"10.7.5"</formula>
    </cfRule>
  </conditionalFormatting>
  <conditionalFormatting sqref="G1052">
    <cfRule type="cellIs" dxfId="28259" priority="12871" stopIfTrue="1" operator="equal">
      <formula>""</formula>
    </cfRule>
  </conditionalFormatting>
  <conditionalFormatting sqref="O1052">
    <cfRule type="cellIs" dxfId="28258" priority="12868" stopIfTrue="1" operator="equal">
      <formula>"Rel-14"</formula>
    </cfRule>
    <cfRule type="cellIs" dxfId="28257" priority="12869" stopIfTrue="1" operator="equal">
      <formula>"Rel-16"</formula>
    </cfRule>
    <cfRule type="cellIs" dxfId="28256" priority="12870" stopIfTrue="1" operator="equal">
      <formula>"Rel-15"</formula>
    </cfRule>
  </conditionalFormatting>
  <conditionalFormatting sqref="P1052">
    <cfRule type="containsText" dxfId="28255" priority="12866" stopIfTrue="1" operator="containsText" text="DUMMY">
      <formula>NOT(ISERROR(SEARCH("DUMMY",P1052)))</formula>
    </cfRule>
    <cfRule type="cellIs" dxfId="28254" priority="12867" stopIfTrue="1" operator="equal">
      <formula>""</formula>
    </cfRule>
  </conditionalFormatting>
  <conditionalFormatting sqref="Q1052">
    <cfRule type="cellIs" dxfId="28253" priority="12864" stopIfTrue="1" operator="equal">
      <formula>""</formula>
    </cfRule>
    <cfRule type="cellIs" dxfId="28252" priority="12865" stopIfTrue="1" operator="equal">
      <formula>"-"</formula>
    </cfRule>
  </conditionalFormatting>
  <conditionalFormatting sqref="I1052">
    <cfRule type="containsText" dxfId="28251" priority="12862" operator="containsText" text="...">
      <formula>NOT(ISERROR(SEARCH("...",I1052)))</formula>
    </cfRule>
    <cfRule type="containsText" dxfId="28250" priority="12863" operator="containsText" text="~?">
      <formula>NOT(ISERROR(SEARCH("~?",I1052)))</formula>
    </cfRule>
  </conditionalFormatting>
  <conditionalFormatting sqref="G1052">
    <cfRule type="cellIs" dxfId="28249" priority="12861" operator="equal">
      <formula>"Endorsement"</formula>
    </cfRule>
  </conditionalFormatting>
  <conditionalFormatting sqref="C1053">
    <cfRule type="cellIs" dxfId="28248" priority="12858" stopIfTrue="1" operator="equal">
      <formula>"Y"</formula>
    </cfRule>
    <cfRule type="cellIs" dxfId="28247" priority="12859" stopIfTrue="1" operator="equal">
      <formula>""</formula>
    </cfRule>
    <cfRule type="cellIs" dxfId="28246" priority="12860" stopIfTrue="1" operator="equal">
      <formula>"W"</formula>
    </cfRule>
  </conditionalFormatting>
  <conditionalFormatting sqref="D1053">
    <cfRule type="cellIs" dxfId="28245" priority="12856" stopIfTrue="1" operator="equal">
      <formula>""</formula>
    </cfRule>
    <cfRule type="cellIs" dxfId="28244" priority="12857" stopIfTrue="1" operator="between">
      <formula>"10.7.1"</formula>
      <formula>"10.7.5"</formula>
    </cfRule>
  </conditionalFormatting>
  <conditionalFormatting sqref="G1053">
    <cfRule type="cellIs" dxfId="28243" priority="12855" stopIfTrue="1" operator="equal">
      <formula>""</formula>
    </cfRule>
  </conditionalFormatting>
  <conditionalFormatting sqref="O1053">
    <cfRule type="cellIs" dxfId="28242" priority="12852" stopIfTrue="1" operator="equal">
      <formula>"Rel-14"</formula>
    </cfRule>
    <cfRule type="cellIs" dxfId="28241" priority="12853" stopIfTrue="1" operator="equal">
      <formula>"Rel-16"</formula>
    </cfRule>
    <cfRule type="cellIs" dxfId="28240" priority="12854" stopIfTrue="1" operator="equal">
      <formula>"Rel-15"</formula>
    </cfRule>
  </conditionalFormatting>
  <conditionalFormatting sqref="P1053">
    <cfRule type="containsText" dxfId="28239" priority="12841" stopIfTrue="1" operator="containsText" text="DUMMY">
      <formula>NOT(ISERROR(SEARCH("DUMMY",P1053)))</formula>
    </cfRule>
    <cfRule type="cellIs" dxfId="28238" priority="12842" stopIfTrue="1" operator="equal">
      <formula>""</formula>
    </cfRule>
  </conditionalFormatting>
  <conditionalFormatting sqref="Q1053">
    <cfRule type="cellIs" dxfId="28237" priority="12839" stopIfTrue="1" operator="equal">
      <formula>""</formula>
    </cfRule>
    <cfRule type="cellIs" dxfId="28236" priority="12840" stopIfTrue="1" operator="equal">
      <formula>"-"</formula>
    </cfRule>
  </conditionalFormatting>
  <conditionalFormatting sqref="I1053">
    <cfRule type="containsText" dxfId="28235" priority="12837" operator="containsText" text="...">
      <formula>NOT(ISERROR(SEARCH("...",I1053)))</formula>
    </cfRule>
    <cfRule type="containsText" dxfId="28234" priority="12838" operator="containsText" text="~?">
      <formula>NOT(ISERROR(SEARCH("~?",I1053)))</formula>
    </cfRule>
  </conditionalFormatting>
  <conditionalFormatting sqref="G1053">
    <cfRule type="cellIs" dxfId="28233" priority="12836" operator="equal">
      <formula>"Endorsement"</formula>
    </cfRule>
  </conditionalFormatting>
  <conditionalFormatting sqref="C1054">
    <cfRule type="cellIs" dxfId="28232" priority="12833" stopIfTrue="1" operator="equal">
      <formula>"Y"</formula>
    </cfRule>
    <cfRule type="cellIs" dxfId="28231" priority="12834" stopIfTrue="1" operator="equal">
      <formula>""</formula>
    </cfRule>
    <cfRule type="cellIs" dxfId="28230" priority="12835" stopIfTrue="1" operator="equal">
      <formula>"W"</formula>
    </cfRule>
  </conditionalFormatting>
  <conditionalFormatting sqref="D1054">
    <cfRule type="cellIs" dxfId="28229" priority="12831" stopIfTrue="1" operator="equal">
      <formula>""</formula>
    </cfRule>
    <cfRule type="cellIs" dxfId="28228" priority="12832" stopIfTrue="1" operator="between">
      <formula>"10.7.1"</formula>
      <formula>"10.7.5"</formula>
    </cfRule>
  </conditionalFormatting>
  <conditionalFormatting sqref="G1054">
    <cfRule type="cellIs" dxfId="28227" priority="12830" stopIfTrue="1" operator="equal">
      <formula>""</formula>
    </cfRule>
  </conditionalFormatting>
  <conditionalFormatting sqref="O1054">
    <cfRule type="cellIs" dxfId="28226" priority="12827" stopIfTrue="1" operator="equal">
      <formula>"Rel-14"</formula>
    </cfRule>
    <cfRule type="cellIs" dxfId="28225" priority="12828" stopIfTrue="1" operator="equal">
      <formula>"Rel-16"</formula>
    </cfRule>
    <cfRule type="cellIs" dxfId="28224" priority="12829" stopIfTrue="1" operator="equal">
      <formula>"Rel-15"</formula>
    </cfRule>
  </conditionalFormatting>
  <conditionalFormatting sqref="P1054">
    <cfRule type="containsText" dxfId="28223" priority="12816" stopIfTrue="1" operator="containsText" text="DUMMY">
      <formula>NOT(ISERROR(SEARCH("DUMMY",P1054)))</formula>
    </cfRule>
    <cfRule type="cellIs" dxfId="28222" priority="12817" stopIfTrue="1" operator="equal">
      <formula>""</formula>
    </cfRule>
  </conditionalFormatting>
  <conditionalFormatting sqref="Q1054">
    <cfRule type="cellIs" dxfId="28221" priority="12814" stopIfTrue="1" operator="equal">
      <formula>""</formula>
    </cfRule>
    <cfRule type="cellIs" dxfId="28220" priority="12815" stopIfTrue="1" operator="equal">
      <formula>"-"</formula>
    </cfRule>
  </conditionalFormatting>
  <conditionalFormatting sqref="I1054">
    <cfRule type="containsText" dxfId="28219" priority="12812" operator="containsText" text="...">
      <formula>NOT(ISERROR(SEARCH("...",I1054)))</formula>
    </cfRule>
    <cfRule type="containsText" dxfId="28218" priority="12813" operator="containsText" text="~?">
      <formula>NOT(ISERROR(SEARCH("~?",I1054)))</formula>
    </cfRule>
  </conditionalFormatting>
  <conditionalFormatting sqref="G1054">
    <cfRule type="cellIs" dxfId="28217" priority="12811" operator="equal">
      <formula>"Endorsement"</formula>
    </cfRule>
  </conditionalFormatting>
  <conditionalFormatting sqref="C1055">
    <cfRule type="cellIs" dxfId="28216" priority="12808" stopIfTrue="1" operator="equal">
      <formula>"Y"</formula>
    </cfRule>
    <cfRule type="cellIs" dxfId="28215" priority="12809" stopIfTrue="1" operator="equal">
      <formula>""</formula>
    </cfRule>
    <cfRule type="cellIs" dxfId="28214" priority="12810" stopIfTrue="1" operator="equal">
      <formula>"W"</formula>
    </cfRule>
  </conditionalFormatting>
  <conditionalFormatting sqref="D1055">
    <cfRule type="cellIs" dxfId="28213" priority="12806" stopIfTrue="1" operator="equal">
      <formula>""</formula>
    </cfRule>
    <cfRule type="cellIs" dxfId="28212" priority="12807" stopIfTrue="1" operator="between">
      <formula>"10.7.1"</formula>
      <formula>"10.7.5"</formula>
    </cfRule>
  </conditionalFormatting>
  <conditionalFormatting sqref="G1055">
    <cfRule type="cellIs" dxfId="28211" priority="12805" stopIfTrue="1" operator="equal">
      <formula>""</formula>
    </cfRule>
  </conditionalFormatting>
  <conditionalFormatting sqref="O1055">
    <cfRule type="cellIs" dxfId="28210" priority="12802" stopIfTrue="1" operator="equal">
      <formula>"Rel-14"</formula>
    </cfRule>
    <cfRule type="cellIs" dxfId="28209" priority="12803" stopIfTrue="1" operator="equal">
      <formula>"Rel-16"</formula>
    </cfRule>
    <cfRule type="cellIs" dxfId="28208" priority="12804" stopIfTrue="1" operator="equal">
      <formula>"Rel-15"</formula>
    </cfRule>
  </conditionalFormatting>
  <conditionalFormatting sqref="P1055">
    <cfRule type="containsText" dxfId="28207" priority="12791" stopIfTrue="1" operator="containsText" text="DUMMY">
      <formula>NOT(ISERROR(SEARCH("DUMMY",P1055)))</formula>
    </cfRule>
    <cfRule type="cellIs" dxfId="28206" priority="12792" stopIfTrue="1" operator="equal">
      <formula>""</formula>
    </cfRule>
  </conditionalFormatting>
  <conditionalFormatting sqref="Q1055">
    <cfRule type="cellIs" dxfId="28205" priority="12789" stopIfTrue="1" operator="equal">
      <formula>""</formula>
    </cfRule>
    <cfRule type="cellIs" dxfId="28204" priority="12790" stopIfTrue="1" operator="equal">
      <formula>"-"</formula>
    </cfRule>
  </conditionalFormatting>
  <conditionalFormatting sqref="I1055">
    <cfRule type="containsText" dxfId="28203" priority="12787" operator="containsText" text="...">
      <formula>NOT(ISERROR(SEARCH("...",I1055)))</formula>
    </cfRule>
    <cfRule type="containsText" dxfId="28202" priority="12788" operator="containsText" text="~?">
      <formula>NOT(ISERROR(SEARCH("~?",I1055)))</formula>
    </cfRule>
  </conditionalFormatting>
  <conditionalFormatting sqref="G1055">
    <cfRule type="cellIs" dxfId="28201" priority="12786" operator="equal">
      <formula>"Endorsement"</formula>
    </cfRule>
  </conditionalFormatting>
  <conditionalFormatting sqref="C1056">
    <cfRule type="cellIs" dxfId="28200" priority="12783" stopIfTrue="1" operator="equal">
      <formula>"Y"</formula>
    </cfRule>
    <cfRule type="cellIs" dxfId="28199" priority="12784" stopIfTrue="1" operator="equal">
      <formula>""</formula>
    </cfRule>
    <cfRule type="cellIs" dxfId="28198" priority="12785" stopIfTrue="1" operator="equal">
      <formula>"W"</formula>
    </cfRule>
  </conditionalFormatting>
  <conditionalFormatting sqref="D1056">
    <cfRule type="cellIs" dxfId="28197" priority="12781" stopIfTrue="1" operator="equal">
      <formula>""</formula>
    </cfRule>
    <cfRule type="cellIs" dxfId="28196" priority="12782" stopIfTrue="1" operator="between">
      <formula>"10.7.1"</formula>
      <formula>"10.7.5"</formula>
    </cfRule>
  </conditionalFormatting>
  <conditionalFormatting sqref="G1056">
    <cfRule type="cellIs" dxfId="28195" priority="12780" stopIfTrue="1" operator="equal">
      <formula>""</formula>
    </cfRule>
  </conditionalFormatting>
  <conditionalFormatting sqref="O1056">
    <cfRule type="cellIs" dxfId="28194" priority="12777" stopIfTrue="1" operator="equal">
      <formula>"Rel-14"</formula>
    </cfRule>
    <cfRule type="cellIs" dxfId="28193" priority="12778" stopIfTrue="1" operator="equal">
      <formula>"Rel-16"</formula>
    </cfRule>
    <cfRule type="cellIs" dxfId="28192" priority="12779" stopIfTrue="1" operator="equal">
      <formula>"Rel-15"</formula>
    </cfRule>
  </conditionalFormatting>
  <conditionalFormatting sqref="P1056">
    <cfRule type="containsText" dxfId="28191" priority="12766" stopIfTrue="1" operator="containsText" text="DUMMY">
      <formula>NOT(ISERROR(SEARCH("DUMMY",P1056)))</formula>
    </cfRule>
    <cfRule type="cellIs" dxfId="28190" priority="12767" stopIfTrue="1" operator="equal">
      <formula>""</formula>
    </cfRule>
  </conditionalFormatting>
  <conditionalFormatting sqref="Q1056">
    <cfRule type="cellIs" dxfId="28189" priority="12764" stopIfTrue="1" operator="equal">
      <formula>""</formula>
    </cfRule>
    <cfRule type="cellIs" dxfId="28188" priority="12765" stopIfTrue="1" operator="equal">
      <formula>"-"</formula>
    </cfRule>
  </conditionalFormatting>
  <conditionalFormatting sqref="I1056">
    <cfRule type="containsText" dxfId="28187" priority="12762" operator="containsText" text="...">
      <formula>NOT(ISERROR(SEARCH("...",I1056)))</formula>
    </cfRule>
    <cfRule type="containsText" dxfId="28186" priority="12763" operator="containsText" text="~?">
      <formula>NOT(ISERROR(SEARCH("~?",I1056)))</formula>
    </cfRule>
  </conditionalFormatting>
  <conditionalFormatting sqref="G1056">
    <cfRule type="cellIs" dxfId="28185" priority="12761" operator="equal">
      <formula>"Endorsement"</formula>
    </cfRule>
  </conditionalFormatting>
  <conditionalFormatting sqref="C1057">
    <cfRule type="cellIs" dxfId="28184" priority="12758" stopIfTrue="1" operator="equal">
      <formula>"Y"</formula>
    </cfRule>
    <cfRule type="cellIs" dxfId="28183" priority="12759" stopIfTrue="1" operator="equal">
      <formula>""</formula>
    </cfRule>
    <cfRule type="cellIs" dxfId="28182" priority="12760" stopIfTrue="1" operator="equal">
      <formula>"W"</formula>
    </cfRule>
  </conditionalFormatting>
  <conditionalFormatting sqref="D1057">
    <cfRule type="cellIs" dxfId="28181" priority="12756" stopIfTrue="1" operator="equal">
      <formula>""</formula>
    </cfRule>
    <cfRule type="cellIs" dxfId="28180" priority="12757" stopIfTrue="1" operator="between">
      <formula>"10.7.1"</formula>
      <formula>"10.7.5"</formula>
    </cfRule>
  </conditionalFormatting>
  <conditionalFormatting sqref="G1057">
    <cfRule type="cellIs" dxfId="28179" priority="12755" stopIfTrue="1" operator="equal">
      <formula>""</formula>
    </cfRule>
  </conditionalFormatting>
  <conditionalFormatting sqref="O1057">
    <cfRule type="cellIs" dxfId="28178" priority="12752" stopIfTrue="1" operator="equal">
      <formula>"Rel-14"</formula>
    </cfRule>
    <cfRule type="cellIs" dxfId="28177" priority="12753" stopIfTrue="1" operator="equal">
      <formula>"Rel-16"</formula>
    </cfRule>
    <cfRule type="cellIs" dxfId="28176" priority="12754" stopIfTrue="1" operator="equal">
      <formula>"Rel-15"</formula>
    </cfRule>
  </conditionalFormatting>
  <conditionalFormatting sqref="P1057">
    <cfRule type="containsText" dxfId="28175" priority="12741" stopIfTrue="1" operator="containsText" text="DUMMY">
      <formula>NOT(ISERROR(SEARCH("DUMMY",P1057)))</formula>
    </cfRule>
    <cfRule type="cellIs" dxfId="28174" priority="12742" stopIfTrue="1" operator="equal">
      <formula>""</formula>
    </cfRule>
  </conditionalFormatting>
  <conditionalFormatting sqref="Q1057">
    <cfRule type="cellIs" dxfId="28173" priority="12739" stopIfTrue="1" operator="equal">
      <formula>""</formula>
    </cfRule>
    <cfRule type="cellIs" dxfId="28172" priority="12740" stopIfTrue="1" operator="equal">
      <formula>"-"</formula>
    </cfRule>
  </conditionalFormatting>
  <conditionalFormatting sqref="I1057">
    <cfRule type="containsText" dxfId="28171" priority="12737" operator="containsText" text="...">
      <formula>NOT(ISERROR(SEARCH("...",I1057)))</formula>
    </cfRule>
    <cfRule type="containsText" dxfId="28170" priority="12738" operator="containsText" text="~?">
      <formula>NOT(ISERROR(SEARCH("~?",I1057)))</formula>
    </cfRule>
  </conditionalFormatting>
  <conditionalFormatting sqref="G1057">
    <cfRule type="cellIs" dxfId="28169" priority="12736" operator="equal">
      <formula>"Endorsement"</formula>
    </cfRule>
  </conditionalFormatting>
  <conditionalFormatting sqref="C1058">
    <cfRule type="cellIs" dxfId="28168" priority="12733" stopIfTrue="1" operator="equal">
      <formula>"Y"</formula>
    </cfRule>
    <cfRule type="cellIs" dxfId="28167" priority="12734" stopIfTrue="1" operator="equal">
      <formula>""</formula>
    </cfRule>
    <cfRule type="cellIs" dxfId="28166" priority="12735" stopIfTrue="1" operator="equal">
      <formula>"W"</formula>
    </cfRule>
  </conditionalFormatting>
  <conditionalFormatting sqref="D1058">
    <cfRule type="cellIs" dxfId="28165" priority="12731" stopIfTrue="1" operator="equal">
      <formula>""</formula>
    </cfRule>
    <cfRule type="cellIs" dxfId="28164" priority="12732" stopIfTrue="1" operator="between">
      <formula>"10.7.1"</formula>
      <formula>"10.7.5"</formula>
    </cfRule>
  </conditionalFormatting>
  <conditionalFormatting sqref="G1058">
    <cfRule type="cellIs" dxfId="28163" priority="12730" stopIfTrue="1" operator="equal">
      <formula>""</formula>
    </cfRule>
  </conditionalFormatting>
  <conditionalFormatting sqref="O1058">
    <cfRule type="cellIs" dxfId="28162" priority="12727" stopIfTrue="1" operator="equal">
      <formula>"Rel-14"</formula>
    </cfRule>
    <cfRule type="cellIs" dxfId="28161" priority="12728" stopIfTrue="1" operator="equal">
      <formula>"Rel-16"</formula>
    </cfRule>
    <cfRule type="cellIs" dxfId="28160" priority="12729" stopIfTrue="1" operator="equal">
      <formula>"Rel-15"</formula>
    </cfRule>
  </conditionalFormatting>
  <conditionalFormatting sqref="P1058">
    <cfRule type="containsText" dxfId="28159" priority="12716" stopIfTrue="1" operator="containsText" text="DUMMY">
      <formula>NOT(ISERROR(SEARCH("DUMMY",P1058)))</formula>
    </cfRule>
    <cfRule type="cellIs" dxfId="28158" priority="12717" stopIfTrue="1" operator="equal">
      <formula>""</formula>
    </cfRule>
  </conditionalFormatting>
  <conditionalFormatting sqref="Q1058">
    <cfRule type="cellIs" dxfId="28157" priority="12714" stopIfTrue="1" operator="equal">
      <formula>""</formula>
    </cfRule>
    <cfRule type="cellIs" dxfId="28156" priority="12715" stopIfTrue="1" operator="equal">
      <formula>"-"</formula>
    </cfRule>
  </conditionalFormatting>
  <conditionalFormatting sqref="I1058">
    <cfRule type="containsText" dxfId="28155" priority="12712" operator="containsText" text="...">
      <formula>NOT(ISERROR(SEARCH("...",I1058)))</formula>
    </cfRule>
    <cfRule type="containsText" dxfId="28154" priority="12713" operator="containsText" text="~?">
      <formula>NOT(ISERROR(SEARCH("~?",I1058)))</formula>
    </cfRule>
  </conditionalFormatting>
  <conditionalFormatting sqref="G1058">
    <cfRule type="cellIs" dxfId="28153" priority="12711" operator="equal">
      <formula>"Endorsement"</formula>
    </cfRule>
  </conditionalFormatting>
  <conditionalFormatting sqref="C1059">
    <cfRule type="cellIs" dxfId="28152" priority="12708" stopIfTrue="1" operator="equal">
      <formula>"Y"</formula>
    </cfRule>
    <cfRule type="cellIs" dxfId="28151" priority="12709" stopIfTrue="1" operator="equal">
      <formula>""</formula>
    </cfRule>
    <cfRule type="cellIs" dxfId="28150" priority="12710" stopIfTrue="1" operator="equal">
      <formula>"W"</formula>
    </cfRule>
  </conditionalFormatting>
  <conditionalFormatting sqref="D1059">
    <cfRule type="cellIs" dxfId="28149" priority="12706" stopIfTrue="1" operator="equal">
      <formula>""</formula>
    </cfRule>
    <cfRule type="cellIs" dxfId="28148" priority="12707" stopIfTrue="1" operator="between">
      <formula>"10.7.1"</formula>
      <formula>"10.7.5"</formula>
    </cfRule>
  </conditionalFormatting>
  <conditionalFormatting sqref="G1059">
    <cfRule type="cellIs" dxfId="28147" priority="12705" stopIfTrue="1" operator="equal">
      <formula>""</formula>
    </cfRule>
  </conditionalFormatting>
  <conditionalFormatting sqref="O1059">
    <cfRule type="cellIs" dxfId="28146" priority="12702" stopIfTrue="1" operator="equal">
      <formula>"Rel-14"</formula>
    </cfRule>
    <cfRule type="cellIs" dxfId="28145" priority="12703" stopIfTrue="1" operator="equal">
      <formula>"Rel-16"</formula>
    </cfRule>
    <cfRule type="cellIs" dxfId="28144" priority="12704" stopIfTrue="1" operator="equal">
      <formula>"Rel-15"</formula>
    </cfRule>
  </conditionalFormatting>
  <conditionalFormatting sqref="P1059">
    <cfRule type="containsText" dxfId="28143" priority="12691" stopIfTrue="1" operator="containsText" text="DUMMY">
      <formula>NOT(ISERROR(SEARCH("DUMMY",P1059)))</formula>
    </cfRule>
    <cfRule type="cellIs" dxfId="28142" priority="12692" stopIfTrue="1" operator="equal">
      <formula>""</formula>
    </cfRule>
  </conditionalFormatting>
  <conditionalFormatting sqref="Q1059">
    <cfRule type="cellIs" dxfId="28141" priority="12689" stopIfTrue="1" operator="equal">
      <formula>""</formula>
    </cfRule>
    <cfRule type="cellIs" dxfId="28140" priority="12690" stopIfTrue="1" operator="equal">
      <formula>"-"</formula>
    </cfRule>
  </conditionalFormatting>
  <conditionalFormatting sqref="I1059">
    <cfRule type="containsText" dxfId="28139" priority="12687" operator="containsText" text="...">
      <formula>NOT(ISERROR(SEARCH("...",I1059)))</formula>
    </cfRule>
    <cfRule type="containsText" dxfId="28138" priority="12688" operator="containsText" text="~?">
      <formula>NOT(ISERROR(SEARCH("~?",I1059)))</formula>
    </cfRule>
  </conditionalFormatting>
  <conditionalFormatting sqref="G1059">
    <cfRule type="cellIs" dxfId="28137" priority="12686" operator="equal">
      <formula>"Endorsement"</formula>
    </cfRule>
  </conditionalFormatting>
  <conditionalFormatting sqref="C1060">
    <cfRule type="cellIs" dxfId="28136" priority="12683" stopIfTrue="1" operator="equal">
      <formula>"Y"</formula>
    </cfRule>
    <cfRule type="cellIs" dxfId="28135" priority="12684" stopIfTrue="1" operator="equal">
      <formula>""</formula>
    </cfRule>
    <cfRule type="cellIs" dxfId="28134" priority="12685" stopIfTrue="1" operator="equal">
      <formula>"W"</formula>
    </cfRule>
  </conditionalFormatting>
  <conditionalFormatting sqref="D1060">
    <cfRule type="cellIs" dxfId="28133" priority="12681" stopIfTrue="1" operator="equal">
      <formula>""</formula>
    </cfRule>
    <cfRule type="cellIs" dxfId="28132" priority="12682" stopIfTrue="1" operator="between">
      <formula>"10.7.1"</formula>
      <formula>"10.7.5"</formula>
    </cfRule>
  </conditionalFormatting>
  <conditionalFormatting sqref="G1060">
    <cfRule type="cellIs" dxfId="28131" priority="12680" stopIfTrue="1" operator="equal">
      <formula>""</formula>
    </cfRule>
  </conditionalFormatting>
  <conditionalFormatting sqref="O1060">
    <cfRule type="cellIs" dxfId="28130" priority="12677" stopIfTrue="1" operator="equal">
      <formula>"Rel-14"</formula>
    </cfRule>
    <cfRule type="cellIs" dxfId="28129" priority="12678" stopIfTrue="1" operator="equal">
      <formula>"Rel-16"</formula>
    </cfRule>
    <cfRule type="cellIs" dxfId="28128" priority="12679" stopIfTrue="1" operator="equal">
      <formula>"Rel-15"</formula>
    </cfRule>
  </conditionalFormatting>
  <conditionalFormatting sqref="P1060">
    <cfRule type="containsText" dxfId="28127" priority="12666" stopIfTrue="1" operator="containsText" text="DUMMY">
      <formula>NOT(ISERROR(SEARCH("DUMMY",P1060)))</formula>
    </cfRule>
    <cfRule type="cellIs" dxfId="28126" priority="12667" stopIfTrue="1" operator="equal">
      <formula>""</formula>
    </cfRule>
  </conditionalFormatting>
  <conditionalFormatting sqref="Q1060">
    <cfRule type="cellIs" dxfId="28125" priority="12664" stopIfTrue="1" operator="equal">
      <formula>""</formula>
    </cfRule>
    <cfRule type="cellIs" dxfId="28124" priority="12665" stopIfTrue="1" operator="equal">
      <formula>"-"</formula>
    </cfRule>
  </conditionalFormatting>
  <conditionalFormatting sqref="I1060">
    <cfRule type="containsText" dxfId="28123" priority="12662" operator="containsText" text="...">
      <formula>NOT(ISERROR(SEARCH("...",I1060)))</formula>
    </cfRule>
    <cfRule type="containsText" dxfId="28122" priority="12663" operator="containsText" text="~?">
      <formula>NOT(ISERROR(SEARCH("~?",I1060)))</formula>
    </cfRule>
  </conditionalFormatting>
  <conditionalFormatting sqref="G1060">
    <cfRule type="cellIs" dxfId="28121" priority="12661" operator="equal">
      <formula>"Endorsement"</formula>
    </cfRule>
  </conditionalFormatting>
  <conditionalFormatting sqref="C1061">
    <cfRule type="cellIs" dxfId="28120" priority="12658" stopIfTrue="1" operator="equal">
      <formula>"Y"</formula>
    </cfRule>
    <cfRule type="cellIs" dxfId="28119" priority="12659" stopIfTrue="1" operator="equal">
      <formula>""</formula>
    </cfRule>
    <cfRule type="cellIs" dxfId="28118" priority="12660" stopIfTrue="1" operator="equal">
      <formula>"W"</formula>
    </cfRule>
  </conditionalFormatting>
  <conditionalFormatting sqref="D1061">
    <cfRule type="cellIs" dxfId="28117" priority="12656" stopIfTrue="1" operator="equal">
      <formula>""</formula>
    </cfRule>
    <cfRule type="cellIs" dxfId="28116" priority="12657" stopIfTrue="1" operator="between">
      <formula>"10.7.1"</formula>
      <formula>"10.7.5"</formula>
    </cfRule>
  </conditionalFormatting>
  <conditionalFormatting sqref="G1061">
    <cfRule type="cellIs" dxfId="28115" priority="12655" stopIfTrue="1" operator="equal">
      <formula>""</formula>
    </cfRule>
  </conditionalFormatting>
  <conditionalFormatting sqref="O1061">
    <cfRule type="cellIs" dxfId="28114" priority="12652" stopIfTrue="1" operator="equal">
      <formula>"Rel-14"</formula>
    </cfRule>
    <cfRule type="cellIs" dxfId="28113" priority="12653" stopIfTrue="1" operator="equal">
      <formula>"Rel-16"</formula>
    </cfRule>
    <cfRule type="cellIs" dxfId="28112" priority="12654" stopIfTrue="1" operator="equal">
      <formula>"Rel-15"</formula>
    </cfRule>
  </conditionalFormatting>
  <conditionalFormatting sqref="P1061">
    <cfRule type="containsText" dxfId="28111" priority="12641" stopIfTrue="1" operator="containsText" text="DUMMY">
      <formula>NOT(ISERROR(SEARCH("DUMMY",P1061)))</formula>
    </cfRule>
    <cfRule type="cellIs" dxfId="28110" priority="12642" stopIfTrue="1" operator="equal">
      <formula>""</formula>
    </cfRule>
  </conditionalFormatting>
  <conditionalFormatting sqref="Q1061">
    <cfRule type="cellIs" dxfId="28109" priority="12639" stopIfTrue="1" operator="equal">
      <formula>""</formula>
    </cfRule>
    <cfRule type="cellIs" dxfId="28108" priority="12640" stopIfTrue="1" operator="equal">
      <formula>"-"</formula>
    </cfRule>
  </conditionalFormatting>
  <conditionalFormatting sqref="I1061">
    <cfRule type="containsText" dxfId="28107" priority="12637" operator="containsText" text="...">
      <formula>NOT(ISERROR(SEARCH("...",I1061)))</formula>
    </cfRule>
    <cfRule type="containsText" dxfId="28106" priority="12638" operator="containsText" text="~?">
      <formula>NOT(ISERROR(SEARCH("~?",I1061)))</formula>
    </cfRule>
  </conditionalFormatting>
  <conditionalFormatting sqref="G1061">
    <cfRule type="cellIs" dxfId="28105" priority="12636" operator="equal">
      <formula>"Endorsement"</formula>
    </cfRule>
  </conditionalFormatting>
  <conditionalFormatting sqref="C1222">
    <cfRule type="cellIs" dxfId="28104" priority="12633" stopIfTrue="1" operator="equal">
      <formula>"Y"</formula>
    </cfRule>
    <cfRule type="cellIs" dxfId="28103" priority="12634" stopIfTrue="1" operator="equal">
      <formula>""</formula>
    </cfRule>
    <cfRule type="cellIs" dxfId="28102" priority="12635" stopIfTrue="1" operator="equal">
      <formula>"W"</formula>
    </cfRule>
  </conditionalFormatting>
  <conditionalFormatting sqref="D1222">
    <cfRule type="cellIs" dxfId="28101" priority="12631" stopIfTrue="1" operator="equal">
      <formula>""</formula>
    </cfRule>
    <cfRule type="cellIs" dxfId="28100" priority="12632" stopIfTrue="1" operator="between">
      <formula>"10.7.1"</formula>
      <formula>"10.7.5"</formula>
    </cfRule>
  </conditionalFormatting>
  <conditionalFormatting sqref="G1222">
    <cfRule type="cellIs" dxfId="28099" priority="12630" stopIfTrue="1" operator="equal">
      <formula>""</formula>
    </cfRule>
  </conditionalFormatting>
  <conditionalFormatting sqref="O1222">
    <cfRule type="cellIs" dxfId="28098" priority="12627" stopIfTrue="1" operator="equal">
      <formula>"Rel-14"</formula>
    </cfRule>
    <cfRule type="cellIs" dxfId="28097" priority="12628" stopIfTrue="1" operator="equal">
      <formula>"Rel-16"</formula>
    </cfRule>
    <cfRule type="cellIs" dxfId="28096" priority="12629" stopIfTrue="1" operator="equal">
      <formula>"Rel-15"</formula>
    </cfRule>
  </conditionalFormatting>
  <conditionalFormatting sqref="P1222">
    <cfRule type="containsText" dxfId="28095" priority="12616" stopIfTrue="1" operator="containsText" text="DUMMY">
      <formula>NOT(ISERROR(SEARCH("DUMMY",P1222)))</formula>
    </cfRule>
    <cfRule type="cellIs" dxfId="28094" priority="12617" stopIfTrue="1" operator="equal">
      <formula>""</formula>
    </cfRule>
  </conditionalFormatting>
  <conditionalFormatting sqref="Q1222">
    <cfRule type="cellIs" dxfId="28093" priority="12614" stopIfTrue="1" operator="equal">
      <formula>""</formula>
    </cfRule>
    <cfRule type="cellIs" dxfId="28092" priority="12615" stopIfTrue="1" operator="equal">
      <formula>"-"</formula>
    </cfRule>
  </conditionalFormatting>
  <conditionalFormatting sqref="I1222">
    <cfRule type="containsText" dxfId="28091" priority="12612" operator="containsText" text="...">
      <formula>NOT(ISERROR(SEARCH("...",I1222)))</formula>
    </cfRule>
    <cfRule type="containsText" dxfId="28090" priority="12613" operator="containsText" text="~?">
      <formula>NOT(ISERROR(SEARCH("~?",I1222)))</formula>
    </cfRule>
  </conditionalFormatting>
  <conditionalFormatting sqref="G1222">
    <cfRule type="cellIs" dxfId="28089" priority="12611" operator="equal">
      <formula>"Endorsement"</formula>
    </cfRule>
  </conditionalFormatting>
  <conditionalFormatting sqref="C1223">
    <cfRule type="cellIs" dxfId="28088" priority="12608" stopIfTrue="1" operator="equal">
      <formula>"Y"</formula>
    </cfRule>
    <cfRule type="cellIs" dxfId="28087" priority="12609" stopIfTrue="1" operator="equal">
      <formula>""</formula>
    </cfRule>
    <cfRule type="cellIs" dxfId="28086" priority="12610" stopIfTrue="1" operator="equal">
      <formula>"W"</formula>
    </cfRule>
  </conditionalFormatting>
  <conditionalFormatting sqref="D1223">
    <cfRule type="cellIs" dxfId="28085" priority="12606" stopIfTrue="1" operator="equal">
      <formula>""</formula>
    </cfRule>
    <cfRule type="cellIs" dxfId="28084" priority="12607" stopIfTrue="1" operator="between">
      <formula>"10.7.1"</formula>
      <formula>"10.7.5"</formula>
    </cfRule>
  </conditionalFormatting>
  <conditionalFormatting sqref="G1223">
    <cfRule type="cellIs" dxfId="28083" priority="12605" stopIfTrue="1" operator="equal">
      <formula>""</formula>
    </cfRule>
  </conditionalFormatting>
  <conditionalFormatting sqref="O1223">
    <cfRule type="cellIs" dxfId="28082" priority="12602" stopIfTrue="1" operator="equal">
      <formula>"Rel-14"</formula>
    </cfRule>
    <cfRule type="cellIs" dxfId="28081" priority="12603" stopIfTrue="1" operator="equal">
      <formula>"Rel-16"</formula>
    </cfRule>
    <cfRule type="cellIs" dxfId="28080" priority="12604" stopIfTrue="1" operator="equal">
      <formula>"Rel-15"</formula>
    </cfRule>
  </conditionalFormatting>
  <conditionalFormatting sqref="F1223">
    <cfRule type="cellIs" dxfId="28079" priority="12593" stopIfTrue="1" operator="equal">
      <formula>"LS In"</formula>
    </cfRule>
    <cfRule type="cellIs" dxfId="28078" priority="12594" stopIfTrue="1" operator="equal">
      <formula>"LS OUT"</formula>
    </cfRule>
    <cfRule type="cellIs" dxfId="28077" priority="12595" stopIfTrue="1" operator="equal">
      <formula>"CR"</formula>
    </cfRule>
    <cfRule type="cellIs" dxfId="28076" priority="12596" stopIfTrue="1" operator="equal">
      <formula>"P-CR"</formula>
    </cfRule>
    <cfRule type="cellIs" dxfId="28075" priority="12597" stopIfTrue="1" operator="equal">
      <formula>"CR Pack"</formula>
    </cfRule>
    <cfRule type="cellIs" dxfId="28074" priority="12598" stopIfTrue="1" operator="equal">
      <formula>"WID new"</formula>
    </cfRule>
    <cfRule type="cellIs" dxfId="28073" priority="12599" stopIfTrue="1" operator="equal">
      <formula>"WID revised"</formula>
    </cfRule>
    <cfRule type="cellIs" dxfId="28072" priority="12600" stopIfTrue="1" operator="equal">
      <formula>"SID new"</formula>
    </cfRule>
    <cfRule type="cellIs" dxfId="28071" priority="12601" stopIfTrue="1" operator="equal">
      <formula>"SID revised"</formula>
    </cfRule>
  </conditionalFormatting>
  <conditionalFormatting sqref="P1223">
    <cfRule type="containsText" dxfId="28070" priority="12591" stopIfTrue="1" operator="containsText" text="DUMMY">
      <formula>NOT(ISERROR(SEARCH("DUMMY",P1223)))</formula>
    </cfRule>
    <cfRule type="cellIs" dxfId="28069" priority="12592" stopIfTrue="1" operator="equal">
      <formula>""</formula>
    </cfRule>
  </conditionalFormatting>
  <conditionalFormatting sqref="Q1223">
    <cfRule type="cellIs" dxfId="28068" priority="12589" stopIfTrue="1" operator="equal">
      <formula>""</formula>
    </cfRule>
    <cfRule type="cellIs" dxfId="28067" priority="12590" stopIfTrue="1" operator="equal">
      <formula>"-"</formula>
    </cfRule>
  </conditionalFormatting>
  <conditionalFormatting sqref="I1223">
    <cfRule type="containsText" dxfId="28066" priority="12587" operator="containsText" text="...">
      <formula>NOT(ISERROR(SEARCH("...",I1223)))</formula>
    </cfRule>
    <cfRule type="containsText" dxfId="28065" priority="12588" operator="containsText" text="~?">
      <formula>NOT(ISERROR(SEARCH("~?",I1223)))</formula>
    </cfRule>
  </conditionalFormatting>
  <conditionalFormatting sqref="G1223">
    <cfRule type="cellIs" dxfId="28064" priority="12586" operator="equal">
      <formula>"Endorsement"</formula>
    </cfRule>
  </conditionalFormatting>
  <conditionalFormatting sqref="C1224">
    <cfRule type="cellIs" dxfId="28063" priority="12583" stopIfTrue="1" operator="equal">
      <formula>"Y"</formula>
    </cfRule>
    <cfRule type="cellIs" dxfId="28062" priority="12584" stopIfTrue="1" operator="equal">
      <formula>""</formula>
    </cfRule>
    <cfRule type="cellIs" dxfId="28061" priority="12585" stopIfTrue="1" operator="equal">
      <formula>"W"</formula>
    </cfRule>
  </conditionalFormatting>
  <conditionalFormatting sqref="D1224">
    <cfRule type="cellIs" dxfId="28060" priority="12581" stopIfTrue="1" operator="equal">
      <formula>""</formula>
    </cfRule>
    <cfRule type="cellIs" dxfId="28059" priority="12582" stopIfTrue="1" operator="between">
      <formula>"10.7.1"</formula>
      <formula>"10.7.5"</formula>
    </cfRule>
  </conditionalFormatting>
  <conditionalFormatting sqref="G1224">
    <cfRule type="cellIs" dxfId="28058" priority="12580" stopIfTrue="1" operator="equal">
      <formula>""</formula>
    </cfRule>
  </conditionalFormatting>
  <conditionalFormatting sqref="O1224">
    <cfRule type="cellIs" dxfId="28057" priority="12577" stopIfTrue="1" operator="equal">
      <formula>"Rel-14"</formula>
    </cfRule>
    <cfRule type="cellIs" dxfId="28056" priority="12578" stopIfTrue="1" operator="equal">
      <formula>"Rel-16"</formula>
    </cfRule>
    <cfRule type="cellIs" dxfId="28055" priority="12579" stopIfTrue="1" operator="equal">
      <formula>"Rel-15"</formula>
    </cfRule>
  </conditionalFormatting>
  <conditionalFormatting sqref="P1224">
    <cfRule type="containsText" dxfId="28054" priority="12566" stopIfTrue="1" operator="containsText" text="DUMMY">
      <formula>NOT(ISERROR(SEARCH("DUMMY",P1224)))</formula>
    </cfRule>
    <cfRule type="cellIs" dxfId="28053" priority="12567" stopIfTrue="1" operator="equal">
      <formula>""</formula>
    </cfRule>
  </conditionalFormatting>
  <conditionalFormatting sqref="Q1224">
    <cfRule type="cellIs" dxfId="28052" priority="12564" stopIfTrue="1" operator="equal">
      <formula>""</formula>
    </cfRule>
    <cfRule type="cellIs" dxfId="28051" priority="12565" stopIfTrue="1" operator="equal">
      <formula>"-"</formula>
    </cfRule>
  </conditionalFormatting>
  <conditionalFormatting sqref="I1224">
    <cfRule type="containsText" dxfId="28050" priority="12562" operator="containsText" text="...">
      <formula>NOT(ISERROR(SEARCH("...",I1224)))</formula>
    </cfRule>
    <cfRule type="containsText" dxfId="28049" priority="12563" operator="containsText" text="~?">
      <formula>NOT(ISERROR(SEARCH("~?",I1224)))</formula>
    </cfRule>
  </conditionalFormatting>
  <conditionalFormatting sqref="G1224">
    <cfRule type="cellIs" dxfId="28048" priority="12561" operator="equal">
      <formula>"Endorsement"</formula>
    </cfRule>
  </conditionalFormatting>
  <conditionalFormatting sqref="C1225">
    <cfRule type="cellIs" dxfId="28047" priority="12558" stopIfTrue="1" operator="equal">
      <formula>"Y"</formula>
    </cfRule>
    <cfRule type="cellIs" dxfId="28046" priority="12559" stopIfTrue="1" operator="equal">
      <formula>""</formula>
    </cfRule>
    <cfRule type="cellIs" dxfId="28045" priority="12560" stopIfTrue="1" operator="equal">
      <formula>"W"</formula>
    </cfRule>
  </conditionalFormatting>
  <conditionalFormatting sqref="D1225">
    <cfRule type="cellIs" dxfId="28044" priority="12556" stopIfTrue="1" operator="equal">
      <formula>""</formula>
    </cfRule>
    <cfRule type="cellIs" dxfId="28043" priority="12557" stopIfTrue="1" operator="between">
      <formula>"10.7.1"</formula>
      <formula>"10.7.5"</formula>
    </cfRule>
  </conditionalFormatting>
  <conditionalFormatting sqref="G1225">
    <cfRule type="cellIs" dxfId="28042" priority="12555" stopIfTrue="1" operator="equal">
      <formula>""</formula>
    </cfRule>
  </conditionalFormatting>
  <conditionalFormatting sqref="O1225">
    <cfRule type="cellIs" dxfId="28041" priority="12552" stopIfTrue="1" operator="equal">
      <formula>"Rel-14"</formula>
    </cfRule>
    <cfRule type="cellIs" dxfId="28040" priority="12553" stopIfTrue="1" operator="equal">
      <formula>"Rel-16"</formula>
    </cfRule>
    <cfRule type="cellIs" dxfId="28039" priority="12554" stopIfTrue="1" operator="equal">
      <formula>"Rel-15"</formula>
    </cfRule>
  </conditionalFormatting>
  <conditionalFormatting sqref="F1225">
    <cfRule type="cellIs" dxfId="28038" priority="12543" stopIfTrue="1" operator="equal">
      <formula>"LS In"</formula>
    </cfRule>
    <cfRule type="cellIs" dxfId="28037" priority="12544" stopIfTrue="1" operator="equal">
      <formula>"LS OUT"</formula>
    </cfRule>
    <cfRule type="cellIs" dxfId="28036" priority="12545" stopIfTrue="1" operator="equal">
      <formula>"CR"</formula>
    </cfRule>
    <cfRule type="cellIs" dxfId="28035" priority="12546" stopIfTrue="1" operator="equal">
      <formula>"P-CR"</formula>
    </cfRule>
    <cfRule type="cellIs" dxfId="28034" priority="12547" stopIfTrue="1" operator="equal">
      <formula>"CR Pack"</formula>
    </cfRule>
    <cfRule type="cellIs" dxfId="28033" priority="12548" stopIfTrue="1" operator="equal">
      <formula>"WID new"</formula>
    </cfRule>
    <cfRule type="cellIs" dxfId="28032" priority="12549" stopIfTrue="1" operator="equal">
      <formula>"WID revised"</formula>
    </cfRule>
    <cfRule type="cellIs" dxfId="28031" priority="12550" stopIfTrue="1" operator="equal">
      <formula>"SID new"</formula>
    </cfRule>
    <cfRule type="cellIs" dxfId="28030" priority="12551" stopIfTrue="1" operator="equal">
      <formula>"SID revised"</formula>
    </cfRule>
  </conditionalFormatting>
  <conditionalFormatting sqref="P1225">
    <cfRule type="containsText" dxfId="28029" priority="12541" stopIfTrue="1" operator="containsText" text="DUMMY">
      <formula>NOT(ISERROR(SEARCH("DUMMY",P1225)))</formula>
    </cfRule>
    <cfRule type="cellIs" dxfId="28028" priority="12542" stopIfTrue="1" operator="equal">
      <formula>""</formula>
    </cfRule>
  </conditionalFormatting>
  <conditionalFormatting sqref="Q1225">
    <cfRule type="cellIs" dxfId="28027" priority="12539" stopIfTrue="1" operator="equal">
      <formula>""</formula>
    </cfRule>
    <cfRule type="cellIs" dxfId="28026" priority="12540" stopIfTrue="1" operator="equal">
      <formula>"-"</formula>
    </cfRule>
  </conditionalFormatting>
  <conditionalFormatting sqref="I1225">
    <cfRule type="containsText" dxfId="28025" priority="12537" operator="containsText" text="...">
      <formula>NOT(ISERROR(SEARCH("...",I1225)))</formula>
    </cfRule>
    <cfRule type="containsText" dxfId="28024" priority="12538" operator="containsText" text="~?">
      <formula>NOT(ISERROR(SEARCH("~?",I1225)))</formula>
    </cfRule>
  </conditionalFormatting>
  <conditionalFormatting sqref="G1225">
    <cfRule type="cellIs" dxfId="28023" priority="12536" operator="equal">
      <formula>"Endorsement"</formula>
    </cfRule>
  </conditionalFormatting>
  <conditionalFormatting sqref="C1226">
    <cfRule type="cellIs" dxfId="28022" priority="12533" stopIfTrue="1" operator="equal">
      <formula>"Y"</formula>
    </cfRule>
    <cfRule type="cellIs" dxfId="28021" priority="12534" stopIfTrue="1" operator="equal">
      <formula>""</formula>
    </cfRule>
    <cfRule type="cellIs" dxfId="28020" priority="12535" stopIfTrue="1" operator="equal">
      <formula>"W"</formula>
    </cfRule>
  </conditionalFormatting>
  <conditionalFormatting sqref="D1226">
    <cfRule type="cellIs" dxfId="28019" priority="12531" stopIfTrue="1" operator="equal">
      <formula>""</formula>
    </cfRule>
    <cfRule type="cellIs" dxfId="28018" priority="12532" stopIfTrue="1" operator="between">
      <formula>"10.7.1"</formula>
      <formula>"10.7.5"</formula>
    </cfRule>
  </conditionalFormatting>
  <conditionalFormatting sqref="G1226">
    <cfRule type="cellIs" dxfId="28017" priority="12530" stopIfTrue="1" operator="equal">
      <formula>""</formula>
    </cfRule>
  </conditionalFormatting>
  <conditionalFormatting sqref="O1226">
    <cfRule type="cellIs" dxfId="28016" priority="12527" stopIfTrue="1" operator="equal">
      <formula>"Rel-14"</formula>
    </cfRule>
    <cfRule type="cellIs" dxfId="28015" priority="12528" stopIfTrue="1" operator="equal">
      <formula>"Rel-16"</formula>
    </cfRule>
    <cfRule type="cellIs" dxfId="28014" priority="12529" stopIfTrue="1" operator="equal">
      <formula>"Rel-15"</formula>
    </cfRule>
  </conditionalFormatting>
  <conditionalFormatting sqref="P1226">
    <cfRule type="containsText" dxfId="28013" priority="12516" stopIfTrue="1" operator="containsText" text="DUMMY">
      <formula>NOT(ISERROR(SEARCH("DUMMY",P1226)))</formula>
    </cfRule>
    <cfRule type="cellIs" dxfId="28012" priority="12517" stopIfTrue="1" operator="equal">
      <formula>""</formula>
    </cfRule>
  </conditionalFormatting>
  <conditionalFormatting sqref="Q1226">
    <cfRule type="cellIs" dxfId="28011" priority="12514" stopIfTrue="1" operator="equal">
      <formula>""</formula>
    </cfRule>
    <cfRule type="cellIs" dxfId="28010" priority="12515" stopIfTrue="1" operator="equal">
      <formula>"-"</formula>
    </cfRule>
  </conditionalFormatting>
  <conditionalFormatting sqref="I1226">
    <cfRule type="containsText" dxfId="28009" priority="12512" operator="containsText" text="...">
      <formula>NOT(ISERROR(SEARCH("...",I1226)))</formula>
    </cfRule>
    <cfRule type="containsText" dxfId="28008" priority="12513" operator="containsText" text="~?">
      <formula>NOT(ISERROR(SEARCH("~?",I1226)))</formula>
    </cfRule>
  </conditionalFormatting>
  <conditionalFormatting sqref="G1226">
    <cfRule type="cellIs" dxfId="28007" priority="12511" operator="equal">
      <formula>"Endorsement"</formula>
    </cfRule>
  </conditionalFormatting>
  <conditionalFormatting sqref="C1227">
    <cfRule type="cellIs" dxfId="28006" priority="12508" stopIfTrue="1" operator="equal">
      <formula>"Y"</formula>
    </cfRule>
    <cfRule type="cellIs" dxfId="28005" priority="12509" stopIfTrue="1" operator="equal">
      <formula>""</formula>
    </cfRule>
    <cfRule type="cellIs" dxfId="28004" priority="12510" stopIfTrue="1" operator="equal">
      <formula>"W"</formula>
    </cfRule>
  </conditionalFormatting>
  <conditionalFormatting sqref="D1227">
    <cfRule type="cellIs" dxfId="28003" priority="12506" stopIfTrue="1" operator="equal">
      <formula>""</formula>
    </cfRule>
    <cfRule type="cellIs" dxfId="28002" priority="12507" stopIfTrue="1" operator="between">
      <formula>"10.7.1"</formula>
      <formula>"10.7.5"</formula>
    </cfRule>
  </conditionalFormatting>
  <conditionalFormatting sqref="G1227">
    <cfRule type="cellIs" dxfId="28001" priority="12505" stopIfTrue="1" operator="equal">
      <formula>""</formula>
    </cfRule>
  </conditionalFormatting>
  <conditionalFormatting sqref="O1227">
    <cfRule type="cellIs" dxfId="28000" priority="12502" stopIfTrue="1" operator="equal">
      <formula>"Rel-14"</formula>
    </cfRule>
    <cfRule type="cellIs" dxfId="27999" priority="12503" stopIfTrue="1" operator="equal">
      <formula>"Rel-16"</formula>
    </cfRule>
    <cfRule type="cellIs" dxfId="27998" priority="12504" stopIfTrue="1" operator="equal">
      <formula>"Rel-15"</formula>
    </cfRule>
  </conditionalFormatting>
  <conditionalFormatting sqref="P1227">
    <cfRule type="containsText" dxfId="27997" priority="12491" stopIfTrue="1" operator="containsText" text="DUMMY">
      <formula>NOT(ISERROR(SEARCH("DUMMY",P1227)))</formula>
    </cfRule>
    <cfRule type="cellIs" dxfId="27996" priority="12492" stopIfTrue="1" operator="equal">
      <formula>""</formula>
    </cfRule>
  </conditionalFormatting>
  <conditionalFormatting sqref="Q1227">
    <cfRule type="cellIs" dxfId="27995" priority="12489" stopIfTrue="1" operator="equal">
      <formula>""</formula>
    </cfRule>
    <cfRule type="cellIs" dxfId="27994" priority="12490" stopIfTrue="1" operator="equal">
      <formula>"-"</formula>
    </cfRule>
  </conditionalFormatting>
  <conditionalFormatting sqref="I1227">
    <cfRule type="containsText" dxfId="27993" priority="12487" operator="containsText" text="...">
      <formula>NOT(ISERROR(SEARCH("...",I1227)))</formula>
    </cfRule>
    <cfRule type="containsText" dxfId="27992" priority="12488" operator="containsText" text="~?">
      <formula>NOT(ISERROR(SEARCH("~?",I1227)))</formula>
    </cfRule>
  </conditionalFormatting>
  <conditionalFormatting sqref="G1227">
    <cfRule type="cellIs" dxfId="27991" priority="12486" operator="equal">
      <formula>"Endorsement"</formula>
    </cfRule>
  </conditionalFormatting>
  <conditionalFormatting sqref="C1228">
    <cfRule type="cellIs" dxfId="27990" priority="12483" stopIfTrue="1" operator="equal">
      <formula>"Y"</formula>
    </cfRule>
    <cfRule type="cellIs" dxfId="27989" priority="12484" stopIfTrue="1" operator="equal">
      <formula>""</formula>
    </cfRule>
    <cfRule type="cellIs" dxfId="27988" priority="12485" stopIfTrue="1" operator="equal">
      <formula>"W"</formula>
    </cfRule>
  </conditionalFormatting>
  <conditionalFormatting sqref="D1228">
    <cfRule type="cellIs" dxfId="27987" priority="12481" stopIfTrue="1" operator="equal">
      <formula>""</formula>
    </cfRule>
    <cfRule type="cellIs" dxfId="27986" priority="12482" stopIfTrue="1" operator="between">
      <formula>"10.7.1"</formula>
      <formula>"10.7.5"</formula>
    </cfRule>
  </conditionalFormatting>
  <conditionalFormatting sqref="G1228">
    <cfRule type="cellIs" dxfId="27985" priority="12480" stopIfTrue="1" operator="equal">
      <formula>""</formula>
    </cfRule>
  </conditionalFormatting>
  <conditionalFormatting sqref="O1228">
    <cfRule type="cellIs" dxfId="27984" priority="12477" stopIfTrue="1" operator="equal">
      <formula>"Rel-14"</formula>
    </cfRule>
    <cfRule type="cellIs" dxfId="27983" priority="12478" stopIfTrue="1" operator="equal">
      <formula>"Rel-16"</formula>
    </cfRule>
    <cfRule type="cellIs" dxfId="27982" priority="12479" stopIfTrue="1" operator="equal">
      <formula>"Rel-15"</formula>
    </cfRule>
  </conditionalFormatting>
  <conditionalFormatting sqref="F1228">
    <cfRule type="cellIs" dxfId="27981" priority="12468" stopIfTrue="1" operator="equal">
      <formula>"LS In"</formula>
    </cfRule>
    <cfRule type="cellIs" dxfId="27980" priority="12469" stopIfTrue="1" operator="equal">
      <formula>"LS OUT"</formula>
    </cfRule>
    <cfRule type="cellIs" dxfId="27979" priority="12470" stopIfTrue="1" operator="equal">
      <formula>"CR"</formula>
    </cfRule>
    <cfRule type="cellIs" dxfId="27978" priority="12471" stopIfTrue="1" operator="equal">
      <formula>"P-CR"</formula>
    </cfRule>
    <cfRule type="cellIs" dxfId="27977" priority="12472" stopIfTrue="1" operator="equal">
      <formula>"CR Pack"</formula>
    </cfRule>
    <cfRule type="cellIs" dxfId="27976" priority="12473" stopIfTrue="1" operator="equal">
      <formula>"WID new"</formula>
    </cfRule>
    <cfRule type="cellIs" dxfId="27975" priority="12474" stopIfTrue="1" operator="equal">
      <formula>"WID revised"</formula>
    </cfRule>
    <cfRule type="cellIs" dxfId="27974" priority="12475" stopIfTrue="1" operator="equal">
      <formula>"SID new"</formula>
    </cfRule>
    <cfRule type="cellIs" dxfId="27973" priority="12476" stopIfTrue="1" operator="equal">
      <formula>"SID revised"</formula>
    </cfRule>
  </conditionalFormatting>
  <conditionalFormatting sqref="P1228">
    <cfRule type="containsText" dxfId="27972" priority="12466" stopIfTrue="1" operator="containsText" text="DUMMY">
      <formula>NOT(ISERROR(SEARCH("DUMMY",P1228)))</formula>
    </cfRule>
    <cfRule type="cellIs" dxfId="27971" priority="12467" stopIfTrue="1" operator="equal">
      <formula>""</formula>
    </cfRule>
  </conditionalFormatting>
  <conditionalFormatting sqref="Q1228">
    <cfRule type="cellIs" dxfId="27970" priority="12464" stopIfTrue="1" operator="equal">
      <formula>""</formula>
    </cfRule>
    <cfRule type="cellIs" dxfId="27969" priority="12465" stopIfTrue="1" operator="equal">
      <formula>"-"</formula>
    </cfRule>
  </conditionalFormatting>
  <conditionalFormatting sqref="I1228">
    <cfRule type="containsText" dxfId="27968" priority="12462" operator="containsText" text="...">
      <formula>NOT(ISERROR(SEARCH("...",I1228)))</formula>
    </cfRule>
    <cfRule type="containsText" dxfId="27967" priority="12463" operator="containsText" text="~?">
      <formula>NOT(ISERROR(SEARCH("~?",I1228)))</formula>
    </cfRule>
  </conditionalFormatting>
  <conditionalFormatting sqref="G1228">
    <cfRule type="cellIs" dxfId="27966" priority="12461" operator="equal">
      <formula>"Endorsement"</formula>
    </cfRule>
  </conditionalFormatting>
  <conditionalFormatting sqref="C1229">
    <cfRule type="cellIs" dxfId="27965" priority="12458" stopIfTrue="1" operator="equal">
      <formula>"Y"</formula>
    </cfRule>
    <cfRule type="cellIs" dxfId="27964" priority="12459" stopIfTrue="1" operator="equal">
      <formula>""</formula>
    </cfRule>
    <cfRule type="cellIs" dxfId="27963" priority="12460" stopIfTrue="1" operator="equal">
      <formula>"W"</formula>
    </cfRule>
  </conditionalFormatting>
  <conditionalFormatting sqref="D1229">
    <cfRule type="cellIs" dxfId="27962" priority="12456" stopIfTrue="1" operator="equal">
      <formula>""</formula>
    </cfRule>
    <cfRule type="cellIs" dxfId="27961" priority="12457" stopIfTrue="1" operator="between">
      <formula>"10.7.1"</formula>
      <formula>"10.7.5"</formula>
    </cfRule>
  </conditionalFormatting>
  <conditionalFormatting sqref="G1229">
    <cfRule type="cellIs" dxfId="27960" priority="12455" stopIfTrue="1" operator="equal">
      <formula>""</formula>
    </cfRule>
  </conditionalFormatting>
  <conditionalFormatting sqref="O1229">
    <cfRule type="cellIs" dxfId="27959" priority="12452" stopIfTrue="1" operator="equal">
      <formula>"Rel-14"</formula>
    </cfRule>
    <cfRule type="cellIs" dxfId="27958" priority="12453" stopIfTrue="1" operator="equal">
      <formula>"Rel-16"</formula>
    </cfRule>
    <cfRule type="cellIs" dxfId="27957" priority="12454" stopIfTrue="1" operator="equal">
      <formula>"Rel-15"</formula>
    </cfRule>
  </conditionalFormatting>
  <conditionalFormatting sqref="F1229">
    <cfRule type="cellIs" dxfId="27956" priority="12443" stopIfTrue="1" operator="equal">
      <formula>"LS In"</formula>
    </cfRule>
    <cfRule type="cellIs" dxfId="27955" priority="12444" stopIfTrue="1" operator="equal">
      <formula>"LS OUT"</formula>
    </cfRule>
    <cfRule type="cellIs" dxfId="27954" priority="12445" stopIfTrue="1" operator="equal">
      <formula>"CR"</formula>
    </cfRule>
    <cfRule type="cellIs" dxfId="27953" priority="12446" stopIfTrue="1" operator="equal">
      <formula>"P-CR"</formula>
    </cfRule>
    <cfRule type="cellIs" dxfId="27952" priority="12447" stopIfTrue="1" operator="equal">
      <formula>"CR Pack"</formula>
    </cfRule>
    <cfRule type="cellIs" dxfId="27951" priority="12448" stopIfTrue="1" operator="equal">
      <formula>"WID new"</formula>
    </cfRule>
    <cfRule type="cellIs" dxfId="27950" priority="12449" stopIfTrue="1" operator="equal">
      <formula>"WID revised"</formula>
    </cfRule>
    <cfRule type="cellIs" dxfId="27949" priority="12450" stopIfTrue="1" operator="equal">
      <formula>"SID new"</formula>
    </cfRule>
    <cfRule type="cellIs" dxfId="27948" priority="12451" stopIfTrue="1" operator="equal">
      <formula>"SID revised"</formula>
    </cfRule>
  </conditionalFormatting>
  <conditionalFormatting sqref="P1229">
    <cfRule type="containsText" dxfId="27947" priority="12441" stopIfTrue="1" operator="containsText" text="DUMMY">
      <formula>NOT(ISERROR(SEARCH("DUMMY",P1229)))</formula>
    </cfRule>
    <cfRule type="cellIs" dxfId="27946" priority="12442" stopIfTrue="1" operator="equal">
      <formula>""</formula>
    </cfRule>
  </conditionalFormatting>
  <conditionalFormatting sqref="Q1229">
    <cfRule type="cellIs" dxfId="27945" priority="12439" stopIfTrue="1" operator="equal">
      <formula>""</formula>
    </cfRule>
    <cfRule type="cellIs" dxfId="27944" priority="12440" stopIfTrue="1" operator="equal">
      <formula>"-"</formula>
    </cfRule>
  </conditionalFormatting>
  <conditionalFormatting sqref="I1229">
    <cfRule type="containsText" dxfId="27943" priority="12437" operator="containsText" text="...">
      <formula>NOT(ISERROR(SEARCH("...",I1229)))</formula>
    </cfRule>
    <cfRule type="containsText" dxfId="27942" priority="12438" operator="containsText" text="~?">
      <formula>NOT(ISERROR(SEARCH("~?",I1229)))</formula>
    </cfRule>
  </conditionalFormatting>
  <conditionalFormatting sqref="G1229">
    <cfRule type="cellIs" dxfId="27941" priority="12436" operator="equal">
      <formula>"Endorsement"</formula>
    </cfRule>
  </conditionalFormatting>
  <conditionalFormatting sqref="C1230">
    <cfRule type="cellIs" dxfId="27940" priority="12433" stopIfTrue="1" operator="equal">
      <formula>"Y"</formula>
    </cfRule>
    <cfRule type="cellIs" dxfId="27939" priority="12434" stopIfTrue="1" operator="equal">
      <formula>""</formula>
    </cfRule>
    <cfRule type="cellIs" dxfId="27938" priority="12435" stopIfTrue="1" operator="equal">
      <formula>"W"</formula>
    </cfRule>
  </conditionalFormatting>
  <conditionalFormatting sqref="D1230">
    <cfRule type="cellIs" dxfId="27937" priority="12431" stopIfTrue="1" operator="equal">
      <formula>""</formula>
    </cfRule>
    <cfRule type="cellIs" dxfId="27936" priority="12432" stopIfTrue="1" operator="between">
      <formula>"10.7.1"</formula>
      <formula>"10.7.5"</formula>
    </cfRule>
  </conditionalFormatting>
  <conditionalFormatting sqref="G1230">
    <cfRule type="cellIs" dxfId="27935" priority="12430" stopIfTrue="1" operator="equal">
      <formula>""</formula>
    </cfRule>
  </conditionalFormatting>
  <conditionalFormatting sqref="O1230">
    <cfRule type="cellIs" dxfId="27934" priority="12427" stopIfTrue="1" operator="equal">
      <formula>"Rel-14"</formula>
    </cfRule>
    <cfRule type="cellIs" dxfId="27933" priority="12428" stopIfTrue="1" operator="equal">
      <formula>"Rel-16"</formula>
    </cfRule>
    <cfRule type="cellIs" dxfId="27932" priority="12429" stopIfTrue="1" operator="equal">
      <formula>"Rel-15"</formula>
    </cfRule>
  </conditionalFormatting>
  <conditionalFormatting sqref="F1230">
    <cfRule type="cellIs" dxfId="27931" priority="12418" stopIfTrue="1" operator="equal">
      <formula>"LS In"</formula>
    </cfRule>
    <cfRule type="cellIs" dxfId="27930" priority="12419" stopIfTrue="1" operator="equal">
      <formula>"LS OUT"</formula>
    </cfRule>
    <cfRule type="cellIs" dxfId="27929" priority="12420" stopIfTrue="1" operator="equal">
      <formula>"CR"</formula>
    </cfRule>
    <cfRule type="cellIs" dxfId="27928" priority="12421" stopIfTrue="1" operator="equal">
      <formula>"P-CR"</formula>
    </cfRule>
    <cfRule type="cellIs" dxfId="27927" priority="12422" stopIfTrue="1" operator="equal">
      <formula>"CR Pack"</formula>
    </cfRule>
    <cfRule type="cellIs" dxfId="27926" priority="12423" stopIfTrue="1" operator="equal">
      <formula>"WID new"</formula>
    </cfRule>
    <cfRule type="cellIs" dxfId="27925" priority="12424" stopIfTrue="1" operator="equal">
      <formula>"WID revised"</formula>
    </cfRule>
    <cfRule type="cellIs" dxfId="27924" priority="12425" stopIfTrue="1" operator="equal">
      <formula>"SID new"</formula>
    </cfRule>
    <cfRule type="cellIs" dxfId="27923" priority="12426" stopIfTrue="1" operator="equal">
      <formula>"SID revised"</formula>
    </cfRule>
  </conditionalFormatting>
  <conditionalFormatting sqref="P1230">
    <cfRule type="containsText" dxfId="27922" priority="12416" stopIfTrue="1" operator="containsText" text="DUMMY">
      <formula>NOT(ISERROR(SEARCH("DUMMY",P1230)))</formula>
    </cfRule>
    <cfRule type="cellIs" dxfId="27921" priority="12417" stopIfTrue="1" operator="equal">
      <formula>""</formula>
    </cfRule>
  </conditionalFormatting>
  <conditionalFormatting sqref="Q1230">
    <cfRule type="cellIs" dxfId="27920" priority="12414" stopIfTrue="1" operator="equal">
      <formula>""</formula>
    </cfRule>
    <cfRule type="cellIs" dxfId="27919" priority="12415" stopIfTrue="1" operator="equal">
      <formula>"-"</formula>
    </cfRule>
  </conditionalFormatting>
  <conditionalFormatting sqref="I1230">
    <cfRule type="containsText" dxfId="27918" priority="12412" operator="containsText" text="...">
      <formula>NOT(ISERROR(SEARCH("...",I1230)))</formula>
    </cfRule>
    <cfRule type="containsText" dxfId="27917" priority="12413" operator="containsText" text="~?">
      <formula>NOT(ISERROR(SEARCH("~?",I1230)))</formula>
    </cfRule>
  </conditionalFormatting>
  <conditionalFormatting sqref="G1230">
    <cfRule type="cellIs" dxfId="27916" priority="12411" operator="equal">
      <formula>"Endorsement"</formula>
    </cfRule>
  </conditionalFormatting>
  <conditionalFormatting sqref="C1231">
    <cfRule type="cellIs" dxfId="27915" priority="12408" stopIfTrue="1" operator="equal">
      <formula>"Y"</formula>
    </cfRule>
    <cfRule type="cellIs" dxfId="27914" priority="12409" stopIfTrue="1" operator="equal">
      <formula>""</formula>
    </cfRule>
    <cfRule type="cellIs" dxfId="27913" priority="12410" stopIfTrue="1" operator="equal">
      <formula>"W"</formula>
    </cfRule>
  </conditionalFormatting>
  <conditionalFormatting sqref="D1231">
    <cfRule type="cellIs" dxfId="27912" priority="12406" stopIfTrue="1" operator="equal">
      <formula>""</formula>
    </cfRule>
    <cfRule type="cellIs" dxfId="27911" priority="12407" stopIfTrue="1" operator="between">
      <formula>"10.7.1"</formula>
      <formula>"10.7.5"</formula>
    </cfRule>
  </conditionalFormatting>
  <conditionalFormatting sqref="G1231">
    <cfRule type="cellIs" dxfId="27910" priority="12405" stopIfTrue="1" operator="equal">
      <formula>""</formula>
    </cfRule>
  </conditionalFormatting>
  <conditionalFormatting sqref="O1231">
    <cfRule type="cellIs" dxfId="27909" priority="12402" stopIfTrue="1" operator="equal">
      <formula>"Rel-14"</formula>
    </cfRule>
    <cfRule type="cellIs" dxfId="27908" priority="12403" stopIfTrue="1" operator="equal">
      <formula>"Rel-16"</formula>
    </cfRule>
    <cfRule type="cellIs" dxfId="27907" priority="12404" stopIfTrue="1" operator="equal">
      <formula>"Rel-15"</formula>
    </cfRule>
  </conditionalFormatting>
  <conditionalFormatting sqref="P1231">
    <cfRule type="containsText" dxfId="27906" priority="12391" stopIfTrue="1" operator="containsText" text="DUMMY">
      <formula>NOT(ISERROR(SEARCH("DUMMY",P1231)))</formula>
    </cfRule>
    <cfRule type="cellIs" dxfId="27905" priority="12392" stopIfTrue="1" operator="equal">
      <formula>""</formula>
    </cfRule>
  </conditionalFormatting>
  <conditionalFormatting sqref="Q1231">
    <cfRule type="cellIs" dxfId="27904" priority="12389" stopIfTrue="1" operator="equal">
      <formula>""</formula>
    </cfRule>
    <cfRule type="cellIs" dxfId="27903" priority="12390" stopIfTrue="1" operator="equal">
      <formula>"-"</formula>
    </cfRule>
  </conditionalFormatting>
  <conditionalFormatting sqref="I1231">
    <cfRule type="containsText" dxfId="27902" priority="12387" operator="containsText" text="...">
      <formula>NOT(ISERROR(SEARCH("...",I1231)))</formula>
    </cfRule>
    <cfRule type="containsText" dxfId="27901" priority="12388" operator="containsText" text="~?">
      <formula>NOT(ISERROR(SEARCH("~?",I1231)))</formula>
    </cfRule>
  </conditionalFormatting>
  <conditionalFormatting sqref="G1231">
    <cfRule type="cellIs" dxfId="27900" priority="12386" operator="equal">
      <formula>"Endorsement"</formula>
    </cfRule>
  </conditionalFormatting>
  <conditionalFormatting sqref="C1232">
    <cfRule type="cellIs" dxfId="27899" priority="12383" stopIfTrue="1" operator="equal">
      <formula>"Y"</formula>
    </cfRule>
    <cfRule type="cellIs" dxfId="27898" priority="12384" stopIfTrue="1" operator="equal">
      <formula>""</formula>
    </cfRule>
    <cfRule type="cellIs" dxfId="27897" priority="12385" stopIfTrue="1" operator="equal">
      <formula>"W"</formula>
    </cfRule>
  </conditionalFormatting>
  <conditionalFormatting sqref="D1232">
    <cfRule type="cellIs" dxfId="27896" priority="12381" stopIfTrue="1" operator="equal">
      <formula>""</formula>
    </cfRule>
    <cfRule type="cellIs" dxfId="27895" priority="12382" stopIfTrue="1" operator="between">
      <formula>"10.7.1"</formula>
      <formula>"10.7.5"</formula>
    </cfRule>
  </conditionalFormatting>
  <conditionalFormatting sqref="G1232">
    <cfRule type="cellIs" dxfId="27894" priority="12380" stopIfTrue="1" operator="equal">
      <formula>""</formula>
    </cfRule>
  </conditionalFormatting>
  <conditionalFormatting sqref="O1232">
    <cfRule type="cellIs" dxfId="27893" priority="12377" stopIfTrue="1" operator="equal">
      <formula>"Rel-14"</formula>
    </cfRule>
    <cfRule type="cellIs" dxfId="27892" priority="12378" stopIfTrue="1" operator="equal">
      <formula>"Rel-16"</formula>
    </cfRule>
    <cfRule type="cellIs" dxfId="27891" priority="12379" stopIfTrue="1" operator="equal">
      <formula>"Rel-15"</formula>
    </cfRule>
  </conditionalFormatting>
  <conditionalFormatting sqref="P1232">
    <cfRule type="containsText" dxfId="27890" priority="12366" stopIfTrue="1" operator="containsText" text="DUMMY">
      <formula>NOT(ISERROR(SEARCH("DUMMY",P1232)))</formula>
    </cfRule>
    <cfRule type="cellIs" dxfId="27889" priority="12367" stopIfTrue="1" operator="equal">
      <formula>""</formula>
    </cfRule>
  </conditionalFormatting>
  <conditionalFormatting sqref="Q1232">
    <cfRule type="cellIs" dxfId="27888" priority="12364" stopIfTrue="1" operator="equal">
      <formula>""</formula>
    </cfRule>
    <cfRule type="cellIs" dxfId="27887" priority="12365" stopIfTrue="1" operator="equal">
      <formula>"-"</formula>
    </cfRule>
  </conditionalFormatting>
  <conditionalFormatting sqref="I1232">
    <cfRule type="containsText" dxfId="27886" priority="12362" operator="containsText" text="...">
      <formula>NOT(ISERROR(SEARCH("...",I1232)))</formula>
    </cfRule>
    <cfRule type="containsText" dxfId="27885" priority="12363" operator="containsText" text="~?">
      <formula>NOT(ISERROR(SEARCH("~?",I1232)))</formula>
    </cfRule>
  </conditionalFormatting>
  <conditionalFormatting sqref="G1232">
    <cfRule type="cellIs" dxfId="27884" priority="12361" operator="equal">
      <formula>"Endorsement"</formula>
    </cfRule>
  </conditionalFormatting>
  <conditionalFormatting sqref="C1233">
    <cfRule type="cellIs" dxfId="27883" priority="12358" stopIfTrue="1" operator="equal">
      <formula>"Y"</formula>
    </cfRule>
    <cfRule type="cellIs" dxfId="27882" priority="12359" stopIfTrue="1" operator="equal">
      <formula>""</formula>
    </cfRule>
    <cfRule type="cellIs" dxfId="27881" priority="12360" stopIfTrue="1" operator="equal">
      <formula>"W"</formula>
    </cfRule>
  </conditionalFormatting>
  <conditionalFormatting sqref="D1233">
    <cfRule type="cellIs" dxfId="27880" priority="12356" stopIfTrue="1" operator="equal">
      <formula>""</formula>
    </cfRule>
    <cfRule type="cellIs" dxfId="27879" priority="12357" stopIfTrue="1" operator="between">
      <formula>"10.7.1"</formula>
      <formula>"10.7.5"</formula>
    </cfRule>
  </conditionalFormatting>
  <conditionalFormatting sqref="G1233">
    <cfRule type="cellIs" dxfId="27878" priority="12355" stopIfTrue="1" operator="equal">
      <formula>""</formula>
    </cfRule>
  </conditionalFormatting>
  <conditionalFormatting sqref="O1233">
    <cfRule type="cellIs" dxfId="27877" priority="12352" stopIfTrue="1" operator="equal">
      <formula>"Rel-14"</formula>
    </cfRule>
    <cfRule type="cellIs" dxfId="27876" priority="12353" stopIfTrue="1" operator="equal">
      <formula>"Rel-16"</formula>
    </cfRule>
    <cfRule type="cellIs" dxfId="27875" priority="12354" stopIfTrue="1" operator="equal">
      <formula>"Rel-15"</formula>
    </cfRule>
  </conditionalFormatting>
  <conditionalFormatting sqref="F1233">
    <cfRule type="cellIs" dxfId="27874" priority="12343" stopIfTrue="1" operator="equal">
      <formula>"LS In"</formula>
    </cfRule>
    <cfRule type="cellIs" dxfId="27873" priority="12344" stopIfTrue="1" operator="equal">
      <formula>"LS OUT"</formula>
    </cfRule>
    <cfRule type="cellIs" dxfId="27872" priority="12345" stopIfTrue="1" operator="equal">
      <formula>"CR"</formula>
    </cfRule>
    <cfRule type="cellIs" dxfId="27871" priority="12346" stopIfTrue="1" operator="equal">
      <formula>"P-CR"</formula>
    </cfRule>
    <cfRule type="cellIs" dxfId="27870" priority="12347" stopIfTrue="1" operator="equal">
      <formula>"CR Pack"</formula>
    </cfRule>
    <cfRule type="cellIs" dxfId="27869" priority="12348" stopIfTrue="1" operator="equal">
      <formula>"WID new"</formula>
    </cfRule>
    <cfRule type="cellIs" dxfId="27868" priority="12349" stopIfTrue="1" operator="equal">
      <formula>"WID revised"</formula>
    </cfRule>
    <cfRule type="cellIs" dxfId="27867" priority="12350" stopIfTrue="1" operator="equal">
      <formula>"SID new"</formula>
    </cfRule>
    <cfRule type="cellIs" dxfId="27866" priority="12351" stopIfTrue="1" operator="equal">
      <formula>"SID revised"</formula>
    </cfRule>
  </conditionalFormatting>
  <conditionalFormatting sqref="P1233">
    <cfRule type="containsText" dxfId="27865" priority="12341" stopIfTrue="1" operator="containsText" text="DUMMY">
      <formula>NOT(ISERROR(SEARCH("DUMMY",P1233)))</formula>
    </cfRule>
    <cfRule type="cellIs" dxfId="27864" priority="12342" stopIfTrue="1" operator="equal">
      <formula>""</formula>
    </cfRule>
  </conditionalFormatting>
  <conditionalFormatting sqref="Q1233">
    <cfRule type="cellIs" dxfId="27863" priority="12339" stopIfTrue="1" operator="equal">
      <formula>""</formula>
    </cfRule>
    <cfRule type="cellIs" dxfId="27862" priority="12340" stopIfTrue="1" operator="equal">
      <formula>"-"</formula>
    </cfRule>
  </conditionalFormatting>
  <conditionalFormatting sqref="I1233">
    <cfRule type="containsText" dxfId="27861" priority="12337" operator="containsText" text="...">
      <formula>NOT(ISERROR(SEARCH("...",I1233)))</formula>
    </cfRule>
    <cfRule type="containsText" dxfId="27860" priority="12338" operator="containsText" text="~?">
      <formula>NOT(ISERROR(SEARCH("~?",I1233)))</formula>
    </cfRule>
  </conditionalFormatting>
  <conditionalFormatting sqref="G1233">
    <cfRule type="cellIs" dxfId="27859" priority="12336" operator="equal">
      <formula>"Endorsement"</formula>
    </cfRule>
  </conditionalFormatting>
  <conditionalFormatting sqref="C1234">
    <cfRule type="cellIs" dxfId="27858" priority="12333" stopIfTrue="1" operator="equal">
      <formula>"Y"</formula>
    </cfRule>
    <cfRule type="cellIs" dxfId="27857" priority="12334" stopIfTrue="1" operator="equal">
      <formula>""</formula>
    </cfRule>
    <cfRule type="cellIs" dxfId="27856" priority="12335" stopIfTrue="1" operator="equal">
      <formula>"W"</formula>
    </cfRule>
  </conditionalFormatting>
  <conditionalFormatting sqref="D1234">
    <cfRule type="cellIs" dxfId="27855" priority="12331" stopIfTrue="1" operator="equal">
      <formula>""</formula>
    </cfRule>
    <cfRule type="cellIs" dxfId="27854" priority="12332" stopIfTrue="1" operator="between">
      <formula>"10.7.1"</formula>
      <formula>"10.7.5"</formula>
    </cfRule>
  </conditionalFormatting>
  <conditionalFormatting sqref="G1234">
    <cfRule type="cellIs" dxfId="27853" priority="12330" stopIfTrue="1" operator="equal">
      <formula>""</formula>
    </cfRule>
  </conditionalFormatting>
  <conditionalFormatting sqref="O1234">
    <cfRule type="cellIs" dxfId="27852" priority="12327" stopIfTrue="1" operator="equal">
      <formula>"Rel-14"</formula>
    </cfRule>
    <cfRule type="cellIs" dxfId="27851" priority="12328" stopIfTrue="1" operator="equal">
      <formula>"Rel-16"</formula>
    </cfRule>
    <cfRule type="cellIs" dxfId="27850" priority="12329" stopIfTrue="1" operator="equal">
      <formula>"Rel-15"</formula>
    </cfRule>
  </conditionalFormatting>
  <conditionalFormatting sqref="P1234">
    <cfRule type="containsText" dxfId="27849" priority="12316" stopIfTrue="1" operator="containsText" text="DUMMY">
      <formula>NOT(ISERROR(SEARCH("DUMMY",P1234)))</formula>
    </cfRule>
    <cfRule type="cellIs" dxfId="27848" priority="12317" stopIfTrue="1" operator="equal">
      <formula>""</formula>
    </cfRule>
  </conditionalFormatting>
  <conditionalFormatting sqref="Q1234">
    <cfRule type="cellIs" dxfId="27847" priority="12314" stopIfTrue="1" operator="equal">
      <formula>""</formula>
    </cfRule>
    <cfRule type="cellIs" dxfId="27846" priority="12315" stopIfTrue="1" operator="equal">
      <formula>"-"</formula>
    </cfRule>
  </conditionalFormatting>
  <conditionalFormatting sqref="I1234">
    <cfRule type="containsText" dxfId="27845" priority="12312" operator="containsText" text="...">
      <formula>NOT(ISERROR(SEARCH("...",I1234)))</formula>
    </cfRule>
    <cfRule type="containsText" dxfId="27844" priority="12313" operator="containsText" text="~?">
      <formula>NOT(ISERROR(SEARCH("~?",I1234)))</formula>
    </cfRule>
  </conditionalFormatting>
  <conditionalFormatting sqref="G1234">
    <cfRule type="cellIs" dxfId="27843" priority="12311" operator="equal">
      <formula>"Endorsement"</formula>
    </cfRule>
  </conditionalFormatting>
  <conditionalFormatting sqref="C1235">
    <cfRule type="cellIs" dxfId="27842" priority="12308" stopIfTrue="1" operator="equal">
      <formula>"Y"</formula>
    </cfRule>
    <cfRule type="cellIs" dxfId="27841" priority="12309" stopIfTrue="1" operator="equal">
      <formula>""</formula>
    </cfRule>
    <cfRule type="cellIs" dxfId="27840" priority="12310" stopIfTrue="1" operator="equal">
      <formula>"W"</formula>
    </cfRule>
  </conditionalFormatting>
  <conditionalFormatting sqref="D1235">
    <cfRule type="cellIs" dxfId="27839" priority="12306" stopIfTrue="1" operator="equal">
      <formula>""</formula>
    </cfRule>
    <cfRule type="cellIs" dxfId="27838" priority="12307" stopIfTrue="1" operator="between">
      <formula>"10.7.1"</formula>
      <formula>"10.7.5"</formula>
    </cfRule>
  </conditionalFormatting>
  <conditionalFormatting sqref="G1235">
    <cfRule type="cellIs" dxfId="27837" priority="12305" stopIfTrue="1" operator="equal">
      <formula>""</formula>
    </cfRule>
  </conditionalFormatting>
  <conditionalFormatting sqref="O1235">
    <cfRule type="cellIs" dxfId="27836" priority="12302" stopIfTrue="1" operator="equal">
      <formula>"Rel-14"</formula>
    </cfRule>
    <cfRule type="cellIs" dxfId="27835" priority="12303" stopIfTrue="1" operator="equal">
      <formula>"Rel-16"</formula>
    </cfRule>
    <cfRule type="cellIs" dxfId="27834" priority="12304" stopIfTrue="1" operator="equal">
      <formula>"Rel-15"</formula>
    </cfRule>
  </conditionalFormatting>
  <conditionalFormatting sqref="F1235">
    <cfRule type="cellIs" dxfId="27833" priority="12293" stopIfTrue="1" operator="equal">
      <formula>"LS In"</formula>
    </cfRule>
    <cfRule type="cellIs" dxfId="27832" priority="12294" stopIfTrue="1" operator="equal">
      <formula>"LS OUT"</formula>
    </cfRule>
    <cfRule type="cellIs" dxfId="27831" priority="12295" stopIfTrue="1" operator="equal">
      <formula>"CR"</formula>
    </cfRule>
    <cfRule type="cellIs" dxfId="27830" priority="12296" stopIfTrue="1" operator="equal">
      <formula>"P-CR"</formula>
    </cfRule>
    <cfRule type="cellIs" dxfId="27829" priority="12297" stopIfTrue="1" operator="equal">
      <formula>"CR Pack"</formula>
    </cfRule>
    <cfRule type="cellIs" dxfId="27828" priority="12298" stopIfTrue="1" operator="equal">
      <formula>"WID new"</formula>
    </cfRule>
    <cfRule type="cellIs" dxfId="27827" priority="12299" stopIfTrue="1" operator="equal">
      <formula>"WID revised"</formula>
    </cfRule>
    <cfRule type="cellIs" dxfId="27826" priority="12300" stopIfTrue="1" operator="equal">
      <formula>"SID new"</formula>
    </cfRule>
    <cfRule type="cellIs" dxfId="27825" priority="12301" stopIfTrue="1" operator="equal">
      <formula>"SID revised"</formula>
    </cfRule>
  </conditionalFormatting>
  <conditionalFormatting sqref="P1235">
    <cfRule type="containsText" dxfId="27824" priority="12291" stopIfTrue="1" operator="containsText" text="DUMMY">
      <formula>NOT(ISERROR(SEARCH("DUMMY",P1235)))</formula>
    </cfRule>
    <cfRule type="cellIs" dxfId="27823" priority="12292" stopIfTrue="1" operator="equal">
      <formula>""</formula>
    </cfRule>
  </conditionalFormatting>
  <conditionalFormatting sqref="Q1235">
    <cfRule type="cellIs" dxfId="27822" priority="12289" stopIfTrue="1" operator="equal">
      <formula>""</formula>
    </cfRule>
    <cfRule type="cellIs" dxfId="27821" priority="12290" stopIfTrue="1" operator="equal">
      <formula>"-"</formula>
    </cfRule>
  </conditionalFormatting>
  <conditionalFormatting sqref="I1235">
    <cfRule type="containsText" dxfId="27820" priority="12287" operator="containsText" text="...">
      <formula>NOT(ISERROR(SEARCH("...",I1235)))</formula>
    </cfRule>
    <cfRule type="containsText" dxfId="27819" priority="12288" operator="containsText" text="~?">
      <formula>NOT(ISERROR(SEARCH("~?",I1235)))</formula>
    </cfRule>
  </conditionalFormatting>
  <conditionalFormatting sqref="G1235">
    <cfRule type="cellIs" dxfId="27818" priority="12286" operator="equal">
      <formula>"Endorsement"</formula>
    </cfRule>
  </conditionalFormatting>
  <conditionalFormatting sqref="C847">
    <cfRule type="cellIs" dxfId="27817" priority="12283" stopIfTrue="1" operator="equal">
      <formula>"Y"</formula>
    </cfRule>
    <cfRule type="cellIs" dxfId="27816" priority="12284" stopIfTrue="1" operator="equal">
      <formula>""</formula>
    </cfRule>
    <cfRule type="cellIs" dxfId="27815" priority="12285" stopIfTrue="1" operator="equal">
      <formula>"W"</formula>
    </cfRule>
  </conditionalFormatting>
  <conditionalFormatting sqref="D847">
    <cfRule type="cellIs" dxfId="27814" priority="12281" stopIfTrue="1" operator="equal">
      <formula>""</formula>
    </cfRule>
    <cfRule type="cellIs" dxfId="27813" priority="12282" stopIfTrue="1" operator="between">
      <formula>"10.7.1"</formula>
      <formula>"10.7.5"</formula>
    </cfRule>
  </conditionalFormatting>
  <conditionalFormatting sqref="G847">
    <cfRule type="cellIs" dxfId="27812" priority="12280" stopIfTrue="1" operator="equal">
      <formula>""</formula>
    </cfRule>
  </conditionalFormatting>
  <conditionalFormatting sqref="O847">
    <cfRule type="cellIs" dxfId="27811" priority="12277" stopIfTrue="1" operator="equal">
      <formula>"Rel-14"</formula>
    </cfRule>
    <cfRule type="cellIs" dxfId="27810" priority="12278" stopIfTrue="1" operator="equal">
      <formula>"Rel-16"</formula>
    </cfRule>
    <cfRule type="cellIs" dxfId="27809" priority="12279" stopIfTrue="1" operator="equal">
      <formula>"Rel-15"</formula>
    </cfRule>
  </conditionalFormatting>
  <conditionalFormatting sqref="F847">
    <cfRule type="cellIs" dxfId="27808" priority="12268" stopIfTrue="1" operator="equal">
      <formula>"LS In"</formula>
    </cfRule>
    <cfRule type="cellIs" dxfId="27807" priority="12269" stopIfTrue="1" operator="equal">
      <formula>"LS OUT"</formula>
    </cfRule>
    <cfRule type="cellIs" dxfId="27806" priority="12270" stopIfTrue="1" operator="equal">
      <formula>"CR"</formula>
    </cfRule>
    <cfRule type="cellIs" dxfId="27805" priority="12271" stopIfTrue="1" operator="equal">
      <formula>"P-CR"</formula>
    </cfRule>
    <cfRule type="cellIs" dxfId="27804" priority="12272" stopIfTrue="1" operator="equal">
      <formula>"CR Pack"</formula>
    </cfRule>
    <cfRule type="cellIs" dxfId="27803" priority="12273" stopIfTrue="1" operator="equal">
      <formula>"WID new"</formula>
    </cfRule>
    <cfRule type="cellIs" dxfId="27802" priority="12274" stopIfTrue="1" operator="equal">
      <formula>"WID revised"</formula>
    </cfRule>
    <cfRule type="cellIs" dxfId="27801" priority="12275" stopIfTrue="1" operator="equal">
      <formula>"SID new"</formula>
    </cfRule>
    <cfRule type="cellIs" dxfId="27800" priority="12276" stopIfTrue="1" operator="equal">
      <formula>"SID revised"</formula>
    </cfRule>
  </conditionalFormatting>
  <conditionalFormatting sqref="P847">
    <cfRule type="containsText" dxfId="27799" priority="12266" stopIfTrue="1" operator="containsText" text="DUMMY">
      <formula>NOT(ISERROR(SEARCH("DUMMY",P847)))</formula>
    </cfRule>
    <cfRule type="cellIs" dxfId="27798" priority="12267" stopIfTrue="1" operator="equal">
      <formula>""</formula>
    </cfRule>
  </conditionalFormatting>
  <conditionalFormatting sqref="Q847">
    <cfRule type="cellIs" dxfId="27797" priority="12264" stopIfTrue="1" operator="equal">
      <formula>""</formula>
    </cfRule>
    <cfRule type="cellIs" dxfId="27796" priority="12265" stopIfTrue="1" operator="equal">
      <formula>"-"</formula>
    </cfRule>
  </conditionalFormatting>
  <conditionalFormatting sqref="I847">
    <cfRule type="containsText" dxfId="27795" priority="12262" operator="containsText" text="...">
      <formula>NOT(ISERROR(SEARCH("...",I847)))</formula>
    </cfRule>
    <cfRule type="containsText" dxfId="27794" priority="12263" operator="containsText" text="~?">
      <formula>NOT(ISERROR(SEARCH("~?",I847)))</formula>
    </cfRule>
  </conditionalFormatting>
  <conditionalFormatting sqref="G847">
    <cfRule type="cellIs" dxfId="27793" priority="12261" operator="equal">
      <formula>"Endorsement"</formula>
    </cfRule>
  </conditionalFormatting>
  <conditionalFormatting sqref="C848">
    <cfRule type="cellIs" dxfId="27792" priority="12258" stopIfTrue="1" operator="equal">
      <formula>"Y"</formula>
    </cfRule>
    <cfRule type="cellIs" dxfId="27791" priority="12259" stopIfTrue="1" operator="equal">
      <formula>""</formula>
    </cfRule>
    <cfRule type="cellIs" dxfId="27790" priority="12260" stopIfTrue="1" operator="equal">
      <formula>"W"</formula>
    </cfRule>
  </conditionalFormatting>
  <conditionalFormatting sqref="D848">
    <cfRule type="cellIs" dxfId="27789" priority="12256" stopIfTrue="1" operator="equal">
      <formula>""</formula>
    </cfRule>
    <cfRule type="cellIs" dxfId="27788" priority="12257" stopIfTrue="1" operator="between">
      <formula>"10.7.1"</formula>
      <formula>"10.7.5"</formula>
    </cfRule>
  </conditionalFormatting>
  <conditionalFormatting sqref="G848">
    <cfRule type="cellIs" dxfId="27787" priority="12255" stopIfTrue="1" operator="equal">
      <formula>""</formula>
    </cfRule>
  </conditionalFormatting>
  <conditionalFormatting sqref="O848">
    <cfRule type="cellIs" dxfId="27786" priority="12252" stopIfTrue="1" operator="equal">
      <formula>"Rel-14"</formula>
    </cfRule>
    <cfRule type="cellIs" dxfId="27785" priority="12253" stopIfTrue="1" operator="equal">
      <formula>"Rel-16"</formula>
    </cfRule>
    <cfRule type="cellIs" dxfId="27784" priority="12254" stopIfTrue="1" operator="equal">
      <formula>"Rel-15"</formula>
    </cfRule>
  </conditionalFormatting>
  <conditionalFormatting sqref="F848">
    <cfRule type="cellIs" dxfId="27783" priority="12243" stopIfTrue="1" operator="equal">
      <formula>"LS In"</formula>
    </cfRule>
    <cfRule type="cellIs" dxfId="27782" priority="12244" stopIfTrue="1" operator="equal">
      <formula>"LS OUT"</formula>
    </cfRule>
    <cfRule type="cellIs" dxfId="27781" priority="12245" stopIfTrue="1" operator="equal">
      <formula>"CR"</formula>
    </cfRule>
    <cfRule type="cellIs" dxfId="27780" priority="12246" stopIfTrue="1" operator="equal">
      <formula>"P-CR"</formula>
    </cfRule>
    <cfRule type="cellIs" dxfId="27779" priority="12247" stopIfTrue="1" operator="equal">
      <formula>"CR Pack"</formula>
    </cfRule>
    <cfRule type="cellIs" dxfId="27778" priority="12248" stopIfTrue="1" operator="equal">
      <formula>"WID new"</formula>
    </cfRule>
    <cfRule type="cellIs" dxfId="27777" priority="12249" stopIfTrue="1" operator="equal">
      <formula>"WID revised"</formula>
    </cfRule>
    <cfRule type="cellIs" dxfId="27776" priority="12250" stopIfTrue="1" operator="equal">
      <formula>"SID new"</formula>
    </cfRule>
    <cfRule type="cellIs" dxfId="27775" priority="12251" stopIfTrue="1" operator="equal">
      <formula>"SID revised"</formula>
    </cfRule>
  </conditionalFormatting>
  <conditionalFormatting sqref="P848">
    <cfRule type="containsText" dxfId="27774" priority="12241" stopIfTrue="1" operator="containsText" text="DUMMY">
      <formula>NOT(ISERROR(SEARCH("DUMMY",P848)))</formula>
    </cfRule>
    <cfRule type="cellIs" dxfId="27773" priority="12242" stopIfTrue="1" operator="equal">
      <formula>""</formula>
    </cfRule>
  </conditionalFormatting>
  <conditionalFormatting sqref="Q848">
    <cfRule type="cellIs" dxfId="27772" priority="12239" stopIfTrue="1" operator="equal">
      <formula>""</formula>
    </cfRule>
    <cfRule type="cellIs" dxfId="27771" priority="12240" stopIfTrue="1" operator="equal">
      <formula>"-"</formula>
    </cfRule>
  </conditionalFormatting>
  <conditionalFormatting sqref="I848">
    <cfRule type="containsText" dxfId="27770" priority="12237" operator="containsText" text="...">
      <formula>NOT(ISERROR(SEARCH("...",I848)))</formula>
    </cfRule>
    <cfRule type="containsText" dxfId="27769" priority="12238" operator="containsText" text="~?">
      <formula>NOT(ISERROR(SEARCH("~?",I848)))</formula>
    </cfRule>
  </conditionalFormatting>
  <conditionalFormatting sqref="G848">
    <cfRule type="cellIs" dxfId="27768" priority="12236" operator="equal">
      <formula>"Endorsement"</formula>
    </cfRule>
  </conditionalFormatting>
  <conditionalFormatting sqref="C849">
    <cfRule type="cellIs" dxfId="27767" priority="12233" stopIfTrue="1" operator="equal">
      <formula>"Y"</formula>
    </cfRule>
    <cfRule type="cellIs" dxfId="27766" priority="12234" stopIfTrue="1" operator="equal">
      <formula>""</formula>
    </cfRule>
    <cfRule type="cellIs" dxfId="27765" priority="12235" stopIfTrue="1" operator="equal">
      <formula>"W"</formula>
    </cfRule>
  </conditionalFormatting>
  <conditionalFormatting sqref="D849">
    <cfRule type="cellIs" dxfId="27764" priority="12231" stopIfTrue="1" operator="equal">
      <formula>""</formula>
    </cfRule>
    <cfRule type="cellIs" dxfId="27763" priority="12232" stopIfTrue="1" operator="between">
      <formula>"10.7.1"</formula>
      <formula>"10.7.5"</formula>
    </cfRule>
  </conditionalFormatting>
  <conditionalFormatting sqref="G849">
    <cfRule type="cellIs" dxfId="27762" priority="12230" stopIfTrue="1" operator="equal">
      <formula>""</formula>
    </cfRule>
  </conditionalFormatting>
  <conditionalFormatting sqref="O849">
    <cfRule type="cellIs" dxfId="27761" priority="12227" stopIfTrue="1" operator="equal">
      <formula>"Rel-14"</formula>
    </cfRule>
    <cfRule type="cellIs" dxfId="27760" priority="12228" stopIfTrue="1" operator="equal">
      <formula>"Rel-16"</formula>
    </cfRule>
    <cfRule type="cellIs" dxfId="27759" priority="12229" stopIfTrue="1" operator="equal">
      <formula>"Rel-15"</formula>
    </cfRule>
  </conditionalFormatting>
  <conditionalFormatting sqref="P849">
    <cfRule type="containsText" dxfId="27758" priority="12225" stopIfTrue="1" operator="containsText" text="DUMMY">
      <formula>NOT(ISERROR(SEARCH("DUMMY",P849)))</formula>
    </cfRule>
    <cfRule type="cellIs" dxfId="27757" priority="12226" stopIfTrue="1" operator="equal">
      <formula>""</formula>
    </cfRule>
  </conditionalFormatting>
  <conditionalFormatting sqref="Q849">
    <cfRule type="cellIs" dxfId="27756" priority="12223" stopIfTrue="1" operator="equal">
      <formula>""</formula>
    </cfRule>
    <cfRule type="cellIs" dxfId="27755" priority="12224" stopIfTrue="1" operator="equal">
      <formula>"-"</formula>
    </cfRule>
  </conditionalFormatting>
  <conditionalFormatting sqref="I849">
    <cfRule type="containsText" dxfId="27754" priority="12221" operator="containsText" text="...">
      <formula>NOT(ISERROR(SEARCH("...",I849)))</formula>
    </cfRule>
    <cfRule type="containsText" dxfId="27753" priority="12222" operator="containsText" text="~?">
      <formula>NOT(ISERROR(SEARCH("~?",I849)))</formula>
    </cfRule>
  </conditionalFormatting>
  <conditionalFormatting sqref="G849">
    <cfRule type="cellIs" dxfId="27752" priority="12220" operator="equal">
      <formula>"Endorsement"</formula>
    </cfRule>
  </conditionalFormatting>
  <conditionalFormatting sqref="C850">
    <cfRule type="cellIs" dxfId="27751" priority="12217" stopIfTrue="1" operator="equal">
      <formula>"Y"</formula>
    </cfRule>
    <cfRule type="cellIs" dxfId="27750" priority="12218" stopIfTrue="1" operator="equal">
      <formula>""</formula>
    </cfRule>
    <cfRule type="cellIs" dxfId="27749" priority="12219" stopIfTrue="1" operator="equal">
      <formula>"W"</formula>
    </cfRule>
  </conditionalFormatting>
  <conditionalFormatting sqref="D850">
    <cfRule type="cellIs" dxfId="27748" priority="12215" stopIfTrue="1" operator="equal">
      <formula>""</formula>
    </cfRule>
    <cfRule type="cellIs" dxfId="27747" priority="12216" stopIfTrue="1" operator="between">
      <formula>"10.7.1"</formula>
      <formula>"10.7.5"</formula>
    </cfRule>
  </conditionalFormatting>
  <conditionalFormatting sqref="G850">
    <cfRule type="cellIs" dxfId="27746" priority="12214" stopIfTrue="1" operator="equal">
      <formula>""</formula>
    </cfRule>
  </conditionalFormatting>
  <conditionalFormatting sqref="O850">
    <cfRule type="cellIs" dxfId="27745" priority="12211" stopIfTrue="1" operator="equal">
      <formula>"Rel-14"</formula>
    </cfRule>
    <cfRule type="cellIs" dxfId="27744" priority="12212" stopIfTrue="1" operator="equal">
      <formula>"Rel-16"</formula>
    </cfRule>
    <cfRule type="cellIs" dxfId="27743" priority="12213" stopIfTrue="1" operator="equal">
      <formula>"Rel-15"</formula>
    </cfRule>
  </conditionalFormatting>
  <conditionalFormatting sqref="F850">
    <cfRule type="cellIs" dxfId="27742" priority="12202" stopIfTrue="1" operator="equal">
      <formula>"LS In"</formula>
    </cfRule>
    <cfRule type="cellIs" dxfId="27741" priority="12203" stopIfTrue="1" operator="equal">
      <formula>"LS OUT"</formula>
    </cfRule>
    <cfRule type="cellIs" dxfId="27740" priority="12204" stopIfTrue="1" operator="equal">
      <formula>"CR"</formula>
    </cfRule>
    <cfRule type="cellIs" dxfId="27739" priority="12205" stopIfTrue="1" operator="equal">
      <formula>"P-CR"</formula>
    </cfRule>
    <cfRule type="cellIs" dxfId="27738" priority="12206" stopIfTrue="1" operator="equal">
      <formula>"CR Pack"</formula>
    </cfRule>
    <cfRule type="cellIs" dxfId="27737" priority="12207" stopIfTrue="1" operator="equal">
      <formula>"WID new"</formula>
    </cfRule>
    <cfRule type="cellIs" dxfId="27736" priority="12208" stopIfTrue="1" operator="equal">
      <formula>"WID revised"</formula>
    </cfRule>
    <cfRule type="cellIs" dxfId="27735" priority="12209" stopIfTrue="1" operator="equal">
      <formula>"SID new"</formula>
    </cfRule>
    <cfRule type="cellIs" dxfId="27734" priority="12210" stopIfTrue="1" operator="equal">
      <formula>"SID revised"</formula>
    </cfRule>
  </conditionalFormatting>
  <conditionalFormatting sqref="P850">
    <cfRule type="containsText" dxfId="27733" priority="12200" stopIfTrue="1" operator="containsText" text="DUMMY">
      <formula>NOT(ISERROR(SEARCH("DUMMY",P850)))</formula>
    </cfRule>
    <cfRule type="cellIs" dxfId="27732" priority="12201" stopIfTrue="1" operator="equal">
      <formula>""</formula>
    </cfRule>
  </conditionalFormatting>
  <conditionalFormatting sqref="Q850">
    <cfRule type="cellIs" dxfId="27731" priority="12198" stopIfTrue="1" operator="equal">
      <formula>""</formula>
    </cfRule>
    <cfRule type="cellIs" dxfId="27730" priority="12199" stopIfTrue="1" operator="equal">
      <formula>"-"</formula>
    </cfRule>
  </conditionalFormatting>
  <conditionalFormatting sqref="I850">
    <cfRule type="containsText" dxfId="27729" priority="12196" operator="containsText" text="...">
      <formula>NOT(ISERROR(SEARCH("...",I850)))</formula>
    </cfRule>
    <cfRule type="containsText" dxfId="27728" priority="12197" operator="containsText" text="~?">
      <formula>NOT(ISERROR(SEARCH("~?",I850)))</formula>
    </cfRule>
  </conditionalFormatting>
  <conditionalFormatting sqref="G850">
    <cfRule type="cellIs" dxfId="27727" priority="12195" operator="equal">
      <formula>"Endorsement"</formula>
    </cfRule>
  </conditionalFormatting>
  <conditionalFormatting sqref="C851">
    <cfRule type="cellIs" dxfId="27726" priority="12192" stopIfTrue="1" operator="equal">
      <formula>"Y"</formula>
    </cfRule>
    <cfRule type="cellIs" dxfId="27725" priority="12193" stopIfTrue="1" operator="equal">
      <formula>""</formula>
    </cfRule>
    <cfRule type="cellIs" dxfId="27724" priority="12194" stopIfTrue="1" operator="equal">
      <formula>"W"</formula>
    </cfRule>
  </conditionalFormatting>
  <conditionalFormatting sqref="D851">
    <cfRule type="cellIs" dxfId="27723" priority="12190" stopIfTrue="1" operator="equal">
      <formula>""</formula>
    </cfRule>
    <cfRule type="cellIs" dxfId="27722" priority="12191" stopIfTrue="1" operator="between">
      <formula>"10.7.1"</formula>
      <formula>"10.7.5"</formula>
    </cfRule>
  </conditionalFormatting>
  <conditionalFormatting sqref="G851">
    <cfRule type="cellIs" dxfId="27721" priority="12189" stopIfTrue="1" operator="equal">
      <formula>""</formula>
    </cfRule>
  </conditionalFormatting>
  <conditionalFormatting sqref="O851">
    <cfRule type="cellIs" dxfId="27720" priority="12186" stopIfTrue="1" operator="equal">
      <formula>"Rel-14"</formula>
    </cfRule>
    <cfRule type="cellIs" dxfId="27719" priority="12187" stopIfTrue="1" operator="equal">
      <formula>"Rel-16"</formula>
    </cfRule>
    <cfRule type="cellIs" dxfId="27718" priority="12188" stopIfTrue="1" operator="equal">
      <formula>"Rel-15"</formula>
    </cfRule>
  </conditionalFormatting>
  <conditionalFormatting sqref="F851">
    <cfRule type="cellIs" dxfId="27717" priority="12177" stopIfTrue="1" operator="equal">
      <formula>"LS In"</formula>
    </cfRule>
    <cfRule type="cellIs" dxfId="27716" priority="12178" stopIfTrue="1" operator="equal">
      <formula>"LS OUT"</formula>
    </cfRule>
    <cfRule type="cellIs" dxfId="27715" priority="12179" stopIfTrue="1" operator="equal">
      <formula>"CR"</formula>
    </cfRule>
    <cfRule type="cellIs" dxfId="27714" priority="12180" stopIfTrue="1" operator="equal">
      <formula>"P-CR"</formula>
    </cfRule>
    <cfRule type="cellIs" dxfId="27713" priority="12181" stopIfTrue="1" operator="equal">
      <formula>"CR Pack"</formula>
    </cfRule>
    <cfRule type="cellIs" dxfId="27712" priority="12182" stopIfTrue="1" operator="equal">
      <formula>"WID new"</formula>
    </cfRule>
    <cfRule type="cellIs" dxfId="27711" priority="12183" stopIfTrue="1" operator="equal">
      <formula>"WID revised"</formula>
    </cfRule>
    <cfRule type="cellIs" dxfId="27710" priority="12184" stopIfTrue="1" operator="equal">
      <formula>"SID new"</formula>
    </cfRule>
    <cfRule type="cellIs" dxfId="27709" priority="12185" stopIfTrue="1" operator="equal">
      <formula>"SID revised"</formula>
    </cfRule>
  </conditionalFormatting>
  <conditionalFormatting sqref="P851">
    <cfRule type="containsText" dxfId="27708" priority="12175" stopIfTrue="1" operator="containsText" text="DUMMY">
      <formula>NOT(ISERROR(SEARCH("DUMMY",P851)))</formula>
    </cfRule>
    <cfRule type="cellIs" dxfId="27707" priority="12176" stopIfTrue="1" operator="equal">
      <formula>""</formula>
    </cfRule>
  </conditionalFormatting>
  <conditionalFormatting sqref="Q851">
    <cfRule type="cellIs" dxfId="27706" priority="12173" stopIfTrue="1" operator="equal">
      <formula>""</formula>
    </cfRule>
    <cfRule type="cellIs" dxfId="27705" priority="12174" stopIfTrue="1" operator="equal">
      <formula>"-"</formula>
    </cfRule>
  </conditionalFormatting>
  <conditionalFormatting sqref="I851">
    <cfRule type="containsText" dxfId="27704" priority="12171" operator="containsText" text="...">
      <formula>NOT(ISERROR(SEARCH("...",I851)))</formula>
    </cfRule>
    <cfRule type="containsText" dxfId="27703" priority="12172" operator="containsText" text="~?">
      <formula>NOT(ISERROR(SEARCH("~?",I851)))</formula>
    </cfRule>
  </conditionalFormatting>
  <conditionalFormatting sqref="G851">
    <cfRule type="cellIs" dxfId="27702" priority="12170" operator="equal">
      <formula>"Endorsement"</formula>
    </cfRule>
  </conditionalFormatting>
  <conditionalFormatting sqref="C852">
    <cfRule type="cellIs" dxfId="27701" priority="12167" stopIfTrue="1" operator="equal">
      <formula>"Y"</formula>
    </cfRule>
    <cfRule type="cellIs" dxfId="27700" priority="12168" stopIfTrue="1" operator="equal">
      <formula>""</formula>
    </cfRule>
    <cfRule type="cellIs" dxfId="27699" priority="12169" stopIfTrue="1" operator="equal">
      <formula>"W"</formula>
    </cfRule>
  </conditionalFormatting>
  <conditionalFormatting sqref="D852">
    <cfRule type="cellIs" dxfId="27698" priority="12165" stopIfTrue="1" operator="equal">
      <formula>""</formula>
    </cfRule>
    <cfRule type="cellIs" dxfId="27697" priority="12166" stopIfTrue="1" operator="between">
      <formula>"10.7.1"</formula>
      <formula>"10.7.5"</formula>
    </cfRule>
  </conditionalFormatting>
  <conditionalFormatting sqref="G852">
    <cfRule type="cellIs" dxfId="27696" priority="12164" stopIfTrue="1" operator="equal">
      <formula>""</formula>
    </cfRule>
  </conditionalFormatting>
  <conditionalFormatting sqref="O852">
    <cfRule type="cellIs" dxfId="27695" priority="12161" stopIfTrue="1" operator="equal">
      <formula>"Rel-14"</formula>
    </cfRule>
    <cfRule type="cellIs" dxfId="27694" priority="12162" stopIfTrue="1" operator="equal">
      <formula>"Rel-16"</formula>
    </cfRule>
    <cfRule type="cellIs" dxfId="27693" priority="12163" stopIfTrue="1" operator="equal">
      <formula>"Rel-15"</formula>
    </cfRule>
  </conditionalFormatting>
  <conditionalFormatting sqref="F852">
    <cfRule type="cellIs" dxfId="27692" priority="12152" stopIfTrue="1" operator="equal">
      <formula>"LS In"</formula>
    </cfRule>
    <cfRule type="cellIs" dxfId="27691" priority="12153" stopIfTrue="1" operator="equal">
      <formula>"LS OUT"</formula>
    </cfRule>
    <cfRule type="cellIs" dxfId="27690" priority="12154" stopIfTrue="1" operator="equal">
      <formula>"CR"</formula>
    </cfRule>
    <cfRule type="cellIs" dxfId="27689" priority="12155" stopIfTrue="1" operator="equal">
      <formula>"P-CR"</formula>
    </cfRule>
    <cfRule type="cellIs" dxfId="27688" priority="12156" stopIfTrue="1" operator="equal">
      <formula>"CR Pack"</formula>
    </cfRule>
    <cfRule type="cellIs" dxfId="27687" priority="12157" stopIfTrue="1" operator="equal">
      <formula>"WID new"</formula>
    </cfRule>
    <cfRule type="cellIs" dxfId="27686" priority="12158" stopIfTrue="1" operator="equal">
      <formula>"WID revised"</formula>
    </cfRule>
    <cfRule type="cellIs" dxfId="27685" priority="12159" stopIfTrue="1" operator="equal">
      <formula>"SID new"</formula>
    </cfRule>
    <cfRule type="cellIs" dxfId="27684" priority="12160" stopIfTrue="1" operator="equal">
      <formula>"SID revised"</formula>
    </cfRule>
  </conditionalFormatting>
  <conditionalFormatting sqref="P852">
    <cfRule type="containsText" dxfId="27683" priority="12150" stopIfTrue="1" operator="containsText" text="DUMMY">
      <formula>NOT(ISERROR(SEARCH("DUMMY",P852)))</formula>
    </cfRule>
    <cfRule type="cellIs" dxfId="27682" priority="12151" stopIfTrue="1" operator="equal">
      <formula>""</formula>
    </cfRule>
  </conditionalFormatting>
  <conditionalFormatting sqref="Q852">
    <cfRule type="cellIs" dxfId="27681" priority="12148" stopIfTrue="1" operator="equal">
      <formula>""</formula>
    </cfRule>
    <cfRule type="cellIs" dxfId="27680" priority="12149" stopIfTrue="1" operator="equal">
      <formula>"-"</formula>
    </cfRule>
  </conditionalFormatting>
  <conditionalFormatting sqref="I852">
    <cfRule type="containsText" dxfId="27679" priority="12146" operator="containsText" text="...">
      <formula>NOT(ISERROR(SEARCH("...",I852)))</formula>
    </cfRule>
    <cfRule type="containsText" dxfId="27678" priority="12147" operator="containsText" text="~?">
      <formula>NOT(ISERROR(SEARCH("~?",I852)))</formula>
    </cfRule>
  </conditionalFormatting>
  <conditionalFormatting sqref="G852">
    <cfRule type="cellIs" dxfId="27677" priority="12145" operator="equal">
      <formula>"Endorsement"</formula>
    </cfRule>
  </conditionalFormatting>
  <conditionalFormatting sqref="C853">
    <cfRule type="cellIs" dxfId="27676" priority="12142" stopIfTrue="1" operator="equal">
      <formula>"Y"</formula>
    </cfRule>
    <cfRule type="cellIs" dxfId="27675" priority="12143" stopIfTrue="1" operator="equal">
      <formula>""</formula>
    </cfRule>
    <cfRule type="cellIs" dxfId="27674" priority="12144" stopIfTrue="1" operator="equal">
      <formula>"W"</formula>
    </cfRule>
  </conditionalFormatting>
  <conditionalFormatting sqref="D853">
    <cfRule type="cellIs" dxfId="27673" priority="12140" stopIfTrue="1" operator="equal">
      <formula>""</formula>
    </cfRule>
    <cfRule type="cellIs" dxfId="27672" priority="12141" stopIfTrue="1" operator="between">
      <formula>"10.7.1"</formula>
      <formula>"10.7.5"</formula>
    </cfRule>
  </conditionalFormatting>
  <conditionalFormatting sqref="G853">
    <cfRule type="cellIs" dxfId="27671" priority="12139" stopIfTrue="1" operator="equal">
      <formula>""</formula>
    </cfRule>
  </conditionalFormatting>
  <conditionalFormatting sqref="O853">
    <cfRule type="cellIs" dxfId="27670" priority="12136" stopIfTrue="1" operator="equal">
      <formula>"Rel-14"</formula>
    </cfRule>
    <cfRule type="cellIs" dxfId="27669" priority="12137" stopIfTrue="1" operator="equal">
      <formula>"Rel-16"</formula>
    </cfRule>
    <cfRule type="cellIs" dxfId="27668" priority="12138" stopIfTrue="1" operator="equal">
      <formula>"Rel-15"</formula>
    </cfRule>
  </conditionalFormatting>
  <conditionalFormatting sqref="F853">
    <cfRule type="cellIs" dxfId="27667" priority="12127" stopIfTrue="1" operator="equal">
      <formula>"LS In"</formula>
    </cfRule>
    <cfRule type="cellIs" dxfId="27666" priority="12128" stopIfTrue="1" operator="equal">
      <formula>"LS OUT"</formula>
    </cfRule>
    <cfRule type="cellIs" dxfId="27665" priority="12129" stopIfTrue="1" operator="equal">
      <formula>"CR"</formula>
    </cfRule>
    <cfRule type="cellIs" dxfId="27664" priority="12130" stopIfTrue="1" operator="equal">
      <formula>"P-CR"</formula>
    </cfRule>
    <cfRule type="cellIs" dxfId="27663" priority="12131" stopIfTrue="1" operator="equal">
      <formula>"CR Pack"</formula>
    </cfRule>
    <cfRule type="cellIs" dxfId="27662" priority="12132" stopIfTrue="1" operator="equal">
      <formula>"WID new"</formula>
    </cfRule>
    <cfRule type="cellIs" dxfId="27661" priority="12133" stopIfTrue="1" operator="equal">
      <formula>"WID revised"</formula>
    </cfRule>
    <cfRule type="cellIs" dxfId="27660" priority="12134" stopIfTrue="1" operator="equal">
      <formula>"SID new"</formula>
    </cfRule>
    <cfRule type="cellIs" dxfId="27659" priority="12135" stopIfTrue="1" operator="equal">
      <formula>"SID revised"</formula>
    </cfRule>
  </conditionalFormatting>
  <conditionalFormatting sqref="P853">
    <cfRule type="containsText" dxfId="27658" priority="12125" stopIfTrue="1" operator="containsText" text="DUMMY">
      <formula>NOT(ISERROR(SEARCH("DUMMY",P853)))</formula>
    </cfRule>
    <cfRule type="cellIs" dxfId="27657" priority="12126" stopIfTrue="1" operator="equal">
      <formula>""</formula>
    </cfRule>
  </conditionalFormatting>
  <conditionalFormatting sqref="Q853">
    <cfRule type="cellIs" dxfId="27656" priority="12123" stopIfTrue="1" operator="equal">
      <formula>""</formula>
    </cfRule>
    <cfRule type="cellIs" dxfId="27655" priority="12124" stopIfTrue="1" operator="equal">
      <formula>"-"</formula>
    </cfRule>
  </conditionalFormatting>
  <conditionalFormatting sqref="I853">
    <cfRule type="containsText" dxfId="27654" priority="12121" operator="containsText" text="...">
      <formula>NOT(ISERROR(SEARCH("...",I853)))</formula>
    </cfRule>
    <cfRule type="containsText" dxfId="27653" priority="12122" operator="containsText" text="~?">
      <formula>NOT(ISERROR(SEARCH("~?",I853)))</formula>
    </cfRule>
  </conditionalFormatting>
  <conditionalFormatting sqref="G853">
    <cfRule type="cellIs" dxfId="27652" priority="12120" operator="equal">
      <formula>"Endorsement"</formula>
    </cfRule>
  </conditionalFormatting>
  <conditionalFormatting sqref="C854">
    <cfRule type="cellIs" dxfId="27651" priority="12117" stopIfTrue="1" operator="equal">
      <formula>"Y"</formula>
    </cfRule>
    <cfRule type="cellIs" dxfId="27650" priority="12118" stopIfTrue="1" operator="equal">
      <formula>""</formula>
    </cfRule>
    <cfRule type="cellIs" dxfId="27649" priority="12119" stopIfTrue="1" operator="equal">
      <formula>"W"</formula>
    </cfRule>
  </conditionalFormatting>
  <conditionalFormatting sqref="D854">
    <cfRule type="cellIs" dxfId="27648" priority="12115" stopIfTrue="1" operator="equal">
      <formula>""</formula>
    </cfRule>
    <cfRule type="cellIs" dxfId="27647" priority="12116" stopIfTrue="1" operator="between">
      <formula>"10.7.1"</formula>
      <formula>"10.7.5"</formula>
    </cfRule>
  </conditionalFormatting>
  <conditionalFormatting sqref="G854">
    <cfRule type="cellIs" dxfId="27646" priority="12114" stopIfTrue="1" operator="equal">
      <formula>""</formula>
    </cfRule>
  </conditionalFormatting>
  <conditionalFormatting sqref="O854">
    <cfRule type="cellIs" dxfId="27645" priority="12111" stopIfTrue="1" operator="equal">
      <formula>"Rel-14"</formula>
    </cfRule>
    <cfRule type="cellIs" dxfId="27644" priority="12112" stopIfTrue="1" operator="equal">
      <formula>"Rel-16"</formula>
    </cfRule>
    <cfRule type="cellIs" dxfId="27643" priority="12113" stopIfTrue="1" operator="equal">
      <formula>"Rel-15"</formula>
    </cfRule>
  </conditionalFormatting>
  <conditionalFormatting sqref="F854">
    <cfRule type="cellIs" dxfId="27642" priority="12102" stopIfTrue="1" operator="equal">
      <formula>"LS In"</formula>
    </cfRule>
    <cfRule type="cellIs" dxfId="27641" priority="12103" stopIfTrue="1" operator="equal">
      <formula>"LS OUT"</formula>
    </cfRule>
    <cfRule type="cellIs" dxfId="27640" priority="12104" stopIfTrue="1" operator="equal">
      <formula>"CR"</formula>
    </cfRule>
    <cfRule type="cellIs" dxfId="27639" priority="12105" stopIfTrue="1" operator="equal">
      <formula>"P-CR"</formula>
    </cfRule>
    <cfRule type="cellIs" dxfId="27638" priority="12106" stopIfTrue="1" operator="equal">
      <formula>"CR Pack"</formula>
    </cfRule>
    <cfRule type="cellIs" dxfId="27637" priority="12107" stopIfTrue="1" operator="equal">
      <formula>"WID new"</formula>
    </cfRule>
    <cfRule type="cellIs" dxfId="27636" priority="12108" stopIfTrue="1" operator="equal">
      <formula>"WID revised"</formula>
    </cfRule>
    <cfRule type="cellIs" dxfId="27635" priority="12109" stopIfTrue="1" operator="equal">
      <formula>"SID new"</formula>
    </cfRule>
    <cfRule type="cellIs" dxfId="27634" priority="12110" stopIfTrue="1" operator="equal">
      <formula>"SID revised"</formula>
    </cfRule>
  </conditionalFormatting>
  <conditionalFormatting sqref="P854">
    <cfRule type="containsText" dxfId="27633" priority="12100" stopIfTrue="1" operator="containsText" text="DUMMY">
      <formula>NOT(ISERROR(SEARCH("DUMMY",P854)))</formula>
    </cfRule>
    <cfRule type="cellIs" dxfId="27632" priority="12101" stopIfTrue="1" operator="equal">
      <formula>""</formula>
    </cfRule>
  </conditionalFormatting>
  <conditionalFormatting sqref="Q854">
    <cfRule type="cellIs" dxfId="27631" priority="12098" stopIfTrue="1" operator="equal">
      <formula>""</formula>
    </cfRule>
    <cfRule type="cellIs" dxfId="27630" priority="12099" stopIfTrue="1" operator="equal">
      <formula>"-"</formula>
    </cfRule>
  </conditionalFormatting>
  <conditionalFormatting sqref="I854">
    <cfRule type="containsText" dxfId="27629" priority="12096" operator="containsText" text="...">
      <formula>NOT(ISERROR(SEARCH("...",I854)))</formula>
    </cfRule>
    <cfRule type="containsText" dxfId="27628" priority="12097" operator="containsText" text="~?">
      <formula>NOT(ISERROR(SEARCH("~?",I854)))</formula>
    </cfRule>
  </conditionalFormatting>
  <conditionalFormatting sqref="G854">
    <cfRule type="cellIs" dxfId="27627" priority="12095" operator="equal">
      <formula>"Endorsement"</formula>
    </cfRule>
  </conditionalFormatting>
  <conditionalFormatting sqref="C855">
    <cfRule type="cellIs" dxfId="27626" priority="12092" stopIfTrue="1" operator="equal">
      <formula>"Y"</formula>
    </cfRule>
    <cfRule type="cellIs" dxfId="27625" priority="12093" stopIfTrue="1" operator="equal">
      <formula>""</formula>
    </cfRule>
    <cfRule type="cellIs" dxfId="27624" priority="12094" stopIfTrue="1" operator="equal">
      <formula>"W"</formula>
    </cfRule>
  </conditionalFormatting>
  <conditionalFormatting sqref="D855">
    <cfRule type="cellIs" dxfId="27623" priority="12090" stopIfTrue="1" operator="equal">
      <formula>""</formula>
    </cfRule>
    <cfRule type="cellIs" dxfId="27622" priority="12091" stopIfTrue="1" operator="between">
      <formula>"10.7.1"</formula>
      <formula>"10.7.5"</formula>
    </cfRule>
  </conditionalFormatting>
  <conditionalFormatting sqref="G855">
    <cfRule type="cellIs" dxfId="27621" priority="12089" stopIfTrue="1" operator="equal">
      <formula>""</formula>
    </cfRule>
  </conditionalFormatting>
  <conditionalFormatting sqref="O855">
    <cfRule type="cellIs" dxfId="27620" priority="12086" stopIfTrue="1" operator="equal">
      <formula>"Rel-14"</formula>
    </cfRule>
    <cfRule type="cellIs" dxfId="27619" priority="12087" stopIfTrue="1" operator="equal">
      <formula>"Rel-16"</formula>
    </cfRule>
    <cfRule type="cellIs" dxfId="27618" priority="12088" stopIfTrue="1" operator="equal">
      <formula>"Rel-15"</formula>
    </cfRule>
  </conditionalFormatting>
  <conditionalFormatting sqref="F855">
    <cfRule type="cellIs" dxfId="27617" priority="12077" stopIfTrue="1" operator="equal">
      <formula>"LS In"</formula>
    </cfRule>
    <cfRule type="cellIs" dxfId="27616" priority="12078" stopIfTrue="1" operator="equal">
      <formula>"LS OUT"</formula>
    </cfRule>
    <cfRule type="cellIs" dxfId="27615" priority="12079" stopIfTrue="1" operator="equal">
      <formula>"CR"</formula>
    </cfRule>
    <cfRule type="cellIs" dxfId="27614" priority="12080" stopIfTrue="1" operator="equal">
      <formula>"P-CR"</formula>
    </cfRule>
    <cfRule type="cellIs" dxfId="27613" priority="12081" stopIfTrue="1" operator="equal">
      <formula>"CR Pack"</formula>
    </cfRule>
    <cfRule type="cellIs" dxfId="27612" priority="12082" stopIfTrue="1" operator="equal">
      <formula>"WID new"</formula>
    </cfRule>
    <cfRule type="cellIs" dxfId="27611" priority="12083" stopIfTrue="1" operator="equal">
      <formula>"WID revised"</formula>
    </cfRule>
    <cfRule type="cellIs" dxfId="27610" priority="12084" stopIfTrue="1" operator="equal">
      <formula>"SID new"</formula>
    </cfRule>
    <cfRule type="cellIs" dxfId="27609" priority="12085" stopIfTrue="1" operator="equal">
      <formula>"SID revised"</formula>
    </cfRule>
  </conditionalFormatting>
  <conditionalFormatting sqref="P855">
    <cfRule type="containsText" dxfId="27608" priority="12075" stopIfTrue="1" operator="containsText" text="DUMMY">
      <formula>NOT(ISERROR(SEARCH("DUMMY",P855)))</formula>
    </cfRule>
    <cfRule type="cellIs" dxfId="27607" priority="12076" stopIfTrue="1" operator="equal">
      <formula>""</formula>
    </cfRule>
  </conditionalFormatting>
  <conditionalFormatting sqref="Q855">
    <cfRule type="cellIs" dxfId="27606" priority="12073" stopIfTrue="1" operator="equal">
      <formula>""</formula>
    </cfRule>
    <cfRule type="cellIs" dxfId="27605" priority="12074" stopIfTrue="1" operator="equal">
      <formula>"-"</formula>
    </cfRule>
  </conditionalFormatting>
  <conditionalFormatting sqref="I855">
    <cfRule type="containsText" dxfId="27604" priority="12071" operator="containsText" text="...">
      <formula>NOT(ISERROR(SEARCH("...",I855)))</formula>
    </cfRule>
    <cfRule type="containsText" dxfId="27603" priority="12072" operator="containsText" text="~?">
      <formula>NOT(ISERROR(SEARCH("~?",I855)))</formula>
    </cfRule>
  </conditionalFormatting>
  <conditionalFormatting sqref="G855">
    <cfRule type="cellIs" dxfId="27602" priority="12070" operator="equal">
      <formula>"Endorsement"</formula>
    </cfRule>
  </conditionalFormatting>
  <conditionalFormatting sqref="C856">
    <cfRule type="cellIs" dxfId="27601" priority="12067" stopIfTrue="1" operator="equal">
      <formula>"Y"</formula>
    </cfRule>
    <cfRule type="cellIs" dxfId="27600" priority="12068" stopIfTrue="1" operator="equal">
      <formula>""</formula>
    </cfRule>
    <cfRule type="cellIs" dxfId="27599" priority="12069" stopIfTrue="1" operator="equal">
      <formula>"W"</formula>
    </cfRule>
  </conditionalFormatting>
  <conditionalFormatting sqref="D856">
    <cfRule type="cellIs" dxfId="27598" priority="12065" stopIfTrue="1" operator="equal">
      <formula>""</formula>
    </cfRule>
    <cfRule type="cellIs" dxfId="27597" priority="12066" stopIfTrue="1" operator="between">
      <formula>"10.7.1"</formula>
      <formula>"10.7.5"</formula>
    </cfRule>
  </conditionalFormatting>
  <conditionalFormatting sqref="G856">
    <cfRule type="cellIs" dxfId="27596" priority="12064" stopIfTrue="1" operator="equal">
      <formula>""</formula>
    </cfRule>
  </conditionalFormatting>
  <conditionalFormatting sqref="O856">
    <cfRule type="cellIs" dxfId="27595" priority="12061" stopIfTrue="1" operator="equal">
      <formula>"Rel-14"</formula>
    </cfRule>
    <cfRule type="cellIs" dxfId="27594" priority="12062" stopIfTrue="1" operator="equal">
      <formula>"Rel-16"</formula>
    </cfRule>
    <cfRule type="cellIs" dxfId="27593" priority="12063" stopIfTrue="1" operator="equal">
      <formula>"Rel-15"</formula>
    </cfRule>
  </conditionalFormatting>
  <conditionalFormatting sqref="F856">
    <cfRule type="cellIs" dxfId="27592" priority="12052" stopIfTrue="1" operator="equal">
      <formula>"LS In"</formula>
    </cfRule>
    <cfRule type="cellIs" dxfId="27591" priority="12053" stopIfTrue="1" operator="equal">
      <formula>"LS OUT"</formula>
    </cfRule>
    <cfRule type="cellIs" dxfId="27590" priority="12054" stopIfTrue="1" operator="equal">
      <formula>"CR"</formula>
    </cfRule>
    <cfRule type="cellIs" dxfId="27589" priority="12055" stopIfTrue="1" operator="equal">
      <formula>"P-CR"</formula>
    </cfRule>
    <cfRule type="cellIs" dxfId="27588" priority="12056" stopIfTrue="1" operator="equal">
      <formula>"CR Pack"</formula>
    </cfRule>
    <cfRule type="cellIs" dxfId="27587" priority="12057" stopIfTrue="1" operator="equal">
      <formula>"WID new"</formula>
    </cfRule>
    <cfRule type="cellIs" dxfId="27586" priority="12058" stopIfTrue="1" operator="equal">
      <formula>"WID revised"</formula>
    </cfRule>
    <cfRule type="cellIs" dxfId="27585" priority="12059" stopIfTrue="1" operator="equal">
      <formula>"SID new"</formula>
    </cfRule>
    <cfRule type="cellIs" dxfId="27584" priority="12060" stopIfTrue="1" operator="equal">
      <formula>"SID revised"</formula>
    </cfRule>
  </conditionalFormatting>
  <conditionalFormatting sqref="P856">
    <cfRule type="containsText" dxfId="27583" priority="12050" stopIfTrue="1" operator="containsText" text="DUMMY">
      <formula>NOT(ISERROR(SEARCH("DUMMY",P856)))</formula>
    </cfRule>
    <cfRule type="cellIs" dxfId="27582" priority="12051" stopIfTrue="1" operator="equal">
      <formula>""</formula>
    </cfRule>
  </conditionalFormatting>
  <conditionalFormatting sqref="Q856">
    <cfRule type="cellIs" dxfId="27581" priority="12048" stopIfTrue="1" operator="equal">
      <formula>""</formula>
    </cfRule>
    <cfRule type="cellIs" dxfId="27580" priority="12049" stopIfTrue="1" operator="equal">
      <formula>"-"</formula>
    </cfRule>
  </conditionalFormatting>
  <conditionalFormatting sqref="I856">
    <cfRule type="containsText" dxfId="27579" priority="12046" operator="containsText" text="...">
      <formula>NOT(ISERROR(SEARCH("...",I856)))</formula>
    </cfRule>
    <cfRule type="containsText" dxfId="27578" priority="12047" operator="containsText" text="~?">
      <formula>NOT(ISERROR(SEARCH("~?",I856)))</formula>
    </cfRule>
  </conditionalFormatting>
  <conditionalFormatting sqref="G856">
    <cfRule type="cellIs" dxfId="27577" priority="12045" operator="equal">
      <formula>"Endorsement"</formula>
    </cfRule>
  </conditionalFormatting>
  <conditionalFormatting sqref="C857">
    <cfRule type="cellIs" dxfId="27576" priority="12042" stopIfTrue="1" operator="equal">
      <formula>"Y"</formula>
    </cfRule>
    <cfRule type="cellIs" dxfId="27575" priority="12043" stopIfTrue="1" operator="equal">
      <formula>""</formula>
    </cfRule>
    <cfRule type="cellIs" dxfId="27574" priority="12044" stopIfTrue="1" operator="equal">
      <formula>"W"</formula>
    </cfRule>
  </conditionalFormatting>
  <conditionalFormatting sqref="D857">
    <cfRule type="cellIs" dxfId="27573" priority="12040" stopIfTrue="1" operator="equal">
      <formula>""</formula>
    </cfRule>
    <cfRule type="cellIs" dxfId="27572" priority="12041" stopIfTrue="1" operator="between">
      <formula>"10.7.1"</formula>
      <formula>"10.7.5"</formula>
    </cfRule>
  </conditionalFormatting>
  <conditionalFormatting sqref="G857">
    <cfRule type="cellIs" dxfId="27571" priority="12039" stopIfTrue="1" operator="equal">
      <formula>""</formula>
    </cfRule>
  </conditionalFormatting>
  <conditionalFormatting sqref="O857">
    <cfRule type="cellIs" dxfId="27570" priority="12036" stopIfTrue="1" operator="equal">
      <formula>"Rel-14"</formula>
    </cfRule>
    <cfRule type="cellIs" dxfId="27569" priority="12037" stopIfTrue="1" operator="equal">
      <formula>"Rel-16"</formula>
    </cfRule>
    <cfRule type="cellIs" dxfId="27568" priority="12038" stopIfTrue="1" operator="equal">
      <formula>"Rel-15"</formula>
    </cfRule>
  </conditionalFormatting>
  <conditionalFormatting sqref="F857">
    <cfRule type="cellIs" dxfId="27567" priority="12027" stopIfTrue="1" operator="equal">
      <formula>"LS In"</formula>
    </cfRule>
    <cfRule type="cellIs" dxfId="27566" priority="12028" stopIfTrue="1" operator="equal">
      <formula>"LS OUT"</formula>
    </cfRule>
    <cfRule type="cellIs" dxfId="27565" priority="12029" stopIfTrue="1" operator="equal">
      <formula>"CR"</formula>
    </cfRule>
    <cfRule type="cellIs" dxfId="27564" priority="12030" stopIfTrue="1" operator="equal">
      <formula>"P-CR"</formula>
    </cfRule>
    <cfRule type="cellIs" dxfId="27563" priority="12031" stopIfTrue="1" operator="equal">
      <formula>"CR Pack"</formula>
    </cfRule>
    <cfRule type="cellIs" dxfId="27562" priority="12032" stopIfTrue="1" operator="equal">
      <formula>"WID new"</formula>
    </cfRule>
    <cfRule type="cellIs" dxfId="27561" priority="12033" stopIfTrue="1" operator="equal">
      <formula>"WID revised"</formula>
    </cfRule>
    <cfRule type="cellIs" dxfId="27560" priority="12034" stopIfTrue="1" operator="equal">
      <formula>"SID new"</formula>
    </cfRule>
    <cfRule type="cellIs" dxfId="27559" priority="12035" stopIfTrue="1" operator="equal">
      <formula>"SID revised"</formula>
    </cfRule>
  </conditionalFormatting>
  <conditionalFormatting sqref="P857">
    <cfRule type="containsText" dxfId="27558" priority="12025" stopIfTrue="1" operator="containsText" text="DUMMY">
      <formula>NOT(ISERROR(SEARCH("DUMMY",P857)))</formula>
    </cfRule>
    <cfRule type="cellIs" dxfId="27557" priority="12026" stopIfTrue="1" operator="equal">
      <formula>""</formula>
    </cfRule>
  </conditionalFormatting>
  <conditionalFormatting sqref="Q857">
    <cfRule type="cellIs" dxfId="27556" priority="12023" stopIfTrue="1" operator="equal">
      <formula>""</formula>
    </cfRule>
    <cfRule type="cellIs" dxfId="27555" priority="12024" stopIfTrue="1" operator="equal">
      <formula>"-"</formula>
    </cfRule>
  </conditionalFormatting>
  <conditionalFormatting sqref="I857">
    <cfRule type="containsText" dxfId="27554" priority="12021" operator="containsText" text="...">
      <formula>NOT(ISERROR(SEARCH("...",I857)))</formula>
    </cfRule>
    <cfRule type="containsText" dxfId="27553" priority="12022" operator="containsText" text="~?">
      <formula>NOT(ISERROR(SEARCH("~?",I857)))</formula>
    </cfRule>
  </conditionalFormatting>
  <conditionalFormatting sqref="G857">
    <cfRule type="cellIs" dxfId="27552" priority="12020" operator="equal">
      <formula>"Endorsement"</formula>
    </cfRule>
  </conditionalFormatting>
  <conditionalFormatting sqref="C858">
    <cfRule type="cellIs" dxfId="27551" priority="12017" stopIfTrue="1" operator="equal">
      <formula>"Y"</formula>
    </cfRule>
    <cfRule type="cellIs" dxfId="27550" priority="12018" stopIfTrue="1" operator="equal">
      <formula>""</formula>
    </cfRule>
    <cfRule type="cellIs" dxfId="27549" priority="12019" stopIfTrue="1" operator="equal">
      <formula>"W"</formula>
    </cfRule>
  </conditionalFormatting>
  <conditionalFormatting sqref="D858">
    <cfRule type="cellIs" dxfId="27548" priority="12015" stopIfTrue="1" operator="equal">
      <formula>""</formula>
    </cfRule>
    <cfRule type="cellIs" dxfId="27547" priority="12016" stopIfTrue="1" operator="between">
      <formula>"10.7.1"</formula>
      <formula>"10.7.5"</formula>
    </cfRule>
  </conditionalFormatting>
  <conditionalFormatting sqref="G858">
    <cfRule type="cellIs" dxfId="27546" priority="12014" stopIfTrue="1" operator="equal">
      <formula>""</formula>
    </cfRule>
  </conditionalFormatting>
  <conditionalFormatting sqref="O858">
    <cfRule type="cellIs" dxfId="27545" priority="12011" stopIfTrue="1" operator="equal">
      <formula>"Rel-14"</formula>
    </cfRule>
    <cfRule type="cellIs" dxfId="27544" priority="12012" stopIfTrue="1" operator="equal">
      <formula>"Rel-16"</formula>
    </cfRule>
    <cfRule type="cellIs" dxfId="27543" priority="12013" stopIfTrue="1" operator="equal">
      <formula>"Rel-15"</formula>
    </cfRule>
  </conditionalFormatting>
  <conditionalFormatting sqref="F858">
    <cfRule type="cellIs" dxfId="27542" priority="12002" stopIfTrue="1" operator="equal">
      <formula>"LS In"</formula>
    </cfRule>
    <cfRule type="cellIs" dxfId="27541" priority="12003" stopIfTrue="1" operator="equal">
      <formula>"LS OUT"</formula>
    </cfRule>
    <cfRule type="cellIs" dxfId="27540" priority="12004" stopIfTrue="1" operator="equal">
      <formula>"CR"</formula>
    </cfRule>
    <cfRule type="cellIs" dxfId="27539" priority="12005" stopIfTrue="1" operator="equal">
      <formula>"P-CR"</formula>
    </cfRule>
    <cfRule type="cellIs" dxfId="27538" priority="12006" stopIfTrue="1" operator="equal">
      <formula>"CR Pack"</formula>
    </cfRule>
    <cfRule type="cellIs" dxfId="27537" priority="12007" stopIfTrue="1" operator="equal">
      <formula>"WID new"</formula>
    </cfRule>
    <cfRule type="cellIs" dxfId="27536" priority="12008" stopIfTrue="1" operator="equal">
      <formula>"WID revised"</formula>
    </cfRule>
    <cfRule type="cellIs" dxfId="27535" priority="12009" stopIfTrue="1" operator="equal">
      <formula>"SID new"</formula>
    </cfRule>
    <cfRule type="cellIs" dxfId="27534" priority="12010" stopIfTrue="1" operator="equal">
      <formula>"SID revised"</formula>
    </cfRule>
  </conditionalFormatting>
  <conditionalFormatting sqref="P858">
    <cfRule type="containsText" dxfId="27533" priority="12000" stopIfTrue="1" operator="containsText" text="DUMMY">
      <formula>NOT(ISERROR(SEARCH("DUMMY",P858)))</formula>
    </cfRule>
    <cfRule type="cellIs" dxfId="27532" priority="12001" stopIfTrue="1" operator="equal">
      <formula>""</formula>
    </cfRule>
  </conditionalFormatting>
  <conditionalFormatting sqref="Q858">
    <cfRule type="cellIs" dxfId="27531" priority="11998" stopIfTrue="1" operator="equal">
      <formula>""</formula>
    </cfRule>
    <cfRule type="cellIs" dxfId="27530" priority="11999" stopIfTrue="1" operator="equal">
      <formula>"-"</formula>
    </cfRule>
  </conditionalFormatting>
  <conditionalFormatting sqref="I858">
    <cfRule type="containsText" dxfId="27529" priority="11996" operator="containsText" text="...">
      <formula>NOT(ISERROR(SEARCH("...",I858)))</formula>
    </cfRule>
    <cfRule type="containsText" dxfId="27528" priority="11997" operator="containsText" text="~?">
      <formula>NOT(ISERROR(SEARCH("~?",I858)))</formula>
    </cfRule>
  </conditionalFormatting>
  <conditionalFormatting sqref="G858">
    <cfRule type="cellIs" dxfId="27527" priority="11995" operator="equal">
      <formula>"Endorsement"</formula>
    </cfRule>
  </conditionalFormatting>
  <conditionalFormatting sqref="C1062">
    <cfRule type="cellIs" dxfId="27526" priority="11992" stopIfTrue="1" operator="equal">
      <formula>"Y"</formula>
    </cfRule>
    <cfRule type="cellIs" dxfId="27525" priority="11993" stopIfTrue="1" operator="equal">
      <formula>""</formula>
    </cfRule>
    <cfRule type="cellIs" dxfId="27524" priority="11994" stopIfTrue="1" operator="equal">
      <formula>"W"</formula>
    </cfRule>
  </conditionalFormatting>
  <conditionalFormatting sqref="D1062">
    <cfRule type="cellIs" dxfId="27523" priority="11990" stopIfTrue="1" operator="equal">
      <formula>""</formula>
    </cfRule>
    <cfRule type="cellIs" dxfId="27522" priority="11991" stopIfTrue="1" operator="between">
      <formula>"10.7.1"</formula>
      <formula>"10.7.5"</formula>
    </cfRule>
  </conditionalFormatting>
  <conditionalFormatting sqref="G1062">
    <cfRule type="cellIs" dxfId="27521" priority="11989" stopIfTrue="1" operator="equal">
      <formula>""</formula>
    </cfRule>
  </conditionalFormatting>
  <conditionalFormatting sqref="O1062">
    <cfRule type="cellIs" dxfId="27520" priority="11986" stopIfTrue="1" operator="equal">
      <formula>"Rel-14"</formula>
    </cfRule>
    <cfRule type="cellIs" dxfId="27519" priority="11987" stopIfTrue="1" operator="equal">
      <formula>"Rel-16"</formula>
    </cfRule>
    <cfRule type="cellIs" dxfId="27518" priority="11988" stopIfTrue="1" operator="equal">
      <formula>"Rel-15"</formula>
    </cfRule>
  </conditionalFormatting>
  <conditionalFormatting sqref="P1062">
    <cfRule type="containsText" dxfId="27517" priority="11975" stopIfTrue="1" operator="containsText" text="DUMMY">
      <formula>NOT(ISERROR(SEARCH("DUMMY",P1062)))</formula>
    </cfRule>
    <cfRule type="cellIs" dxfId="27516" priority="11976" stopIfTrue="1" operator="equal">
      <formula>""</formula>
    </cfRule>
  </conditionalFormatting>
  <conditionalFormatting sqref="Q1062">
    <cfRule type="cellIs" dxfId="27515" priority="11973" stopIfTrue="1" operator="equal">
      <formula>""</formula>
    </cfRule>
    <cfRule type="cellIs" dxfId="27514" priority="11974" stopIfTrue="1" operator="equal">
      <formula>"-"</formula>
    </cfRule>
  </conditionalFormatting>
  <conditionalFormatting sqref="I1062">
    <cfRule type="containsText" dxfId="27513" priority="11971" operator="containsText" text="...">
      <formula>NOT(ISERROR(SEARCH("...",I1062)))</formula>
    </cfRule>
    <cfRule type="containsText" dxfId="27512" priority="11972" operator="containsText" text="~?">
      <formula>NOT(ISERROR(SEARCH("~?",I1062)))</formula>
    </cfRule>
  </conditionalFormatting>
  <conditionalFormatting sqref="G1062">
    <cfRule type="cellIs" dxfId="27511" priority="11970" operator="equal">
      <formula>"Endorsement"</formula>
    </cfRule>
  </conditionalFormatting>
  <conditionalFormatting sqref="C1063">
    <cfRule type="cellIs" dxfId="27510" priority="11967" stopIfTrue="1" operator="equal">
      <formula>"Y"</formula>
    </cfRule>
    <cfRule type="cellIs" dxfId="27509" priority="11968" stopIfTrue="1" operator="equal">
      <formula>""</formula>
    </cfRule>
    <cfRule type="cellIs" dxfId="27508" priority="11969" stopIfTrue="1" operator="equal">
      <formula>"W"</formula>
    </cfRule>
  </conditionalFormatting>
  <conditionalFormatting sqref="D1063">
    <cfRule type="cellIs" dxfId="27507" priority="11965" stopIfTrue="1" operator="equal">
      <formula>""</formula>
    </cfRule>
    <cfRule type="cellIs" dxfId="27506" priority="11966" stopIfTrue="1" operator="between">
      <formula>"10.7.1"</formula>
      <formula>"10.7.5"</formula>
    </cfRule>
  </conditionalFormatting>
  <conditionalFormatting sqref="G1063">
    <cfRule type="cellIs" dxfId="27505" priority="11964" stopIfTrue="1" operator="equal">
      <formula>""</formula>
    </cfRule>
  </conditionalFormatting>
  <conditionalFormatting sqref="O1063">
    <cfRule type="cellIs" dxfId="27504" priority="11961" stopIfTrue="1" operator="equal">
      <formula>"Rel-14"</formula>
    </cfRule>
    <cfRule type="cellIs" dxfId="27503" priority="11962" stopIfTrue="1" operator="equal">
      <formula>"Rel-16"</formula>
    </cfRule>
    <cfRule type="cellIs" dxfId="27502" priority="11963" stopIfTrue="1" operator="equal">
      <formula>"Rel-15"</formula>
    </cfRule>
  </conditionalFormatting>
  <conditionalFormatting sqref="P1063">
    <cfRule type="containsText" dxfId="27501" priority="11950" stopIfTrue="1" operator="containsText" text="DUMMY">
      <formula>NOT(ISERROR(SEARCH("DUMMY",P1063)))</formula>
    </cfRule>
    <cfRule type="cellIs" dxfId="27500" priority="11951" stopIfTrue="1" operator="equal">
      <formula>""</formula>
    </cfRule>
  </conditionalFormatting>
  <conditionalFormatting sqref="Q1063">
    <cfRule type="cellIs" dxfId="27499" priority="11948" stopIfTrue="1" operator="equal">
      <formula>""</formula>
    </cfRule>
    <cfRule type="cellIs" dxfId="27498" priority="11949" stopIfTrue="1" operator="equal">
      <formula>"-"</formula>
    </cfRule>
  </conditionalFormatting>
  <conditionalFormatting sqref="I1063">
    <cfRule type="containsText" dxfId="27497" priority="11946" operator="containsText" text="...">
      <formula>NOT(ISERROR(SEARCH("...",I1063)))</formula>
    </cfRule>
    <cfRule type="containsText" dxfId="27496" priority="11947" operator="containsText" text="~?">
      <formula>NOT(ISERROR(SEARCH("~?",I1063)))</formula>
    </cfRule>
  </conditionalFormatting>
  <conditionalFormatting sqref="G1063">
    <cfRule type="cellIs" dxfId="27495" priority="11945" operator="equal">
      <formula>"Endorsement"</formula>
    </cfRule>
  </conditionalFormatting>
  <conditionalFormatting sqref="C1064">
    <cfRule type="cellIs" dxfId="27494" priority="11942" stopIfTrue="1" operator="equal">
      <formula>"Y"</formula>
    </cfRule>
    <cfRule type="cellIs" dxfId="27493" priority="11943" stopIfTrue="1" operator="equal">
      <formula>""</formula>
    </cfRule>
    <cfRule type="cellIs" dxfId="27492" priority="11944" stopIfTrue="1" operator="equal">
      <formula>"W"</formula>
    </cfRule>
  </conditionalFormatting>
  <conditionalFormatting sqref="D1064">
    <cfRule type="cellIs" dxfId="27491" priority="11940" stopIfTrue="1" operator="equal">
      <formula>""</formula>
    </cfRule>
    <cfRule type="cellIs" dxfId="27490" priority="11941" stopIfTrue="1" operator="between">
      <formula>"10.7.1"</formula>
      <formula>"10.7.5"</formula>
    </cfRule>
  </conditionalFormatting>
  <conditionalFormatting sqref="G1064">
    <cfRule type="cellIs" dxfId="27489" priority="11939" stopIfTrue="1" operator="equal">
      <formula>""</formula>
    </cfRule>
  </conditionalFormatting>
  <conditionalFormatting sqref="O1064">
    <cfRule type="cellIs" dxfId="27488" priority="11936" stopIfTrue="1" operator="equal">
      <formula>"Rel-14"</formula>
    </cfRule>
    <cfRule type="cellIs" dxfId="27487" priority="11937" stopIfTrue="1" operator="equal">
      <formula>"Rel-16"</formula>
    </cfRule>
    <cfRule type="cellIs" dxfId="27486" priority="11938" stopIfTrue="1" operator="equal">
      <formula>"Rel-15"</formula>
    </cfRule>
  </conditionalFormatting>
  <conditionalFormatting sqref="P1064">
    <cfRule type="containsText" dxfId="27485" priority="11925" stopIfTrue="1" operator="containsText" text="DUMMY">
      <formula>NOT(ISERROR(SEARCH("DUMMY",P1064)))</formula>
    </cfRule>
    <cfRule type="cellIs" dxfId="27484" priority="11926" stopIfTrue="1" operator="equal">
      <formula>""</formula>
    </cfRule>
  </conditionalFormatting>
  <conditionalFormatting sqref="Q1064">
    <cfRule type="cellIs" dxfId="27483" priority="11923" stopIfTrue="1" operator="equal">
      <formula>""</formula>
    </cfRule>
    <cfRule type="cellIs" dxfId="27482" priority="11924" stopIfTrue="1" operator="equal">
      <formula>"-"</formula>
    </cfRule>
  </conditionalFormatting>
  <conditionalFormatting sqref="I1064">
    <cfRule type="containsText" dxfId="27481" priority="11921" operator="containsText" text="...">
      <formula>NOT(ISERROR(SEARCH("...",I1064)))</formula>
    </cfRule>
    <cfRule type="containsText" dxfId="27480" priority="11922" operator="containsText" text="~?">
      <formula>NOT(ISERROR(SEARCH("~?",I1064)))</formula>
    </cfRule>
  </conditionalFormatting>
  <conditionalFormatting sqref="G1064">
    <cfRule type="cellIs" dxfId="27479" priority="11920" operator="equal">
      <formula>"Endorsement"</formula>
    </cfRule>
  </conditionalFormatting>
  <conditionalFormatting sqref="C1065">
    <cfRule type="cellIs" dxfId="27478" priority="11917" stopIfTrue="1" operator="equal">
      <formula>"Y"</formula>
    </cfRule>
    <cfRule type="cellIs" dxfId="27477" priority="11918" stopIfTrue="1" operator="equal">
      <formula>""</formula>
    </cfRule>
    <cfRule type="cellIs" dxfId="27476" priority="11919" stopIfTrue="1" operator="equal">
      <formula>"W"</formula>
    </cfRule>
  </conditionalFormatting>
  <conditionalFormatting sqref="D1065">
    <cfRule type="cellIs" dxfId="27475" priority="11915" stopIfTrue="1" operator="equal">
      <formula>""</formula>
    </cfRule>
    <cfRule type="cellIs" dxfId="27474" priority="11916" stopIfTrue="1" operator="between">
      <formula>"10.7.1"</formula>
      <formula>"10.7.5"</formula>
    </cfRule>
  </conditionalFormatting>
  <conditionalFormatting sqref="G1065">
    <cfRule type="cellIs" dxfId="27473" priority="11914" stopIfTrue="1" operator="equal">
      <formula>""</formula>
    </cfRule>
  </conditionalFormatting>
  <conditionalFormatting sqref="O1065">
    <cfRule type="cellIs" dxfId="27472" priority="11911" stopIfTrue="1" operator="equal">
      <formula>"Rel-14"</formula>
    </cfRule>
    <cfRule type="cellIs" dxfId="27471" priority="11912" stopIfTrue="1" operator="equal">
      <formula>"Rel-16"</formula>
    </cfRule>
    <cfRule type="cellIs" dxfId="27470" priority="11913" stopIfTrue="1" operator="equal">
      <formula>"Rel-15"</formula>
    </cfRule>
  </conditionalFormatting>
  <conditionalFormatting sqref="P1065">
    <cfRule type="containsText" dxfId="27469" priority="11900" stopIfTrue="1" operator="containsText" text="DUMMY">
      <formula>NOT(ISERROR(SEARCH("DUMMY",P1065)))</formula>
    </cfRule>
    <cfRule type="cellIs" dxfId="27468" priority="11901" stopIfTrue="1" operator="equal">
      <formula>""</formula>
    </cfRule>
  </conditionalFormatting>
  <conditionalFormatting sqref="Q1065">
    <cfRule type="cellIs" dxfId="27467" priority="11898" stopIfTrue="1" operator="equal">
      <formula>""</formula>
    </cfRule>
    <cfRule type="cellIs" dxfId="27466" priority="11899" stopIfTrue="1" operator="equal">
      <formula>"-"</formula>
    </cfRule>
  </conditionalFormatting>
  <conditionalFormatting sqref="I1065">
    <cfRule type="containsText" dxfId="27465" priority="11896" operator="containsText" text="...">
      <formula>NOT(ISERROR(SEARCH("...",I1065)))</formula>
    </cfRule>
    <cfRule type="containsText" dxfId="27464" priority="11897" operator="containsText" text="~?">
      <formula>NOT(ISERROR(SEARCH("~?",I1065)))</formula>
    </cfRule>
  </conditionalFormatting>
  <conditionalFormatting sqref="G1065">
    <cfRule type="cellIs" dxfId="27463" priority="11895" operator="equal">
      <formula>"Endorsement"</formula>
    </cfRule>
  </conditionalFormatting>
  <conditionalFormatting sqref="C1066">
    <cfRule type="cellIs" dxfId="27462" priority="11892" stopIfTrue="1" operator="equal">
      <formula>"Y"</formula>
    </cfRule>
    <cfRule type="cellIs" dxfId="27461" priority="11893" stopIfTrue="1" operator="equal">
      <formula>""</formula>
    </cfRule>
    <cfRule type="cellIs" dxfId="27460" priority="11894" stopIfTrue="1" operator="equal">
      <formula>"W"</formula>
    </cfRule>
  </conditionalFormatting>
  <conditionalFormatting sqref="D1066">
    <cfRule type="cellIs" dxfId="27459" priority="11890" stopIfTrue="1" operator="equal">
      <formula>""</formula>
    </cfRule>
    <cfRule type="cellIs" dxfId="27458" priority="11891" stopIfTrue="1" operator="between">
      <formula>"10.7.1"</formula>
      <formula>"10.7.5"</formula>
    </cfRule>
  </conditionalFormatting>
  <conditionalFormatting sqref="G1066">
    <cfRule type="cellIs" dxfId="27457" priority="11889" stopIfTrue="1" operator="equal">
      <formula>""</formula>
    </cfRule>
  </conditionalFormatting>
  <conditionalFormatting sqref="O1066">
    <cfRule type="cellIs" dxfId="27456" priority="11886" stopIfTrue="1" operator="equal">
      <formula>"Rel-14"</formula>
    </cfRule>
    <cfRule type="cellIs" dxfId="27455" priority="11887" stopIfTrue="1" operator="equal">
      <formula>"Rel-16"</formula>
    </cfRule>
    <cfRule type="cellIs" dxfId="27454" priority="11888" stopIfTrue="1" operator="equal">
      <formula>"Rel-15"</formula>
    </cfRule>
  </conditionalFormatting>
  <conditionalFormatting sqref="F1066">
    <cfRule type="cellIs" dxfId="27453" priority="11877" stopIfTrue="1" operator="equal">
      <formula>"LS In"</formula>
    </cfRule>
    <cfRule type="cellIs" dxfId="27452" priority="11878" stopIfTrue="1" operator="equal">
      <formula>"LS OUT"</formula>
    </cfRule>
    <cfRule type="cellIs" dxfId="27451" priority="11879" stopIfTrue="1" operator="equal">
      <formula>"CR"</formula>
    </cfRule>
    <cfRule type="cellIs" dxfId="27450" priority="11880" stopIfTrue="1" operator="equal">
      <formula>"P-CR"</formula>
    </cfRule>
    <cfRule type="cellIs" dxfId="27449" priority="11881" stopIfTrue="1" operator="equal">
      <formula>"CR Pack"</formula>
    </cfRule>
    <cfRule type="cellIs" dxfId="27448" priority="11882" stopIfTrue="1" operator="equal">
      <formula>"WID new"</formula>
    </cfRule>
    <cfRule type="cellIs" dxfId="27447" priority="11883" stopIfTrue="1" operator="equal">
      <formula>"WID revised"</formula>
    </cfRule>
    <cfRule type="cellIs" dxfId="27446" priority="11884" stopIfTrue="1" operator="equal">
      <formula>"SID new"</formula>
    </cfRule>
    <cfRule type="cellIs" dxfId="27445" priority="11885" stopIfTrue="1" operator="equal">
      <formula>"SID revised"</formula>
    </cfRule>
  </conditionalFormatting>
  <conditionalFormatting sqref="P1066">
    <cfRule type="containsText" dxfId="27444" priority="11875" stopIfTrue="1" operator="containsText" text="DUMMY">
      <formula>NOT(ISERROR(SEARCH("DUMMY",P1066)))</formula>
    </cfRule>
    <cfRule type="cellIs" dxfId="27443" priority="11876" stopIfTrue="1" operator="equal">
      <formula>""</formula>
    </cfRule>
  </conditionalFormatting>
  <conditionalFormatting sqref="Q1066">
    <cfRule type="cellIs" dxfId="27442" priority="11873" stopIfTrue="1" operator="equal">
      <formula>""</formula>
    </cfRule>
    <cfRule type="cellIs" dxfId="27441" priority="11874" stopIfTrue="1" operator="equal">
      <formula>"-"</formula>
    </cfRule>
  </conditionalFormatting>
  <conditionalFormatting sqref="I1066">
    <cfRule type="containsText" dxfId="27440" priority="11871" operator="containsText" text="...">
      <formula>NOT(ISERROR(SEARCH("...",I1066)))</formula>
    </cfRule>
    <cfRule type="containsText" dxfId="27439" priority="11872" operator="containsText" text="~?">
      <formula>NOT(ISERROR(SEARCH("~?",I1066)))</formula>
    </cfRule>
  </conditionalFormatting>
  <conditionalFormatting sqref="G1066">
    <cfRule type="cellIs" dxfId="27438" priority="11870" operator="equal">
      <formula>"Endorsement"</formula>
    </cfRule>
  </conditionalFormatting>
  <conditionalFormatting sqref="C1067">
    <cfRule type="cellIs" dxfId="27437" priority="11867" stopIfTrue="1" operator="equal">
      <formula>"Y"</formula>
    </cfRule>
    <cfRule type="cellIs" dxfId="27436" priority="11868" stopIfTrue="1" operator="equal">
      <formula>""</formula>
    </cfRule>
    <cfRule type="cellIs" dxfId="27435" priority="11869" stopIfTrue="1" operator="equal">
      <formula>"W"</formula>
    </cfRule>
  </conditionalFormatting>
  <conditionalFormatting sqref="D1067">
    <cfRule type="cellIs" dxfId="27434" priority="11865" stopIfTrue="1" operator="equal">
      <formula>""</formula>
    </cfRule>
    <cfRule type="cellIs" dxfId="27433" priority="11866" stopIfTrue="1" operator="between">
      <formula>"10.7.1"</formula>
      <formula>"10.7.5"</formula>
    </cfRule>
  </conditionalFormatting>
  <conditionalFormatting sqref="G1067">
    <cfRule type="cellIs" dxfId="27432" priority="11864" stopIfTrue="1" operator="equal">
      <formula>""</formula>
    </cfRule>
  </conditionalFormatting>
  <conditionalFormatting sqref="O1067">
    <cfRule type="cellIs" dxfId="27431" priority="11861" stopIfTrue="1" operator="equal">
      <formula>"Rel-14"</formula>
    </cfRule>
    <cfRule type="cellIs" dxfId="27430" priority="11862" stopIfTrue="1" operator="equal">
      <formula>"Rel-16"</formula>
    </cfRule>
    <cfRule type="cellIs" dxfId="27429" priority="11863" stopIfTrue="1" operator="equal">
      <formula>"Rel-15"</formula>
    </cfRule>
  </conditionalFormatting>
  <conditionalFormatting sqref="P1067">
    <cfRule type="containsText" dxfId="27428" priority="11850" stopIfTrue="1" operator="containsText" text="DUMMY">
      <formula>NOT(ISERROR(SEARCH("DUMMY",P1067)))</formula>
    </cfRule>
    <cfRule type="cellIs" dxfId="27427" priority="11851" stopIfTrue="1" operator="equal">
      <formula>""</formula>
    </cfRule>
  </conditionalFormatting>
  <conditionalFormatting sqref="Q1067">
    <cfRule type="cellIs" dxfId="27426" priority="11848" stopIfTrue="1" operator="equal">
      <formula>""</formula>
    </cfRule>
    <cfRule type="cellIs" dxfId="27425" priority="11849" stopIfTrue="1" operator="equal">
      <formula>"-"</formula>
    </cfRule>
  </conditionalFormatting>
  <conditionalFormatting sqref="I1067">
    <cfRule type="containsText" dxfId="27424" priority="11846" operator="containsText" text="...">
      <formula>NOT(ISERROR(SEARCH("...",I1067)))</formula>
    </cfRule>
    <cfRule type="containsText" dxfId="27423" priority="11847" operator="containsText" text="~?">
      <formula>NOT(ISERROR(SEARCH("~?",I1067)))</formula>
    </cfRule>
  </conditionalFormatting>
  <conditionalFormatting sqref="G1067">
    <cfRule type="cellIs" dxfId="27422" priority="11845" operator="equal">
      <formula>"Endorsement"</formula>
    </cfRule>
  </conditionalFormatting>
  <conditionalFormatting sqref="C1068">
    <cfRule type="cellIs" dxfId="27421" priority="11842" stopIfTrue="1" operator="equal">
      <formula>"Y"</formula>
    </cfRule>
    <cfRule type="cellIs" dxfId="27420" priority="11843" stopIfTrue="1" operator="equal">
      <formula>""</formula>
    </cfRule>
    <cfRule type="cellIs" dxfId="27419" priority="11844" stopIfTrue="1" operator="equal">
      <formula>"W"</formula>
    </cfRule>
  </conditionalFormatting>
  <conditionalFormatting sqref="D1068">
    <cfRule type="cellIs" dxfId="27418" priority="11840" stopIfTrue="1" operator="equal">
      <formula>""</formula>
    </cfRule>
    <cfRule type="cellIs" dxfId="27417" priority="11841" stopIfTrue="1" operator="between">
      <formula>"10.7.1"</formula>
      <formula>"10.7.5"</formula>
    </cfRule>
  </conditionalFormatting>
  <conditionalFormatting sqref="G1068">
    <cfRule type="cellIs" dxfId="27416" priority="11839" stopIfTrue="1" operator="equal">
      <formula>""</formula>
    </cfRule>
  </conditionalFormatting>
  <conditionalFormatting sqref="O1068">
    <cfRule type="cellIs" dxfId="27415" priority="11836" stopIfTrue="1" operator="equal">
      <formula>"Rel-14"</formula>
    </cfRule>
    <cfRule type="cellIs" dxfId="27414" priority="11837" stopIfTrue="1" operator="equal">
      <formula>"Rel-16"</formula>
    </cfRule>
    <cfRule type="cellIs" dxfId="27413" priority="11838" stopIfTrue="1" operator="equal">
      <formula>"Rel-15"</formula>
    </cfRule>
  </conditionalFormatting>
  <conditionalFormatting sqref="P1068">
    <cfRule type="containsText" dxfId="27412" priority="11825" stopIfTrue="1" operator="containsText" text="DUMMY">
      <formula>NOT(ISERROR(SEARCH("DUMMY",P1068)))</formula>
    </cfRule>
    <cfRule type="cellIs" dxfId="27411" priority="11826" stopIfTrue="1" operator="equal">
      <formula>""</formula>
    </cfRule>
  </conditionalFormatting>
  <conditionalFormatting sqref="Q1068">
    <cfRule type="cellIs" dxfId="27410" priority="11823" stopIfTrue="1" operator="equal">
      <formula>""</formula>
    </cfRule>
    <cfRule type="cellIs" dxfId="27409" priority="11824" stopIfTrue="1" operator="equal">
      <formula>"-"</formula>
    </cfRule>
  </conditionalFormatting>
  <conditionalFormatting sqref="I1068">
    <cfRule type="containsText" dxfId="27408" priority="11821" operator="containsText" text="...">
      <formula>NOT(ISERROR(SEARCH("...",I1068)))</formula>
    </cfRule>
    <cfRule type="containsText" dxfId="27407" priority="11822" operator="containsText" text="~?">
      <formula>NOT(ISERROR(SEARCH("~?",I1068)))</formula>
    </cfRule>
  </conditionalFormatting>
  <conditionalFormatting sqref="G1068">
    <cfRule type="cellIs" dxfId="27406" priority="11820" operator="equal">
      <formula>"Endorsement"</formula>
    </cfRule>
  </conditionalFormatting>
  <conditionalFormatting sqref="C1069">
    <cfRule type="cellIs" dxfId="27405" priority="11817" stopIfTrue="1" operator="equal">
      <formula>"Y"</formula>
    </cfRule>
    <cfRule type="cellIs" dxfId="27404" priority="11818" stopIfTrue="1" operator="equal">
      <formula>""</formula>
    </cfRule>
    <cfRule type="cellIs" dxfId="27403" priority="11819" stopIfTrue="1" operator="equal">
      <formula>"W"</formula>
    </cfRule>
  </conditionalFormatting>
  <conditionalFormatting sqref="D1069">
    <cfRule type="cellIs" dxfId="27402" priority="11815" stopIfTrue="1" operator="equal">
      <formula>""</formula>
    </cfRule>
    <cfRule type="cellIs" dxfId="27401" priority="11816" stopIfTrue="1" operator="between">
      <formula>"10.7.1"</formula>
      <formula>"10.7.5"</formula>
    </cfRule>
  </conditionalFormatting>
  <conditionalFormatting sqref="G1069">
    <cfRule type="cellIs" dxfId="27400" priority="11814" stopIfTrue="1" operator="equal">
      <formula>""</formula>
    </cfRule>
  </conditionalFormatting>
  <conditionalFormatting sqref="O1069">
    <cfRule type="cellIs" dxfId="27399" priority="11811" stopIfTrue="1" operator="equal">
      <formula>"Rel-14"</formula>
    </cfRule>
    <cfRule type="cellIs" dxfId="27398" priority="11812" stopIfTrue="1" operator="equal">
      <formula>"Rel-16"</formula>
    </cfRule>
    <cfRule type="cellIs" dxfId="27397" priority="11813" stopIfTrue="1" operator="equal">
      <formula>"Rel-15"</formula>
    </cfRule>
  </conditionalFormatting>
  <conditionalFormatting sqref="P1069">
    <cfRule type="containsText" dxfId="27396" priority="11800" stopIfTrue="1" operator="containsText" text="DUMMY">
      <formula>NOT(ISERROR(SEARCH("DUMMY",P1069)))</formula>
    </cfRule>
    <cfRule type="cellIs" dxfId="27395" priority="11801" stopIfTrue="1" operator="equal">
      <formula>""</formula>
    </cfRule>
  </conditionalFormatting>
  <conditionalFormatting sqref="Q1069">
    <cfRule type="cellIs" dxfId="27394" priority="11798" stopIfTrue="1" operator="equal">
      <formula>""</formula>
    </cfRule>
    <cfRule type="cellIs" dxfId="27393" priority="11799" stopIfTrue="1" operator="equal">
      <formula>"-"</formula>
    </cfRule>
  </conditionalFormatting>
  <conditionalFormatting sqref="I1069">
    <cfRule type="containsText" dxfId="27392" priority="11796" operator="containsText" text="...">
      <formula>NOT(ISERROR(SEARCH("...",I1069)))</formula>
    </cfRule>
    <cfRule type="containsText" dxfId="27391" priority="11797" operator="containsText" text="~?">
      <formula>NOT(ISERROR(SEARCH("~?",I1069)))</formula>
    </cfRule>
  </conditionalFormatting>
  <conditionalFormatting sqref="G1069">
    <cfRule type="cellIs" dxfId="27390" priority="11795" operator="equal">
      <formula>"Endorsement"</formula>
    </cfRule>
  </conditionalFormatting>
  <conditionalFormatting sqref="C1070">
    <cfRule type="cellIs" dxfId="27389" priority="11792" stopIfTrue="1" operator="equal">
      <formula>"Y"</formula>
    </cfRule>
    <cfRule type="cellIs" dxfId="27388" priority="11793" stopIfTrue="1" operator="equal">
      <formula>""</formula>
    </cfRule>
    <cfRule type="cellIs" dxfId="27387" priority="11794" stopIfTrue="1" operator="equal">
      <formula>"W"</formula>
    </cfRule>
  </conditionalFormatting>
  <conditionalFormatting sqref="D1070">
    <cfRule type="cellIs" dxfId="27386" priority="11790" stopIfTrue="1" operator="equal">
      <formula>""</formula>
    </cfRule>
    <cfRule type="cellIs" dxfId="27385" priority="11791" stopIfTrue="1" operator="between">
      <formula>"10.7.1"</formula>
      <formula>"10.7.5"</formula>
    </cfRule>
  </conditionalFormatting>
  <conditionalFormatting sqref="G1070">
    <cfRule type="cellIs" dxfId="27384" priority="11789" stopIfTrue="1" operator="equal">
      <formula>""</formula>
    </cfRule>
  </conditionalFormatting>
  <conditionalFormatting sqref="O1070">
    <cfRule type="cellIs" dxfId="27383" priority="11786" stopIfTrue="1" operator="equal">
      <formula>"Rel-14"</formula>
    </cfRule>
    <cfRule type="cellIs" dxfId="27382" priority="11787" stopIfTrue="1" operator="equal">
      <formula>"Rel-16"</formula>
    </cfRule>
    <cfRule type="cellIs" dxfId="27381" priority="11788" stopIfTrue="1" operator="equal">
      <formula>"Rel-15"</formula>
    </cfRule>
  </conditionalFormatting>
  <conditionalFormatting sqref="P1070">
    <cfRule type="containsText" dxfId="27380" priority="11775" stopIfTrue="1" operator="containsText" text="DUMMY">
      <formula>NOT(ISERROR(SEARCH("DUMMY",P1070)))</formula>
    </cfRule>
    <cfRule type="cellIs" dxfId="27379" priority="11776" stopIfTrue="1" operator="equal">
      <formula>""</formula>
    </cfRule>
  </conditionalFormatting>
  <conditionalFormatting sqref="Q1070">
    <cfRule type="cellIs" dxfId="27378" priority="11773" stopIfTrue="1" operator="equal">
      <formula>""</formula>
    </cfRule>
    <cfRule type="cellIs" dxfId="27377" priority="11774" stopIfTrue="1" operator="equal">
      <formula>"-"</formula>
    </cfRule>
  </conditionalFormatting>
  <conditionalFormatting sqref="I1070">
    <cfRule type="containsText" dxfId="27376" priority="11771" operator="containsText" text="...">
      <formula>NOT(ISERROR(SEARCH("...",I1070)))</formula>
    </cfRule>
    <cfRule type="containsText" dxfId="27375" priority="11772" operator="containsText" text="~?">
      <formula>NOT(ISERROR(SEARCH("~?",I1070)))</formula>
    </cfRule>
  </conditionalFormatting>
  <conditionalFormatting sqref="G1070">
    <cfRule type="cellIs" dxfId="27374" priority="11770" operator="equal">
      <formula>"Endorsement"</formula>
    </cfRule>
  </conditionalFormatting>
  <conditionalFormatting sqref="C1071">
    <cfRule type="cellIs" dxfId="27373" priority="11767" stopIfTrue="1" operator="equal">
      <formula>"Y"</formula>
    </cfRule>
    <cfRule type="cellIs" dxfId="27372" priority="11768" stopIfTrue="1" operator="equal">
      <formula>""</formula>
    </cfRule>
    <cfRule type="cellIs" dxfId="27371" priority="11769" stopIfTrue="1" operator="equal">
      <formula>"W"</formula>
    </cfRule>
  </conditionalFormatting>
  <conditionalFormatting sqref="D1071">
    <cfRule type="cellIs" dxfId="27370" priority="11765" stopIfTrue="1" operator="equal">
      <formula>""</formula>
    </cfRule>
    <cfRule type="cellIs" dxfId="27369" priority="11766" stopIfTrue="1" operator="between">
      <formula>"10.7.1"</formula>
      <formula>"10.7.5"</formula>
    </cfRule>
  </conditionalFormatting>
  <conditionalFormatting sqref="G1071">
    <cfRule type="cellIs" dxfId="27368" priority="11764" stopIfTrue="1" operator="equal">
      <formula>""</formula>
    </cfRule>
  </conditionalFormatting>
  <conditionalFormatting sqref="O1071">
    <cfRule type="cellIs" dxfId="27367" priority="11761" stopIfTrue="1" operator="equal">
      <formula>"Rel-14"</formula>
    </cfRule>
    <cfRule type="cellIs" dxfId="27366" priority="11762" stopIfTrue="1" operator="equal">
      <formula>"Rel-16"</formula>
    </cfRule>
    <cfRule type="cellIs" dxfId="27365" priority="11763" stopIfTrue="1" operator="equal">
      <formula>"Rel-15"</formula>
    </cfRule>
  </conditionalFormatting>
  <conditionalFormatting sqref="P1071">
    <cfRule type="containsText" dxfId="27364" priority="11750" stopIfTrue="1" operator="containsText" text="DUMMY">
      <formula>NOT(ISERROR(SEARCH("DUMMY",P1071)))</formula>
    </cfRule>
    <cfRule type="cellIs" dxfId="27363" priority="11751" stopIfTrue="1" operator="equal">
      <formula>""</formula>
    </cfRule>
  </conditionalFormatting>
  <conditionalFormatting sqref="Q1071">
    <cfRule type="cellIs" dxfId="27362" priority="11748" stopIfTrue="1" operator="equal">
      <formula>""</formula>
    </cfRule>
    <cfRule type="cellIs" dxfId="27361" priority="11749" stopIfTrue="1" operator="equal">
      <formula>"-"</formula>
    </cfRule>
  </conditionalFormatting>
  <conditionalFormatting sqref="I1071">
    <cfRule type="containsText" dxfId="27360" priority="11746" operator="containsText" text="...">
      <formula>NOT(ISERROR(SEARCH("...",I1071)))</formula>
    </cfRule>
    <cfRule type="containsText" dxfId="27359" priority="11747" operator="containsText" text="~?">
      <formula>NOT(ISERROR(SEARCH("~?",I1071)))</formula>
    </cfRule>
  </conditionalFormatting>
  <conditionalFormatting sqref="G1071">
    <cfRule type="cellIs" dxfId="27358" priority="11745" operator="equal">
      <formula>"Endorsement"</formula>
    </cfRule>
  </conditionalFormatting>
  <conditionalFormatting sqref="C1072">
    <cfRule type="cellIs" dxfId="27357" priority="11742" stopIfTrue="1" operator="equal">
      <formula>"Y"</formula>
    </cfRule>
    <cfRule type="cellIs" dxfId="27356" priority="11743" stopIfTrue="1" operator="equal">
      <formula>""</formula>
    </cfRule>
    <cfRule type="cellIs" dxfId="27355" priority="11744" stopIfTrue="1" operator="equal">
      <formula>"W"</formula>
    </cfRule>
  </conditionalFormatting>
  <conditionalFormatting sqref="D1072">
    <cfRule type="cellIs" dxfId="27354" priority="11740" stopIfTrue="1" operator="equal">
      <formula>""</formula>
    </cfRule>
    <cfRule type="cellIs" dxfId="27353" priority="11741" stopIfTrue="1" operator="between">
      <formula>"10.7.1"</formula>
      <formula>"10.7.5"</formula>
    </cfRule>
  </conditionalFormatting>
  <conditionalFormatting sqref="G1072">
    <cfRule type="cellIs" dxfId="27352" priority="11739" stopIfTrue="1" operator="equal">
      <formula>""</formula>
    </cfRule>
  </conditionalFormatting>
  <conditionalFormatting sqref="O1072">
    <cfRule type="cellIs" dxfId="27351" priority="11736" stopIfTrue="1" operator="equal">
      <formula>"Rel-14"</formula>
    </cfRule>
    <cfRule type="cellIs" dxfId="27350" priority="11737" stopIfTrue="1" operator="equal">
      <formula>"Rel-16"</formula>
    </cfRule>
    <cfRule type="cellIs" dxfId="27349" priority="11738" stopIfTrue="1" operator="equal">
      <formula>"Rel-15"</formula>
    </cfRule>
  </conditionalFormatting>
  <conditionalFormatting sqref="F1072">
    <cfRule type="cellIs" dxfId="27348" priority="11727" stopIfTrue="1" operator="equal">
      <formula>"LS In"</formula>
    </cfRule>
    <cfRule type="cellIs" dxfId="27347" priority="11728" stopIfTrue="1" operator="equal">
      <formula>"LS OUT"</formula>
    </cfRule>
    <cfRule type="cellIs" dxfId="27346" priority="11729" stopIfTrue="1" operator="equal">
      <formula>"CR"</formula>
    </cfRule>
    <cfRule type="cellIs" dxfId="27345" priority="11730" stopIfTrue="1" operator="equal">
      <formula>"P-CR"</formula>
    </cfRule>
    <cfRule type="cellIs" dxfId="27344" priority="11731" stopIfTrue="1" operator="equal">
      <formula>"CR Pack"</formula>
    </cfRule>
    <cfRule type="cellIs" dxfId="27343" priority="11732" stopIfTrue="1" operator="equal">
      <formula>"WID new"</formula>
    </cfRule>
    <cfRule type="cellIs" dxfId="27342" priority="11733" stopIfTrue="1" operator="equal">
      <formula>"WID revised"</formula>
    </cfRule>
    <cfRule type="cellIs" dxfId="27341" priority="11734" stopIfTrue="1" operator="equal">
      <formula>"SID new"</formula>
    </cfRule>
    <cfRule type="cellIs" dxfId="27340" priority="11735" stopIfTrue="1" operator="equal">
      <formula>"SID revised"</formula>
    </cfRule>
  </conditionalFormatting>
  <conditionalFormatting sqref="P1072">
    <cfRule type="containsText" dxfId="27339" priority="11725" stopIfTrue="1" operator="containsText" text="DUMMY">
      <formula>NOT(ISERROR(SEARCH("DUMMY",P1072)))</formula>
    </cfRule>
    <cfRule type="cellIs" dxfId="27338" priority="11726" stopIfTrue="1" operator="equal">
      <formula>""</formula>
    </cfRule>
  </conditionalFormatting>
  <conditionalFormatting sqref="Q1072">
    <cfRule type="cellIs" dxfId="27337" priority="11723" stopIfTrue="1" operator="equal">
      <formula>""</formula>
    </cfRule>
    <cfRule type="cellIs" dxfId="27336" priority="11724" stopIfTrue="1" operator="equal">
      <formula>"-"</formula>
    </cfRule>
  </conditionalFormatting>
  <conditionalFormatting sqref="I1072">
    <cfRule type="containsText" dxfId="27335" priority="11721" operator="containsText" text="...">
      <formula>NOT(ISERROR(SEARCH("...",I1072)))</formula>
    </cfRule>
    <cfRule type="containsText" dxfId="27334" priority="11722" operator="containsText" text="~?">
      <formula>NOT(ISERROR(SEARCH("~?",I1072)))</formula>
    </cfRule>
  </conditionalFormatting>
  <conditionalFormatting sqref="G1072">
    <cfRule type="cellIs" dxfId="27333" priority="11720" operator="equal">
      <formula>"Endorsement"</formula>
    </cfRule>
  </conditionalFormatting>
  <conditionalFormatting sqref="C1073">
    <cfRule type="cellIs" dxfId="27332" priority="11717" stopIfTrue="1" operator="equal">
      <formula>"Y"</formula>
    </cfRule>
    <cfRule type="cellIs" dxfId="27331" priority="11718" stopIfTrue="1" operator="equal">
      <formula>""</formula>
    </cfRule>
    <cfRule type="cellIs" dxfId="27330" priority="11719" stopIfTrue="1" operator="equal">
      <formula>"W"</formula>
    </cfRule>
  </conditionalFormatting>
  <conditionalFormatting sqref="D1073">
    <cfRule type="cellIs" dxfId="27329" priority="11715" stopIfTrue="1" operator="equal">
      <formula>""</formula>
    </cfRule>
    <cfRule type="cellIs" dxfId="27328" priority="11716" stopIfTrue="1" operator="between">
      <formula>"10.7.1"</formula>
      <formula>"10.7.5"</formula>
    </cfRule>
  </conditionalFormatting>
  <conditionalFormatting sqref="G1073">
    <cfRule type="cellIs" dxfId="27327" priority="11714" stopIfTrue="1" operator="equal">
      <formula>""</formula>
    </cfRule>
  </conditionalFormatting>
  <conditionalFormatting sqref="O1073">
    <cfRule type="cellIs" dxfId="27326" priority="11711" stopIfTrue="1" operator="equal">
      <formula>"Rel-14"</formula>
    </cfRule>
    <cfRule type="cellIs" dxfId="27325" priority="11712" stopIfTrue="1" operator="equal">
      <formula>"Rel-16"</formula>
    </cfRule>
    <cfRule type="cellIs" dxfId="27324" priority="11713" stopIfTrue="1" operator="equal">
      <formula>"Rel-15"</formula>
    </cfRule>
  </conditionalFormatting>
  <conditionalFormatting sqref="P1073">
    <cfRule type="containsText" dxfId="27323" priority="11700" stopIfTrue="1" operator="containsText" text="DUMMY">
      <formula>NOT(ISERROR(SEARCH("DUMMY",P1073)))</formula>
    </cfRule>
    <cfRule type="cellIs" dxfId="27322" priority="11701" stopIfTrue="1" operator="equal">
      <formula>""</formula>
    </cfRule>
  </conditionalFormatting>
  <conditionalFormatting sqref="Q1073">
    <cfRule type="cellIs" dxfId="27321" priority="11698" stopIfTrue="1" operator="equal">
      <formula>""</formula>
    </cfRule>
    <cfRule type="cellIs" dxfId="27320" priority="11699" stopIfTrue="1" operator="equal">
      <formula>"-"</formula>
    </cfRule>
  </conditionalFormatting>
  <conditionalFormatting sqref="I1073">
    <cfRule type="containsText" dxfId="27319" priority="11696" operator="containsText" text="...">
      <formula>NOT(ISERROR(SEARCH("...",I1073)))</formula>
    </cfRule>
    <cfRule type="containsText" dxfId="27318" priority="11697" operator="containsText" text="~?">
      <formula>NOT(ISERROR(SEARCH("~?",I1073)))</formula>
    </cfRule>
  </conditionalFormatting>
  <conditionalFormatting sqref="G1073">
    <cfRule type="cellIs" dxfId="27317" priority="11695" operator="equal">
      <formula>"Endorsement"</formula>
    </cfRule>
  </conditionalFormatting>
  <conditionalFormatting sqref="C1074">
    <cfRule type="cellIs" dxfId="27316" priority="11692" stopIfTrue="1" operator="equal">
      <formula>"Y"</formula>
    </cfRule>
    <cfRule type="cellIs" dxfId="27315" priority="11693" stopIfTrue="1" operator="equal">
      <formula>""</formula>
    </cfRule>
    <cfRule type="cellIs" dxfId="27314" priority="11694" stopIfTrue="1" operator="equal">
      <formula>"W"</formula>
    </cfRule>
  </conditionalFormatting>
  <conditionalFormatting sqref="D1074">
    <cfRule type="cellIs" dxfId="27313" priority="11690" stopIfTrue="1" operator="equal">
      <formula>""</formula>
    </cfRule>
    <cfRule type="cellIs" dxfId="27312" priority="11691" stopIfTrue="1" operator="between">
      <formula>"10.7.1"</formula>
      <formula>"10.7.5"</formula>
    </cfRule>
  </conditionalFormatting>
  <conditionalFormatting sqref="G1074">
    <cfRule type="cellIs" dxfId="27311" priority="11689" stopIfTrue="1" operator="equal">
      <formula>""</formula>
    </cfRule>
  </conditionalFormatting>
  <conditionalFormatting sqref="O1074">
    <cfRule type="cellIs" dxfId="27310" priority="11686" stopIfTrue="1" operator="equal">
      <formula>"Rel-14"</formula>
    </cfRule>
    <cfRule type="cellIs" dxfId="27309" priority="11687" stopIfTrue="1" operator="equal">
      <formula>"Rel-16"</formula>
    </cfRule>
    <cfRule type="cellIs" dxfId="27308" priority="11688" stopIfTrue="1" operator="equal">
      <formula>"Rel-15"</formula>
    </cfRule>
  </conditionalFormatting>
  <conditionalFormatting sqref="P1074">
    <cfRule type="containsText" dxfId="27307" priority="11675" stopIfTrue="1" operator="containsText" text="DUMMY">
      <formula>NOT(ISERROR(SEARCH("DUMMY",P1074)))</formula>
    </cfRule>
    <cfRule type="cellIs" dxfId="27306" priority="11676" stopIfTrue="1" operator="equal">
      <formula>""</formula>
    </cfRule>
  </conditionalFormatting>
  <conditionalFormatting sqref="Q1074">
    <cfRule type="cellIs" dxfId="27305" priority="11673" stopIfTrue="1" operator="equal">
      <formula>""</formula>
    </cfRule>
    <cfRule type="cellIs" dxfId="27304" priority="11674" stopIfTrue="1" operator="equal">
      <formula>"-"</formula>
    </cfRule>
  </conditionalFormatting>
  <conditionalFormatting sqref="I1074">
    <cfRule type="containsText" dxfId="27303" priority="11671" operator="containsText" text="...">
      <formula>NOT(ISERROR(SEARCH("...",I1074)))</formula>
    </cfRule>
    <cfRule type="containsText" dxfId="27302" priority="11672" operator="containsText" text="~?">
      <formula>NOT(ISERROR(SEARCH("~?",I1074)))</formula>
    </cfRule>
  </conditionalFormatting>
  <conditionalFormatting sqref="G1074">
    <cfRule type="cellIs" dxfId="27301" priority="11670" operator="equal">
      <formula>"Endorsement"</formula>
    </cfRule>
  </conditionalFormatting>
  <conditionalFormatting sqref="C1075">
    <cfRule type="cellIs" dxfId="27300" priority="11667" stopIfTrue="1" operator="equal">
      <formula>"Y"</formula>
    </cfRule>
    <cfRule type="cellIs" dxfId="27299" priority="11668" stopIfTrue="1" operator="equal">
      <formula>""</formula>
    </cfRule>
    <cfRule type="cellIs" dxfId="27298" priority="11669" stopIfTrue="1" operator="equal">
      <formula>"W"</formula>
    </cfRule>
  </conditionalFormatting>
  <conditionalFormatting sqref="D1075">
    <cfRule type="cellIs" dxfId="27297" priority="11665" stopIfTrue="1" operator="equal">
      <formula>""</formula>
    </cfRule>
    <cfRule type="cellIs" dxfId="27296" priority="11666" stopIfTrue="1" operator="between">
      <formula>"10.7.1"</formula>
      <formula>"10.7.5"</formula>
    </cfRule>
  </conditionalFormatting>
  <conditionalFormatting sqref="G1075">
    <cfRule type="cellIs" dxfId="27295" priority="11664" stopIfTrue="1" operator="equal">
      <formula>""</formula>
    </cfRule>
  </conditionalFormatting>
  <conditionalFormatting sqref="O1075">
    <cfRule type="cellIs" dxfId="27294" priority="11661" stopIfTrue="1" operator="equal">
      <formula>"Rel-14"</formula>
    </cfRule>
    <cfRule type="cellIs" dxfId="27293" priority="11662" stopIfTrue="1" operator="equal">
      <formula>"Rel-16"</formula>
    </cfRule>
    <cfRule type="cellIs" dxfId="27292" priority="11663" stopIfTrue="1" operator="equal">
      <formula>"Rel-15"</formula>
    </cfRule>
  </conditionalFormatting>
  <conditionalFormatting sqref="P1075">
    <cfRule type="containsText" dxfId="27291" priority="11650" stopIfTrue="1" operator="containsText" text="DUMMY">
      <formula>NOT(ISERROR(SEARCH("DUMMY",P1075)))</formula>
    </cfRule>
    <cfRule type="cellIs" dxfId="27290" priority="11651" stopIfTrue="1" operator="equal">
      <formula>""</formula>
    </cfRule>
  </conditionalFormatting>
  <conditionalFormatting sqref="Q1075">
    <cfRule type="cellIs" dxfId="27289" priority="11648" stopIfTrue="1" operator="equal">
      <formula>""</formula>
    </cfRule>
    <cfRule type="cellIs" dxfId="27288" priority="11649" stopIfTrue="1" operator="equal">
      <formula>"-"</formula>
    </cfRule>
  </conditionalFormatting>
  <conditionalFormatting sqref="I1075">
    <cfRule type="containsText" dxfId="27287" priority="11646" operator="containsText" text="...">
      <formula>NOT(ISERROR(SEARCH("...",I1075)))</formula>
    </cfRule>
    <cfRule type="containsText" dxfId="27286" priority="11647" operator="containsText" text="~?">
      <formula>NOT(ISERROR(SEARCH("~?",I1075)))</formula>
    </cfRule>
  </conditionalFormatting>
  <conditionalFormatting sqref="G1075">
    <cfRule type="cellIs" dxfId="27285" priority="11645" operator="equal">
      <formula>"Endorsement"</formula>
    </cfRule>
  </conditionalFormatting>
  <conditionalFormatting sqref="C1236">
    <cfRule type="cellIs" dxfId="27284" priority="11642" stopIfTrue="1" operator="equal">
      <formula>"Y"</formula>
    </cfRule>
    <cfRule type="cellIs" dxfId="27283" priority="11643" stopIfTrue="1" operator="equal">
      <formula>""</formula>
    </cfRule>
    <cfRule type="cellIs" dxfId="27282" priority="11644" stopIfTrue="1" operator="equal">
      <formula>"W"</formula>
    </cfRule>
  </conditionalFormatting>
  <conditionalFormatting sqref="D1236">
    <cfRule type="cellIs" dxfId="27281" priority="11640" stopIfTrue="1" operator="equal">
      <formula>""</formula>
    </cfRule>
    <cfRule type="cellIs" dxfId="27280" priority="11641" stopIfTrue="1" operator="between">
      <formula>"10.7.1"</formula>
      <formula>"10.7.5"</formula>
    </cfRule>
  </conditionalFormatting>
  <conditionalFormatting sqref="G1236">
    <cfRule type="cellIs" dxfId="27279" priority="11639" stopIfTrue="1" operator="equal">
      <formula>""</formula>
    </cfRule>
  </conditionalFormatting>
  <conditionalFormatting sqref="O1236">
    <cfRule type="cellIs" dxfId="27278" priority="11636" stopIfTrue="1" operator="equal">
      <formula>"Rel-14"</formula>
    </cfRule>
    <cfRule type="cellIs" dxfId="27277" priority="11637" stopIfTrue="1" operator="equal">
      <formula>"Rel-16"</formula>
    </cfRule>
    <cfRule type="cellIs" dxfId="27276" priority="11638" stopIfTrue="1" operator="equal">
      <formula>"Rel-15"</formula>
    </cfRule>
  </conditionalFormatting>
  <conditionalFormatting sqref="F1236">
    <cfRule type="cellIs" dxfId="27275" priority="11627" stopIfTrue="1" operator="equal">
      <formula>"LS In"</formula>
    </cfRule>
    <cfRule type="cellIs" dxfId="27274" priority="11628" stopIfTrue="1" operator="equal">
      <formula>"LS OUT"</formula>
    </cfRule>
    <cfRule type="cellIs" dxfId="27273" priority="11629" stopIfTrue="1" operator="equal">
      <formula>"CR"</formula>
    </cfRule>
    <cfRule type="cellIs" dxfId="27272" priority="11630" stopIfTrue="1" operator="equal">
      <formula>"P-CR"</formula>
    </cfRule>
    <cfRule type="cellIs" dxfId="27271" priority="11631" stopIfTrue="1" operator="equal">
      <formula>"CR Pack"</formula>
    </cfRule>
    <cfRule type="cellIs" dxfId="27270" priority="11632" stopIfTrue="1" operator="equal">
      <formula>"WID new"</formula>
    </cfRule>
    <cfRule type="cellIs" dxfId="27269" priority="11633" stopIfTrue="1" operator="equal">
      <formula>"WID revised"</formula>
    </cfRule>
    <cfRule type="cellIs" dxfId="27268" priority="11634" stopIfTrue="1" operator="equal">
      <formula>"SID new"</formula>
    </cfRule>
    <cfRule type="cellIs" dxfId="27267" priority="11635" stopIfTrue="1" operator="equal">
      <formula>"SID revised"</formula>
    </cfRule>
  </conditionalFormatting>
  <conditionalFormatting sqref="P1236">
    <cfRule type="containsText" dxfId="27266" priority="11625" stopIfTrue="1" operator="containsText" text="DUMMY">
      <formula>NOT(ISERROR(SEARCH("DUMMY",P1236)))</formula>
    </cfRule>
    <cfRule type="cellIs" dxfId="27265" priority="11626" stopIfTrue="1" operator="equal">
      <formula>""</formula>
    </cfRule>
  </conditionalFormatting>
  <conditionalFormatting sqref="Q1236">
    <cfRule type="cellIs" dxfId="27264" priority="11623" stopIfTrue="1" operator="equal">
      <formula>""</formula>
    </cfRule>
    <cfRule type="cellIs" dxfId="27263" priority="11624" stopIfTrue="1" operator="equal">
      <formula>"-"</formula>
    </cfRule>
  </conditionalFormatting>
  <conditionalFormatting sqref="I1236">
    <cfRule type="containsText" dxfId="27262" priority="11621" operator="containsText" text="...">
      <formula>NOT(ISERROR(SEARCH("...",I1236)))</formula>
    </cfRule>
    <cfRule type="containsText" dxfId="27261" priority="11622" operator="containsText" text="~?">
      <formula>NOT(ISERROR(SEARCH("~?",I1236)))</formula>
    </cfRule>
  </conditionalFormatting>
  <conditionalFormatting sqref="G1236">
    <cfRule type="cellIs" dxfId="27260" priority="11620" operator="equal">
      <formula>"Endorsement"</formula>
    </cfRule>
  </conditionalFormatting>
  <conditionalFormatting sqref="C1237">
    <cfRule type="cellIs" dxfId="27259" priority="11617" stopIfTrue="1" operator="equal">
      <formula>"Y"</formula>
    </cfRule>
    <cfRule type="cellIs" dxfId="27258" priority="11618" stopIfTrue="1" operator="equal">
      <formula>""</formula>
    </cfRule>
    <cfRule type="cellIs" dxfId="27257" priority="11619" stopIfTrue="1" operator="equal">
      <formula>"W"</formula>
    </cfRule>
  </conditionalFormatting>
  <conditionalFormatting sqref="D1237">
    <cfRule type="cellIs" dxfId="27256" priority="11615" stopIfTrue="1" operator="equal">
      <formula>""</formula>
    </cfRule>
    <cfRule type="cellIs" dxfId="27255" priority="11616" stopIfTrue="1" operator="between">
      <formula>"10.7.1"</formula>
      <formula>"10.7.5"</formula>
    </cfRule>
  </conditionalFormatting>
  <conditionalFormatting sqref="G1237">
    <cfRule type="cellIs" dxfId="27254" priority="11614" stopIfTrue="1" operator="equal">
      <formula>""</formula>
    </cfRule>
  </conditionalFormatting>
  <conditionalFormatting sqref="O1237">
    <cfRule type="cellIs" dxfId="27253" priority="11611" stopIfTrue="1" operator="equal">
      <formula>"Rel-14"</formula>
    </cfRule>
    <cfRule type="cellIs" dxfId="27252" priority="11612" stopIfTrue="1" operator="equal">
      <formula>"Rel-16"</formula>
    </cfRule>
    <cfRule type="cellIs" dxfId="27251" priority="11613" stopIfTrue="1" operator="equal">
      <formula>"Rel-15"</formula>
    </cfRule>
  </conditionalFormatting>
  <conditionalFormatting sqref="P1237">
    <cfRule type="containsText" dxfId="27250" priority="11600" stopIfTrue="1" operator="containsText" text="DUMMY">
      <formula>NOT(ISERROR(SEARCH("DUMMY",P1237)))</formula>
    </cfRule>
    <cfRule type="cellIs" dxfId="27249" priority="11601" stopIfTrue="1" operator="equal">
      <formula>""</formula>
    </cfRule>
  </conditionalFormatting>
  <conditionalFormatting sqref="Q1237">
    <cfRule type="cellIs" dxfId="27248" priority="11598" stopIfTrue="1" operator="equal">
      <formula>""</formula>
    </cfRule>
    <cfRule type="cellIs" dxfId="27247" priority="11599" stopIfTrue="1" operator="equal">
      <formula>"-"</formula>
    </cfRule>
  </conditionalFormatting>
  <conditionalFormatting sqref="I1237">
    <cfRule type="containsText" dxfId="27246" priority="11596" operator="containsText" text="...">
      <formula>NOT(ISERROR(SEARCH("...",I1237)))</formula>
    </cfRule>
    <cfRule type="containsText" dxfId="27245" priority="11597" operator="containsText" text="~?">
      <formula>NOT(ISERROR(SEARCH("~?",I1237)))</formula>
    </cfRule>
  </conditionalFormatting>
  <conditionalFormatting sqref="G1237">
    <cfRule type="cellIs" dxfId="27244" priority="11595" operator="equal">
      <formula>"Endorsement"</formula>
    </cfRule>
  </conditionalFormatting>
  <conditionalFormatting sqref="C1238">
    <cfRule type="cellIs" dxfId="27243" priority="11592" stopIfTrue="1" operator="equal">
      <formula>"Y"</formula>
    </cfRule>
    <cfRule type="cellIs" dxfId="27242" priority="11593" stopIfTrue="1" operator="equal">
      <formula>""</formula>
    </cfRule>
    <cfRule type="cellIs" dxfId="27241" priority="11594" stopIfTrue="1" operator="equal">
      <formula>"W"</formula>
    </cfRule>
  </conditionalFormatting>
  <conditionalFormatting sqref="D1238">
    <cfRule type="cellIs" dxfId="27240" priority="11590" stopIfTrue="1" operator="equal">
      <formula>""</formula>
    </cfRule>
    <cfRule type="cellIs" dxfId="27239" priority="11591" stopIfTrue="1" operator="between">
      <formula>"10.7.1"</formula>
      <formula>"10.7.5"</formula>
    </cfRule>
  </conditionalFormatting>
  <conditionalFormatting sqref="G1238">
    <cfRule type="cellIs" dxfId="27238" priority="11589" stopIfTrue="1" operator="equal">
      <formula>""</formula>
    </cfRule>
  </conditionalFormatting>
  <conditionalFormatting sqref="O1238">
    <cfRule type="cellIs" dxfId="27237" priority="11586" stopIfTrue="1" operator="equal">
      <formula>"Rel-14"</formula>
    </cfRule>
    <cfRule type="cellIs" dxfId="27236" priority="11587" stopIfTrue="1" operator="equal">
      <formula>"Rel-16"</formula>
    </cfRule>
    <cfRule type="cellIs" dxfId="27235" priority="11588" stopIfTrue="1" operator="equal">
      <formula>"Rel-15"</formula>
    </cfRule>
  </conditionalFormatting>
  <conditionalFormatting sqref="F1238">
    <cfRule type="cellIs" dxfId="27234" priority="11577" stopIfTrue="1" operator="equal">
      <formula>"LS In"</formula>
    </cfRule>
    <cfRule type="cellIs" dxfId="27233" priority="11578" stopIfTrue="1" operator="equal">
      <formula>"LS OUT"</formula>
    </cfRule>
    <cfRule type="cellIs" dxfId="27232" priority="11579" stopIfTrue="1" operator="equal">
      <formula>"CR"</formula>
    </cfRule>
    <cfRule type="cellIs" dxfId="27231" priority="11580" stopIfTrue="1" operator="equal">
      <formula>"P-CR"</formula>
    </cfRule>
    <cfRule type="cellIs" dxfId="27230" priority="11581" stopIfTrue="1" operator="equal">
      <formula>"CR Pack"</formula>
    </cfRule>
    <cfRule type="cellIs" dxfId="27229" priority="11582" stopIfTrue="1" operator="equal">
      <formula>"WID new"</formula>
    </cfRule>
    <cfRule type="cellIs" dxfId="27228" priority="11583" stopIfTrue="1" operator="equal">
      <formula>"WID revised"</formula>
    </cfRule>
    <cfRule type="cellIs" dxfId="27227" priority="11584" stopIfTrue="1" operator="equal">
      <formula>"SID new"</formula>
    </cfRule>
    <cfRule type="cellIs" dxfId="27226" priority="11585" stopIfTrue="1" operator="equal">
      <formula>"SID revised"</formula>
    </cfRule>
  </conditionalFormatting>
  <conditionalFormatting sqref="P1238">
    <cfRule type="containsText" dxfId="27225" priority="11575" stopIfTrue="1" operator="containsText" text="DUMMY">
      <formula>NOT(ISERROR(SEARCH("DUMMY",P1238)))</formula>
    </cfRule>
    <cfRule type="cellIs" dxfId="27224" priority="11576" stopIfTrue="1" operator="equal">
      <formula>""</formula>
    </cfRule>
  </conditionalFormatting>
  <conditionalFormatting sqref="Q1238">
    <cfRule type="cellIs" dxfId="27223" priority="11573" stopIfTrue="1" operator="equal">
      <formula>""</formula>
    </cfRule>
    <cfRule type="cellIs" dxfId="27222" priority="11574" stopIfTrue="1" operator="equal">
      <formula>"-"</formula>
    </cfRule>
  </conditionalFormatting>
  <conditionalFormatting sqref="I1238">
    <cfRule type="containsText" dxfId="27221" priority="11571" operator="containsText" text="...">
      <formula>NOT(ISERROR(SEARCH("...",I1238)))</formula>
    </cfRule>
    <cfRule type="containsText" dxfId="27220" priority="11572" operator="containsText" text="~?">
      <formula>NOT(ISERROR(SEARCH("~?",I1238)))</formula>
    </cfRule>
  </conditionalFormatting>
  <conditionalFormatting sqref="G1238">
    <cfRule type="cellIs" dxfId="27219" priority="11570" operator="equal">
      <formula>"Endorsement"</formula>
    </cfRule>
  </conditionalFormatting>
  <conditionalFormatting sqref="C1239">
    <cfRule type="cellIs" dxfId="27218" priority="11567" stopIfTrue="1" operator="equal">
      <formula>"Y"</formula>
    </cfRule>
    <cfRule type="cellIs" dxfId="27217" priority="11568" stopIfTrue="1" operator="equal">
      <formula>""</formula>
    </cfRule>
    <cfRule type="cellIs" dxfId="27216" priority="11569" stopIfTrue="1" operator="equal">
      <formula>"W"</formula>
    </cfRule>
  </conditionalFormatting>
  <conditionalFormatting sqref="D1239">
    <cfRule type="cellIs" dxfId="27215" priority="11565" stopIfTrue="1" operator="equal">
      <formula>""</formula>
    </cfRule>
    <cfRule type="cellIs" dxfId="27214" priority="11566" stopIfTrue="1" operator="between">
      <formula>"10.7.1"</formula>
      <formula>"10.7.5"</formula>
    </cfRule>
  </conditionalFormatting>
  <conditionalFormatting sqref="G1239">
    <cfRule type="cellIs" dxfId="27213" priority="11564" stopIfTrue="1" operator="equal">
      <formula>""</formula>
    </cfRule>
  </conditionalFormatting>
  <conditionalFormatting sqref="O1239">
    <cfRule type="cellIs" dxfId="27212" priority="11561" stopIfTrue="1" operator="equal">
      <formula>"Rel-14"</formula>
    </cfRule>
    <cfRule type="cellIs" dxfId="27211" priority="11562" stopIfTrue="1" operator="equal">
      <formula>"Rel-16"</formula>
    </cfRule>
    <cfRule type="cellIs" dxfId="27210" priority="11563" stopIfTrue="1" operator="equal">
      <formula>"Rel-15"</formula>
    </cfRule>
  </conditionalFormatting>
  <conditionalFormatting sqref="P1239">
    <cfRule type="containsText" dxfId="27209" priority="11550" stopIfTrue="1" operator="containsText" text="DUMMY">
      <formula>NOT(ISERROR(SEARCH("DUMMY",P1239)))</formula>
    </cfRule>
    <cfRule type="cellIs" dxfId="27208" priority="11551" stopIfTrue="1" operator="equal">
      <formula>""</formula>
    </cfRule>
  </conditionalFormatting>
  <conditionalFormatting sqref="Q1239">
    <cfRule type="cellIs" dxfId="27207" priority="11548" stopIfTrue="1" operator="equal">
      <formula>""</formula>
    </cfRule>
    <cfRule type="cellIs" dxfId="27206" priority="11549" stopIfTrue="1" operator="equal">
      <formula>"-"</formula>
    </cfRule>
  </conditionalFormatting>
  <conditionalFormatting sqref="I1239">
    <cfRule type="containsText" dxfId="27205" priority="11546" operator="containsText" text="...">
      <formula>NOT(ISERROR(SEARCH("...",I1239)))</formula>
    </cfRule>
    <cfRule type="containsText" dxfId="27204" priority="11547" operator="containsText" text="~?">
      <formula>NOT(ISERROR(SEARCH("~?",I1239)))</formula>
    </cfRule>
  </conditionalFormatting>
  <conditionalFormatting sqref="G1239">
    <cfRule type="cellIs" dxfId="27203" priority="11545" operator="equal">
      <formula>"Endorsement"</formula>
    </cfRule>
  </conditionalFormatting>
  <conditionalFormatting sqref="C1240">
    <cfRule type="cellIs" dxfId="27202" priority="11542" stopIfTrue="1" operator="equal">
      <formula>"Y"</formula>
    </cfRule>
    <cfRule type="cellIs" dxfId="27201" priority="11543" stopIfTrue="1" operator="equal">
      <formula>""</formula>
    </cfRule>
    <cfRule type="cellIs" dxfId="27200" priority="11544" stopIfTrue="1" operator="equal">
      <formula>"W"</formula>
    </cfRule>
  </conditionalFormatting>
  <conditionalFormatting sqref="D1240">
    <cfRule type="cellIs" dxfId="27199" priority="11540" stopIfTrue="1" operator="equal">
      <formula>""</formula>
    </cfRule>
    <cfRule type="cellIs" dxfId="27198" priority="11541" stopIfTrue="1" operator="between">
      <formula>"10.7.1"</formula>
      <formula>"10.7.5"</formula>
    </cfRule>
  </conditionalFormatting>
  <conditionalFormatting sqref="G1240">
    <cfRule type="cellIs" dxfId="27197" priority="11539" stopIfTrue="1" operator="equal">
      <formula>""</formula>
    </cfRule>
  </conditionalFormatting>
  <conditionalFormatting sqref="O1240">
    <cfRule type="cellIs" dxfId="27196" priority="11536" stopIfTrue="1" operator="equal">
      <formula>"Rel-14"</formula>
    </cfRule>
    <cfRule type="cellIs" dxfId="27195" priority="11537" stopIfTrue="1" operator="equal">
      <formula>"Rel-16"</formula>
    </cfRule>
    <cfRule type="cellIs" dxfId="27194" priority="11538" stopIfTrue="1" operator="equal">
      <formula>"Rel-15"</formula>
    </cfRule>
  </conditionalFormatting>
  <conditionalFormatting sqref="P1240">
    <cfRule type="containsText" dxfId="27193" priority="11525" stopIfTrue="1" operator="containsText" text="DUMMY">
      <formula>NOT(ISERROR(SEARCH("DUMMY",P1240)))</formula>
    </cfRule>
    <cfRule type="cellIs" dxfId="27192" priority="11526" stopIfTrue="1" operator="equal">
      <formula>""</formula>
    </cfRule>
  </conditionalFormatting>
  <conditionalFormatting sqref="Q1240">
    <cfRule type="cellIs" dxfId="27191" priority="11523" stopIfTrue="1" operator="equal">
      <formula>""</formula>
    </cfRule>
    <cfRule type="cellIs" dxfId="27190" priority="11524" stopIfTrue="1" operator="equal">
      <formula>"-"</formula>
    </cfRule>
  </conditionalFormatting>
  <conditionalFormatting sqref="I1240">
    <cfRule type="containsText" dxfId="27189" priority="11521" operator="containsText" text="...">
      <formula>NOT(ISERROR(SEARCH("...",I1240)))</formula>
    </cfRule>
    <cfRule type="containsText" dxfId="27188" priority="11522" operator="containsText" text="~?">
      <formula>NOT(ISERROR(SEARCH("~?",I1240)))</formula>
    </cfRule>
  </conditionalFormatting>
  <conditionalFormatting sqref="G1240">
    <cfRule type="cellIs" dxfId="27187" priority="11520" operator="equal">
      <formula>"Endorsement"</formula>
    </cfRule>
  </conditionalFormatting>
  <conditionalFormatting sqref="C1241">
    <cfRule type="cellIs" dxfId="27186" priority="11517" stopIfTrue="1" operator="equal">
      <formula>"Y"</formula>
    </cfRule>
    <cfRule type="cellIs" dxfId="27185" priority="11518" stopIfTrue="1" operator="equal">
      <formula>""</formula>
    </cfRule>
    <cfRule type="cellIs" dxfId="27184" priority="11519" stopIfTrue="1" operator="equal">
      <formula>"W"</formula>
    </cfRule>
  </conditionalFormatting>
  <conditionalFormatting sqref="D1241">
    <cfRule type="cellIs" dxfId="27183" priority="11515" stopIfTrue="1" operator="equal">
      <formula>""</formula>
    </cfRule>
    <cfRule type="cellIs" dxfId="27182" priority="11516" stopIfTrue="1" operator="between">
      <formula>"10.7.1"</formula>
      <formula>"10.7.5"</formula>
    </cfRule>
  </conditionalFormatting>
  <conditionalFormatting sqref="G1241">
    <cfRule type="cellIs" dxfId="27181" priority="11514" stopIfTrue="1" operator="equal">
      <formula>""</formula>
    </cfRule>
  </conditionalFormatting>
  <conditionalFormatting sqref="O1241">
    <cfRule type="cellIs" dxfId="27180" priority="11511" stopIfTrue="1" operator="equal">
      <formula>"Rel-14"</formula>
    </cfRule>
    <cfRule type="cellIs" dxfId="27179" priority="11512" stopIfTrue="1" operator="equal">
      <formula>"Rel-16"</formula>
    </cfRule>
    <cfRule type="cellIs" dxfId="27178" priority="11513" stopIfTrue="1" operator="equal">
      <formula>"Rel-15"</formula>
    </cfRule>
  </conditionalFormatting>
  <conditionalFormatting sqref="P1241">
    <cfRule type="containsText" dxfId="27177" priority="11509" stopIfTrue="1" operator="containsText" text="DUMMY">
      <formula>NOT(ISERROR(SEARCH("DUMMY",P1241)))</formula>
    </cfRule>
    <cfRule type="cellIs" dxfId="27176" priority="11510" stopIfTrue="1" operator="equal">
      <formula>""</formula>
    </cfRule>
  </conditionalFormatting>
  <conditionalFormatting sqref="Q1241">
    <cfRule type="cellIs" dxfId="27175" priority="11507" stopIfTrue="1" operator="equal">
      <formula>""</formula>
    </cfRule>
    <cfRule type="cellIs" dxfId="27174" priority="11508" stopIfTrue="1" operator="equal">
      <formula>"-"</formula>
    </cfRule>
  </conditionalFormatting>
  <conditionalFormatting sqref="I1241">
    <cfRule type="containsText" dxfId="27173" priority="11505" operator="containsText" text="...">
      <formula>NOT(ISERROR(SEARCH("...",I1241)))</formula>
    </cfRule>
    <cfRule type="containsText" dxfId="27172" priority="11506" operator="containsText" text="~?">
      <formula>NOT(ISERROR(SEARCH("~?",I1241)))</formula>
    </cfRule>
  </conditionalFormatting>
  <conditionalFormatting sqref="G1241">
    <cfRule type="cellIs" dxfId="27171" priority="11504" operator="equal">
      <formula>"Endorsement"</formula>
    </cfRule>
  </conditionalFormatting>
  <conditionalFormatting sqref="C859">
    <cfRule type="cellIs" dxfId="27170" priority="11501" stopIfTrue="1" operator="equal">
      <formula>"Y"</formula>
    </cfRule>
    <cfRule type="cellIs" dxfId="27169" priority="11502" stopIfTrue="1" operator="equal">
      <formula>""</formula>
    </cfRule>
    <cfRule type="cellIs" dxfId="27168" priority="11503" stopIfTrue="1" operator="equal">
      <formula>"W"</formula>
    </cfRule>
  </conditionalFormatting>
  <conditionalFormatting sqref="D859">
    <cfRule type="cellIs" dxfId="27167" priority="11499" stopIfTrue="1" operator="equal">
      <formula>""</formula>
    </cfRule>
    <cfRule type="cellIs" dxfId="27166" priority="11500" stopIfTrue="1" operator="between">
      <formula>"10.7.1"</formula>
      <formula>"10.7.5"</formula>
    </cfRule>
  </conditionalFormatting>
  <conditionalFormatting sqref="G859">
    <cfRule type="cellIs" dxfId="27165" priority="11498" stopIfTrue="1" operator="equal">
      <formula>""</formula>
    </cfRule>
  </conditionalFormatting>
  <conditionalFormatting sqref="O859">
    <cfRule type="cellIs" dxfId="27164" priority="11495" stopIfTrue="1" operator="equal">
      <formula>"Rel-14"</formula>
    </cfRule>
    <cfRule type="cellIs" dxfId="27163" priority="11496" stopIfTrue="1" operator="equal">
      <formula>"Rel-16"</formula>
    </cfRule>
    <cfRule type="cellIs" dxfId="27162" priority="11497" stopIfTrue="1" operator="equal">
      <formula>"Rel-15"</formula>
    </cfRule>
  </conditionalFormatting>
  <conditionalFormatting sqref="F859">
    <cfRule type="cellIs" dxfId="27161" priority="11486" stopIfTrue="1" operator="equal">
      <formula>"LS In"</formula>
    </cfRule>
    <cfRule type="cellIs" dxfId="27160" priority="11487" stopIfTrue="1" operator="equal">
      <formula>"LS OUT"</formula>
    </cfRule>
    <cfRule type="cellIs" dxfId="27159" priority="11488" stopIfTrue="1" operator="equal">
      <formula>"CR"</formula>
    </cfRule>
    <cfRule type="cellIs" dxfId="27158" priority="11489" stopIfTrue="1" operator="equal">
      <formula>"P-CR"</formula>
    </cfRule>
    <cfRule type="cellIs" dxfId="27157" priority="11490" stopIfTrue="1" operator="equal">
      <formula>"CR Pack"</formula>
    </cfRule>
    <cfRule type="cellIs" dxfId="27156" priority="11491" stopIfTrue="1" operator="equal">
      <formula>"WID new"</formula>
    </cfRule>
    <cfRule type="cellIs" dxfId="27155" priority="11492" stopIfTrue="1" operator="equal">
      <formula>"WID revised"</formula>
    </cfRule>
    <cfRule type="cellIs" dxfId="27154" priority="11493" stopIfTrue="1" operator="equal">
      <formula>"SID new"</formula>
    </cfRule>
    <cfRule type="cellIs" dxfId="27153" priority="11494" stopIfTrue="1" operator="equal">
      <formula>"SID revised"</formula>
    </cfRule>
  </conditionalFormatting>
  <conditionalFormatting sqref="P859">
    <cfRule type="containsText" dxfId="27152" priority="11484" stopIfTrue="1" operator="containsText" text="DUMMY">
      <formula>NOT(ISERROR(SEARCH("DUMMY",P859)))</formula>
    </cfRule>
    <cfRule type="cellIs" dxfId="27151" priority="11485" stopIfTrue="1" operator="equal">
      <formula>""</formula>
    </cfRule>
  </conditionalFormatting>
  <conditionalFormatting sqref="Q859">
    <cfRule type="cellIs" dxfId="27150" priority="11482" stopIfTrue="1" operator="equal">
      <formula>""</formula>
    </cfRule>
    <cfRule type="cellIs" dxfId="27149" priority="11483" stopIfTrue="1" operator="equal">
      <formula>"-"</formula>
    </cfRule>
  </conditionalFormatting>
  <conditionalFormatting sqref="I859">
    <cfRule type="containsText" dxfId="27148" priority="11480" operator="containsText" text="...">
      <formula>NOT(ISERROR(SEARCH("...",I859)))</formula>
    </cfRule>
    <cfRule type="containsText" dxfId="27147" priority="11481" operator="containsText" text="~?">
      <formula>NOT(ISERROR(SEARCH("~?",I859)))</formula>
    </cfRule>
  </conditionalFormatting>
  <conditionalFormatting sqref="G859">
    <cfRule type="cellIs" dxfId="27146" priority="11479" operator="equal">
      <formula>"Endorsement"</formula>
    </cfRule>
  </conditionalFormatting>
  <conditionalFormatting sqref="C860">
    <cfRule type="cellIs" dxfId="27145" priority="11476" stopIfTrue="1" operator="equal">
      <formula>"Y"</formula>
    </cfRule>
    <cfRule type="cellIs" dxfId="27144" priority="11477" stopIfTrue="1" operator="equal">
      <formula>""</formula>
    </cfRule>
    <cfRule type="cellIs" dxfId="27143" priority="11478" stopIfTrue="1" operator="equal">
      <formula>"W"</formula>
    </cfRule>
  </conditionalFormatting>
  <conditionalFormatting sqref="D860">
    <cfRule type="cellIs" dxfId="27142" priority="11474" stopIfTrue="1" operator="equal">
      <formula>""</formula>
    </cfRule>
    <cfRule type="cellIs" dxfId="27141" priority="11475" stopIfTrue="1" operator="between">
      <formula>"10.7.1"</formula>
      <formula>"10.7.5"</formula>
    </cfRule>
  </conditionalFormatting>
  <conditionalFormatting sqref="G860">
    <cfRule type="cellIs" dxfId="27140" priority="11473" stopIfTrue="1" operator="equal">
      <formula>""</formula>
    </cfRule>
  </conditionalFormatting>
  <conditionalFormatting sqref="O860">
    <cfRule type="cellIs" dxfId="27139" priority="11470" stopIfTrue="1" operator="equal">
      <formula>"Rel-14"</formula>
    </cfRule>
    <cfRule type="cellIs" dxfId="27138" priority="11471" stopIfTrue="1" operator="equal">
      <formula>"Rel-16"</formula>
    </cfRule>
    <cfRule type="cellIs" dxfId="27137" priority="11472" stopIfTrue="1" operator="equal">
      <formula>"Rel-15"</formula>
    </cfRule>
  </conditionalFormatting>
  <conditionalFormatting sqref="F860">
    <cfRule type="cellIs" dxfId="27136" priority="11461" stopIfTrue="1" operator="equal">
      <formula>"LS In"</formula>
    </cfRule>
    <cfRule type="cellIs" dxfId="27135" priority="11462" stopIfTrue="1" operator="equal">
      <formula>"LS OUT"</formula>
    </cfRule>
    <cfRule type="cellIs" dxfId="27134" priority="11463" stopIfTrue="1" operator="equal">
      <formula>"CR"</formula>
    </cfRule>
    <cfRule type="cellIs" dxfId="27133" priority="11464" stopIfTrue="1" operator="equal">
      <formula>"P-CR"</formula>
    </cfRule>
    <cfRule type="cellIs" dxfId="27132" priority="11465" stopIfTrue="1" operator="equal">
      <formula>"CR Pack"</formula>
    </cfRule>
    <cfRule type="cellIs" dxfId="27131" priority="11466" stopIfTrue="1" operator="equal">
      <formula>"WID new"</formula>
    </cfRule>
    <cfRule type="cellIs" dxfId="27130" priority="11467" stopIfTrue="1" operator="equal">
      <formula>"WID revised"</formula>
    </cfRule>
    <cfRule type="cellIs" dxfId="27129" priority="11468" stopIfTrue="1" operator="equal">
      <formula>"SID new"</formula>
    </cfRule>
    <cfRule type="cellIs" dxfId="27128" priority="11469" stopIfTrue="1" operator="equal">
      <formula>"SID revised"</formula>
    </cfRule>
  </conditionalFormatting>
  <conditionalFormatting sqref="P860">
    <cfRule type="containsText" dxfId="27127" priority="11459" stopIfTrue="1" operator="containsText" text="DUMMY">
      <formula>NOT(ISERROR(SEARCH("DUMMY",P860)))</formula>
    </cfRule>
    <cfRule type="cellIs" dxfId="27126" priority="11460" stopIfTrue="1" operator="equal">
      <formula>""</formula>
    </cfRule>
  </conditionalFormatting>
  <conditionalFormatting sqref="Q860">
    <cfRule type="cellIs" dxfId="27125" priority="11457" stopIfTrue="1" operator="equal">
      <formula>""</formula>
    </cfRule>
    <cfRule type="cellIs" dxfId="27124" priority="11458" stopIfTrue="1" operator="equal">
      <formula>"-"</formula>
    </cfRule>
  </conditionalFormatting>
  <conditionalFormatting sqref="I860">
    <cfRule type="containsText" dxfId="27123" priority="11455" operator="containsText" text="...">
      <formula>NOT(ISERROR(SEARCH("...",I860)))</formula>
    </cfRule>
    <cfRule type="containsText" dxfId="27122" priority="11456" operator="containsText" text="~?">
      <formula>NOT(ISERROR(SEARCH("~?",I860)))</formula>
    </cfRule>
  </conditionalFormatting>
  <conditionalFormatting sqref="G860">
    <cfRule type="cellIs" dxfId="27121" priority="11454" operator="equal">
      <formula>"Endorsement"</formula>
    </cfRule>
  </conditionalFormatting>
  <conditionalFormatting sqref="C861">
    <cfRule type="cellIs" dxfId="27120" priority="11451" stopIfTrue="1" operator="equal">
      <formula>"Y"</formula>
    </cfRule>
    <cfRule type="cellIs" dxfId="27119" priority="11452" stopIfTrue="1" operator="equal">
      <formula>""</formula>
    </cfRule>
    <cfRule type="cellIs" dxfId="27118" priority="11453" stopIfTrue="1" operator="equal">
      <formula>"W"</formula>
    </cfRule>
  </conditionalFormatting>
  <conditionalFormatting sqref="D861">
    <cfRule type="cellIs" dxfId="27117" priority="11449" stopIfTrue="1" operator="equal">
      <formula>""</formula>
    </cfRule>
    <cfRule type="cellIs" dxfId="27116" priority="11450" stopIfTrue="1" operator="between">
      <formula>"10.7.1"</formula>
      <formula>"10.7.5"</formula>
    </cfRule>
  </conditionalFormatting>
  <conditionalFormatting sqref="G861">
    <cfRule type="cellIs" dxfId="27115" priority="11448" stopIfTrue="1" operator="equal">
      <formula>""</formula>
    </cfRule>
  </conditionalFormatting>
  <conditionalFormatting sqref="O861">
    <cfRule type="cellIs" dxfId="27114" priority="11445" stopIfTrue="1" operator="equal">
      <formula>"Rel-14"</formula>
    </cfRule>
    <cfRule type="cellIs" dxfId="27113" priority="11446" stopIfTrue="1" operator="equal">
      <formula>"Rel-16"</formula>
    </cfRule>
    <cfRule type="cellIs" dxfId="27112" priority="11447" stopIfTrue="1" operator="equal">
      <formula>"Rel-15"</formula>
    </cfRule>
  </conditionalFormatting>
  <conditionalFormatting sqref="F861">
    <cfRule type="cellIs" dxfId="27111" priority="11436" stopIfTrue="1" operator="equal">
      <formula>"LS In"</formula>
    </cfRule>
    <cfRule type="cellIs" dxfId="27110" priority="11437" stopIfTrue="1" operator="equal">
      <formula>"LS OUT"</formula>
    </cfRule>
    <cfRule type="cellIs" dxfId="27109" priority="11438" stopIfTrue="1" operator="equal">
      <formula>"CR"</formula>
    </cfRule>
    <cfRule type="cellIs" dxfId="27108" priority="11439" stopIfTrue="1" operator="equal">
      <formula>"P-CR"</formula>
    </cfRule>
    <cfRule type="cellIs" dxfId="27107" priority="11440" stopIfTrue="1" operator="equal">
      <formula>"CR Pack"</formula>
    </cfRule>
    <cfRule type="cellIs" dxfId="27106" priority="11441" stopIfTrue="1" operator="equal">
      <formula>"WID new"</formula>
    </cfRule>
    <cfRule type="cellIs" dxfId="27105" priority="11442" stopIfTrue="1" operator="equal">
      <formula>"WID revised"</formula>
    </cfRule>
    <cfRule type="cellIs" dxfId="27104" priority="11443" stopIfTrue="1" operator="equal">
      <formula>"SID new"</formula>
    </cfRule>
    <cfRule type="cellIs" dxfId="27103" priority="11444" stopIfTrue="1" operator="equal">
      <formula>"SID revised"</formula>
    </cfRule>
  </conditionalFormatting>
  <conditionalFormatting sqref="P861">
    <cfRule type="containsText" dxfId="27102" priority="11434" stopIfTrue="1" operator="containsText" text="DUMMY">
      <formula>NOT(ISERROR(SEARCH("DUMMY",P861)))</formula>
    </cfRule>
    <cfRule type="cellIs" dxfId="27101" priority="11435" stopIfTrue="1" operator="equal">
      <formula>""</formula>
    </cfRule>
  </conditionalFormatting>
  <conditionalFormatting sqref="Q861">
    <cfRule type="cellIs" dxfId="27100" priority="11432" stopIfTrue="1" operator="equal">
      <formula>""</formula>
    </cfRule>
    <cfRule type="cellIs" dxfId="27099" priority="11433" stopIfTrue="1" operator="equal">
      <formula>"-"</formula>
    </cfRule>
  </conditionalFormatting>
  <conditionalFormatting sqref="I861">
    <cfRule type="containsText" dxfId="27098" priority="11430" operator="containsText" text="...">
      <formula>NOT(ISERROR(SEARCH("...",I861)))</formula>
    </cfRule>
    <cfRule type="containsText" dxfId="27097" priority="11431" operator="containsText" text="~?">
      <formula>NOT(ISERROR(SEARCH("~?",I861)))</formula>
    </cfRule>
  </conditionalFormatting>
  <conditionalFormatting sqref="G861">
    <cfRule type="cellIs" dxfId="27096" priority="11429" operator="equal">
      <formula>"Endorsement"</formula>
    </cfRule>
  </conditionalFormatting>
  <conditionalFormatting sqref="C862">
    <cfRule type="cellIs" dxfId="27095" priority="11426" stopIfTrue="1" operator="equal">
      <formula>"Y"</formula>
    </cfRule>
    <cfRule type="cellIs" dxfId="27094" priority="11427" stopIfTrue="1" operator="equal">
      <formula>""</formula>
    </cfRule>
    <cfRule type="cellIs" dxfId="27093" priority="11428" stopIfTrue="1" operator="equal">
      <formula>"W"</formula>
    </cfRule>
  </conditionalFormatting>
  <conditionalFormatting sqref="D862">
    <cfRule type="cellIs" dxfId="27092" priority="11424" stopIfTrue="1" operator="equal">
      <formula>""</formula>
    </cfRule>
    <cfRule type="cellIs" dxfId="27091" priority="11425" stopIfTrue="1" operator="between">
      <formula>"10.7.1"</formula>
      <formula>"10.7.5"</formula>
    </cfRule>
  </conditionalFormatting>
  <conditionalFormatting sqref="G862">
    <cfRule type="cellIs" dxfId="27090" priority="11423" stopIfTrue="1" operator="equal">
      <formula>""</formula>
    </cfRule>
  </conditionalFormatting>
  <conditionalFormatting sqref="O862">
    <cfRule type="cellIs" dxfId="27089" priority="11420" stopIfTrue="1" operator="equal">
      <formula>"Rel-14"</formula>
    </cfRule>
    <cfRule type="cellIs" dxfId="27088" priority="11421" stopIfTrue="1" operator="equal">
      <formula>"Rel-16"</formula>
    </cfRule>
    <cfRule type="cellIs" dxfId="27087" priority="11422" stopIfTrue="1" operator="equal">
      <formula>"Rel-15"</formula>
    </cfRule>
  </conditionalFormatting>
  <conditionalFormatting sqref="F862">
    <cfRule type="cellIs" dxfId="27086" priority="11411" stopIfTrue="1" operator="equal">
      <formula>"LS In"</formula>
    </cfRule>
    <cfRule type="cellIs" dxfId="27085" priority="11412" stopIfTrue="1" operator="equal">
      <formula>"LS OUT"</formula>
    </cfRule>
    <cfRule type="cellIs" dxfId="27084" priority="11413" stopIfTrue="1" operator="equal">
      <formula>"CR"</formula>
    </cfRule>
    <cfRule type="cellIs" dxfId="27083" priority="11414" stopIfTrue="1" operator="equal">
      <formula>"P-CR"</formula>
    </cfRule>
    <cfRule type="cellIs" dxfId="27082" priority="11415" stopIfTrue="1" operator="equal">
      <formula>"CR Pack"</formula>
    </cfRule>
    <cfRule type="cellIs" dxfId="27081" priority="11416" stopIfTrue="1" operator="equal">
      <formula>"WID new"</formula>
    </cfRule>
    <cfRule type="cellIs" dxfId="27080" priority="11417" stopIfTrue="1" operator="equal">
      <formula>"WID revised"</formula>
    </cfRule>
    <cfRule type="cellIs" dxfId="27079" priority="11418" stopIfTrue="1" operator="equal">
      <formula>"SID new"</formula>
    </cfRule>
    <cfRule type="cellIs" dxfId="27078" priority="11419" stopIfTrue="1" operator="equal">
      <formula>"SID revised"</formula>
    </cfRule>
  </conditionalFormatting>
  <conditionalFormatting sqref="P862">
    <cfRule type="containsText" dxfId="27077" priority="11409" stopIfTrue="1" operator="containsText" text="DUMMY">
      <formula>NOT(ISERROR(SEARCH("DUMMY",P862)))</formula>
    </cfRule>
    <cfRule type="cellIs" dxfId="27076" priority="11410" stopIfTrue="1" operator="equal">
      <formula>""</formula>
    </cfRule>
  </conditionalFormatting>
  <conditionalFormatting sqref="Q862">
    <cfRule type="cellIs" dxfId="27075" priority="11407" stopIfTrue="1" operator="equal">
      <formula>""</formula>
    </cfRule>
    <cfRule type="cellIs" dxfId="27074" priority="11408" stopIfTrue="1" operator="equal">
      <formula>"-"</formula>
    </cfRule>
  </conditionalFormatting>
  <conditionalFormatting sqref="I862">
    <cfRule type="containsText" dxfId="27073" priority="11405" operator="containsText" text="...">
      <formula>NOT(ISERROR(SEARCH("...",I862)))</formula>
    </cfRule>
    <cfRule type="containsText" dxfId="27072" priority="11406" operator="containsText" text="~?">
      <formula>NOT(ISERROR(SEARCH("~?",I862)))</formula>
    </cfRule>
  </conditionalFormatting>
  <conditionalFormatting sqref="G862">
    <cfRule type="cellIs" dxfId="27071" priority="11404" operator="equal">
      <formula>"Endorsement"</formula>
    </cfRule>
  </conditionalFormatting>
  <conditionalFormatting sqref="C863">
    <cfRule type="cellIs" dxfId="27070" priority="11401" stopIfTrue="1" operator="equal">
      <formula>"Y"</formula>
    </cfRule>
    <cfRule type="cellIs" dxfId="27069" priority="11402" stopIfTrue="1" operator="equal">
      <formula>""</formula>
    </cfRule>
    <cfRule type="cellIs" dxfId="27068" priority="11403" stopIfTrue="1" operator="equal">
      <formula>"W"</formula>
    </cfRule>
  </conditionalFormatting>
  <conditionalFormatting sqref="D863">
    <cfRule type="cellIs" dxfId="27067" priority="11399" stopIfTrue="1" operator="equal">
      <formula>""</formula>
    </cfRule>
    <cfRule type="cellIs" dxfId="27066" priority="11400" stopIfTrue="1" operator="between">
      <formula>"10.7.1"</formula>
      <formula>"10.7.5"</formula>
    </cfRule>
  </conditionalFormatting>
  <conditionalFormatting sqref="G863">
    <cfRule type="cellIs" dxfId="27065" priority="11398" stopIfTrue="1" operator="equal">
      <formula>""</formula>
    </cfRule>
  </conditionalFormatting>
  <conditionalFormatting sqref="O863">
    <cfRule type="cellIs" dxfId="27064" priority="11395" stopIfTrue="1" operator="equal">
      <formula>"Rel-14"</formula>
    </cfRule>
    <cfRule type="cellIs" dxfId="27063" priority="11396" stopIfTrue="1" operator="equal">
      <formula>"Rel-16"</formula>
    </cfRule>
    <cfRule type="cellIs" dxfId="27062" priority="11397" stopIfTrue="1" operator="equal">
      <formula>"Rel-15"</formula>
    </cfRule>
  </conditionalFormatting>
  <conditionalFormatting sqref="F863">
    <cfRule type="cellIs" dxfId="27061" priority="11386" stopIfTrue="1" operator="equal">
      <formula>"LS In"</formula>
    </cfRule>
    <cfRule type="cellIs" dxfId="27060" priority="11387" stopIfTrue="1" operator="equal">
      <formula>"LS OUT"</formula>
    </cfRule>
    <cfRule type="cellIs" dxfId="27059" priority="11388" stopIfTrue="1" operator="equal">
      <formula>"CR"</formula>
    </cfRule>
    <cfRule type="cellIs" dxfId="27058" priority="11389" stopIfTrue="1" operator="equal">
      <formula>"P-CR"</formula>
    </cfRule>
    <cfRule type="cellIs" dxfId="27057" priority="11390" stopIfTrue="1" operator="equal">
      <formula>"CR Pack"</formula>
    </cfRule>
    <cfRule type="cellIs" dxfId="27056" priority="11391" stopIfTrue="1" operator="equal">
      <formula>"WID new"</formula>
    </cfRule>
    <cfRule type="cellIs" dxfId="27055" priority="11392" stopIfTrue="1" operator="equal">
      <formula>"WID revised"</formula>
    </cfRule>
    <cfRule type="cellIs" dxfId="27054" priority="11393" stopIfTrue="1" operator="equal">
      <formula>"SID new"</formula>
    </cfRule>
    <cfRule type="cellIs" dxfId="27053" priority="11394" stopIfTrue="1" operator="equal">
      <formula>"SID revised"</formula>
    </cfRule>
  </conditionalFormatting>
  <conditionalFormatting sqref="P863">
    <cfRule type="containsText" dxfId="27052" priority="11384" stopIfTrue="1" operator="containsText" text="DUMMY">
      <formula>NOT(ISERROR(SEARCH("DUMMY",P863)))</formula>
    </cfRule>
    <cfRule type="cellIs" dxfId="27051" priority="11385" stopIfTrue="1" operator="equal">
      <formula>""</formula>
    </cfRule>
  </conditionalFormatting>
  <conditionalFormatting sqref="Q863">
    <cfRule type="cellIs" dxfId="27050" priority="11382" stopIfTrue="1" operator="equal">
      <formula>""</formula>
    </cfRule>
    <cfRule type="cellIs" dxfId="27049" priority="11383" stopIfTrue="1" operator="equal">
      <formula>"-"</formula>
    </cfRule>
  </conditionalFormatting>
  <conditionalFormatting sqref="I863">
    <cfRule type="containsText" dxfId="27048" priority="11380" operator="containsText" text="...">
      <formula>NOT(ISERROR(SEARCH("...",I863)))</formula>
    </cfRule>
    <cfRule type="containsText" dxfId="27047" priority="11381" operator="containsText" text="~?">
      <formula>NOT(ISERROR(SEARCH("~?",I863)))</formula>
    </cfRule>
  </conditionalFormatting>
  <conditionalFormatting sqref="G863">
    <cfRule type="cellIs" dxfId="27046" priority="11379" operator="equal">
      <formula>"Endorsement"</formula>
    </cfRule>
  </conditionalFormatting>
  <conditionalFormatting sqref="C864">
    <cfRule type="cellIs" dxfId="27045" priority="11376" stopIfTrue="1" operator="equal">
      <formula>"Y"</formula>
    </cfRule>
    <cfRule type="cellIs" dxfId="27044" priority="11377" stopIfTrue="1" operator="equal">
      <formula>""</formula>
    </cfRule>
    <cfRule type="cellIs" dxfId="27043" priority="11378" stopIfTrue="1" operator="equal">
      <formula>"W"</formula>
    </cfRule>
  </conditionalFormatting>
  <conditionalFormatting sqref="D864">
    <cfRule type="cellIs" dxfId="27042" priority="11374" stopIfTrue="1" operator="equal">
      <formula>""</formula>
    </cfRule>
    <cfRule type="cellIs" dxfId="27041" priority="11375" stopIfTrue="1" operator="between">
      <formula>"10.7.1"</formula>
      <formula>"10.7.5"</formula>
    </cfRule>
  </conditionalFormatting>
  <conditionalFormatting sqref="G864">
    <cfRule type="cellIs" dxfId="27040" priority="11373" stopIfTrue="1" operator="equal">
      <formula>""</formula>
    </cfRule>
  </conditionalFormatting>
  <conditionalFormatting sqref="O864">
    <cfRule type="cellIs" dxfId="27039" priority="11370" stopIfTrue="1" operator="equal">
      <formula>"Rel-14"</formula>
    </cfRule>
    <cfRule type="cellIs" dxfId="27038" priority="11371" stopIfTrue="1" operator="equal">
      <formula>"Rel-16"</formula>
    </cfRule>
    <cfRule type="cellIs" dxfId="27037" priority="11372" stopIfTrue="1" operator="equal">
      <formula>"Rel-15"</formula>
    </cfRule>
  </conditionalFormatting>
  <conditionalFormatting sqref="F864">
    <cfRule type="cellIs" dxfId="27036" priority="11361" stopIfTrue="1" operator="equal">
      <formula>"LS In"</formula>
    </cfRule>
    <cfRule type="cellIs" dxfId="27035" priority="11362" stopIfTrue="1" operator="equal">
      <formula>"LS OUT"</formula>
    </cfRule>
    <cfRule type="cellIs" dxfId="27034" priority="11363" stopIfTrue="1" operator="equal">
      <formula>"CR"</formula>
    </cfRule>
    <cfRule type="cellIs" dxfId="27033" priority="11364" stopIfTrue="1" operator="equal">
      <formula>"P-CR"</formula>
    </cfRule>
    <cfRule type="cellIs" dxfId="27032" priority="11365" stopIfTrue="1" operator="equal">
      <formula>"CR Pack"</formula>
    </cfRule>
    <cfRule type="cellIs" dxfId="27031" priority="11366" stopIfTrue="1" operator="equal">
      <formula>"WID new"</formula>
    </cfRule>
    <cfRule type="cellIs" dxfId="27030" priority="11367" stopIfTrue="1" operator="equal">
      <formula>"WID revised"</formula>
    </cfRule>
    <cfRule type="cellIs" dxfId="27029" priority="11368" stopIfTrue="1" operator="equal">
      <formula>"SID new"</formula>
    </cfRule>
    <cfRule type="cellIs" dxfId="27028" priority="11369" stopIfTrue="1" operator="equal">
      <formula>"SID revised"</formula>
    </cfRule>
  </conditionalFormatting>
  <conditionalFormatting sqref="P864">
    <cfRule type="containsText" dxfId="27027" priority="11359" stopIfTrue="1" operator="containsText" text="DUMMY">
      <formula>NOT(ISERROR(SEARCH("DUMMY",P864)))</formula>
    </cfRule>
    <cfRule type="cellIs" dxfId="27026" priority="11360" stopIfTrue="1" operator="equal">
      <formula>""</formula>
    </cfRule>
  </conditionalFormatting>
  <conditionalFormatting sqref="Q864">
    <cfRule type="cellIs" dxfId="27025" priority="11357" stopIfTrue="1" operator="equal">
      <formula>""</formula>
    </cfRule>
    <cfRule type="cellIs" dxfId="27024" priority="11358" stopIfTrue="1" operator="equal">
      <formula>"-"</formula>
    </cfRule>
  </conditionalFormatting>
  <conditionalFormatting sqref="I864">
    <cfRule type="containsText" dxfId="27023" priority="11355" operator="containsText" text="...">
      <formula>NOT(ISERROR(SEARCH("...",I864)))</formula>
    </cfRule>
    <cfRule type="containsText" dxfId="27022" priority="11356" operator="containsText" text="~?">
      <formula>NOT(ISERROR(SEARCH("~?",I864)))</formula>
    </cfRule>
  </conditionalFormatting>
  <conditionalFormatting sqref="G864">
    <cfRule type="cellIs" dxfId="27021" priority="11354" operator="equal">
      <formula>"Endorsement"</formula>
    </cfRule>
  </conditionalFormatting>
  <conditionalFormatting sqref="C865">
    <cfRule type="cellIs" dxfId="27020" priority="11351" stopIfTrue="1" operator="equal">
      <formula>"Y"</formula>
    </cfRule>
    <cfRule type="cellIs" dxfId="27019" priority="11352" stopIfTrue="1" operator="equal">
      <formula>""</formula>
    </cfRule>
    <cfRule type="cellIs" dxfId="27018" priority="11353" stopIfTrue="1" operator="equal">
      <formula>"W"</formula>
    </cfRule>
  </conditionalFormatting>
  <conditionalFormatting sqref="D865">
    <cfRule type="cellIs" dxfId="27017" priority="11349" stopIfTrue="1" operator="equal">
      <formula>""</formula>
    </cfRule>
    <cfRule type="cellIs" dxfId="27016" priority="11350" stopIfTrue="1" operator="between">
      <formula>"10.7.1"</formula>
      <formula>"10.7.5"</formula>
    </cfRule>
  </conditionalFormatting>
  <conditionalFormatting sqref="G865">
    <cfRule type="cellIs" dxfId="27015" priority="11348" stopIfTrue="1" operator="equal">
      <formula>""</formula>
    </cfRule>
  </conditionalFormatting>
  <conditionalFormatting sqref="O865">
    <cfRule type="cellIs" dxfId="27014" priority="11345" stopIfTrue="1" operator="equal">
      <formula>"Rel-14"</formula>
    </cfRule>
    <cfRule type="cellIs" dxfId="27013" priority="11346" stopIfTrue="1" operator="equal">
      <formula>"Rel-16"</formula>
    </cfRule>
    <cfRule type="cellIs" dxfId="27012" priority="11347" stopIfTrue="1" operator="equal">
      <formula>"Rel-15"</formula>
    </cfRule>
  </conditionalFormatting>
  <conditionalFormatting sqref="F865">
    <cfRule type="cellIs" dxfId="27011" priority="11336" stopIfTrue="1" operator="equal">
      <formula>"LS In"</formula>
    </cfRule>
    <cfRule type="cellIs" dxfId="27010" priority="11337" stopIfTrue="1" operator="equal">
      <formula>"LS OUT"</formula>
    </cfRule>
    <cfRule type="cellIs" dxfId="27009" priority="11338" stopIfTrue="1" operator="equal">
      <formula>"CR"</formula>
    </cfRule>
    <cfRule type="cellIs" dxfId="27008" priority="11339" stopIfTrue="1" operator="equal">
      <formula>"P-CR"</formula>
    </cfRule>
    <cfRule type="cellIs" dxfId="27007" priority="11340" stopIfTrue="1" operator="equal">
      <formula>"CR Pack"</formula>
    </cfRule>
    <cfRule type="cellIs" dxfId="27006" priority="11341" stopIfTrue="1" operator="equal">
      <formula>"WID new"</formula>
    </cfRule>
    <cfRule type="cellIs" dxfId="27005" priority="11342" stopIfTrue="1" operator="equal">
      <formula>"WID revised"</formula>
    </cfRule>
    <cfRule type="cellIs" dxfId="27004" priority="11343" stopIfTrue="1" operator="equal">
      <formula>"SID new"</formula>
    </cfRule>
    <cfRule type="cellIs" dxfId="27003" priority="11344" stopIfTrue="1" operator="equal">
      <formula>"SID revised"</formula>
    </cfRule>
  </conditionalFormatting>
  <conditionalFormatting sqref="P865">
    <cfRule type="containsText" dxfId="27002" priority="11334" stopIfTrue="1" operator="containsText" text="DUMMY">
      <formula>NOT(ISERROR(SEARCH("DUMMY",P865)))</formula>
    </cfRule>
    <cfRule type="cellIs" dxfId="27001" priority="11335" stopIfTrue="1" operator="equal">
      <formula>""</formula>
    </cfRule>
  </conditionalFormatting>
  <conditionalFormatting sqref="Q865">
    <cfRule type="cellIs" dxfId="27000" priority="11332" stopIfTrue="1" operator="equal">
      <formula>""</formula>
    </cfRule>
    <cfRule type="cellIs" dxfId="26999" priority="11333" stopIfTrue="1" operator="equal">
      <formula>"-"</formula>
    </cfRule>
  </conditionalFormatting>
  <conditionalFormatting sqref="I865">
    <cfRule type="containsText" dxfId="26998" priority="11330" operator="containsText" text="...">
      <formula>NOT(ISERROR(SEARCH("...",I865)))</formula>
    </cfRule>
    <cfRule type="containsText" dxfId="26997" priority="11331" operator="containsText" text="~?">
      <formula>NOT(ISERROR(SEARCH("~?",I865)))</formula>
    </cfRule>
  </conditionalFormatting>
  <conditionalFormatting sqref="G865">
    <cfRule type="cellIs" dxfId="26996" priority="11329" operator="equal">
      <formula>"Endorsement"</formula>
    </cfRule>
  </conditionalFormatting>
  <conditionalFormatting sqref="C866">
    <cfRule type="cellIs" dxfId="26995" priority="11326" stopIfTrue="1" operator="equal">
      <formula>"Y"</formula>
    </cfRule>
    <cfRule type="cellIs" dxfId="26994" priority="11327" stopIfTrue="1" operator="equal">
      <formula>""</formula>
    </cfRule>
    <cfRule type="cellIs" dxfId="26993" priority="11328" stopIfTrue="1" operator="equal">
      <formula>"W"</formula>
    </cfRule>
  </conditionalFormatting>
  <conditionalFormatting sqref="D866">
    <cfRule type="cellIs" dxfId="26992" priority="11324" stopIfTrue="1" operator="equal">
      <formula>""</formula>
    </cfRule>
    <cfRule type="cellIs" dxfId="26991" priority="11325" stopIfTrue="1" operator="between">
      <formula>"10.7.1"</formula>
      <formula>"10.7.5"</formula>
    </cfRule>
  </conditionalFormatting>
  <conditionalFormatting sqref="G866">
    <cfRule type="cellIs" dxfId="26990" priority="11323" stopIfTrue="1" operator="equal">
      <formula>""</formula>
    </cfRule>
  </conditionalFormatting>
  <conditionalFormatting sqref="O866">
    <cfRule type="cellIs" dxfId="26989" priority="11320" stopIfTrue="1" operator="equal">
      <formula>"Rel-14"</formula>
    </cfRule>
    <cfRule type="cellIs" dxfId="26988" priority="11321" stopIfTrue="1" operator="equal">
      <formula>"Rel-16"</formula>
    </cfRule>
    <cfRule type="cellIs" dxfId="26987" priority="11322" stopIfTrue="1" operator="equal">
      <formula>"Rel-15"</formula>
    </cfRule>
  </conditionalFormatting>
  <conditionalFormatting sqref="F866">
    <cfRule type="cellIs" dxfId="26986" priority="11311" stopIfTrue="1" operator="equal">
      <formula>"LS In"</formula>
    </cfRule>
    <cfRule type="cellIs" dxfId="26985" priority="11312" stopIfTrue="1" operator="equal">
      <formula>"LS OUT"</formula>
    </cfRule>
    <cfRule type="cellIs" dxfId="26984" priority="11313" stopIfTrue="1" operator="equal">
      <formula>"CR"</formula>
    </cfRule>
    <cfRule type="cellIs" dxfId="26983" priority="11314" stopIfTrue="1" operator="equal">
      <formula>"P-CR"</formula>
    </cfRule>
    <cfRule type="cellIs" dxfId="26982" priority="11315" stopIfTrue="1" operator="equal">
      <formula>"CR Pack"</formula>
    </cfRule>
    <cfRule type="cellIs" dxfId="26981" priority="11316" stopIfTrue="1" operator="equal">
      <formula>"WID new"</formula>
    </cfRule>
    <cfRule type="cellIs" dxfId="26980" priority="11317" stopIfTrue="1" operator="equal">
      <formula>"WID revised"</formula>
    </cfRule>
    <cfRule type="cellIs" dxfId="26979" priority="11318" stopIfTrue="1" operator="equal">
      <formula>"SID new"</formula>
    </cfRule>
    <cfRule type="cellIs" dxfId="26978" priority="11319" stopIfTrue="1" operator="equal">
      <formula>"SID revised"</formula>
    </cfRule>
  </conditionalFormatting>
  <conditionalFormatting sqref="P866">
    <cfRule type="containsText" dxfId="26977" priority="11309" stopIfTrue="1" operator="containsText" text="DUMMY">
      <formula>NOT(ISERROR(SEARCH("DUMMY",P866)))</formula>
    </cfRule>
    <cfRule type="cellIs" dxfId="26976" priority="11310" stopIfTrue="1" operator="equal">
      <formula>""</formula>
    </cfRule>
  </conditionalFormatting>
  <conditionalFormatting sqref="Q866">
    <cfRule type="cellIs" dxfId="26975" priority="11307" stopIfTrue="1" operator="equal">
      <formula>""</formula>
    </cfRule>
    <cfRule type="cellIs" dxfId="26974" priority="11308" stopIfTrue="1" operator="equal">
      <formula>"-"</formula>
    </cfRule>
  </conditionalFormatting>
  <conditionalFormatting sqref="I866">
    <cfRule type="containsText" dxfId="26973" priority="11305" operator="containsText" text="...">
      <formula>NOT(ISERROR(SEARCH("...",I866)))</formula>
    </cfRule>
    <cfRule type="containsText" dxfId="26972" priority="11306" operator="containsText" text="~?">
      <formula>NOT(ISERROR(SEARCH("~?",I866)))</formula>
    </cfRule>
  </conditionalFormatting>
  <conditionalFormatting sqref="G866">
    <cfRule type="cellIs" dxfId="26971" priority="11304" operator="equal">
      <formula>"Endorsement"</formula>
    </cfRule>
  </conditionalFormatting>
  <conditionalFormatting sqref="C867">
    <cfRule type="cellIs" dxfId="26970" priority="11301" stopIfTrue="1" operator="equal">
      <formula>"Y"</formula>
    </cfRule>
    <cfRule type="cellIs" dxfId="26969" priority="11302" stopIfTrue="1" operator="equal">
      <formula>""</formula>
    </cfRule>
    <cfRule type="cellIs" dxfId="26968" priority="11303" stopIfTrue="1" operator="equal">
      <formula>"W"</formula>
    </cfRule>
  </conditionalFormatting>
  <conditionalFormatting sqref="D867">
    <cfRule type="cellIs" dxfId="26967" priority="11299" stopIfTrue="1" operator="equal">
      <formula>""</formula>
    </cfRule>
    <cfRule type="cellIs" dxfId="26966" priority="11300" stopIfTrue="1" operator="between">
      <formula>"10.7.1"</formula>
      <formula>"10.7.5"</formula>
    </cfRule>
  </conditionalFormatting>
  <conditionalFormatting sqref="G867">
    <cfRule type="cellIs" dxfId="26965" priority="11298" stopIfTrue="1" operator="equal">
      <formula>""</formula>
    </cfRule>
  </conditionalFormatting>
  <conditionalFormatting sqref="O867">
    <cfRule type="cellIs" dxfId="26964" priority="11295" stopIfTrue="1" operator="equal">
      <formula>"Rel-14"</formula>
    </cfRule>
    <cfRule type="cellIs" dxfId="26963" priority="11296" stopIfTrue="1" operator="equal">
      <formula>"Rel-16"</formula>
    </cfRule>
    <cfRule type="cellIs" dxfId="26962" priority="11297" stopIfTrue="1" operator="equal">
      <formula>"Rel-15"</formula>
    </cfRule>
  </conditionalFormatting>
  <conditionalFormatting sqref="F867">
    <cfRule type="cellIs" dxfId="26961" priority="11286" stopIfTrue="1" operator="equal">
      <formula>"LS In"</formula>
    </cfRule>
    <cfRule type="cellIs" dxfId="26960" priority="11287" stopIfTrue="1" operator="equal">
      <formula>"LS OUT"</formula>
    </cfRule>
    <cfRule type="cellIs" dxfId="26959" priority="11288" stopIfTrue="1" operator="equal">
      <formula>"CR"</formula>
    </cfRule>
    <cfRule type="cellIs" dxfId="26958" priority="11289" stopIfTrue="1" operator="equal">
      <formula>"P-CR"</formula>
    </cfRule>
    <cfRule type="cellIs" dxfId="26957" priority="11290" stopIfTrue="1" operator="equal">
      <formula>"CR Pack"</formula>
    </cfRule>
    <cfRule type="cellIs" dxfId="26956" priority="11291" stopIfTrue="1" operator="equal">
      <formula>"WID new"</formula>
    </cfRule>
    <cfRule type="cellIs" dxfId="26955" priority="11292" stopIfTrue="1" operator="equal">
      <formula>"WID revised"</formula>
    </cfRule>
    <cfRule type="cellIs" dxfId="26954" priority="11293" stopIfTrue="1" operator="equal">
      <formula>"SID new"</formula>
    </cfRule>
    <cfRule type="cellIs" dxfId="26953" priority="11294" stopIfTrue="1" operator="equal">
      <formula>"SID revised"</formula>
    </cfRule>
  </conditionalFormatting>
  <conditionalFormatting sqref="P867">
    <cfRule type="containsText" dxfId="26952" priority="11284" stopIfTrue="1" operator="containsText" text="DUMMY">
      <formula>NOT(ISERROR(SEARCH("DUMMY",P867)))</formula>
    </cfRule>
    <cfRule type="cellIs" dxfId="26951" priority="11285" stopIfTrue="1" operator="equal">
      <formula>""</formula>
    </cfRule>
  </conditionalFormatting>
  <conditionalFormatting sqref="Q867">
    <cfRule type="cellIs" dxfId="26950" priority="11282" stopIfTrue="1" operator="equal">
      <formula>""</formula>
    </cfRule>
    <cfRule type="cellIs" dxfId="26949" priority="11283" stopIfTrue="1" operator="equal">
      <formula>"-"</formula>
    </cfRule>
  </conditionalFormatting>
  <conditionalFormatting sqref="I867">
    <cfRule type="containsText" dxfId="26948" priority="11280" operator="containsText" text="...">
      <formula>NOT(ISERROR(SEARCH("...",I867)))</formula>
    </cfRule>
    <cfRule type="containsText" dxfId="26947" priority="11281" operator="containsText" text="~?">
      <formula>NOT(ISERROR(SEARCH("~?",I867)))</formula>
    </cfRule>
  </conditionalFormatting>
  <conditionalFormatting sqref="G867">
    <cfRule type="cellIs" dxfId="26946" priority="11279" operator="equal">
      <formula>"Endorsement"</formula>
    </cfRule>
  </conditionalFormatting>
  <conditionalFormatting sqref="C868">
    <cfRule type="cellIs" dxfId="26945" priority="11276" stopIfTrue="1" operator="equal">
      <formula>"Y"</formula>
    </cfRule>
    <cfRule type="cellIs" dxfId="26944" priority="11277" stopIfTrue="1" operator="equal">
      <formula>""</formula>
    </cfRule>
    <cfRule type="cellIs" dxfId="26943" priority="11278" stopIfTrue="1" operator="equal">
      <formula>"W"</formula>
    </cfRule>
  </conditionalFormatting>
  <conditionalFormatting sqref="D868">
    <cfRule type="cellIs" dxfId="26942" priority="11274" stopIfTrue="1" operator="equal">
      <formula>""</formula>
    </cfRule>
    <cfRule type="cellIs" dxfId="26941" priority="11275" stopIfTrue="1" operator="between">
      <formula>"10.7.1"</formula>
      <formula>"10.7.5"</formula>
    </cfRule>
  </conditionalFormatting>
  <conditionalFormatting sqref="G868">
    <cfRule type="cellIs" dxfId="26940" priority="11273" stopIfTrue="1" operator="equal">
      <formula>""</formula>
    </cfRule>
  </conditionalFormatting>
  <conditionalFormatting sqref="O868">
    <cfRule type="cellIs" dxfId="26939" priority="11270" stopIfTrue="1" operator="equal">
      <formula>"Rel-14"</formula>
    </cfRule>
    <cfRule type="cellIs" dxfId="26938" priority="11271" stopIfTrue="1" operator="equal">
      <formula>"Rel-16"</formula>
    </cfRule>
    <cfRule type="cellIs" dxfId="26937" priority="11272" stopIfTrue="1" operator="equal">
      <formula>"Rel-15"</formula>
    </cfRule>
  </conditionalFormatting>
  <conditionalFormatting sqref="F868">
    <cfRule type="cellIs" dxfId="26936" priority="11261" stopIfTrue="1" operator="equal">
      <formula>"LS In"</formula>
    </cfRule>
    <cfRule type="cellIs" dxfId="26935" priority="11262" stopIfTrue="1" operator="equal">
      <formula>"LS OUT"</formula>
    </cfRule>
    <cfRule type="cellIs" dxfId="26934" priority="11263" stopIfTrue="1" operator="equal">
      <formula>"CR"</formula>
    </cfRule>
    <cfRule type="cellIs" dxfId="26933" priority="11264" stopIfTrue="1" operator="equal">
      <formula>"P-CR"</formula>
    </cfRule>
    <cfRule type="cellIs" dxfId="26932" priority="11265" stopIfTrue="1" operator="equal">
      <formula>"CR Pack"</formula>
    </cfRule>
    <cfRule type="cellIs" dxfId="26931" priority="11266" stopIfTrue="1" operator="equal">
      <formula>"WID new"</formula>
    </cfRule>
    <cfRule type="cellIs" dxfId="26930" priority="11267" stopIfTrue="1" operator="equal">
      <formula>"WID revised"</formula>
    </cfRule>
    <cfRule type="cellIs" dxfId="26929" priority="11268" stopIfTrue="1" operator="equal">
      <formula>"SID new"</formula>
    </cfRule>
    <cfRule type="cellIs" dxfId="26928" priority="11269" stopIfTrue="1" operator="equal">
      <formula>"SID revised"</formula>
    </cfRule>
  </conditionalFormatting>
  <conditionalFormatting sqref="P868">
    <cfRule type="containsText" dxfId="26927" priority="11259" stopIfTrue="1" operator="containsText" text="DUMMY">
      <formula>NOT(ISERROR(SEARCH("DUMMY",P868)))</formula>
    </cfRule>
    <cfRule type="cellIs" dxfId="26926" priority="11260" stopIfTrue="1" operator="equal">
      <formula>""</formula>
    </cfRule>
  </conditionalFormatting>
  <conditionalFormatting sqref="Q868">
    <cfRule type="cellIs" dxfId="26925" priority="11257" stopIfTrue="1" operator="equal">
      <formula>""</formula>
    </cfRule>
    <cfRule type="cellIs" dxfId="26924" priority="11258" stopIfTrue="1" operator="equal">
      <formula>"-"</formula>
    </cfRule>
  </conditionalFormatting>
  <conditionalFormatting sqref="I868">
    <cfRule type="containsText" dxfId="26923" priority="11255" operator="containsText" text="...">
      <formula>NOT(ISERROR(SEARCH("...",I868)))</formula>
    </cfRule>
    <cfRule type="containsText" dxfId="26922" priority="11256" operator="containsText" text="~?">
      <formula>NOT(ISERROR(SEARCH("~?",I868)))</formula>
    </cfRule>
  </conditionalFormatting>
  <conditionalFormatting sqref="G868">
    <cfRule type="cellIs" dxfId="26921" priority="11254" operator="equal">
      <formula>"Endorsement"</formula>
    </cfRule>
  </conditionalFormatting>
  <conditionalFormatting sqref="C1242">
    <cfRule type="cellIs" dxfId="26920" priority="11251" stopIfTrue="1" operator="equal">
      <formula>"Y"</formula>
    </cfRule>
    <cfRule type="cellIs" dxfId="26919" priority="11252" stopIfTrue="1" operator="equal">
      <formula>""</formula>
    </cfRule>
    <cfRule type="cellIs" dxfId="26918" priority="11253" stopIfTrue="1" operator="equal">
      <formula>"W"</formula>
    </cfRule>
  </conditionalFormatting>
  <conditionalFormatting sqref="D1242">
    <cfRule type="cellIs" dxfId="26917" priority="11249" stopIfTrue="1" operator="equal">
      <formula>""</formula>
    </cfRule>
    <cfRule type="cellIs" dxfId="26916" priority="11250" stopIfTrue="1" operator="between">
      <formula>"10.7.1"</formula>
      <formula>"10.7.5"</formula>
    </cfRule>
  </conditionalFormatting>
  <conditionalFormatting sqref="G1242">
    <cfRule type="cellIs" dxfId="26915" priority="11248" stopIfTrue="1" operator="equal">
      <formula>""</formula>
    </cfRule>
  </conditionalFormatting>
  <conditionalFormatting sqref="O1242">
    <cfRule type="cellIs" dxfId="26914" priority="11245" stopIfTrue="1" operator="equal">
      <formula>"Rel-14"</formula>
    </cfRule>
    <cfRule type="cellIs" dxfId="26913" priority="11246" stopIfTrue="1" operator="equal">
      <formula>"Rel-16"</formula>
    </cfRule>
    <cfRule type="cellIs" dxfId="26912" priority="11247" stopIfTrue="1" operator="equal">
      <formula>"Rel-15"</formula>
    </cfRule>
  </conditionalFormatting>
  <conditionalFormatting sqref="P1242">
    <cfRule type="containsText" dxfId="26911" priority="11234" stopIfTrue="1" operator="containsText" text="DUMMY">
      <formula>NOT(ISERROR(SEARCH("DUMMY",P1242)))</formula>
    </cfRule>
    <cfRule type="cellIs" dxfId="26910" priority="11235" stopIfTrue="1" operator="equal">
      <formula>""</formula>
    </cfRule>
  </conditionalFormatting>
  <conditionalFormatting sqref="Q1242">
    <cfRule type="cellIs" dxfId="26909" priority="11232" stopIfTrue="1" operator="equal">
      <formula>""</formula>
    </cfRule>
    <cfRule type="cellIs" dxfId="26908" priority="11233" stopIfTrue="1" operator="equal">
      <formula>"-"</formula>
    </cfRule>
  </conditionalFormatting>
  <conditionalFormatting sqref="I1242">
    <cfRule type="containsText" dxfId="26907" priority="11230" operator="containsText" text="...">
      <formula>NOT(ISERROR(SEARCH("...",I1242)))</formula>
    </cfRule>
    <cfRule type="containsText" dxfId="26906" priority="11231" operator="containsText" text="~?">
      <formula>NOT(ISERROR(SEARCH("~?",I1242)))</formula>
    </cfRule>
  </conditionalFormatting>
  <conditionalFormatting sqref="G1242">
    <cfRule type="cellIs" dxfId="26905" priority="11229" operator="equal">
      <formula>"Endorsement"</formula>
    </cfRule>
  </conditionalFormatting>
  <conditionalFormatting sqref="C1243">
    <cfRule type="cellIs" dxfId="26904" priority="11226" stopIfTrue="1" operator="equal">
      <formula>"Y"</formula>
    </cfRule>
    <cfRule type="cellIs" dxfId="26903" priority="11227" stopIfTrue="1" operator="equal">
      <formula>""</formula>
    </cfRule>
    <cfRule type="cellIs" dxfId="26902" priority="11228" stopIfTrue="1" operator="equal">
      <formula>"W"</formula>
    </cfRule>
  </conditionalFormatting>
  <conditionalFormatting sqref="D1243">
    <cfRule type="cellIs" dxfId="26901" priority="11224" stopIfTrue="1" operator="equal">
      <formula>""</formula>
    </cfRule>
    <cfRule type="cellIs" dxfId="26900" priority="11225" stopIfTrue="1" operator="between">
      <formula>"10.7.1"</formula>
      <formula>"10.7.5"</formula>
    </cfRule>
  </conditionalFormatting>
  <conditionalFormatting sqref="G1243">
    <cfRule type="cellIs" dxfId="26899" priority="11223" stopIfTrue="1" operator="equal">
      <formula>""</formula>
    </cfRule>
  </conditionalFormatting>
  <conditionalFormatting sqref="O1243">
    <cfRule type="cellIs" dxfId="26898" priority="11220" stopIfTrue="1" operator="equal">
      <formula>"Rel-14"</formula>
    </cfRule>
    <cfRule type="cellIs" dxfId="26897" priority="11221" stopIfTrue="1" operator="equal">
      <formula>"Rel-16"</formula>
    </cfRule>
    <cfRule type="cellIs" dxfId="26896" priority="11222" stopIfTrue="1" operator="equal">
      <formula>"Rel-15"</formula>
    </cfRule>
  </conditionalFormatting>
  <conditionalFormatting sqref="F1243">
    <cfRule type="cellIs" dxfId="26895" priority="11211" stopIfTrue="1" operator="equal">
      <formula>"LS In"</formula>
    </cfRule>
    <cfRule type="cellIs" dxfId="26894" priority="11212" stopIfTrue="1" operator="equal">
      <formula>"LS OUT"</formula>
    </cfRule>
    <cfRule type="cellIs" dxfId="26893" priority="11213" stopIfTrue="1" operator="equal">
      <formula>"CR"</formula>
    </cfRule>
    <cfRule type="cellIs" dxfId="26892" priority="11214" stopIfTrue="1" operator="equal">
      <formula>"P-CR"</formula>
    </cfRule>
    <cfRule type="cellIs" dxfId="26891" priority="11215" stopIfTrue="1" operator="equal">
      <formula>"CR Pack"</formula>
    </cfRule>
    <cfRule type="cellIs" dxfId="26890" priority="11216" stopIfTrue="1" operator="equal">
      <formula>"WID new"</formula>
    </cfRule>
    <cfRule type="cellIs" dxfId="26889" priority="11217" stopIfTrue="1" operator="equal">
      <formula>"WID revised"</formula>
    </cfRule>
    <cfRule type="cellIs" dxfId="26888" priority="11218" stopIfTrue="1" operator="equal">
      <formula>"SID new"</formula>
    </cfRule>
    <cfRule type="cellIs" dxfId="26887" priority="11219" stopIfTrue="1" operator="equal">
      <formula>"SID revised"</formula>
    </cfRule>
  </conditionalFormatting>
  <conditionalFormatting sqref="P1243">
    <cfRule type="containsText" dxfId="26886" priority="11209" stopIfTrue="1" operator="containsText" text="DUMMY">
      <formula>NOT(ISERROR(SEARCH("DUMMY",P1243)))</formula>
    </cfRule>
    <cfRule type="cellIs" dxfId="26885" priority="11210" stopIfTrue="1" operator="equal">
      <formula>""</formula>
    </cfRule>
  </conditionalFormatting>
  <conditionalFormatting sqref="Q1243">
    <cfRule type="cellIs" dxfId="26884" priority="11207" stopIfTrue="1" operator="equal">
      <formula>""</formula>
    </cfRule>
    <cfRule type="cellIs" dxfId="26883" priority="11208" stopIfTrue="1" operator="equal">
      <formula>"-"</formula>
    </cfRule>
  </conditionalFormatting>
  <conditionalFormatting sqref="I1243">
    <cfRule type="containsText" dxfId="26882" priority="11205" operator="containsText" text="...">
      <formula>NOT(ISERROR(SEARCH("...",I1243)))</formula>
    </cfRule>
    <cfRule type="containsText" dxfId="26881" priority="11206" operator="containsText" text="~?">
      <formula>NOT(ISERROR(SEARCH("~?",I1243)))</formula>
    </cfRule>
  </conditionalFormatting>
  <conditionalFormatting sqref="G1243">
    <cfRule type="cellIs" dxfId="26880" priority="11204" operator="equal">
      <formula>"Endorsement"</formula>
    </cfRule>
  </conditionalFormatting>
  <conditionalFormatting sqref="C1244">
    <cfRule type="cellIs" dxfId="26879" priority="11201" stopIfTrue="1" operator="equal">
      <formula>"Y"</formula>
    </cfRule>
    <cfRule type="cellIs" dxfId="26878" priority="11202" stopIfTrue="1" operator="equal">
      <formula>""</formula>
    </cfRule>
    <cfRule type="cellIs" dxfId="26877" priority="11203" stopIfTrue="1" operator="equal">
      <formula>"W"</formula>
    </cfRule>
  </conditionalFormatting>
  <conditionalFormatting sqref="D1244">
    <cfRule type="cellIs" dxfId="26876" priority="11199" stopIfTrue="1" operator="equal">
      <formula>""</formula>
    </cfRule>
    <cfRule type="cellIs" dxfId="26875" priority="11200" stopIfTrue="1" operator="between">
      <formula>"10.7.1"</formula>
      <formula>"10.7.5"</formula>
    </cfRule>
  </conditionalFormatting>
  <conditionalFormatting sqref="G1244">
    <cfRule type="cellIs" dxfId="26874" priority="11198" stopIfTrue="1" operator="equal">
      <formula>""</formula>
    </cfRule>
  </conditionalFormatting>
  <conditionalFormatting sqref="O1244">
    <cfRule type="cellIs" dxfId="26873" priority="11195" stopIfTrue="1" operator="equal">
      <formula>"Rel-14"</formula>
    </cfRule>
    <cfRule type="cellIs" dxfId="26872" priority="11196" stopIfTrue="1" operator="equal">
      <formula>"Rel-16"</formula>
    </cfRule>
    <cfRule type="cellIs" dxfId="26871" priority="11197" stopIfTrue="1" operator="equal">
      <formula>"Rel-15"</formula>
    </cfRule>
  </conditionalFormatting>
  <conditionalFormatting sqref="P1244">
    <cfRule type="containsText" dxfId="26870" priority="11193" stopIfTrue="1" operator="containsText" text="DUMMY">
      <formula>NOT(ISERROR(SEARCH("DUMMY",P1244)))</formula>
    </cfRule>
    <cfRule type="cellIs" dxfId="26869" priority="11194" stopIfTrue="1" operator="equal">
      <formula>""</formula>
    </cfRule>
  </conditionalFormatting>
  <conditionalFormatting sqref="Q1244">
    <cfRule type="cellIs" dxfId="26868" priority="11191" stopIfTrue="1" operator="equal">
      <formula>""</formula>
    </cfRule>
    <cfRule type="cellIs" dxfId="26867" priority="11192" stopIfTrue="1" operator="equal">
      <formula>"-"</formula>
    </cfRule>
  </conditionalFormatting>
  <conditionalFormatting sqref="I1244">
    <cfRule type="containsText" dxfId="26866" priority="11189" operator="containsText" text="...">
      <formula>NOT(ISERROR(SEARCH("...",I1244)))</formula>
    </cfRule>
    <cfRule type="containsText" dxfId="26865" priority="11190" operator="containsText" text="~?">
      <formula>NOT(ISERROR(SEARCH("~?",I1244)))</formula>
    </cfRule>
  </conditionalFormatting>
  <conditionalFormatting sqref="G1244">
    <cfRule type="cellIs" dxfId="26864" priority="11188" operator="equal">
      <formula>"Endorsement"</formula>
    </cfRule>
  </conditionalFormatting>
  <conditionalFormatting sqref="C1245">
    <cfRule type="cellIs" dxfId="26863" priority="11185" stopIfTrue="1" operator="equal">
      <formula>"Y"</formula>
    </cfRule>
    <cfRule type="cellIs" dxfId="26862" priority="11186" stopIfTrue="1" operator="equal">
      <formula>""</formula>
    </cfRule>
    <cfRule type="cellIs" dxfId="26861" priority="11187" stopIfTrue="1" operator="equal">
      <formula>"W"</formula>
    </cfRule>
  </conditionalFormatting>
  <conditionalFormatting sqref="D1245">
    <cfRule type="cellIs" dxfId="26860" priority="11183" stopIfTrue="1" operator="equal">
      <formula>""</formula>
    </cfRule>
    <cfRule type="cellIs" dxfId="26859" priority="11184" stopIfTrue="1" operator="between">
      <formula>"10.7.1"</formula>
      <formula>"10.7.5"</formula>
    </cfRule>
  </conditionalFormatting>
  <conditionalFormatting sqref="G1245">
    <cfRule type="cellIs" dxfId="26858" priority="11182" stopIfTrue="1" operator="equal">
      <formula>""</formula>
    </cfRule>
  </conditionalFormatting>
  <conditionalFormatting sqref="O1245">
    <cfRule type="cellIs" dxfId="26857" priority="11179" stopIfTrue="1" operator="equal">
      <formula>"Rel-14"</formula>
    </cfRule>
    <cfRule type="cellIs" dxfId="26856" priority="11180" stopIfTrue="1" operator="equal">
      <formula>"Rel-16"</formula>
    </cfRule>
    <cfRule type="cellIs" dxfId="26855" priority="11181" stopIfTrue="1" operator="equal">
      <formula>"Rel-15"</formula>
    </cfRule>
  </conditionalFormatting>
  <conditionalFormatting sqref="F1245">
    <cfRule type="cellIs" dxfId="26854" priority="11170" stopIfTrue="1" operator="equal">
      <formula>"LS In"</formula>
    </cfRule>
    <cfRule type="cellIs" dxfId="26853" priority="11171" stopIfTrue="1" operator="equal">
      <formula>"LS OUT"</formula>
    </cfRule>
    <cfRule type="cellIs" dxfId="26852" priority="11172" stopIfTrue="1" operator="equal">
      <formula>"CR"</formula>
    </cfRule>
    <cfRule type="cellIs" dxfId="26851" priority="11173" stopIfTrue="1" operator="equal">
      <formula>"P-CR"</formula>
    </cfRule>
    <cfRule type="cellIs" dxfId="26850" priority="11174" stopIfTrue="1" operator="equal">
      <formula>"CR Pack"</formula>
    </cfRule>
    <cfRule type="cellIs" dxfId="26849" priority="11175" stopIfTrue="1" operator="equal">
      <formula>"WID new"</formula>
    </cfRule>
    <cfRule type="cellIs" dxfId="26848" priority="11176" stopIfTrue="1" operator="equal">
      <formula>"WID revised"</formula>
    </cfRule>
    <cfRule type="cellIs" dxfId="26847" priority="11177" stopIfTrue="1" operator="equal">
      <formula>"SID new"</formula>
    </cfRule>
    <cfRule type="cellIs" dxfId="26846" priority="11178" stopIfTrue="1" operator="equal">
      <formula>"SID revised"</formula>
    </cfRule>
  </conditionalFormatting>
  <conditionalFormatting sqref="P1245">
    <cfRule type="containsText" dxfId="26845" priority="11168" stopIfTrue="1" operator="containsText" text="DUMMY">
      <formula>NOT(ISERROR(SEARCH("DUMMY",P1245)))</formula>
    </cfRule>
    <cfRule type="cellIs" dxfId="26844" priority="11169" stopIfTrue="1" operator="equal">
      <formula>""</formula>
    </cfRule>
  </conditionalFormatting>
  <conditionalFormatting sqref="Q1245">
    <cfRule type="cellIs" dxfId="26843" priority="11166" stopIfTrue="1" operator="equal">
      <formula>""</formula>
    </cfRule>
    <cfRule type="cellIs" dxfId="26842" priority="11167" stopIfTrue="1" operator="equal">
      <formula>"-"</formula>
    </cfRule>
  </conditionalFormatting>
  <conditionalFormatting sqref="I1245">
    <cfRule type="containsText" dxfId="26841" priority="11164" operator="containsText" text="...">
      <formula>NOT(ISERROR(SEARCH("...",I1245)))</formula>
    </cfRule>
    <cfRule type="containsText" dxfId="26840" priority="11165" operator="containsText" text="~?">
      <formula>NOT(ISERROR(SEARCH("~?",I1245)))</formula>
    </cfRule>
  </conditionalFormatting>
  <conditionalFormatting sqref="G1245">
    <cfRule type="cellIs" dxfId="26839" priority="11163" operator="equal">
      <formula>"Endorsement"</formula>
    </cfRule>
  </conditionalFormatting>
  <conditionalFormatting sqref="C1247">
    <cfRule type="cellIs" dxfId="26838" priority="11160" stopIfTrue="1" operator="equal">
      <formula>"Y"</formula>
    </cfRule>
    <cfRule type="cellIs" dxfId="26837" priority="11161" stopIfTrue="1" operator="equal">
      <formula>""</formula>
    </cfRule>
    <cfRule type="cellIs" dxfId="26836" priority="11162" stopIfTrue="1" operator="equal">
      <formula>"W"</formula>
    </cfRule>
  </conditionalFormatting>
  <conditionalFormatting sqref="D1247">
    <cfRule type="cellIs" dxfId="26835" priority="11158" stopIfTrue="1" operator="equal">
      <formula>""</formula>
    </cfRule>
    <cfRule type="cellIs" dxfId="26834" priority="11159" stopIfTrue="1" operator="between">
      <formula>"10.7.1"</formula>
      <formula>"10.7.5"</formula>
    </cfRule>
  </conditionalFormatting>
  <conditionalFormatting sqref="G1247">
    <cfRule type="cellIs" dxfId="26833" priority="11157" stopIfTrue="1" operator="equal">
      <formula>""</formula>
    </cfRule>
  </conditionalFormatting>
  <conditionalFormatting sqref="O1247">
    <cfRule type="cellIs" dxfId="26832" priority="11154" stopIfTrue="1" operator="equal">
      <formula>"Rel-14"</formula>
    </cfRule>
    <cfRule type="cellIs" dxfId="26831" priority="11155" stopIfTrue="1" operator="equal">
      <formula>"Rel-16"</formula>
    </cfRule>
    <cfRule type="cellIs" dxfId="26830" priority="11156" stopIfTrue="1" operator="equal">
      <formula>"Rel-15"</formula>
    </cfRule>
  </conditionalFormatting>
  <conditionalFormatting sqref="P1247">
    <cfRule type="containsText" dxfId="26829" priority="11143" stopIfTrue="1" operator="containsText" text="DUMMY">
      <formula>NOT(ISERROR(SEARCH("DUMMY",P1247)))</formula>
    </cfRule>
    <cfRule type="cellIs" dxfId="26828" priority="11144" stopIfTrue="1" operator="equal">
      <formula>""</formula>
    </cfRule>
  </conditionalFormatting>
  <conditionalFormatting sqref="Q1247">
    <cfRule type="cellIs" dxfId="26827" priority="11141" stopIfTrue="1" operator="equal">
      <formula>""</formula>
    </cfRule>
    <cfRule type="cellIs" dxfId="26826" priority="11142" stopIfTrue="1" operator="equal">
      <formula>"-"</formula>
    </cfRule>
  </conditionalFormatting>
  <conditionalFormatting sqref="I1247">
    <cfRule type="containsText" dxfId="26825" priority="11139" operator="containsText" text="...">
      <formula>NOT(ISERROR(SEARCH("...",I1247)))</formula>
    </cfRule>
    <cfRule type="containsText" dxfId="26824" priority="11140" operator="containsText" text="~?">
      <formula>NOT(ISERROR(SEARCH("~?",I1247)))</formula>
    </cfRule>
  </conditionalFormatting>
  <conditionalFormatting sqref="G1247">
    <cfRule type="cellIs" dxfId="26823" priority="11138" operator="equal">
      <formula>"Endorsement"</formula>
    </cfRule>
  </conditionalFormatting>
  <conditionalFormatting sqref="C1248">
    <cfRule type="cellIs" dxfId="26822" priority="11135" stopIfTrue="1" operator="equal">
      <formula>"Y"</formula>
    </cfRule>
    <cfRule type="cellIs" dxfId="26821" priority="11136" stopIfTrue="1" operator="equal">
      <formula>""</formula>
    </cfRule>
    <cfRule type="cellIs" dxfId="26820" priority="11137" stopIfTrue="1" operator="equal">
      <formula>"W"</formula>
    </cfRule>
  </conditionalFormatting>
  <conditionalFormatting sqref="D1248">
    <cfRule type="cellIs" dxfId="26819" priority="11133" stopIfTrue="1" operator="equal">
      <formula>""</formula>
    </cfRule>
    <cfRule type="cellIs" dxfId="26818" priority="11134" stopIfTrue="1" operator="between">
      <formula>"10.7.1"</formula>
      <formula>"10.7.5"</formula>
    </cfRule>
  </conditionalFormatting>
  <conditionalFormatting sqref="G1248">
    <cfRule type="cellIs" dxfId="26817" priority="11132" stopIfTrue="1" operator="equal">
      <formula>""</formula>
    </cfRule>
  </conditionalFormatting>
  <conditionalFormatting sqref="O1248">
    <cfRule type="cellIs" dxfId="26816" priority="11129" stopIfTrue="1" operator="equal">
      <formula>"Rel-14"</formula>
    </cfRule>
    <cfRule type="cellIs" dxfId="26815" priority="11130" stopIfTrue="1" operator="equal">
      <formula>"Rel-16"</formula>
    </cfRule>
    <cfRule type="cellIs" dxfId="26814" priority="11131" stopIfTrue="1" operator="equal">
      <formula>"Rel-15"</formula>
    </cfRule>
  </conditionalFormatting>
  <conditionalFormatting sqref="P1248">
    <cfRule type="containsText" dxfId="26813" priority="11118" stopIfTrue="1" operator="containsText" text="DUMMY">
      <formula>NOT(ISERROR(SEARCH("DUMMY",P1248)))</formula>
    </cfRule>
    <cfRule type="cellIs" dxfId="26812" priority="11119" stopIfTrue="1" operator="equal">
      <formula>""</formula>
    </cfRule>
  </conditionalFormatting>
  <conditionalFormatting sqref="Q1248">
    <cfRule type="cellIs" dxfId="26811" priority="11116" stopIfTrue="1" operator="equal">
      <formula>""</formula>
    </cfRule>
    <cfRule type="cellIs" dxfId="26810" priority="11117" stopIfTrue="1" operator="equal">
      <formula>"-"</formula>
    </cfRule>
  </conditionalFormatting>
  <conditionalFormatting sqref="I1248">
    <cfRule type="containsText" dxfId="26809" priority="11114" operator="containsText" text="...">
      <formula>NOT(ISERROR(SEARCH("...",I1248)))</formula>
    </cfRule>
    <cfRule type="containsText" dxfId="26808" priority="11115" operator="containsText" text="~?">
      <formula>NOT(ISERROR(SEARCH("~?",I1248)))</formula>
    </cfRule>
  </conditionalFormatting>
  <conditionalFormatting sqref="G1248">
    <cfRule type="cellIs" dxfId="26807" priority="11113" operator="equal">
      <formula>"Endorsement"</formula>
    </cfRule>
  </conditionalFormatting>
  <conditionalFormatting sqref="C1076">
    <cfRule type="cellIs" dxfId="26806" priority="11110" stopIfTrue="1" operator="equal">
      <formula>"Y"</formula>
    </cfRule>
    <cfRule type="cellIs" dxfId="26805" priority="11111" stopIfTrue="1" operator="equal">
      <formula>""</formula>
    </cfRule>
    <cfRule type="cellIs" dxfId="26804" priority="11112" stopIfTrue="1" operator="equal">
      <formula>"W"</formula>
    </cfRule>
  </conditionalFormatting>
  <conditionalFormatting sqref="D1076">
    <cfRule type="cellIs" dxfId="26803" priority="11108" stopIfTrue="1" operator="equal">
      <formula>""</formula>
    </cfRule>
    <cfRule type="cellIs" dxfId="26802" priority="11109" stopIfTrue="1" operator="between">
      <formula>"10.7.1"</formula>
      <formula>"10.7.5"</formula>
    </cfRule>
  </conditionalFormatting>
  <conditionalFormatting sqref="G1076">
    <cfRule type="cellIs" dxfId="26801" priority="11107" stopIfTrue="1" operator="equal">
      <formula>""</formula>
    </cfRule>
  </conditionalFormatting>
  <conditionalFormatting sqref="O1076">
    <cfRule type="cellIs" dxfId="26800" priority="11104" stopIfTrue="1" operator="equal">
      <formula>"Rel-14"</formula>
    </cfRule>
    <cfRule type="cellIs" dxfId="26799" priority="11105" stopIfTrue="1" operator="equal">
      <formula>"Rel-16"</formula>
    </cfRule>
    <cfRule type="cellIs" dxfId="26798" priority="11106" stopIfTrue="1" operator="equal">
      <formula>"Rel-15"</formula>
    </cfRule>
  </conditionalFormatting>
  <conditionalFormatting sqref="F1076">
    <cfRule type="cellIs" dxfId="26797" priority="11095" stopIfTrue="1" operator="equal">
      <formula>"LS In"</formula>
    </cfRule>
    <cfRule type="cellIs" dxfId="26796" priority="11096" stopIfTrue="1" operator="equal">
      <formula>"LS OUT"</formula>
    </cfRule>
    <cfRule type="cellIs" dxfId="26795" priority="11097" stopIfTrue="1" operator="equal">
      <formula>"CR"</formula>
    </cfRule>
    <cfRule type="cellIs" dxfId="26794" priority="11098" stopIfTrue="1" operator="equal">
      <formula>"P-CR"</formula>
    </cfRule>
    <cfRule type="cellIs" dxfId="26793" priority="11099" stopIfTrue="1" operator="equal">
      <formula>"CR Pack"</formula>
    </cfRule>
    <cfRule type="cellIs" dxfId="26792" priority="11100" stopIfTrue="1" operator="equal">
      <formula>"WID new"</formula>
    </cfRule>
    <cfRule type="cellIs" dxfId="26791" priority="11101" stopIfTrue="1" operator="equal">
      <formula>"WID revised"</formula>
    </cfRule>
    <cfRule type="cellIs" dxfId="26790" priority="11102" stopIfTrue="1" operator="equal">
      <formula>"SID new"</formula>
    </cfRule>
    <cfRule type="cellIs" dxfId="26789" priority="11103" stopIfTrue="1" operator="equal">
      <formula>"SID revised"</formula>
    </cfRule>
  </conditionalFormatting>
  <conditionalFormatting sqref="P1076">
    <cfRule type="containsText" dxfId="26788" priority="11093" stopIfTrue="1" operator="containsText" text="DUMMY">
      <formula>NOT(ISERROR(SEARCH("DUMMY",P1076)))</formula>
    </cfRule>
    <cfRule type="cellIs" dxfId="26787" priority="11094" stopIfTrue="1" operator="equal">
      <formula>""</formula>
    </cfRule>
  </conditionalFormatting>
  <conditionalFormatting sqref="Q1076">
    <cfRule type="cellIs" dxfId="26786" priority="11091" stopIfTrue="1" operator="equal">
      <formula>""</formula>
    </cfRule>
    <cfRule type="cellIs" dxfId="26785" priority="11092" stopIfTrue="1" operator="equal">
      <formula>"-"</formula>
    </cfRule>
  </conditionalFormatting>
  <conditionalFormatting sqref="I1076">
    <cfRule type="containsText" dxfId="26784" priority="11089" operator="containsText" text="...">
      <formula>NOT(ISERROR(SEARCH("...",I1076)))</formula>
    </cfRule>
    <cfRule type="containsText" dxfId="26783" priority="11090" operator="containsText" text="~?">
      <formula>NOT(ISERROR(SEARCH("~?",I1076)))</formula>
    </cfRule>
  </conditionalFormatting>
  <conditionalFormatting sqref="G1076">
    <cfRule type="cellIs" dxfId="26782" priority="11088" operator="equal">
      <formula>"Endorsement"</formula>
    </cfRule>
  </conditionalFormatting>
  <conditionalFormatting sqref="C1077">
    <cfRule type="cellIs" dxfId="26781" priority="11085" stopIfTrue="1" operator="equal">
      <formula>"Y"</formula>
    </cfRule>
    <cfRule type="cellIs" dxfId="26780" priority="11086" stopIfTrue="1" operator="equal">
      <formula>""</formula>
    </cfRule>
    <cfRule type="cellIs" dxfId="26779" priority="11087" stopIfTrue="1" operator="equal">
      <formula>"W"</formula>
    </cfRule>
  </conditionalFormatting>
  <conditionalFormatting sqref="D1077">
    <cfRule type="cellIs" dxfId="26778" priority="11083" stopIfTrue="1" operator="equal">
      <formula>""</formula>
    </cfRule>
    <cfRule type="cellIs" dxfId="26777" priority="11084" stopIfTrue="1" operator="between">
      <formula>"10.7.1"</formula>
      <formula>"10.7.5"</formula>
    </cfRule>
  </conditionalFormatting>
  <conditionalFormatting sqref="G1077">
    <cfRule type="cellIs" dxfId="26776" priority="11082" stopIfTrue="1" operator="equal">
      <formula>""</formula>
    </cfRule>
  </conditionalFormatting>
  <conditionalFormatting sqref="O1077">
    <cfRule type="cellIs" dxfId="26775" priority="11079" stopIfTrue="1" operator="equal">
      <formula>"Rel-14"</formula>
    </cfRule>
    <cfRule type="cellIs" dxfId="26774" priority="11080" stopIfTrue="1" operator="equal">
      <formula>"Rel-16"</formula>
    </cfRule>
    <cfRule type="cellIs" dxfId="26773" priority="11081" stopIfTrue="1" operator="equal">
      <formula>"Rel-15"</formula>
    </cfRule>
  </conditionalFormatting>
  <conditionalFormatting sqref="F1077">
    <cfRule type="cellIs" dxfId="26772" priority="11070" stopIfTrue="1" operator="equal">
      <formula>"LS In"</formula>
    </cfRule>
    <cfRule type="cellIs" dxfId="26771" priority="11071" stopIfTrue="1" operator="equal">
      <formula>"LS OUT"</formula>
    </cfRule>
    <cfRule type="cellIs" dxfId="26770" priority="11072" stopIfTrue="1" operator="equal">
      <formula>"CR"</formula>
    </cfRule>
    <cfRule type="cellIs" dxfId="26769" priority="11073" stopIfTrue="1" operator="equal">
      <formula>"P-CR"</formula>
    </cfRule>
    <cfRule type="cellIs" dxfId="26768" priority="11074" stopIfTrue="1" operator="equal">
      <formula>"CR Pack"</formula>
    </cfRule>
    <cfRule type="cellIs" dxfId="26767" priority="11075" stopIfTrue="1" operator="equal">
      <formula>"WID new"</formula>
    </cfRule>
    <cfRule type="cellIs" dxfId="26766" priority="11076" stopIfTrue="1" operator="equal">
      <formula>"WID revised"</formula>
    </cfRule>
    <cfRule type="cellIs" dxfId="26765" priority="11077" stopIfTrue="1" operator="equal">
      <formula>"SID new"</formula>
    </cfRule>
    <cfRule type="cellIs" dxfId="26764" priority="11078" stopIfTrue="1" operator="equal">
      <formula>"SID revised"</formula>
    </cfRule>
  </conditionalFormatting>
  <conditionalFormatting sqref="P1077">
    <cfRule type="containsText" dxfId="26763" priority="11068" stopIfTrue="1" operator="containsText" text="DUMMY">
      <formula>NOT(ISERROR(SEARCH("DUMMY",P1077)))</formula>
    </cfRule>
    <cfRule type="cellIs" dxfId="26762" priority="11069" stopIfTrue="1" operator="equal">
      <formula>""</formula>
    </cfRule>
  </conditionalFormatting>
  <conditionalFormatting sqref="Q1077">
    <cfRule type="cellIs" dxfId="26761" priority="11066" stopIfTrue="1" operator="equal">
      <formula>""</formula>
    </cfRule>
    <cfRule type="cellIs" dxfId="26760" priority="11067" stopIfTrue="1" operator="equal">
      <formula>"-"</formula>
    </cfRule>
  </conditionalFormatting>
  <conditionalFormatting sqref="I1077">
    <cfRule type="containsText" dxfId="26759" priority="11064" operator="containsText" text="...">
      <formula>NOT(ISERROR(SEARCH("...",I1077)))</formula>
    </cfRule>
    <cfRule type="containsText" dxfId="26758" priority="11065" operator="containsText" text="~?">
      <formula>NOT(ISERROR(SEARCH("~?",I1077)))</formula>
    </cfRule>
  </conditionalFormatting>
  <conditionalFormatting sqref="G1077">
    <cfRule type="cellIs" dxfId="26757" priority="11063" operator="equal">
      <formula>"Endorsement"</formula>
    </cfRule>
  </conditionalFormatting>
  <conditionalFormatting sqref="C1078">
    <cfRule type="cellIs" dxfId="26756" priority="11060" stopIfTrue="1" operator="equal">
      <formula>"Y"</formula>
    </cfRule>
    <cfRule type="cellIs" dxfId="26755" priority="11061" stopIfTrue="1" operator="equal">
      <formula>""</formula>
    </cfRule>
    <cfRule type="cellIs" dxfId="26754" priority="11062" stopIfTrue="1" operator="equal">
      <formula>"W"</formula>
    </cfRule>
  </conditionalFormatting>
  <conditionalFormatting sqref="D1078">
    <cfRule type="cellIs" dxfId="26753" priority="11058" stopIfTrue="1" operator="equal">
      <formula>""</formula>
    </cfRule>
    <cfRule type="cellIs" dxfId="26752" priority="11059" stopIfTrue="1" operator="between">
      <formula>"10.7.1"</formula>
      <formula>"10.7.5"</formula>
    </cfRule>
  </conditionalFormatting>
  <conditionalFormatting sqref="G1078">
    <cfRule type="cellIs" dxfId="26751" priority="11057" stopIfTrue="1" operator="equal">
      <formula>""</formula>
    </cfRule>
  </conditionalFormatting>
  <conditionalFormatting sqref="O1078">
    <cfRule type="cellIs" dxfId="26750" priority="11054" stopIfTrue="1" operator="equal">
      <formula>"Rel-14"</formula>
    </cfRule>
    <cfRule type="cellIs" dxfId="26749" priority="11055" stopIfTrue="1" operator="equal">
      <formula>"Rel-16"</formula>
    </cfRule>
    <cfRule type="cellIs" dxfId="26748" priority="11056" stopIfTrue="1" operator="equal">
      <formula>"Rel-15"</formula>
    </cfRule>
  </conditionalFormatting>
  <conditionalFormatting sqref="F1078">
    <cfRule type="cellIs" dxfId="26747" priority="11045" stopIfTrue="1" operator="equal">
      <formula>"LS In"</formula>
    </cfRule>
    <cfRule type="cellIs" dxfId="26746" priority="11046" stopIfTrue="1" operator="equal">
      <formula>"LS OUT"</formula>
    </cfRule>
    <cfRule type="cellIs" dxfId="26745" priority="11047" stopIfTrue="1" operator="equal">
      <formula>"CR"</formula>
    </cfRule>
    <cfRule type="cellIs" dxfId="26744" priority="11048" stopIfTrue="1" operator="equal">
      <formula>"P-CR"</formula>
    </cfRule>
    <cfRule type="cellIs" dxfId="26743" priority="11049" stopIfTrue="1" operator="equal">
      <formula>"CR Pack"</formula>
    </cfRule>
    <cfRule type="cellIs" dxfId="26742" priority="11050" stopIfTrue="1" operator="equal">
      <formula>"WID new"</formula>
    </cfRule>
    <cfRule type="cellIs" dxfId="26741" priority="11051" stopIfTrue="1" operator="equal">
      <formula>"WID revised"</formula>
    </cfRule>
    <cfRule type="cellIs" dxfId="26740" priority="11052" stopIfTrue="1" operator="equal">
      <formula>"SID new"</formula>
    </cfRule>
    <cfRule type="cellIs" dxfId="26739" priority="11053" stopIfTrue="1" operator="equal">
      <formula>"SID revised"</formula>
    </cfRule>
  </conditionalFormatting>
  <conditionalFormatting sqref="P1078">
    <cfRule type="containsText" dxfId="26738" priority="11043" stopIfTrue="1" operator="containsText" text="DUMMY">
      <formula>NOT(ISERROR(SEARCH("DUMMY",P1078)))</formula>
    </cfRule>
    <cfRule type="cellIs" dxfId="26737" priority="11044" stopIfTrue="1" operator="equal">
      <formula>""</formula>
    </cfRule>
  </conditionalFormatting>
  <conditionalFormatting sqref="Q1078">
    <cfRule type="cellIs" dxfId="26736" priority="11041" stopIfTrue="1" operator="equal">
      <formula>""</formula>
    </cfRule>
    <cfRule type="cellIs" dxfId="26735" priority="11042" stopIfTrue="1" operator="equal">
      <formula>"-"</formula>
    </cfRule>
  </conditionalFormatting>
  <conditionalFormatting sqref="I1078">
    <cfRule type="containsText" dxfId="26734" priority="11039" operator="containsText" text="...">
      <formula>NOT(ISERROR(SEARCH("...",I1078)))</formula>
    </cfRule>
    <cfRule type="containsText" dxfId="26733" priority="11040" operator="containsText" text="~?">
      <formula>NOT(ISERROR(SEARCH("~?",I1078)))</formula>
    </cfRule>
  </conditionalFormatting>
  <conditionalFormatting sqref="G1078">
    <cfRule type="cellIs" dxfId="26732" priority="11038" operator="equal">
      <formula>"Endorsement"</formula>
    </cfRule>
  </conditionalFormatting>
  <conditionalFormatting sqref="C1079">
    <cfRule type="cellIs" dxfId="26731" priority="11035" stopIfTrue="1" operator="equal">
      <formula>"Y"</formula>
    </cfRule>
    <cfRule type="cellIs" dxfId="26730" priority="11036" stopIfTrue="1" operator="equal">
      <formula>""</formula>
    </cfRule>
    <cfRule type="cellIs" dxfId="26729" priority="11037" stopIfTrue="1" operator="equal">
      <formula>"W"</formula>
    </cfRule>
  </conditionalFormatting>
  <conditionalFormatting sqref="D1079">
    <cfRule type="cellIs" dxfId="26728" priority="11033" stopIfTrue="1" operator="equal">
      <formula>""</formula>
    </cfRule>
    <cfRule type="cellIs" dxfId="26727" priority="11034" stopIfTrue="1" operator="between">
      <formula>"10.7.1"</formula>
      <formula>"10.7.5"</formula>
    </cfRule>
  </conditionalFormatting>
  <conditionalFormatting sqref="G1079">
    <cfRule type="cellIs" dxfId="26726" priority="11032" stopIfTrue="1" operator="equal">
      <formula>""</formula>
    </cfRule>
  </conditionalFormatting>
  <conditionalFormatting sqref="O1079">
    <cfRule type="cellIs" dxfId="26725" priority="11029" stopIfTrue="1" operator="equal">
      <formula>"Rel-14"</formula>
    </cfRule>
    <cfRule type="cellIs" dxfId="26724" priority="11030" stopIfTrue="1" operator="equal">
      <formula>"Rel-16"</formula>
    </cfRule>
    <cfRule type="cellIs" dxfId="26723" priority="11031" stopIfTrue="1" operator="equal">
      <formula>"Rel-15"</formula>
    </cfRule>
  </conditionalFormatting>
  <conditionalFormatting sqref="F1079">
    <cfRule type="cellIs" dxfId="26722" priority="11020" stopIfTrue="1" operator="equal">
      <formula>"LS In"</formula>
    </cfRule>
    <cfRule type="cellIs" dxfId="26721" priority="11021" stopIfTrue="1" operator="equal">
      <formula>"LS OUT"</formula>
    </cfRule>
    <cfRule type="cellIs" dxfId="26720" priority="11022" stopIfTrue="1" operator="equal">
      <formula>"CR"</formula>
    </cfRule>
    <cfRule type="cellIs" dxfId="26719" priority="11023" stopIfTrue="1" operator="equal">
      <formula>"P-CR"</formula>
    </cfRule>
    <cfRule type="cellIs" dxfId="26718" priority="11024" stopIfTrue="1" operator="equal">
      <formula>"CR Pack"</formula>
    </cfRule>
    <cfRule type="cellIs" dxfId="26717" priority="11025" stopIfTrue="1" operator="equal">
      <formula>"WID new"</formula>
    </cfRule>
    <cfRule type="cellIs" dxfId="26716" priority="11026" stopIfTrue="1" operator="equal">
      <formula>"WID revised"</formula>
    </cfRule>
    <cfRule type="cellIs" dxfId="26715" priority="11027" stopIfTrue="1" operator="equal">
      <formula>"SID new"</formula>
    </cfRule>
    <cfRule type="cellIs" dxfId="26714" priority="11028" stopIfTrue="1" operator="equal">
      <formula>"SID revised"</formula>
    </cfRule>
  </conditionalFormatting>
  <conditionalFormatting sqref="P1079">
    <cfRule type="containsText" dxfId="26713" priority="11018" stopIfTrue="1" operator="containsText" text="DUMMY">
      <formula>NOT(ISERROR(SEARCH("DUMMY",P1079)))</formula>
    </cfRule>
    <cfRule type="cellIs" dxfId="26712" priority="11019" stopIfTrue="1" operator="equal">
      <formula>""</formula>
    </cfRule>
  </conditionalFormatting>
  <conditionalFormatting sqref="Q1079">
    <cfRule type="cellIs" dxfId="26711" priority="11016" stopIfTrue="1" operator="equal">
      <formula>""</formula>
    </cfRule>
    <cfRule type="cellIs" dxfId="26710" priority="11017" stopIfTrue="1" operator="equal">
      <formula>"-"</formula>
    </cfRule>
  </conditionalFormatting>
  <conditionalFormatting sqref="I1079">
    <cfRule type="containsText" dxfId="26709" priority="11014" operator="containsText" text="...">
      <formula>NOT(ISERROR(SEARCH("...",I1079)))</formula>
    </cfRule>
    <cfRule type="containsText" dxfId="26708" priority="11015" operator="containsText" text="~?">
      <formula>NOT(ISERROR(SEARCH("~?",I1079)))</formula>
    </cfRule>
  </conditionalFormatting>
  <conditionalFormatting sqref="G1079">
    <cfRule type="cellIs" dxfId="26707" priority="11013" operator="equal">
      <formula>"Endorsement"</formula>
    </cfRule>
  </conditionalFormatting>
  <conditionalFormatting sqref="C1080">
    <cfRule type="cellIs" dxfId="26706" priority="11010" stopIfTrue="1" operator="equal">
      <formula>"Y"</formula>
    </cfRule>
    <cfRule type="cellIs" dxfId="26705" priority="11011" stopIfTrue="1" operator="equal">
      <formula>""</formula>
    </cfRule>
    <cfRule type="cellIs" dxfId="26704" priority="11012" stopIfTrue="1" operator="equal">
      <formula>"W"</formula>
    </cfRule>
  </conditionalFormatting>
  <conditionalFormatting sqref="D1080">
    <cfRule type="cellIs" dxfId="26703" priority="11008" stopIfTrue="1" operator="equal">
      <formula>""</formula>
    </cfRule>
    <cfRule type="cellIs" dxfId="26702" priority="11009" stopIfTrue="1" operator="between">
      <formula>"10.7.1"</formula>
      <formula>"10.7.5"</formula>
    </cfRule>
  </conditionalFormatting>
  <conditionalFormatting sqref="G1080">
    <cfRule type="cellIs" dxfId="26701" priority="11007" stopIfTrue="1" operator="equal">
      <formula>""</formula>
    </cfRule>
  </conditionalFormatting>
  <conditionalFormatting sqref="O1080">
    <cfRule type="cellIs" dxfId="26700" priority="11004" stopIfTrue="1" operator="equal">
      <formula>"Rel-14"</formula>
    </cfRule>
    <cfRule type="cellIs" dxfId="26699" priority="11005" stopIfTrue="1" operator="equal">
      <formula>"Rel-16"</formula>
    </cfRule>
    <cfRule type="cellIs" dxfId="26698" priority="11006" stopIfTrue="1" operator="equal">
      <formula>"Rel-15"</formula>
    </cfRule>
  </conditionalFormatting>
  <conditionalFormatting sqref="F1080">
    <cfRule type="cellIs" dxfId="26697" priority="10995" stopIfTrue="1" operator="equal">
      <formula>"LS In"</formula>
    </cfRule>
    <cfRule type="cellIs" dxfId="26696" priority="10996" stopIfTrue="1" operator="equal">
      <formula>"LS OUT"</formula>
    </cfRule>
    <cfRule type="cellIs" dxfId="26695" priority="10997" stopIfTrue="1" operator="equal">
      <formula>"CR"</formula>
    </cfRule>
    <cfRule type="cellIs" dxfId="26694" priority="10998" stopIfTrue="1" operator="equal">
      <formula>"P-CR"</formula>
    </cfRule>
    <cfRule type="cellIs" dxfId="26693" priority="10999" stopIfTrue="1" operator="equal">
      <formula>"CR Pack"</formula>
    </cfRule>
    <cfRule type="cellIs" dxfId="26692" priority="11000" stopIfTrue="1" operator="equal">
      <formula>"WID new"</formula>
    </cfRule>
    <cfRule type="cellIs" dxfId="26691" priority="11001" stopIfTrue="1" operator="equal">
      <formula>"WID revised"</formula>
    </cfRule>
    <cfRule type="cellIs" dxfId="26690" priority="11002" stopIfTrue="1" operator="equal">
      <formula>"SID new"</formula>
    </cfRule>
    <cfRule type="cellIs" dxfId="26689" priority="11003" stopIfTrue="1" operator="equal">
      <formula>"SID revised"</formula>
    </cfRule>
  </conditionalFormatting>
  <conditionalFormatting sqref="P1080">
    <cfRule type="containsText" dxfId="26688" priority="10993" stopIfTrue="1" operator="containsText" text="DUMMY">
      <formula>NOT(ISERROR(SEARCH("DUMMY",P1080)))</formula>
    </cfRule>
    <cfRule type="cellIs" dxfId="26687" priority="10994" stopIfTrue="1" operator="equal">
      <formula>""</formula>
    </cfRule>
  </conditionalFormatting>
  <conditionalFormatting sqref="Q1080">
    <cfRule type="cellIs" dxfId="26686" priority="10991" stopIfTrue="1" operator="equal">
      <formula>""</formula>
    </cfRule>
    <cfRule type="cellIs" dxfId="26685" priority="10992" stopIfTrue="1" operator="equal">
      <formula>"-"</formula>
    </cfRule>
  </conditionalFormatting>
  <conditionalFormatting sqref="I1080">
    <cfRule type="containsText" dxfId="26684" priority="10989" operator="containsText" text="...">
      <formula>NOT(ISERROR(SEARCH("...",I1080)))</formula>
    </cfRule>
    <cfRule type="containsText" dxfId="26683" priority="10990" operator="containsText" text="~?">
      <formula>NOT(ISERROR(SEARCH("~?",I1080)))</formula>
    </cfRule>
  </conditionalFormatting>
  <conditionalFormatting sqref="G1080">
    <cfRule type="cellIs" dxfId="26682" priority="10988" operator="equal">
      <formula>"Endorsement"</formula>
    </cfRule>
  </conditionalFormatting>
  <conditionalFormatting sqref="C1081">
    <cfRule type="cellIs" dxfId="26681" priority="10985" stopIfTrue="1" operator="equal">
      <formula>"Y"</formula>
    </cfRule>
    <cfRule type="cellIs" dxfId="26680" priority="10986" stopIfTrue="1" operator="equal">
      <formula>""</formula>
    </cfRule>
    <cfRule type="cellIs" dxfId="26679" priority="10987" stopIfTrue="1" operator="equal">
      <formula>"W"</formula>
    </cfRule>
  </conditionalFormatting>
  <conditionalFormatting sqref="D1081">
    <cfRule type="cellIs" dxfId="26678" priority="10983" stopIfTrue="1" operator="equal">
      <formula>""</formula>
    </cfRule>
    <cfRule type="cellIs" dxfId="26677" priority="10984" stopIfTrue="1" operator="between">
      <formula>"10.7.1"</formula>
      <formula>"10.7.5"</formula>
    </cfRule>
  </conditionalFormatting>
  <conditionalFormatting sqref="G1081">
    <cfRule type="cellIs" dxfId="26676" priority="10982" stopIfTrue="1" operator="equal">
      <formula>""</formula>
    </cfRule>
  </conditionalFormatting>
  <conditionalFormatting sqref="O1081">
    <cfRule type="cellIs" dxfId="26675" priority="10979" stopIfTrue="1" operator="equal">
      <formula>"Rel-14"</formula>
    </cfRule>
    <cfRule type="cellIs" dxfId="26674" priority="10980" stopIfTrue="1" operator="equal">
      <formula>"Rel-16"</formula>
    </cfRule>
    <cfRule type="cellIs" dxfId="26673" priority="10981" stopIfTrue="1" operator="equal">
      <formula>"Rel-15"</formula>
    </cfRule>
  </conditionalFormatting>
  <conditionalFormatting sqref="F1081">
    <cfRule type="cellIs" dxfId="26672" priority="10970" stopIfTrue="1" operator="equal">
      <formula>"LS In"</formula>
    </cfRule>
    <cfRule type="cellIs" dxfId="26671" priority="10971" stopIfTrue="1" operator="equal">
      <formula>"LS OUT"</formula>
    </cfRule>
    <cfRule type="cellIs" dxfId="26670" priority="10972" stopIfTrue="1" operator="equal">
      <formula>"CR"</formula>
    </cfRule>
    <cfRule type="cellIs" dxfId="26669" priority="10973" stopIfTrue="1" operator="equal">
      <formula>"P-CR"</formula>
    </cfRule>
    <cfRule type="cellIs" dxfId="26668" priority="10974" stopIfTrue="1" operator="equal">
      <formula>"CR Pack"</formula>
    </cfRule>
    <cfRule type="cellIs" dxfId="26667" priority="10975" stopIfTrue="1" operator="equal">
      <formula>"WID new"</formula>
    </cfRule>
    <cfRule type="cellIs" dxfId="26666" priority="10976" stopIfTrue="1" operator="equal">
      <formula>"WID revised"</formula>
    </cfRule>
    <cfRule type="cellIs" dxfId="26665" priority="10977" stopIfTrue="1" operator="equal">
      <formula>"SID new"</formula>
    </cfRule>
    <cfRule type="cellIs" dxfId="26664" priority="10978" stopIfTrue="1" operator="equal">
      <formula>"SID revised"</formula>
    </cfRule>
  </conditionalFormatting>
  <conditionalFormatting sqref="P1081">
    <cfRule type="containsText" dxfId="26663" priority="10968" stopIfTrue="1" operator="containsText" text="DUMMY">
      <formula>NOT(ISERROR(SEARCH("DUMMY",P1081)))</formula>
    </cfRule>
    <cfRule type="cellIs" dxfId="26662" priority="10969" stopIfTrue="1" operator="equal">
      <formula>""</formula>
    </cfRule>
  </conditionalFormatting>
  <conditionalFormatting sqref="Q1081">
    <cfRule type="cellIs" dxfId="26661" priority="10966" stopIfTrue="1" operator="equal">
      <formula>""</formula>
    </cfRule>
    <cfRule type="cellIs" dxfId="26660" priority="10967" stopIfTrue="1" operator="equal">
      <formula>"-"</formula>
    </cfRule>
  </conditionalFormatting>
  <conditionalFormatting sqref="I1081">
    <cfRule type="containsText" dxfId="26659" priority="10964" operator="containsText" text="...">
      <formula>NOT(ISERROR(SEARCH("...",I1081)))</formula>
    </cfRule>
    <cfRule type="containsText" dxfId="26658" priority="10965" operator="containsText" text="~?">
      <formula>NOT(ISERROR(SEARCH("~?",I1081)))</formula>
    </cfRule>
  </conditionalFormatting>
  <conditionalFormatting sqref="G1081">
    <cfRule type="cellIs" dxfId="26657" priority="10963" operator="equal">
      <formula>"Endorsement"</formula>
    </cfRule>
  </conditionalFormatting>
  <conditionalFormatting sqref="C1082">
    <cfRule type="cellIs" dxfId="26656" priority="10960" stopIfTrue="1" operator="equal">
      <formula>"Y"</formula>
    </cfRule>
    <cfRule type="cellIs" dxfId="26655" priority="10961" stopIfTrue="1" operator="equal">
      <formula>""</formula>
    </cfRule>
    <cfRule type="cellIs" dxfId="26654" priority="10962" stopIfTrue="1" operator="equal">
      <formula>"W"</formula>
    </cfRule>
  </conditionalFormatting>
  <conditionalFormatting sqref="D1082">
    <cfRule type="cellIs" dxfId="26653" priority="10958" stopIfTrue="1" operator="equal">
      <formula>""</formula>
    </cfRule>
    <cfRule type="cellIs" dxfId="26652" priority="10959" stopIfTrue="1" operator="between">
      <formula>"10.7.1"</formula>
      <formula>"10.7.5"</formula>
    </cfRule>
  </conditionalFormatting>
  <conditionalFormatting sqref="G1082">
    <cfRule type="cellIs" dxfId="26651" priority="10957" stopIfTrue="1" operator="equal">
      <formula>""</formula>
    </cfRule>
  </conditionalFormatting>
  <conditionalFormatting sqref="O1082">
    <cfRule type="cellIs" dxfId="26650" priority="10954" stopIfTrue="1" operator="equal">
      <formula>"Rel-14"</formula>
    </cfRule>
    <cfRule type="cellIs" dxfId="26649" priority="10955" stopIfTrue="1" operator="equal">
      <formula>"Rel-16"</formula>
    </cfRule>
    <cfRule type="cellIs" dxfId="26648" priority="10956" stopIfTrue="1" operator="equal">
      <formula>"Rel-15"</formula>
    </cfRule>
  </conditionalFormatting>
  <conditionalFormatting sqref="F1082">
    <cfRule type="cellIs" dxfId="26647" priority="10945" stopIfTrue="1" operator="equal">
      <formula>"LS In"</formula>
    </cfRule>
    <cfRule type="cellIs" dxfId="26646" priority="10946" stopIfTrue="1" operator="equal">
      <formula>"LS OUT"</formula>
    </cfRule>
    <cfRule type="cellIs" dxfId="26645" priority="10947" stopIfTrue="1" operator="equal">
      <formula>"CR"</formula>
    </cfRule>
    <cfRule type="cellIs" dxfId="26644" priority="10948" stopIfTrue="1" operator="equal">
      <formula>"P-CR"</formula>
    </cfRule>
    <cfRule type="cellIs" dxfId="26643" priority="10949" stopIfTrue="1" operator="equal">
      <formula>"CR Pack"</formula>
    </cfRule>
    <cfRule type="cellIs" dxfId="26642" priority="10950" stopIfTrue="1" operator="equal">
      <formula>"WID new"</formula>
    </cfRule>
    <cfRule type="cellIs" dxfId="26641" priority="10951" stopIfTrue="1" operator="equal">
      <formula>"WID revised"</formula>
    </cfRule>
    <cfRule type="cellIs" dxfId="26640" priority="10952" stopIfTrue="1" operator="equal">
      <formula>"SID new"</formula>
    </cfRule>
    <cfRule type="cellIs" dxfId="26639" priority="10953" stopIfTrue="1" operator="equal">
      <formula>"SID revised"</formula>
    </cfRule>
  </conditionalFormatting>
  <conditionalFormatting sqref="P1082">
    <cfRule type="containsText" dxfId="26638" priority="10943" stopIfTrue="1" operator="containsText" text="DUMMY">
      <formula>NOT(ISERROR(SEARCH("DUMMY",P1082)))</formula>
    </cfRule>
    <cfRule type="cellIs" dxfId="26637" priority="10944" stopIfTrue="1" operator="equal">
      <formula>""</formula>
    </cfRule>
  </conditionalFormatting>
  <conditionalFormatting sqref="Q1082">
    <cfRule type="cellIs" dxfId="26636" priority="10941" stopIfTrue="1" operator="equal">
      <formula>""</formula>
    </cfRule>
    <cfRule type="cellIs" dxfId="26635" priority="10942" stopIfTrue="1" operator="equal">
      <formula>"-"</formula>
    </cfRule>
  </conditionalFormatting>
  <conditionalFormatting sqref="I1082">
    <cfRule type="containsText" dxfId="26634" priority="10939" operator="containsText" text="...">
      <formula>NOT(ISERROR(SEARCH("...",I1082)))</formula>
    </cfRule>
    <cfRule type="containsText" dxfId="26633" priority="10940" operator="containsText" text="~?">
      <formula>NOT(ISERROR(SEARCH("~?",I1082)))</formula>
    </cfRule>
  </conditionalFormatting>
  <conditionalFormatting sqref="G1082">
    <cfRule type="cellIs" dxfId="26632" priority="10938" operator="equal">
      <formula>"Endorsement"</formula>
    </cfRule>
  </conditionalFormatting>
  <conditionalFormatting sqref="C1083">
    <cfRule type="cellIs" dxfId="26631" priority="10935" stopIfTrue="1" operator="equal">
      <formula>"Y"</formula>
    </cfRule>
    <cfRule type="cellIs" dxfId="26630" priority="10936" stopIfTrue="1" operator="equal">
      <formula>""</formula>
    </cfRule>
    <cfRule type="cellIs" dxfId="26629" priority="10937" stopIfTrue="1" operator="equal">
      <formula>"W"</formula>
    </cfRule>
  </conditionalFormatting>
  <conditionalFormatting sqref="D1083">
    <cfRule type="cellIs" dxfId="26628" priority="10933" stopIfTrue="1" operator="equal">
      <formula>""</formula>
    </cfRule>
    <cfRule type="cellIs" dxfId="26627" priority="10934" stopIfTrue="1" operator="between">
      <formula>"10.7.1"</formula>
      <formula>"10.7.5"</formula>
    </cfRule>
  </conditionalFormatting>
  <conditionalFormatting sqref="G1083">
    <cfRule type="cellIs" dxfId="26626" priority="10932" stopIfTrue="1" operator="equal">
      <formula>""</formula>
    </cfRule>
  </conditionalFormatting>
  <conditionalFormatting sqref="O1083">
    <cfRule type="cellIs" dxfId="26625" priority="10929" stopIfTrue="1" operator="equal">
      <formula>"Rel-14"</formula>
    </cfRule>
    <cfRule type="cellIs" dxfId="26624" priority="10930" stopIfTrue="1" operator="equal">
      <formula>"Rel-16"</formula>
    </cfRule>
    <cfRule type="cellIs" dxfId="26623" priority="10931" stopIfTrue="1" operator="equal">
      <formula>"Rel-15"</formula>
    </cfRule>
  </conditionalFormatting>
  <conditionalFormatting sqref="F1083">
    <cfRule type="cellIs" dxfId="26622" priority="10920" stopIfTrue="1" operator="equal">
      <formula>"LS In"</formula>
    </cfRule>
    <cfRule type="cellIs" dxfId="26621" priority="10921" stopIfTrue="1" operator="equal">
      <formula>"LS OUT"</formula>
    </cfRule>
    <cfRule type="cellIs" dxfId="26620" priority="10922" stopIfTrue="1" operator="equal">
      <formula>"CR"</formula>
    </cfRule>
    <cfRule type="cellIs" dxfId="26619" priority="10923" stopIfTrue="1" operator="equal">
      <formula>"P-CR"</formula>
    </cfRule>
    <cfRule type="cellIs" dxfId="26618" priority="10924" stopIfTrue="1" operator="equal">
      <formula>"CR Pack"</formula>
    </cfRule>
    <cfRule type="cellIs" dxfId="26617" priority="10925" stopIfTrue="1" operator="equal">
      <formula>"WID new"</formula>
    </cfRule>
    <cfRule type="cellIs" dxfId="26616" priority="10926" stopIfTrue="1" operator="equal">
      <formula>"WID revised"</formula>
    </cfRule>
    <cfRule type="cellIs" dxfId="26615" priority="10927" stopIfTrue="1" operator="equal">
      <formula>"SID new"</formula>
    </cfRule>
    <cfRule type="cellIs" dxfId="26614" priority="10928" stopIfTrue="1" operator="equal">
      <formula>"SID revised"</formula>
    </cfRule>
  </conditionalFormatting>
  <conditionalFormatting sqref="P1083">
    <cfRule type="containsText" dxfId="26613" priority="10918" stopIfTrue="1" operator="containsText" text="DUMMY">
      <formula>NOT(ISERROR(SEARCH("DUMMY",P1083)))</formula>
    </cfRule>
    <cfRule type="cellIs" dxfId="26612" priority="10919" stopIfTrue="1" operator="equal">
      <formula>""</formula>
    </cfRule>
  </conditionalFormatting>
  <conditionalFormatting sqref="Q1083">
    <cfRule type="cellIs" dxfId="26611" priority="10916" stopIfTrue="1" operator="equal">
      <formula>""</formula>
    </cfRule>
    <cfRule type="cellIs" dxfId="26610" priority="10917" stopIfTrue="1" operator="equal">
      <formula>"-"</formula>
    </cfRule>
  </conditionalFormatting>
  <conditionalFormatting sqref="I1083">
    <cfRule type="containsText" dxfId="26609" priority="10914" operator="containsText" text="...">
      <formula>NOT(ISERROR(SEARCH("...",I1083)))</formula>
    </cfRule>
    <cfRule type="containsText" dxfId="26608" priority="10915" operator="containsText" text="~?">
      <formula>NOT(ISERROR(SEARCH("~?",I1083)))</formula>
    </cfRule>
  </conditionalFormatting>
  <conditionalFormatting sqref="G1083">
    <cfRule type="cellIs" dxfId="26607" priority="10913" operator="equal">
      <formula>"Endorsement"</formula>
    </cfRule>
  </conditionalFormatting>
  <conditionalFormatting sqref="C1084">
    <cfRule type="cellIs" dxfId="26606" priority="10910" stopIfTrue="1" operator="equal">
      <formula>"Y"</formula>
    </cfRule>
    <cfRule type="cellIs" dxfId="26605" priority="10911" stopIfTrue="1" operator="equal">
      <formula>""</formula>
    </cfRule>
    <cfRule type="cellIs" dxfId="26604" priority="10912" stopIfTrue="1" operator="equal">
      <formula>"W"</formula>
    </cfRule>
  </conditionalFormatting>
  <conditionalFormatting sqref="D1084">
    <cfRule type="cellIs" dxfId="26603" priority="10908" stopIfTrue="1" operator="equal">
      <formula>""</formula>
    </cfRule>
    <cfRule type="cellIs" dxfId="26602" priority="10909" stopIfTrue="1" operator="between">
      <formula>"10.7.1"</formula>
      <formula>"10.7.5"</formula>
    </cfRule>
  </conditionalFormatting>
  <conditionalFormatting sqref="G1084">
    <cfRule type="cellIs" dxfId="26601" priority="10907" stopIfTrue="1" operator="equal">
      <formula>""</formula>
    </cfRule>
  </conditionalFormatting>
  <conditionalFormatting sqref="O1084">
    <cfRule type="cellIs" dxfId="26600" priority="10904" stopIfTrue="1" operator="equal">
      <formula>"Rel-14"</formula>
    </cfRule>
    <cfRule type="cellIs" dxfId="26599" priority="10905" stopIfTrue="1" operator="equal">
      <formula>"Rel-16"</formula>
    </cfRule>
    <cfRule type="cellIs" dxfId="26598" priority="10906" stopIfTrue="1" operator="equal">
      <formula>"Rel-15"</formula>
    </cfRule>
  </conditionalFormatting>
  <conditionalFormatting sqref="F1084">
    <cfRule type="cellIs" dxfId="26597" priority="10895" stopIfTrue="1" operator="equal">
      <formula>"LS In"</formula>
    </cfRule>
    <cfRule type="cellIs" dxfId="26596" priority="10896" stopIfTrue="1" operator="equal">
      <formula>"LS OUT"</formula>
    </cfRule>
    <cfRule type="cellIs" dxfId="26595" priority="10897" stopIfTrue="1" operator="equal">
      <formula>"CR"</formula>
    </cfRule>
    <cfRule type="cellIs" dxfId="26594" priority="10898" stopIfTrue="1" operator="equal">
      <formula>"P-CR"</formula>
    </cfRule>
    <cfRule type="cellIs" dxfId="26593" priority="10899" stopIfTrue="1" operator="equal">
      <formula>"CR Pack"</formula>
    </cfRule>
    <cfRule type="cellIs" dxfId="26592" priority="10900" stopIfTrue="1" operator="equal">
      <formula>"WID new"</formula>
    </cfRule>
    <cfRule type="cellIs" dxfId="26591" priority="10901" stopIfTrue="1" operator="equal">
      <formula>"WID revised"</formula>
    </cfRule>
    <cfRule type="cellIs" dxfId="26590" priority="10902" stopIfTrue="1" operator="equal">
      <formula>"SID new"</formula>
    </cfRule>
    <cfRule type="cellIs" dxfId="26589" priority="10903" stopIfTrue="1" operator="equal">
      <formula>"SID revised"</formula>
    </cfRule>
  </conditionalFormatting>
  <conditionalFormatting sqref="P1084">
    <cfRule type="containsText" dxfId="26588" priority="10893" stopIfTrue="1" operator="containsText" text="DUMMY">
      <formula>NOT(ISERROR(SEARCH("DUMMY",P1084)))</formula>
    </cfRule>
    <cfRule type="cellIs" dxfId="26587" priority="10894" stopIfTrue="1" operator="equal">
      <formula>""</formula>
    </cfRule>
  </conditionalFormatting>
  <conditionalFormatting sqref="Q1084">
    <cfRule type="cellIs" dxfId="26586" priority="10891" stopIfTrue="1" operator="equal">
      <formula>""</formula>
    </cfRule>
    <cfRule type="cellIs" dxfId="26585" priority="10892" stopIfTrue="1" operator="equal">
      <formula>"-"</formula>
    </cfRule>
  </conditionalFormatting>
  <conditionalFormatting sqref="I1084">
    <cfRule type="containsText" dxfId="26584" priority="10889" operator="containsText" text="...">
      <formula>NOT(ISERROR(SEARCH("...",I1084)))</formula>
    </cfRule>
    <cfRule type="containsText" dxfId="26583" priority="10890" operator="containsText" text="~?">
      <formula>NOT(ISERROR(SEARCH("~?",I1084)))</formula>
    </cfRule>
  </conditionalFormatting>
  <conditionalFormatting sqref="G1084">
    <cfRule type="cellIs" dxfId="26582" priority="10888" operator="equal">
      <formula>"Endorsement"</formula>
    </cfRule>
  </conditionalFormatting>
  <conditionalFormatting sqref="C1085">
    <cfRule type="cellIs" dxfId="26581" priority="10885" stopIfTrue="1" operator="equal">
      <formula>"Y"</formula>
    </cfRule>
    <cfRule type="cellIs" dxfId="26580" priority="10886" stopIfTrue="1" operator="equal">
      <formula>""</formula>
    </cfRule>
    <cfRule type="cellIs" dxfId="26579" priority="10887" stopIfTrue="1" operator="equal">
      <formula>"W"</formula>
    </cfRule>
  </conditionalFormatting>
  <conditionalFormatting sqref="D1085">
    <cfRule type="cellIs" dxfId="26578" priority="10883" stopIfTrue="1" operator="equal">
      <formula>""</formula>
    </cfRule>
    <cfRule type="cellIs" dxfId="26577" priority="10884" stopIfTrue="1" operator="between">
      <formula>"10.7.1"</formula>
      <formula>"10.7.5"</formula>
    </cfRule>
  </conditionalFormatting>
  <conditionalFormatting sqref="G1085">
    <cfRule type="cellIs" dxfId="26576" priority="10882" stopIfTrue="1" operator="equal">
      <formula>""</formula>
    </cfRule>
  </conditionalFormatting>
  <conditionalFormatting sqref="O1085">
    <cfRule type="cellIs" dxfId="26575" priority="10879" stopIfTrue="1" operator="equal">
      <formula>"Rel-14"</formula>
    </cfRule>
    <cfRule type="cellIs" dxfId="26574" priority="10880" stopIfTrue="1" operator="equal">
      <formula>"Rel-16"</formula>
    </cfRule>
    <cfRule type="cellIs" dxfId="26573" priority="10881" stopIfTrue="1" operator="equal">
      <formula>"Rel-15"</formula>
    </cfRule>
  </conditionalFormatting>
  <conditionalFormatting sqref="F1085">
    <cfRule type="cellIs" dxfId="26572" priority="10870" stopIfTrue="1" operator="equal">
      <formula>"LS In"</formula>
    </cfRule>
    <cfRule type="cellIs" dxfId="26571" priority="10871" stopIfTrue="1" operator="equal">
      <formula>"LS OUT"</formula>
    </cfRule>
    <cfRule type="cellIs" dxfId="26570" priority="10872" stopIfTrue="1" operator="equal">
      <formula>"CR"</formula>
    </cfRule>
    <cfRule type="cellIs" dxfId="26569" priority="10873" stopIfTrue="1" operator="equal">
      <formula>"P-CR"</formula>
    </cfRule>
    <cfRule type="cellIs" dxfId="26568" priority="10874" stopIfTrue="1" operator="equal">
      <formula>"CR Pack"</formula>
    </cfRule>
    <cfRule type="cellIs" dxfId="26567" priority="10875" stopIfTrue="1" operator="equal">
      <formula>"WID new"</formula>
    </cfRule>
    <cfRule type="cellIs" dxfId="26566" priority="10876" stopIfTrue="1" operator="equal">
      <formula>"WID revised"</formula>
    </cfRule>
    <cfRule type="cellIs" dxfId="26565" priority="10877" stopIfTrue="1" operator="equal">
      <formula>"SID new"</formula>
    </cfRule>
    <cfRule type="cellIs" dxfId="26564" priority="10878" stopIfTrue="1" operator="equal">
      <formula>"SID revised"</formula>
    </cfRule>
  </conditionalFormatting>
  <conditionalFormatting sqref="P1085">
    <cfRule type="containsText" dxfId="26563" priority="10868" stopIfTrue="1" operator="containsText" text="DUMMY">
      <formula>NOT(ISERROR(SEARCH("DUMMY",P1085)))</formula>
    </cfRule>
    <cfRule type="cellIs" dxfId="26562" priority="10869" stopIfTrue="1" operator="equal">
      <formula>""</formula>
    </cfRule>
  </conditionalFormatting>
  <conditionalFormatting sqref="Q1085">
    <cfRule type="cellIs" dxfId="26561" priority="10866" stopIfTrue="1" operator="equal">
      <formula>""</formula>
    </cfRule>
    <cfRule type="cellIs" dxfId="26560" priority="10867" stopIfTrue="1" operator="equal">
      <formula>"-"</formula>
    </cfRule>
  </conditionalFormatting>
  <conditionalFormatting sqref="I1085">
    <cfRule type="containsText" dxfId="26559" priority="10864" operator="containsText" text="...">
      <formula>NOT(ISERROR(SEARCH("...",I1085)))</formula>
    </cfRule>
    <cfRule type="containsText" dxfId="26558" priority="10865" operator="containsText" text="~?">
      <formula>NOT(ISERROR(SEARCH("~?",I1085)))</formula>
    </cfRule>
  </conditionalFormatting>
  <conditionalFormatting sqref="G1085">
    <cfRule type="cellIs" dxfId="26557" priority="10863" operator="equal">
      <formula>"Endorsement"</formula>
    </cfRule>
  </conditionalFormatting>
  <conditionalFormatting sqref="C1086">
    <cfRule type="cellIs" dxfId="26556" priority="10860" stopIfTrue="1" operator="equal">
      <formula>"Y"</formula>
    </cfRule>
    <cfRule type="cellIs" dxfId="26555" priority="10861" stopIfTrue="1" operator="equal">
      <formula>""</formula>
    </cfRule>
    <cfRule type="cellIs" dxfId="26554" priority="10862" stopIfTrue="1" operator="equal">
      <formula>"W"</formula>
    </cfRule>
  </conditionalFormatting>
  <conditionalFormatting sqref="D1086">
    <cfRule type="cellIs" dxfId="26553" priority="10858" stopIfTrue="1" operator="equal">
      <formula>""</formula>
    </cfRule>
    <cfRule type="cellIs" dxfId="26552" priority="10859" stopIfTrue="1" operator="between">
      <formula>"10.7.1"</formula>
      <formula>"10.7.5"</formula>
    </cfRule>
  </conditionalFormatting>
  <conditionalFormatting sqref="G1086">
    <cfRule type="cellIs" dxfId="26551" priority="10857" stopIfTrue="1" operator="equal">
      <formula>""</formula>
    </cfRule>
  </conditionalFormatting>
  <conditionalFormatting sqref="O1086">
    <cfRule type="cellIs" dxfId="26550" priority="10854" stopIfTrue="1" operator="equal">
      <formula>"Rel-14"</formula>
    </cfRule>
    <cfRule type="cellIs" dxfId="26549" priority="10855" stopIfTrue="1" operator="equal">
      <formula>"Rel-16"</formula>
    </cfRule>
    <cfRule type="cellIs" dxfId="26548" priority="10856" stopIfTrue="1" operator="equal">
      <formula>"Rel-15"</formula>
    </cfRule>
  </conditionalFormatting>
  <conditionalFormatting sqref="F1086">
    <cfRule type="cellIs" dxfId="26547" priority="10845" stopIfTrue="1" operator="equal">
      <formula>"LS In"</formula>
    </cfRule>
    <cfRule type="cellIs" dxfId="26546" priority="10846" stopIfTrue="1" operator="equal">
      <formula>"LS OUT"</formula>
    </cfRule>
    <cfRule type="cellIs" dxfId="26545" priority="10847" stopIfTrue="1" operator="equal">
      <formula>"CR"</formula>
    </cfRule>
    <cfRule type="cellIs" dxfId="26544" priority="10848" stopIfTrue="1" operator="equal">
      <formula>"P-CR"</formula>
    </cfRule>
    <cfRule type="cellIs" dxfId="26543" priority="10849" stopIfTrue="1" operator="equal">
      <formula>"CR Pack"</formula>
    </cfRule>
    <cfRule type="cellIs" dxfId="26542" priority="10850" stopIfTrue="1" operator="equal">
      <formula>"WID new"</formula>
    </cfRule>
    <cfRule type="cellIs" dxfId="26541" priority="10851" stopIfTrue="1" operator="equal">
      <formula>"WID revised"</formula>
    </cfRule>
    <cfRule type="cellIs" dxfId="26540" priority="10852" stopIfTrue="1" operator="equal">
      <formula>"SID new"</formula>
    </cfRule>
    <cfRule type="cellIs" dxfId="26539" priority="10853" stopIfTrue="1" operator="equal">
      <formula>"SID revised"</formula>
    </cfRule>
  </conditionalFormatting>
  <conditionalFormatting sqref="P1086">
    <cfRule type="containsText" dxfId="26538" priority="10843" stopIfTrue="1" operator="containsText" text="DUMMY">
      <formula>NOT(ISERROR(SEARCH("DUMMY",P1086)))</formula>
    </cfRule>
    <cfRule type="cellIs" dxfId="26537" priority="10844" stopIfTrue="1" operator="equal">
      <formula>""</formula>
    </cfRule>
  </conditionalFormatting>
  <conditionalFormatting sqref="Q1086">
    <cfRule type="cellIs" dxfId="26536" priority="10841" stopIfTrue="1" operator="equal">
      <formula>""</formula>
    </cfRule>
    <cfRule type="cellIs" dxfId="26535" priority="10842" stopIfTrue="1" operator="equal">
      <formula>"-"</formula>
    </cfRule>
  </conditionalFormatting>
  <conditionalFormatting sqref="I1086">
    <cfRule type="containsText" dxfId="26534" priority="10839" operator="containsText" text="...">
      <formula>NOT(ISERROR(SEARCH("...",I1086)))</formula>
    </cfRule>
    <cfRule type="containsText" dxfId="26533" priority="10840" operator="containsText" text="~?">
      <formula>NOT(ISERROR(SEARCH("~?",I1086)))</formula>
    </cfRule>
  </conditionalFormatting>
  <conditionalFormatting sqref="G1086">
    <cfRule type="cellIs" dxfId="26532" priority="10838" operator="equal">
      <formula>"Endorsement"</formula>
    </cfRule>
  </conditionalFormatting>
  <conditionalFormatting sqref="C1087">
    <cfRule type="cellIs" dxfId="26531" priority="10835" stopIfTrue="1" operator="equal">
      <formula>"Y"</formula>
    </cfRule>
    <cfRule type="cellIs" dxfId="26530" priority="10836" stopIfTrue="1" operator="equal">
      <formula>""</formula>
    </cfRule>
    <cfRule type="cellIs" dxfId="26529" priority="10837" stopIfTrue="1" operator="equal">
      <formula>"W"</formula>
    </cfRule>
  </conditionalFormatting>
  <conditionalFormatting sqref="D1087">
    <cfRule type="cellIs" dxfId="26528" priority="10833" stopIfTrue="1" operator="equal">
      <formula>""</formula>
    </cfRule>
    <cfRule type="cellIs" dxfId="26527" priority="10834" stopIfTrue="1" operator="between">
      <formula>"10.7.1"</formula>
      <formula>"10.7.5"</formula>
    </cfRule>
  </conditionalFormatting>
  <conditionalFormatting sqref="G1087">
    <cfRule type="cellIs" dxfId="26526" priority="10832" stopIfTrue="1" operator="equal">
      <formula>""</formula>
    </cfRule>
  </conditionalFormatting>
  <conditionalFormatting sqref="O1087">
    <cfRule type="cellIs" dxfId="26525" priority="10829" stopIfTrue="1" operator="equal">
      <formula>"Rel-14"</formula>
    </cfRule>
    <cfRule type="cellIs" dxfId="26524" priority="10830" stopIfTrue="1" operator="equal">
      <formula>"Rel-16"</formula>
    </cfRule>
    <cfRule type="cellIs" dxfId="26523" priority="10831" stopIfTrue="1" operator="equal">
      <formula>"Rel-15"</formula>
    </cfRule>
  </conditionalFormatting>
  <conditionalFormatting sqref="F1087">
    <cfRule type="cellIs" dxfId="26522" priority="10820" stopIfTrue="1" operator="equal">
      <formula>"LS In"</formula>
    </cfRule>
    <cfRule type="cellIs" dxfId="26521" priority="10821" stopIfTrue="1" operator="equal">
      <formula>"LS OUT"</formula>
    </cfRule>
    <cfRule type="cellIs" dxfId="26520" priority="10822" stopIfTrue="1" operator="equal">
      <formula>"CR"</formula>
    </cfRule>
    <cfRule type="cellIs" dxfId="26519" priority="10823" stopIfTrue="1" operator="equal">
      <formula>"P-CR"</formula>
    </cfRule>
    <cfRule type="cellIs" dxfId="26518" priority="10824" stopIfTrue="1" operator="equal">
      <formula>"CR Pack"</formula>
    </cfRule>
    <cfRule type="cellIs" dxfId="26517" priority="10825" stopIfTrue="1" operator="equal">
      <formula>"WID new"</formula>
    </cfRule>
    <cfRule type="cellIs" dxfId="26516" priority="10826" stopIfTrue="1" operator="equal">
      <formula>"WID revised"</formula>
    </cfRule>
    <cfRule type="cellIs" dxfId="26515" priority="10827" stopIfTrue="1" operator="equal">
      <formula>"SID new"</formula>
    </cfRule>
    <cfRule type="cellIs" dxfId="26514" priority="10828" stopIfTrue="1" operator="equal">
      <formula>"SID revised"</formula>
    </cfRule>
  </conditionalFormatting>
  <conditionalFormatting sqref="P1087">
    <cfRule type="containsText" dxfId="26513" priority="10818" stopIfTrue="1" operator="containsText" text="DUMMY">
      <formula>NOT(ISERROR(SEARCH("DUMMY",P1087)))</formula>
    </cfRule>
    <cfRule type="cellIs" dxfId="26512" priority="10819" stopIfTrue="1" operator="equal">
      <formula>""</formula>
    </cfRule>
  </conditionalFormatting>
  <conditionalFormatting sqref="Q1087">
    <cfRule type="cellIs" dxfId="26511" priority="10816" stopIfTrue="1" operator="equal">
      <formula>""</formula>
    </cfRule>
    <cfRule type="cellIs" dxfId="26510" priority="10817" stopIfTrue="1" operator="equal">
      <formula>"-"</formula>
    </cfRule>
  </conditionalFormatting>
  <conditionalFormatting sqref="I1087">
    <cfRule type="containsText" dxfId="26509" priority="10814" operator="containsText" text="...">
      <formula>NOT(ISERROR(SEARCH("...",I1087)))</formula>
    </cfRule>
    <cfRule type="containsText" dxfId="26508" priority="10815" operator="containsText" text="~?">
      <formula>NOT(ISERROR(SEARCH("~?",I1087)))</formula>
    </cfRule>
  </conditionalFormatting>
  <conditionalFormatting sqref="G1087">
    <cfRule type="cellIs" dxfId="26507" priority="10813" operator="equal">
      <formula>"Endorsement"</formula>
    </cfRule>
  </conditionalFormatting>
  <conditionalFormatting sqref="C1249">
    <cfRule type="cellIs" dxfId="26506" priority="10810" stopIfTrue="1" operator="equal">
      <formula>"Y"</formula>
    </cfRule>
    <cfRule type="cellIs" dxfId="26505" priority="10811" stopIfTrue="1" operator="equal">
      <formula>""</formula>
    </cfRule>
    <cfRule type="cellIs" dxfId="26504" priority="10812" stopIfTrue="1" operator="equal">
      <formula>"W"</formula>
    </cfRule>
  </conditionalFormatting>
  <conditionalFormatting sqref="D1249">
    <cfRule type="cellIs" dxfId="26503" priority="10808" stopIfTrue="1" operator="equal">
      <formula>""</formula>
    </cfRule>
    <cfRule type="cellIs" dxfId="26502" priority="10809" stopIfTrue="1" operator="between">
      <formula>"10.7.1"</formula>
      <formula>"10.7.5"</formula>
    </cfRule>
  </conditionalFormatting>
  <conditionalFormatting sqref="G1249">
    <cfRule type="cellIs" dxfId="26501" priority="10807" stopIfTrue="1" operator="equal">
      <formula>""</formula>
    </cfRule>
  </conditionalFormatting>
  <conditionalFormatting sqref="O1249">
    <cfRule type="cellIs" dxfId="26500" priority="10804" stopIfTrue="1" operator="equal">
      <formula>"Rel-14"</formula>
    </cfRule>
    <cfRule type="cellIs" dxfId="26499" priority="10805" stopIfTrue="1" operator="equal">
      <formula>"Rel-16"</formula>
    </cfRule>
    <cfRule type="cellIs" dxfId="26498" priority="10806" stopIfTrue="1" operator="equal">
      <formula>"Rel-15"</formula>
    </cfRule>
  </conditionalFormatting>
  <conditionalFormatting sqref="P1249">
    <cfRule type="containsText" dxfId="26497" priority="10793" stopIfTrue="1" operator="containsText" text="DUMMY">
      <formula>NOT(ISERROR(SEARCH("DUMMY",P1249)))</formula>
    </cfRule>
    <cfRule type="cellIs" dxfId="26496" priority="10794" stopIfTrue="1" operator="equal">
      <formula>""</formula>
    </cfRule>
  </conditionalFormatting>
  <conditionalFormatting sqref="Q1249">
    <cfRule type="cellIs" dxfId="26495" priority="10791" stopIfTrue="1" operator="equal">
      <formula>""</formula>
    </cfRule>
    <cfRule type="cellIs" dxfId="26494" priority="10792" stopIfTrue="1" operator="equal">
      <formula>"-"</formula>
    </cfRule>
  </conditionalFormatting>
  <conditionalFormatting sqref="I1249">
    <cfRule type="containsText" dxfId="26493" priority="10789" operator="containsText" text="...">
      <formula>NOT(ISERROR(SEARCH("...",I1249)))</formula>
    </cfRule>
    <cfRule type="containsText" dxfId="26492" priority="10790" operator="containsText" text="~?">
      <formula>NOT(ISERROR(SEARCH("~?",I1249)))</formula>
    </cfRule>
  </conditionalFormatting>
  <conditionalFormatting sqref="G1249">
    <cfRule type="cellIs" dxfId="26491" priority="10788" operator="equal">
      <formula>"Endorsement"</formula>
    </cfRule>
  </conditionalFormatting>
  <conditionalFormatting sqref="C1250">
    <cfRule type="cellIs" dxfId="26490" priority="10785" stopIfTrue="1" operator="equal">
      <formula>"Y"</formula>
    </cfRule>
    <cfRule type="cellIs" dxfId="26489" priority="10786" stopIfTrue="1" operator="equal">
      <formula>""</formula>
    </cfRule>
    <cfRule type="cellIs" dxfId="26488" priority="10787" stopIfTrue="1" operator="equal">
      <formula>"W"</formula>
    </cfRule>
  </conditionalFormatting>
  <conditionalFormatting sqref="D1250">
    <cfRule type="cellIs" dxfId="26487" priority="10783" stopIfTrue="1" operator="equal">
      <formula>""</formula>
    </cfRule>
    <cfRule type="cellIs" dxfId="26486" priority="10784" stopIfTrue="1" operator="between">
      <formula>"10.7.1"</formula>
      <formula>"10.7.5"</formula>
    </cfRule>
  </conditionalFormatting>
  <conditionalFormatting sqref="G1250">
    <cfRule type="cellIs" dxfId="26485" priority="10782" stopIfTrue="1" operator="equal">
      <formula>""</formula>
    </cfRule>
  </conditionalFormatting>
  <conditionalFormatting sqref="O1250">
    <cfRule type="cellIs" dxfId="26484" priority="10779" stopIfTrue="1" operator="equal">
      <formula>"Rel-14"</formula>
    </cfRule>
    <cfRule type="cellIs" dxfId="26483" priority="10780" stopIfTrue="1" operator="equal">
      <formula>"Rel-16"</formula>
    </cfRule>
    <cfRule type="cellIs" dxfId="26482" priority="10781" stopIfTrue="1" operator="equal">
      <formula>"Rel-15"</formula>
    </cfRule>
  </conditionalFormatting>
  <conditionalFormatting sqref="P1250">
    <cfRule type="containsText" dxfId="26481" priority="10768" stopIfTrue="1" operator="containsText" text="DUMMY">
      <formula>NOT(ISERROR(SEARCH("DUMMY",P1250)))</formula>
    </cfRule>
    <cfRule type="cellIs" dxfId="26480" priority="10769" stopIfTrue="1" operator="equal">
      <formula>""</formula>
    </cfRule>
  </conditionalFormatting>
  <conditionalFormatting sqref="Q1250">
    <cfRule type="cellIs" dxfId="26479" priority="10766" stopIfTrue="1" operator="equal">
      <formula>""</formula>
    </cfRule>
    <cfRule type="cellIs" dxfId="26478" priority="10767" stopIfTrue="1" operator="equal">
      <formula>"-"</formula>
    </cfRule>
  </conditionalFormatting>
  <conditionalFormatting sqref="I1250">
    <cfRule type="containsText" dxfId="26477" priority="10764" operator="containsText" text="...">
      <formula>NOT(ISERROR(SEARCH("...",I1250)))</formula>
    </cfRule>
    <cfRule type="containsText" dxfId="26476" priority="10765" operator="containsText" text="~?">
      <formula>NOT(ISERROR(SEARCH("~?",I1250)))</formula>
    </cfRule>
  </conditionalFormatting>
  <conditionalFormatting sqref="G1250">
    <cfRule type="cellIs" dxfId="26475" priority="10763" operator="equal">
      <formula>"Endorsement"</formula>
    </cfRule>
  </conditionalFormatting>
  <conditionalFormatting sqref="C1251">
    <cfRule type="cellIs" dxfId="26474" priority="10760" stopIfTrue="1" operator="equal">
      <formula>"Y"</formula>
    </cfRule>
    <cfRule type="cellIs" dxfId="26473" priority="10761" stopIfTrue="1" operator="equal">
      <formula>""</formula>
    </cfRule>
    <cfRule type="cellIs" dxfId="26472" priority="10762" stopIfTrue="1" operator="equal">
      <formula>"W"</formula>
    </cfRule>
  </conditionalFormatting>
  <conditionalFormatting sqref="D1251">
    <cfRule type="cellIs" dxfId="26471" priority="10758" stopIfTrue="1" operator="equal">
      <formula>""</formula>
    </cfRule>
    <cfRule type="cellIs" dxfId="26470" priority="10759" stopIfTrue="1" operator="between">
      <formula>"10.7.1"</formula>
      <formula>"10.7.5"</formula>
    </cfRule>
  </conditionalFormatting>
  <conditionalFormatting sqref="G1251">
    <cfRule type="cellIs" dxfId="26469" priority="10757" stopIfTrue="1" operator="equal">
      <formula>""</formula>
    </cfRule>
  </conditionalFormatting>
  <conditionalFormatting sqref="O1251">
    <cfRule type="cellIs" dxfId="26468" priority="10754" stopIfTrue="1" operator="equal">
      <formula>"Rel-14"</formula>
    </cfRule>
    <cfRule type="cellIs" dxfId="26467" priority="10755" stopIfTrue="1" operator="equal">
      <formula>"Rel-16"</formula>
    </cfRule>
    <cfRule type="cellIs" dxfId="26466" priority="10756" stopIfTrue="1" operator="equal">
      <formula>"Rel-15"</formula>
    </cfRule>
  </conditionalFormatting>
  <conditionalFormatting sqref="P1251">
    <cfRule type="containsText" dxfId="26465" priority="10743" stopIfTrue="1" operator="containsText" text="DUMMY">
      <formula>NOT(ISERROR(SEARCH("DUMMY",P1251)))</formula>
    </cfRule>
    <cfRule type="cellIs" dxfId="26464" priority="10744" stopIfTrue="1" operator="equal">
      <formula>""</formula>
    </cfRule>
  </conditionalFormatting>
  <conditionalFormatting sqref="Q1251">
    <cfRule type="cellIs" dxfId="26463" priority="10741" stopIfTrue="1" operator="equal">
      <formula>""</formula>
    </cfRule>
    <cfRule type="cellIs" dxfId="26462" priority="10742" stopIfTrue="1" operator="equal">
      <formula>"-"</formula>
    </cfRule>
  </conditionalFormatting>
  <conditionalFormatting sqref="I1251">
    <cfRule type="containsText" dxfId="26461" priority="10739" operator="containsText" text="...">
      <formula>NOT(ISERROR(SEARCH("...",I1251)))</formula>
    </cfRule>
    <cfRule type="containsText" dxfId="26460" priority="10740" operator="containsText" text="~?">
      <formula>NOT(ISERROR(SEARCH("~?",I1251)))</formula>
    </cfRule>
  </conditionalFormatting>
  <conditionalFormatting sqref="G1251">
    <cfRule type="cellIs" dxfId="26459" priority="10738" operator="equal">
      <formula>"Endorsement"</formula>
    </cfRule>
  </conditionalFormatting>
  <conditionalFormatting sqref="C782">
    <cfRule type="cellIs" dxfId="26458" priority="10735" stopIfTrue="1" operator="equal">
      <formula>"Y"</formula>
    </cfRule>
    <cfRule type="cellIs" dxfId="26457" priority="10736" stopIfTrue="1" operator="equal">
      <formula>""</formula>
    </cfRule>
    <cfRule type="cellIs" dxfId="26456" priority="10737" stopIfTrue="1" operator="equal">
      <formula>"W"</formula>
    </cfRule>
  </conditionalFormatting>
  <conditionalFormatting sqref="D782">
    <cfRule type="cellIs" dxfId="26455" priority="10733" stopIfTrue="1" operator="equal">
      <formula>""</formula>
    </cfRule>
    <cfRule type="cellIs" dxfId="26454" priority="10734" stopIfTrue="1" operator="between">
      <formula>"10.7.1"</formula>
      <formula>"10.7.5"</formula>
    </cfRule>
  </conditionalFormatting>
  <conditionalFormatting sqref="G782">
    <cfRule type="cellIs" dxfId="26453" priority="10732" stopIfTrue="1" operator="equal">
      <formula>""</formula>
    </cfRule>
  </conditionalFormatting>
  <conditionalFormatting sqref="O782">
    <cfRule type="cellIs" dxfId="26452" priority="10729" stopIfTrue="1" operator="equal">
      <formula>"Rel-14"</formula>
    </cfRule>
    <cfRule type="cellIs" dxfId="26451" priority="10730" stopIfTrue="1" operator="equal">
      <formula>"Rel-16"</formula>
    </cfRule>
    <cfRule type="cellIs" dxfId="26450" priority="10731" stopIfTrue="1" operator="equal">
      <formula>"Rel-15"</formula>
    </cfRule>
  </conditionalFormatting>
  <conditionalFormatting sqref="F782">
    <cfRule type="cellIs" dxfId="26449" priority="10720" stopIfTrue="1" operator="equal">
      <formula>"LS In"</formula>
    </cfRule>
    <cfRule type="cellIs" dxfId="26448" priority="10721" stopIfTrue="1" operator="equal">
      <formula>"LS OUT"</formula>
    </cfRule>
    <cfRule type="cellIs" dxfId="26447" priority="10722" stopIfTrue="1" operator="equal">
      <formula>"CR"</formula>
    </cfRule>
    <cfRule type="cellIs" dxfId="26446" priority="10723" stopIfTrue="1" operator="equal">
      <formula>"P-CR"</formula>
    </cfRule>
    <cfRule type="cellIs" dxfId="26445" priority="10724" stopIfTrue="1" operator="equal">
      <formula>"CR Pack"</formula>
    </cfRule>
    <cfRule type="cellIs" dxfId="26444" priority="10725" stopIfTrue="1" operator="equal">
      <formula>"WID new"</formula>
    </cfRule>
    <cfRule type="cellIs" dxfId="26443" priority="10726" stopIfTrue="1" operator="equal">
      <formula>"WID revised"</formula>
    </cfRule>
    <cfRule type="cellIs" dxfId="26442" priority="10727" stopIfTrue="1" operator="equal">
      <formula>"SID new"</formula>
    </cfRule>
    <cfRule type="cellIs" dxfId="26441" priority="10728" stopIfTrue="1" operator="equal">
      <formula>"SID revised"</formula>
    </cfRule>
  </conditionalFormatting>
  <conditionalFormatting sqref="P782">
    <cfRule type="containsText" dxfId="26440" priority="10718" stopIfTrue="1" operator="containsText" text="DUMMY">
      <formula>NOT(ISERROR(SEARCH("DUMMY",P782)))</formula>
    </cfRule>
    <cfRule type="cellIs" dxfId="26439" priority="10719" stopIfTrue="1" operator="equal">
      <formula>""</formula>
    </cfRule>
  </conditionalFormatting>
  <conditionalFormatting sqref="Q782">
    <cfRule type="cellIs" dxfId="26438" priority="10716" stopIfTrue="1" operator="equal">
      <formula>""</formula>
    </cfRule>
    <cfRule type="cellIs" dxfId="26437" priority="10717" stopIfTrue="1" operator="equal">
      <formula>"-"</formula>
    </cfRule>
  </conditionalFormatting>
  <conditionalFormatting sqref="I782">
    <cfRule type="containsText" dxfId="26436" priority="10714" operator="containsText" text="...">
      <formula>NOT(ISERROR(SEARCH("...",I782)))</formula>
    </cfRule>
    <cfRule type="containsText" dxfId="26435" priority="10715" operator="containsText" text="~?">
      <formula>NOT(ISERROR(SEARCH("~?",I782)))</formula>
    </cfRule>
  </conditionalFormatting>
  <conditionalFormatting sqref="G782">
    <cfRule type="cellIs" dxfId="26434" priority="10713" operator="equal">
      <formula>"Endorsement"</formula>
    </cfRule>
  </conditionalFormatting>
  <conditionalFormatting sqref="C783">
    <cfRule type="cellIs" dxfId="26433" priority="10710" stopIfTrue="1" operator="equal">
      <formula>"Y"</formula>
    </cfRule>
    <cfRule type="cellIs" dxfId="26432" priority="10711" stopIfTrue="1" operator="equal">
      <formula>""</formula>
    </cfRule>
    <cfRule type="cellIs" dxfId="26431" priority="10712" stopIfTrue="1" operator="equal">
      <formula>"W"</formula>
    </cfRule>
  </conditionalFormatting>
  <conditionalFormatting sqref="D783">
    <cfRule type="cellIs" dxfId="26430" priority="10708" stopIfTrue="1" operator="equal">
      <formula>""</formula>
    </cfRule>
    <cfRule type="cellIs" dxfId="26429" priority="10709" stopIfTrue="1" operator="between">
      <formula>"10.7.1"</formula>
      <formula>"10.7.5"</formula>
    </cfRule>
  </conditionalFormatting>
  <conditionalFormatting sqref="G783">
    <cfRule type="cellIs" dxfId="26428" priority="10707" stopIfTrue="1" operator="equal">
      <formula>""</formula>
    </cfRule>
  </conditionalFormatting>
  <conditionalFormatting sqref="O783">
    <cfRule type="cellIs" dxfId="26427" priority="10704" stopIfTrue="1" operator="equal">
      <formula>"Rel-14"</formula>
    </cfRule>
    <cfRule type="cellIs" dxfId="26426" priority="10705" stopIfTrue="1" operator="equal">
      <formula>"Rel-16"</formula>
    </cfRule>
    <cfRule type="cellIs" dxfId="26425" priority="10706" stopIfTrue="1" operator="equal">
      <formula>"Rel-15"</formula>
    </cfRule>
  </conditionalFormatting>
  <conditionalFormatting sqref="F783">
    <cfRule type="cellIs" dxfId="26424" priority="10695" stopIfTrue="1" operator="equal">
      <formula>"LS In"</formula>
    </cfRule>
    <cfRule type="cellIs" dxfId="26423" priority="10696" stopIfTrue="1" operator="equal">
      <formula>"LS OUT"</formula>
    </cfRule>
    <cfRule type="cellIs" dxfId="26422" priority="10697" stopIfTrue="1" operator="equal">
      <formula>"CR"</formula>
    </cfRule>
    <cfRule type="cellIs" dxfId="26421" priority="10698" stopIfTrue="1" operator="equal">
      <formula>"P-CR"</formula>
    </cfRule>
    <cfRule type="cellIs" dxfId="26420" priority="10699" stopIfTrue="1" operator="equal">
      <formula>"CR Pack"</formula>
    </cfRule>
    <cfRule type="cellIs" dxfId="26419" priority="10700" stopIfTrue="1" operator="equal">
      <formula>"WID new"</formula>
    </cfRule>
    <cfRule type="cellIs" dxfId="26418" priority="10701" stopIfTrue="1" operator="equal">
      <formula>"WID revised"</formula>
    </cfRule>
    <cfRule type="cellIs" dxfId="26417" priority="10702" stopIfTrue="1" operator="equal">
      <formula>"SID new"</formula>
    </cfRule>
    <cfRule type="cellIs" dxfId="26416" priority="10703" stopIfTrue="1" operator="equal">
      <formula>"SID revised"</formula>
    </cfRule>
  </conditionalFormatting>
  <conditionalFormatting sqref="P783">
    <cfRule type="containsText" dxfId="26415" priority="10693" stopIfTrue="1" operator="containsText" text="DUMMY">
      <formula>NOT(ISERROR(SEARCH("DUMMY",P783)))</formula>
    </cfRule>
    <cfRule type="cellIs" dxfId="26414" priority="10694" stopIfTrue="1" operator="equal">
      <formula>""</formula>
    </cfRule>
  </conditionalFormatting>
  <conditionalFormatting sqref="Q783">
    <cfRule type="cellIs" dxfId="26413" priority="10691" stopIfTrue="1" operator="equal">
      <formula>""</formula>
    </cfRule>
    <cfRule type="cellIs" dxfId="26412" priority="10692" stopIfTrue="1" operator="equal">
      <formula>"-"</formula>
    </cfRule>
  </conditionalFormatting>
  <conditionalFormatting sqref="I783">
    <cfRule type="containsText" dxfId="26411" priority="10689" operator="containsText" text="...">
      <formula>NOT(ISERROR(SEARCH("...",I783)))</formula>
    </cfRule>
    <cfRule type="containsText" dxfId="26410" priority="10690" operator="containsText" text="~?">
      <formula>NOT(ISERROR(SEARCH("~?",I783)))</formula>
    </cfRule>
  </conditionalFormatting>
  <conditionalFormatting sqref="G783">
    <cfRule type="cellIs" dxfId="26409" priority="10688" operator="equal">
      <formula>"Endorsement"</formula>
    </cfRule>
  </conditionalFormatting>
  <conditionalFormatting sqref="C784">
    <cfRule type="cellIs" dxfId="26408" priority="10685" stopIfTrue="1" operator="equal">
      <formula>"Y"</formula>
    </cfRule>
    <cfRule type="cellIs" dxfId="26407" priority="10686" stopIfTrue="1" operator="equal">
      <formula>""</formula>
    </cfRule>
    <cfRule type="cellIs" dxfId="26406" priority="10687" stopIfTrue="1" operator="equal">
      <formula>"W"</formula>
    </cfRule>
  </conditionalFormatting>
  <conditionalFormatting sqref="D784">
    <cfRule type="cellIs" dxfId="26405" priority="10683" stopIfTrue="1" operator="equal">
      <formula>""</formula>
    </cfRule>
    <cfRule type="cellIs" dxfId="26404" priority="10684" stopIfTrue="1" operator="between">
      <formula>"10.7.1"</formula>
      <formula>"10.7.5"</formula>
    </cfRule>
  </conditionalFormatting>
  <conditionalFormatting sqref="G784">
    <cfRule type="cellIs" dxfId="26403" priority="10682" stopIfTrue="1" operator="equal">
      <formula>""</formula>
    </cfRule>
  </conditionalFormatting>
  <conditionalFormatting sqref="O784">
    <cfRule type="cellIs" dxfId="26402" priority="10679" stopIfTrue="1" operator="equal">
      <formula>"Rel-14"</formula>
    </cfRule>
    <cfRule type="cellIs" dxfId="26401" priority="10680" stopIfTrue="1" operator="equal">
      <formula>"Rel-16"</formula>
    </cfRule>
    <cfRule type="cellIs" dxfId="26400" priority="10681" stopIfTrue="1" operator="equal">
      <formula>"Rel-15"</formula>
    </cfRule>
  </conditionalFormatting>
  <conditionalFormatting sqref="F784">
    <cfRule type="cellIs" dxfId="26399" priority="10670" stopIfTrue="1" operator="equal">
      <formula>"LS In"</formula>
    </cfRule>
    <cfRule type="cellIs" dxfId="26398" priority="10671" stopIfTrue="1" operator="equal">
      <formula>"LS OUT"</formula>
    </cfRule>
    <cfRule type="cellIs" dxfId="26397" priority="10672" stopIfTrue="1" operator="equal">
      <formula>"CR"</formula>
    </cfRule>
    <cfRule type="cellIs" dxfId="26396" priority="10673" stopIfTrue="1" operator="equal">
      <formula>"P-CR"</formula>
    </cfRule>
    <cfRule type="cellIs" dxfId="26395" priority="10674" stopIfTrue="1" operator="equal">
      <formula>"CR Pack"</formula>
    </cfRule>
    <cfRule type="cellIs" dxfId="26394" priority="10675" stopIfTrue="1" operator="equal">
      <formula>"WID new"</formula>
    </cfRule>
    <cfRule type="cellIs" dxfId="26393" priority="10676" stopIfTrue="1" operator="equal">
      <formula>"WID revised"</formula>
    </cfRule>
    <cfRule type="cellIs" dxfId="26392" priority="10677" stopIfTrue="1" operator="equal">
      <formula>"SID new"</formula>
    </cfRule>
    <cfRule type="cellIs" dxfId="26391" priority="10678" stopIfTrue="1" operator="equal">
      <formula>"SID revised"</formula>
    </cfRule>
  </conditionalFormatting>
  <conditionalFormatting sqref="P784">
    <cfRule type="containsText" dxfId="26390" priority="10668" stopIfTrue="1" operator="containsText" text="DUMMY">
      <formula>NOT(ISERROR(SEARCH("DUMMY",P784)))</formula>
    </cfRule>
    <cfRule type="cellIs" dxfId="26389" priority="10669" stopIfTrue="1" operator="equal">
      <formula>""</formula>
    </cfRule>
  </conditionalFormatting>
  <conditionalFormatting sqref="Q784">
    <cfRule type="cellIs" dxfId="26388" priority="10666" stopIfTrue="1" operator="equal">
      <formula>""</formula>
    </cfRule>
    <cfRule type="cellIs" dxfId="26387" priority="10667" stopIfTrue="1" operator="equal">
      <formula>"-"</formula>
    </cfRule>
  </conditionalFormatting>
  <conditionalFormatting sqref="I784">
    <cfRule type="containsText" dxfId="26386" priority="10664" operator="containsText" text="...">
      <formula>NOT(ISERROR(SEARCH("...",I784)))</formula>
    </cfRule>
    <cfRule type="containsText" dxfId="26385" priority="10665" operator="containsText" text="~?">
      <formula>NOT(ISERROR(SEARCH("~?",I784)))</formula>
    </cfRule>
  </conditionalFormatting>
  <conditionalFormatting sqref="G784">
    <cfRule type="cellIs" dxfId="26384" priority="10663" operator="equal">
      <formula>"Endorsement"</formula>
    </cfRule>
  </conditionalFormatting>
  <conditionalFormatting sqref="C785">
    <cfRule type="cellIs" dxfId="26383" priority="10660" stopIfTrue="1" operator="equal">
      <formula>"Y"</formula>
    </cfRule>
    <cfRule type="cellIs" dxfId="26382" priority="10661" stopIfTrue="1" operator="equal">
      <formula>""</formula>
    </cfRule>
    <cfRule type="cellIs" dxfId="26381" priority="10662" stopIfTrue="1" operator="equal">
      <formula>"W"</formula>
    </cfRule>
  </conditionalFormatting>
  <conditionalFormatting sqref="D785">
    <cfRule type="cellIs" dxfId="26380" priority="10658" stopIfTrue="1" operator="equal">
      <formula>""</formula>
    </cfRule>
    <cfRule type="cellIs" dxfId="26379" priority="10659" stopIfTrue="1" operator="between">
      <formula>"10.7.1"</formula>
      <formula>"10.7.5"</formula>
    </cfRule>
  </conditionalFormatting>
  <conditionalFormatting sqref="G785">
    <cfRule type="cellIs" dxfId="26378" priority="10657" stopIfTrue="1" operator="equal">
      <formula>""</formula>
    </cfRule>
  </conditionalFormatting>
  <conditionalFormatting sqref="O785">
    <cfRule type="cellIs" dxfId="26377" priority="10654" stopIfTrue="1" operator="equal">
      <formula>"Rel-14"</formula>
    </cfRule>
    <cfRule type="cellIs" dxfId="26376" priority="10655" stopIfTrue="1" operator="equal">
      <formula>"Rel-16"</formula>
    </cfRule>
    <cfRule type="cellIs" dxfId="26375" priority="10656" stopIfTrue="1" operator="equal">
      <formula>"Rel-15"</formula>
    </cfRule>
  </conditionalFormatting>
  <conditionalFormatting sqref="F785">
    <cfRule type="cellIs" dxfId="26374" priority="10645" stopIfTrue="1" operator="equal">
      <formula>"LS In"</formula>
    </cfRule>
    <cfRule type="cellIs" dxfId="26373" priority="10646" stopIfTrue="1" operator="equal">
      <formula>"LS OUT"</formula>
    </cfRule>
    <cfRule type="cellIs" dxfId="26372" priority="10647" stopIfTrue="1" operator="equal">
      <formula>"CR"</formula>
    </cfRule>
    <cfRule type="cellIs" dxfId="26371" priority="10648" stopIfTrue="1" operator="equal">
      <formula>"P-CR"</formula>
    </cfRule>
    <cfRule type="cellIs" dxfId="26370" priority="10649" stopIfTrue="1" operator="equal">
      <formula>"CR Pack"</formula>
    </cfRule>
    <cfRule type="cellIs" dxfId="26369" priority="10650" stopIfTrue="1" operator="equal">
      <formula>"WID new"</formula>
    </cfRule>
    <cfRule type="cellIs" dxfId="26368" priority="10651" stopIfTrue="1" operator="equal">
      <formula>"WID revised"</formula>
    </cfRule>
    <cfRule type="cellIs" dxfId="26367" priority="10652" stopIfTrue="1" operator="equal">
      <formula>"SID new"</formula>
    </cfRule>
    <cfRule type="cellIs" dxfId="26366" priority="10653" stopIfTrue="1" operator="equal">
      <formula>"SID revised"</formula>
    </cfRule>
  </conditionalFormatting>
  <conditionalFormatting sqref="P785">
    <cfRule type="containsText" dxfId="26365" priority="10643" stopIfTrue="1" operator="containsText" text="DUMMY">
      <formula>NOT(ISERROR(SEARCH("DUMMY",P785)))</formula>
    </cfRule>
    <cfRule type="cellIs" dxfId="26364" priority="10644" stopIfTrue="1" operator="equal">
      <formula>""</formula>
    </cfRule>
  </conditionalFormatting>
  <conditionalFormatting sqref="Q785">
    <cfRule type="cellIs" dxfId="26363" priority="10641" stopIfTrue="1" operator="equal">
      <formula>""</formula>
    </cfRule>
    <cfRule type="cellIs" dxfId="26362" priority="10642" stopIfTrue="1" operator="equal">
      <formula>"-"</formula>
    </cfRule>
  </conditionalFormatting>
  <conditionalFormatting sqref="I785">
    <cfRule type="containsText" dxfId="26361" priority="10639" operator="containsText" text="...">
      <formula>NOT(ISERROR(SEARCH("...",I785)))</formula>
    </cfRule>
    <cfRule type="containsText" dxfId="26360" priority="10640" operator="containsText" text="~?">
      <formula>NOT(ISERROR(SEARCH("~?",I785)))</formula>
    </cfRule>
  </conditionalFormatting>
  <conditionalFormatting sqref="G785">
    <cfRule type="cellIs" dxfId="26359" priority="10638" operator="equal">
      <formula>"Endorsement"</formula>
    </cfRule>
  </conditionalFormatting>
  <conditionalFormatting sqref="C786">
    <cfRule type="cellIs" dxfId="26358" priority="10635" stopIfTrue="1" operator="equal">
      <formula>"Y"</formula>
    </cfRule>
    <cfRule type="cellIs" dxfId="26357" priority="10636" stopIfTrue="1" operator="equal">
      <formula>""</formula>
    </cfRule>
    <cfRule type="cellIs" dxfId="26356" priority="10637" stopIfTrue="1" operator="equal">
      <formula>"W"</formula>
    </cfRule>
  </conditionalFormatting>
  <conditionalFormatting sqref="D786">
    <cfRule type="cellIs" dxfId="26355" priority="10633" stopIfTrue="1" operator="equal">
      <formula>""</formula>
    </cfRule>
    <cfRule type="cellIs" dxfId="26354" priority="10634" stopIfTrue="1" operator="between">
      <formula>"10.7.1"</formula>
      <formula>"10.7.5"</formula>
    </cfRule>
  </conditionalFormatting>
  <conditionalFormatting sqref="G786">
    <cfRule type="cellIs" dxfId="26353" priority="10632" stopIfTrue="1" operator="equal">
      <formula>""</formula>
    </cfRule>
  </conditionalFormatting>
  <conditionalFormatting sqref="O786">
    <cfRule type="cellIs" dxfId="26352" priority="10629" stopIfTrue="1" operator="equal">
      <formula>"Rel-14"</formula>
    </cfRule>
    <cfRule type="cellIs" dxfId="26351" priority="10630" stopIfTrue="1" operator="equal">
      <formula>"Rel-16"</formula>
    </cfRule>
    <cfRule type="cellIs" dxfId="26350" priority="10631" stopIfTrue="1" operator="equal">
      <formula>"Rel-15"</formula>
    </cfRule>
  </conditionalFormatting>
  <conditionalFormatting sqref="F786">
    <cfRule type="cellIs" dxfId="26349" priority="10620" stopIfTrue="1" operator="equal">
      <formula>"LS In"</formula>
    </cfRule>
    <cfRule type="cellIs" dxfId="26348" priority="10621" stopIfTrue="1" operator="equal">
      <formula>"LS OUT"</formula>
    </cfRule>
    <cfRule type="cellIs" dxfId="26347" priority="10622" stopIfTrue="1" operator="equal">
      <formula>"CR"</formula>
    </cfRule>
    <cfRule type="cellIs" dxfId="26346" priority="10623" stopIfTrue="1" operator="equal">
      <formula>"P-CR"</formula>
    </cfRule>
    <cfRule type="cellIs" dxfId="26345" priority="10624" stopIfTrue="1" operator="equal">
      <formula>"CR Pack"</formula>
    </cfRule>
    <cfRule type="cellIs" dxfId="26344" priority="10625" stopIfTrue="1" operator="equal">
      <formula>"WID new"</formula>
    </cfRule>
    <cfRule type="cellIs" dxfId="26343" priority="10626" stopIfTrue="1" operator="equal">
      <formula>"WID revised"</formula>
    </cfRule>
    <cfRule type="cellIs" dxfId="26342" priority="10627" stopIfTrue="1" operator="equal">
      <formula>"SID new"</formula>
    </cfRule>
    <cfRule type="cellIs" dxfId="26341" priority="10628" stopIfTrue="1" operator="equal">
      <formula>"SID revised"</formula>
    </cfRule>
  </conditionalFormatting>
  <conditionalFormatting sqref="P786">
    <cfRule type="containsText" dxfId="26340" priority="10618" stopIfTrue="1" operator="containsText" text="DUMMY">
      <formula>NOT(ISERROR(SEARCH("DUMMY",P786)))</formula>
    </cfRule>
    <cfRule type="cellIs" dxfId="26339" priority="10619" stopIfTrue="1" operator="equal">
      <formula>""</formula>
    </cfRule>
  </conditionalFormatting>
  <conditionalFormatting sqref="Q786">
    <cfRule type="cellIs" dxfId="26338" priority="10616" stopIfTrue="1" operator="equal">
      <formula>""</formula>
    </cfRule>
    <cfRule type="cellIs" dxfId="26337" priority="10617" stopIfTrue="1" operator="equal">
      <formula>"-"</formula>
    </cfRule>
  </conditionalFormatting>
  <conditionalFormatting sqref="I786">
    <cfRule type="containsText" dxfId="26336" priority="10614" operator="containsText" text="...">
      <formula>NOT(ISERROR(SEARCH("...",I786)))</formula>
    </cfRule>
    <cfRule type="containsText" dxfId="26335" priority="10615" operator="containsText" text="~?">
      <formula>NOT(ISERROR(SEARCH("~?",I786)))</formula>
    </cfRule>
  </conditionalFormatting>
  <conditionalFormatting sqref="G786">
    <cfRule type="cellIs" dxfId="26334" priority="10613" operator="equal">
      <formula>"Endorsement"</formula>
    </cfRule>
  </conditionalFormatting>
  <conditionalFormatting sqref="C787">
    <cfRule type="cellIs" dxfId="26333" priority="10610" stopIfTrue="1" operator="equal">
      <formula>"Y"</formula>
    </cfRule>
    <cfRule type="cellIs" dxfId="26332" priority="10611" stopIfTrue="1" operator="equal">
      <formula>""</formula>
    </cfRule>
    <cfRule type="cellIs" dxfId="26331" priority="10612" stopIfTrue="1" operator="equal">
      <formula>"W"</formula>
    </cfRule>
  </conditionalFormatting>
  <conditionalFormatting sqref="D787">
    <cfRule type="cellIs" dxfId="26330" priority="10608" stopIfTrue="1" operator="equal">
      <formula>""</formula>
    </cfRule>
    <cfRule type="cellIs" dxfId="26329" priority="10609" stopIfTrue="1" operator="between">
      <formula>"10.7.1"</formula>
      <formula>"10.7.5"</formula>
    </cfRule>
  </conditionalFormatting>
  <conditionalFormatting sqref="G787">
    <cfRule type="cellIs" dxfId="26328" priority="10607" stopIfTrue="1" operator="equal">
      <formula>""</formula>
    </cfRule>
  </conditionalFormatting>
  <conditionalFormatting sqref="O787">
    <cfRule type="cellIs" dxfId="26327" priority="10604" stopIfTrue="1" operator="equal">
      <formula>"Rel-14"</formula>
    </cfRule>
    <cfRule type="cellIs" dxfId="26326" priority="10605" stopIfTrue="1" operator="equal">
      <formula>"Rel-16"</formula>
    </cfRule>
    <cfRule type="cellIs" dxfId="26325" priority="10606" stopIfTrue="1" operator="equal">
      <formula>"Rel-15"</formula>
    </cfRule>
  </conditionalFormatting>
  <conditionalFormatting sqref="F787">
    <cfRule type="cellIs" dxfId="26324" priority="10595" stopIfTrue="1" operator="equal">
      <formula>"LS In"</formula>
    </cfRule>
    <cfRule type="cellIs" dxfId="26323" priority="10596" stopIfTrue="1" operator="equal">
      <formula>"LS OUT"</formula>
    </cfRule>
    <cfRule type="cellIs" dxfId="26322" priority="10597" stopIfTrue="1" operator="equal">
      <formula>"CR"</formula>
    </cfRule>
    <cfRule type="cellIs" dxfId="26321" priority="10598" stopIfTrue="1" operator="equal">
      <formula>"P-CR"</formula>
    </cfRule>
    <cfRule type="cellIs" dxfId="26320" priority="10599" stopIfTrue="1" operator="equal">
      <formula>"CR Pack"</formula>
    </cfRule>
    <cfRule type="cellIs" dxfId="26319" priority="10600" stopIfTrue="1" operator="equal">
      <formula>"WID new"</formula>
    </cfRule>
    <cfRule type="cellIs" dxfId="26318" priority="10601" stopIfTrue="1" operator="equal">
      <formula>"WID revised"</formula>
    </cfRule>
    <cfRule type="cellIs" dxfId="26317" priority="10602" stopIfTrue="1" operator="equal">
      <formula>"SID new"</formula>
    </cfRule>
    <cfRule type="cellIs" dxfId="26316" priority="10603" stopIfTrue="1" operator="equal">
      <formula>"SID revised"</formula>
    </cfRule>
  </conditionalFormatting>
  <conditionalFormatting sqref="P787">
    <cfRule type="containsText" dxfId="26315" priority="10593" stopIfTrue="1" operator="containsText" text="DUMMY">
      <formula>NOT(ISERROR(SEARCH("DUMMY",P787)))</formula>
    </cfRule>
    <cfRule type="cellIs" dxfId="26314" priority="10594" stopIfTrue="1" operator="equal">
      <formula>""</formula>
    </cfRule>
  </conditionalFormatting>
  <conditionalFormatting sqref="Q787">
    <cfRule type="cellIs" dxfId="26313" priority="10591" stopIfTrue="1" operator="equal">
      <formula>""</formula>
    </cfRule>
    <cfRule type="cellIs" dxfId="26312" priority="10592" stopIfTrue="1" operator="equal">
      <formula>"-"</formula>
    </cfRule>
  </conditionalFormatting>
  <conditionalFormatting sqref="I787">
    <cfRule type="containsText" dxfId="26311" priority="10589" operator="containsText" text="...">
      <formula>NOT(ISERROR(SEARCH("...",I787)))</formula>
    </cfRule>
    <cfRule type="containsText" dxfId="26310" priority="10590" operator="containsText" text="~?">
      <formula>NOT(ISERROR(SEARCH("~?",I787)))</formula>
    </cfRule>
  </conditionalFormatting>
  <conditionalFormatting sqref="G787">
    <cfRule type="cellIs" dxfId="26309" priority="10588" operator="equal">
      <formula>"Endorsement"</formula>
    </cfRule>
  </conditionalFormatting>
  <conditionalFormatting sqref="C788">
    <cfRule type="cellIs" dxfId="26308" priority="10585" stopIfTrue="1" operator="equal">
      <formula>"Y"</formula>
    </cfRule>
    <cfRule type="cellIs" dxfId="26307" priority="10586" stopIfTrue="1" operator="equal">
      <formula>""</formula>
    </cfRule>
    <cfRule type="cellIs" dxfId="26306" priority="10587" stopIfTrue="1" operator="equal">
      <formula>"W"</formula>
    </cfRule>
  </conditionalFormatting>
  <conditionalFormatting sqref="D788">
    <cfRule type="cellIs" dxfId="26305" priority="10583" stopIfTrue="1" operator="equal">
      <formula>""</formula>
    </cfRule>
    <cfRule type="cellIs" dxfId="26304" priority="10584" stopIfTrue="1" operator="between">
      <formula>"10.7.1"</formula>
      <formula>"10.7.5"</formula>
    </cfRule>
  </conditionalFormatting>
  <conditionalFormatting sqref="G788">
    <cfRule type="cellIs" dxfId="26303" priority="10582" stopIfTrue="1" operator="equal">
      <formula>""</formula>
    </cfRule>
  </conditionalFormatting>
  <conditionalFormatting sqref="O788">
    <cfRule type="cellIs" dxfId="26302" priority="10579" stopIfTrue="1" operator="equal">
      <formula>"Rel-14"</formula>
    </cfRule>
    <cfRule type="cellIs" dxfId="26301" priority="10580" stopIfTrue="1" operator="equal">
      <formula>"Rel-16"</formula>
    </cfRule>
    <cfRule type="cellIs" dxfId="26300" priority="10581" stopIfTrue="1" operator="equal">
      <formula>"Rel-15"</formula>
    </cfRule>
  </conditionalFormatting>
  <conditionalFormatting sqref="F788">
    <cfRule type="cellIs" dxfId="26299" priority="10570" stopIfTrue="1" operator="equal">
      <formula>"LS In"</formula>
    </cfRule>
    <cfRule type="cellIs" dxfId="26298" priority="10571" stopIfTrue="1" operator="equal">
      <formula>"LS OUT"</formula>
    </cfRule>
    <cfRule type="cellIs" dxfId="26297" priority="10572" stopIfTrue="1" operator="equal">
      <formula>"CR"</formula>
    </cfRule>
    <cfRule type="cellIs" dxfId="26296" priority="10573" stopIfTrue="1" operator="equal">
      <formula>"P-CR"</formula>
    </cfRule>
    <cfRule type="cellIs" dxfId="26295" priority="10574" stopIfTrue="1" operator="equal">
      <formula>"CR Pack"</formula>
    </cfRule>
    <cfRule type="cellIs" dxfId="26294" priority="10575" stopIfTrue="1" operator="equal">
      <formula>"WID new"</formula>
    </cfRule>
    <cfRule type="cellIs" dxfId="26293" priority="10576" stopIfTrue="1" operator="equal">
      <formula>"WID revised"</formula>
    </cfRule>
    <cfRule type="cellIs" dxfId="26292" priority="10577" stopIfTrue="1" operator="equal">
      <formula>"SID new"</formula>
    </cfRule>
    <cfRule type="cellIs" dxfId="26291" priority="10578" stopIfTrue="1" operator="equal">
      <formula>"SID revised"</formula>
    </cfRule>
  </conditionalFormatting>
  <conditionalFormatting sqref="P788">
    <cfRule type="containsText" dxfId="26290" priority="10568" stopIfTrue="1" operator="containsText" text="DUMMY">
      <formula>NOT(ISERROR(SEARCH("DUMMY",P788)))</formula>
    </cfRule>
    <cfRule type="cellIs" dxfId="26289" priority="10569" stopIfTrue="1" operator="equal">
      <formula>""</formula>
    </cfRule>
  </conditionalFormatting>
  <conditionalFormatting sqref="Q788">
    <cfRule type="cellIs" dxfId="26288" priority="10566" stopIfTrue="1" operator="equal">
      <formula>""</formula>
    </cfRule>
    <cfRule type="cellIs" dxfId="26287" priority="10567" stopIfTrue="1" operator="equal">
      <formula>"-"</formula>
    </cfRule>
  </conditionalFormatting>
  <conditionalFormatting sqref="I788">
    <cfRule type="containsText" dxfId="26286" priority="10564" operator="containsText" text="...">
      <formula>NOT(ISERROR(SEARCH("...",I788)))</formula>
    </cfRule>
    <cfRule type="containsText" dxfId="26285" priority="10565" operator="containsText" text="~?">
      <formula>NOT(ISERROR(SEARCH("~?",I788)))</formula>
    </cfRule>
  </conditionalFormatting>
  <conditionalFormatting sqref="G788">
    <cfRule type="cellIs" dxfId="26284" priority="10563" operator="equal">
      <formula>"Endorsement"</formula>
    </cfRule>
  </conditionalFormatting>
  <conditionalFormatting sqref="C789">
    <cfRule type="cellIs" dxfId="26283" priority="10560" stopIfTrue="1" operator="equal">
      <formula>"Y"</formula>
    </cfRule>
    <cfRule type="cellIs" dxfId="26282" priority="10561" stopIfTrue="1" operator="equal">
      <formula>""</formula>
    </cfRule>
    <cfRule type="cellIs" dxfId="26281" priority="10562" stopIfTrue="1" operator="equal">
      <formula>"W"</formula>
    </cfRule>
  </conditionalFormatting>
  <conditionalFormatting sqref="D789">
    <cfRule type="cellIs" dxfId="26280" priority="10558" stopIfTrue="1" operator="equal">
      <formula>""</formula>
    </cfRule>
    <cfRule type="cellIs" dxfId="26279" priority="10559" stopIfTrue="1" operator="between">
      <formula>"10.7.1"</formula>
      <formula>"10.7.5"</formula>
    </cfRule>
  </conditionalFormatting>
  <conditionalFormatting sqref="G789">
    <cfRule type="cellIs" dxfId="26278" priority="10557" stopIfTrue="1" operator="equal">
      <formula>""</formula>
    </cfRule>
  </conditionalFormatting>
  <conditionalFormatting sqref="O789">
    <cfRule type="cellIs" dxfId="26277" priority="10554" stopIfTrue="1" operator="equal">
      <formula>"Rel-14"</formula>
    </cfRule>
    <cfRule type="cellIs" dxfId="26276" priority="10555" stopIfTrue="1" operator="equal">
      <formula>"Rel-16"</formula>
    </cfRule>
    <cfRule type="cellIs" dxfId="26275" priority="10556" stopIfTrue="1" operator="equal">
      <formula>"Rel-15"</formula>
    </cfRule>
  </conditionalFormatting>
  <conditionalFormatting sqref="F789">
    <cfRule type="cellIs" dxfId="26274" priority="10545" stopIfTrue="1" operator="equal">
      <formula>"LS In"</formula>
    </cfRule>
    <cfRule type="cellIs" dxfId="26273" priority="10546" stopIfTrue="1" operator="equal">
      <formula>"LS OUT"</formula>
    </cfRule>
    <cfRule type="cellIs" dxfId="26272" priority="10547" stopIfTrue="1" operator="equal">
      <formula>"CR"</formula>
    </cfRule>
    <cfRule type="cellIs" dxfId="26271" priority="10548" stopIfTrue="1" operator="equal">
      <formula>"P-CR"</formula>
    </cfRule>
    <cfRule type="cellIs" dxfId="26270" priority="10549" stopIfTrue="1" operator="equal">
      <formula>"CR Pack"</formula>
    </cfRule>
    <cfRule type="cellIs" dxfId="26269" priority="10550" stopIfTrue="1" operator="equal">
      <formula>"WID new"</formula>
    </cfRule>
    <cfRule type="cellIs" dxfId="26268" priority="10551" stopIfTrue="1" operator="equal">
      <formula>"WID revised"</formula>
    </cfRule>
    <cfRule type="cellIs" dxfId="26267" priority="10552" stopIfTrue="1" operator="equal">
      <formula>"SID new"</formula>
    </cfRule>
    <cfRule type="cellIs" dxfId="26266" priority="10553" stopIfTrue="1" operator="equal">
      <formula>"SID revised"</formula>
    </cfRule>
  </conditionalFormatting>
  <conditionalFormatting sqref="P789">
    <cfRule type="containsText" dxfId="26265" priority="10543" stopIfTrue="1" operator="containsText" text="DUMMY">
      <formula>NOT(ISERROR(SEARCH("DUMMY",P789)))</formula>
    </cfRule>
    <cfRule type="cellIs" dxfId="26264" priority="10544" stopIfTrue="1" operator="equal">
      <formula>""</formula>
    </cfRule>
  </conditionalFormatting>
  <conditionalFormatting sqref="Q789">
    <cfRule type="cellIs" dxfId="26263" priority="10541" stopIfTrue="1" operator="equal">
      <formula>""</formula>
    </cfRule>
    <cfRule type="cellIs" dxfId="26262" priority="10542" stopIfTrue="1" operator="equal">
      <formula>"-"</formula>
    </cfRule>
  </conditionalFormatting>
  <conditionalFormatting sqref="I789">
    <cfRule type="containsText" dxfId="26261" priority="10539" operator="containsText" text="...">
      <formula>NOT(ISERROR(SEARCH("...",I789)))</formula>
    </cfRule>
    <cfRule type="containsText" dxfId="26260" priority="10540" operator="containsText" text="~?">
      <formula>NOT(ISERROR(SEARCH("~?",I789)))</formula>
    </cfRule>
  </conditionalFormatting>
  <conditionalFormatting sqref="G789">
    <cfRule type="cellIs" dxfId="26259" priority="10538" operator="equal">
      <formula>"Endorsement"</formula>
    </cfRule>
  </conditionalFormatting>
  <conditionalFormatting sqref="C790">
    <cfRule type="cellIs" dxfId="26258" priority="10535" stopIfTrue="1" operator="equal">
      <formula>"Y"</formula>
    </cfRule>
    <cfRule type="cellIs" dxfId="26257" priority="10536" stopIfTrue="1" operator="equal">
      <formula>""</formula>
    </cfRule>
    <cfRule type="cellIs" dxfId="26256" priority="10537" stopIfTrue="1" operator="equal">
      <formula>"W"</formula>
    </cfRule>
  </conditionalFormatting>
  <conditionalFormatting sqref="D790">
    <cfRule type="cellIs" dxfId="26255" priority="10533" stopIfTrue="1" operator="equal">
      <formula>""</formula>
    </cfRule>
    <cfRule type="cellIs" dxfId="26254" priority="10534" stopIfTrue="1" operator="between">
      <formula>"10.7.1"</formula>
      <formula>"10.7.5"</formula>
    </cfRule>
  </conditionalFormatting>
  <conditionalFormatting sqref="G790">
    <cfRule type="cellIs" dxfId="26253" priority="10532" stopIfTrue="1" operator="equal">
      <formula>""</formula>
    </cfRule>
  </conditionalFormatting>
  <conditionalFormatting sqref="O790">
    <cfRule type="cellIs" dxfId="26252" priority="10529" stopIfTrue="1" operator="equal">
      <formula>"Rel-14"</formula>
    </cfRule>
    <cfRule type="cellIs" dxfId="26251" priority="10530" stopIfTrue="1" operator="equal">
      <formula>"Rel-16"</formula>
    </cfRule>
    <cfRule type="cellIs" dxfId="26250" priority="10531" stopIfTrue="1" operator="equal">
      <formula>"Rel-15"</formula>
    </cfRule>
  </conditionalFormatting>
  <conditionalFormatting sqref="F790">
    <cfRule type="cellIs" dxfId="26249" priority="10520" stopIfTrue="1" operator="equal">
      <formula>"LS In"</formula>
    </cfRule>
    <cfRule type="cellIs" dxfId="26248" priority="10521" stopIfTrue="1" operator="equal">
      <formula>"LS OUT"</formula>
    </cfRule>
    <cfRule type="cellIs" dxfId="26247" priority="10522" stopIfTrue="1" operator="equal">
      <formula>"CR"</formula>
    </cfRule>
    <cfRule type="cellIs" dxfId="26246" priority="10523" stopIfTrue="1" operator="equal">
      <formula>"P-CR"</formula>
    </cfRule>
    <cfRule type="cellIs" dxfId="26245" priority="10524" stopIfTrue="1" operator="equal">
      <formula>"CR Pack"</formula>
    </cfRule>
    <cfRule type="cellIs" dxfId="26244" priority="10525" stopIfTrue="1" operator="equal">
      <formula>"WID new"</formula>
    </cfRule>
    <cfRule type="cellIs" dxfId="26243" priority="10526" stopIfTrue="1" operator="equal">
      <formula>"WID revised"</formula>
    </cfRule>
    <cfRule type="cellIs" dxfId="26242" priority="10527" stopIfTrue="1" operator="equal">
      <formula>"SID new"</formula>
    </cfRule>
    <cfRule type="cellIs" dxfId="26241" priority="10528" stopIfTrue="1" operator="equal">
      <formula>"SID revised"</formula>
    </cfRule>
  </conditionalFormatting>
  <conditionalFormatting sqref="P790">
    <cfRule type="containsText" dxfId="26240" priority="10518" stopIfTrue="1" operator="containsText" text="DUMMY">
      <formula>NOT(ISERROR(SEARCH("DUMMY",P790)))</formula>
    </cfRule>
    <cfRule type="cellIs" dxfId="26239" priority="10519" stopIfTrue="1" operator="equal">
      <formula>""</formula>
    </cfRule>
  </conditionalFormatting>
  <conditionalFormatting sqref="Q790">
    <cfRule type="cellIs" dxfId="26238" priority="10516" stopIfTrue="1" operator="equal">
      <formula>""</formula>
    </cfRule>
    <cfRule type="cellIs" dxfId="26237" priority="10517" stopIfTrue="1" operator="equal">
      <formula>"-"</formula>
    </cfRule>
  </conditionalFormatting>
  <conditionalFormatting sqref="I790">
    <cfRule type="containsText" dxfId="26236" priority="10514" operator="containsText" text="...">
      <formula>NOT(ISERROR(SEARCH("...",I790)))</formula>
    </cfRule>
    <cfRule type="containsText" dxfId="26235" priority="10515" operator="containsText" text="~?">
      <formula>NOT(ISERROR(SEARCH("~?",I790)))</formula>
    </cfRule>
  </conditionalFormatting>
  <conditionalFormatting sqref="G790">
    <cfRule type="cellIs" dxfId="26234" priority="10513" operator="equal">
      <formula>"Endorsement"</formula>
    </cfRule>
  </conditionalFormatting>
  <conditionalFormatting sqref="C1252">
    <cfRule type="cellIs" dxfId="26233" priority="10510" stopIfTrue="1" operator="equal">
      <formula>"Y"</formula>
    </cfRule>
    <cfRule type="cellIs" dxfId="26232" priority="10511" stopIfTrue="1" operator="equal">
      <formula>""</formula>
    </cfRule>
    <cfRule type="cellIs" dxfId="26231" priority="10512" stopIfTrue="1" operator="equal">
      <formula>"W"</formula>
    </cfRule>
  </conditionalFormatting>
  <conditionalFormatting sqref="D1252">
    <cfRule type="cellIs" dxfId="26230" priority="10508" stopIfTrue="1" operator="equal">
      <formula>""</formula>
    </cfRule>
    <cfRule type="cellIs" dxfId="26229" priority="10509" stopIfTrue="1" operator="between">
      <formula>"10.7.1"</formula>
      <formula>"10.7.5"</formula>
    </cfRule>
  </conditionalFormatting>
  <conditionalFormatting sqref="G1252">
    <cfRule type="cellIs" dxfId="26228" priority="10507" stopIfTrue="1" operator="equal">
      <formula>""</formula>
    </cfRule>
  </conditionalFormatting>
  <conditionalFormatting sqref="O1252">
    <cfRule type="cellIs" dxfId="26227" priority="10504" stopIfTrue="1" operator="equal">
      <formula>"Rel-14"</formula>
    </cfRule>
    <cfRule type="cellIs" dxfId="26226" priority="10505" stopIfTrue="1" operator="equal">
      <formula>"Rel-16"</formula>
    </cfRule>
    <cfRule type="cellIs" dxfId="26225" priority="10506" stopIfTrue="1" operator="equal">
      <formula>"Rel-15"</formula>
    </cfRule>
  </conditionalFormatting>
  <conditionalFormatting sqref="P1252">
    <cfRule type="containsText" dxfId="26224" priority="10493" stopIfTrue="1" operator="containsText" text="DUMMY">
      <formula>NOT(ISERROR(SEARCH("DUMMY",P1252)))</formula>
    </cfRule>
    <cfRule type="cellIs" dxfId="26223" priority="10494" stopIfTrue="1" operator="equal">
      <formula>""</formula>
    </cfRule>
  </conditionalFormatting>
  <conditionalFormatting sqref="Q1252">
    <cfRule type="cellIs" dxfId="26222" priority="10491" stopIfTrue="1" operator="equal">
      <formula>""</formula>
    </cfRule>
    <cfRule type="cellIs" dxfId="26221" priority="10492" stopIfTrue="1" operator="equal">
      <formula>"-"</formula>
    </cfRule>
  </conditionalFormatting>
  <conditionalFormatting sqref="I1252">
    <cfRule type="containsText" dxfId="26220" priority="10489" operator="containsText" text="...">
      <formula>NOT(ISERROR(SEARCH("...",I1252)))</formula>
    </cfRule>
    <cfRule type="containsText" dxfId="26219" priority="10490" operator="containsText" text="~?">
      <formula>NOT(ISERROR(SEARCH("~?",I1252)))</formula>
    </cfRule>
  </conditionalFormatting>
  <conditionalFormatting sqref="G1252">
    <cfRule type="cellIs" dxfId="26218" priority="10488" operator="equal">
      <formula>"Endorsement"</formula>
    </cfRule>
  </conditionalFormatting>
  <conditionalFormatting sqref="C1253">
    <cfRule type="cellIs" dxfId="26217" priority="10485" stopIfTrue="1" operator="equal">
      <formula>"Y"</formula>
    </cfRule>
    <cfRule type="cellIs" dxfId="26216" priority="10486" stopIfTrue="1" operator="equal">
      <formula>""</formula>
    </cfRule>
    <cfRule type="cellIs" dxfId="26215" priority="10487" stopIfTrue="1" operator="equal">
      <formula>"W"</formula>
    </cfRule>
  </conditionalFormatting>
  <conditionalFormatting sqref="D1253">
    <cfRule type="cellIs" dxfId="26214" priority="10483" stopIfTrue="1" operator="equal">
      <formula>""</formula>
    </cfRule>
    <cfRule type="cellIs" dxfId="26213" priority="10484" stopIfTrue="1" operator="between">
      <formula>"10.7.1"</formula>
      <formula>"10.7.5"</formula>
    </cfRule>
  </conditionalFormatting>
  <conditionalFormatting sqref="G1253">
    <cfRule type="cellIs" dxfId="26212" priority="10482" stopIfTrue="1" operator="equal">
      <formula>""</formula>
    </cfRule>
  </conditionalFormatting>
  <conditionalFormatting sqref="O1253">
    <cfRule type="cellIs" dxfId="26211" priority="10479" stopIfTrue="1" operator="equal">
      <formula>"Rel-14"</formula>
    </cfRule>
    <cfRule type="cellIs" dxfId="26210" priority="10480" stopIfTrue="1" operator="equal">
      <formula>"Rel-16"</formula>
    </cfRule>
    <cfRule type="cellIs" dxfId="26209" priority="10481" stopIfTrue="1" operator="equal">
      <formula>"Rel-15"</formula>
    </cfRule>
  </conditionalFormatting>
  <conditionalFormatting sqref="P1253">
    <cfRule type="containsText" dxfId="26208" priority="10468" stopIfTrue="1" operator="containsText" text="DUMMY">
      <formula>NOT(ISERROR(SEARCH("DUMMY",P1253)))</formula>
    </cfRule>
    <cfRule type="cellIs" dxfId="26207" priority="10469" stopIfTrue="1" operator="equal">
      <formula>""</formula>
    </cfRule>
  </conditionalFormatting>
  <conditionalFormatting sqref="Q1253">
    <cfRule type="cellIs" dxfId="26206" priority="10466" stopIfTrue="1" operator="equal">
      <formula>""</formula>
    </cfRule>
    <cfRule type="cellIs" dxfId="26205" priority="10467" stopIfTrue="1" operator="equal">
      <formula>"-"</formula>
    </cfRule>
  </conditionalFormatting>
  <conditionalFormatting sqref="I1253">
    <cfRule type="containsText" dxfId="26204" priority="10464" operator="containsText" text="...">
      <formula>NOT(ISERROR(SEARCH("...",I1253)))</formula>
    </cfRule>
    <cfRule type="containsText" dxfId="26203" priority="10465" operator="containsText" text="~?">
      <formula>NOT(ISERROR(SEARCH("~?",I1253)))</formula>
    </cfRule>
  </conditionalFormatting>
  <conditionalFormatting sqref="G1253">
    <cfRule type="cellIs" dxfId="26202" priority="10463" operator="equal">
      <formula>"Endorsement"</formula>
    </cfRule>
  </conditionalFormatting>
  <conditionalFormatting sqref="C1254">
    <cfRule type="cellIs" dxfId="26201" priority="10460" stopIfTrue="1" operator="equal">
      <formula>"Y"</formula>
    </cfRule>
    <cfRule type="cellIs" dxfId="26200" priority="10461" stopIfTrue="1" operator="equal">
      <formula>""</formula>
    </cfRule>
    <cfRule type="cellIs" dxfId="26199" priority="10462" stopIfTrue="1" operator="equal">
      <formula>"W"</formula>
    </cfRule>
  </conditionalFormatting>
  <conditionalFormatting sqref="D1254">
    <cfRule type="cellIs" dxfId="26198" priority="10458" stopIfTrue="1" operator="equal">
      <formula>""</formula>
    </cfRule>
    <cfRule type="cellIs" dxfId="26197" priority="10459" stopIfTrue="1" operator="between">
      <formula>"10.7.1"</formula>
      <formula>"10.7.5"</formula>
    </cfRule>
  </conditionalFormatting>
  <conditionalFormatting sqref="G1254">
    <cfRule type="cellIs" dxfId="26196" priority="10457" stopIfTrue="1" operator="equal">
      <formula>""</formula>
    </cfRule>
  </conditionalFormatting>
  <conditionalFormatting sqref="O1254">
    <cfRule type="cellIs" dxfId="26195" priority="10454" stopIfTrue="1" operator="equal">
      <formula>"Rel-14"</formula>
    </cfRule>
    <cfRule type="cellIs" dxfId="26194" priority="10455" stopIfTrue="1" operator="equal">
      <formula>"Rel-16"</formula>
    </cfRule>
    <cfRule type="cellIs" dxfId="26193" priority="10456" stopIfTrue="1" operator="equal">
      <formula>"Rel-15"</formula>
    </cfRule>
  </conditionalFormatting>
  <conditionalFormatting sqref="P1254">
    <cfRule type="containsText" dxfId="26192" priority="10443" stopIfTrue="1" operator="containsText" text="DUMMY">
      <formula>NOT(ISERROR(SEARCH("DUMMY",P1254)))</formula>
    </cfRule>
    <cfRule type="cellIs" dxfId="26191" priority="10444" stopIfTrue="1" operator="equal">
      <formula>""</formula>
    </cfRule>
  </conditionalFormatting>
  <conditionalFormatting sqref="Q1254">
    <cfRule type="cellIs" dxfId="26190" priority="10441" stopIfTrue="1" operator="equal">
      <formula>""</formula>
    </cfRule>
    <cfRule type="cellIs" dxfId="26189" priority="10442" stopIfTrue="1" operator="equal">
      <formula>"-"</formula>
    </cfRule>
  </conditionalFormatting>
  <conditionalFormatting sqref="I1254">
    <cfRule type="containsText" dxfId="26188" priority="10439" operator="containsText" text="...">
      <formula>NOT(ISERROR(SEARCH("...",I1254)))</formula>
    </cfRule>
    <cfRule type="containsText" dxfId="26187" priority="10440" operator="containsText" text="~?">
      <formula>NOT(ISERROR(SEARCH("~?",I1254)))</formula>
    </cfRule>
  </conditionalFormatting>
  <conditionalFormatting sqref="G1254">
    <cfRule type="cellIs" dxfId="26186" priority="10438" operator="equal">
      <formula>"Endorsement"</formula>
    </cfRule>
  </conditionalFormatting>
  <conditionalFormatting sqref="C1255">
    <cfRule type="cellIs" dxfId="26185" priority="10435" stopIfTrue="1" operator="equal">
      <formula>"Y"</formula>
    </cfRule>
    <cfRule type="cellIs" dxfId="26184" priority="10436" stopIfTrue="1" operator="equal">
      <formula>""</formula>
    </cfRule>
    <cfRule type="cellIs" dxfId="26183" priority="10437" stopIfTrue="1" operator="equal">
      <formula>"W"</formula>
    </cfRule>
  </conditionalFormatting>
  <conditionalFormatting sqref="D1255">
    <cfRule type="cellIs" dxfId="26182" priority="10433" stopIfTrue="1" operator="equal">
      <formula>""</formula>
    </cfRule>
    <cfRule type="cellIs" dxfId="26181" priority="10434" stopIfTrue="1" operator="between">
      <formula>"10.7.1"</formula>
      <formula>"10.7.5"</formula>
    </cfRule>
  </conditionalFormatting>
  <conditionalFormatting sqref="G1255">
    <cfRule type="cellIs" dxfId="26180" priority="10432" stopIfTrue="1" operator="equal">
      <formula>""</formula>
    </cfRule>
  </conditionalFormatting>
  <conditionalFormatting sqref="O1255">
    <cfRule type="cellIs" dxfId="26179" priority="10429" stopIfTrue="1" operator="equal">
      <formula>"Rel-14"</formula>
    </cfRule>
    <cfRule type="cellIs" dxfId="26178" priority="10430" stopIfTrue="1" operator="equal">
      <formula>"Rel-16"</formula>
    </cfRule>
    <cfRule type="cellIs" dxfId="26177" priority="10431" stopIfTrue="1" operator="equal">
      <formula>"Rel-15"</formula>
    </cfRule>
  </conditionalFormatting>
  <conditionalFormatting sqref="P1255">
    <cfRule type="containsText" dxfId="26176" priority="10418" stopIfTrue="1" operator="containsText" text="DUMMY">
      <formula>NOT(ISERROR(SEARCH("DUMMY",P1255)))</formula>
    </cfRule>
    <cfRule type="cellIs" dxfId="26175" priority="10419" stopIfTrue="1" operator="equal">
      <formula>""</formula>
    </cfRule>
  </conditionalFormatting>
  <conditionalFormatting sqref="Q1255">
    <cfRule type="cellIs" dxfId="26174" priority="10416" stopIfTrue="1" operator="equal">
      <formula>""</formula>
    </cfRule>
    <cfRule type="cellIs" dxfId="26173" priority="10417" stopIfTrue="1" operator="equal">
      <formula>"-"</formula>
    </cfRule>
  </conditionalFormatting>
  <conditionalFormatting sqref="I1255">
    <cfRule type="containsText" dxfId="26172" priority="10414" operator="containsText" text="...">
      <formula>NOT(ISERROR(SEARCH("...",I1255)))</formula>
    </cfRule>
    <cfRule type="containsText" dxfId="26171" priority="10415" operator="containsText" text="~?">
      <formula>NOT(ISERROR(SEARCH("~?",I1255)))</formula>
    </cfRule>
  </conditionalFormatting>
  <conditionalFormatting sqref="G1255">
    <cfRule type="cellIs" dxfId="26170" priority="10413" operator="equal">
      <formula>"Endorsement"</formula>
    </cfRule>
  </conditionalFormatting>
  <conditionalFormatting sqref="C1256">
    <cfRule type="cellIs" dxfId="26169" priority="10410" stopIfTrue="1" operator="equal">
      <formula>"Y"</formula>
    </cfRule>
    <cfRule type="cellIs" dxfId="26168" priority="10411" stopIfTrue="1" operator="equal">
      <formula>""</formula>
    </cfRule>
    <cfRule type="cellIs" dxfId="26167" priority="10412" stopIfTrue="1" operator="equal">
      <formula>"W"</formula>
    </cfRule>
  </conditionalFormatting>
  <conditionalFormatting sqref="D1256">
    <cfRule type="cellIs" dxfId="26166" priority="10408" stopIfTrue="1" operator="equal">
      <formula>""</formula>
    </cfRule>
    <cfRule type="cellIs" dxfId="26165" priority="10409" stopIfTrue="1" operator="between">
      <formula>"10.7.1"</formula>
      <formula>"10.7.5"</formula>
    </cfRule>
  </conditionalFormatting>
  <conditionalFormatting sqref="G1256">
    <cfRule type="cellIs" dxfId="26164" priority="10407" stopIfTrue="1" operator="equal">
      <formula>""</formula>
    </cfRule>
  </conditionalFormatting>
  <conditionalFormatting sqref="O1256">
    <cfRule type="cellIs" dxfId="26163" priority="10404" stopIfTrue="1" operator="equal">
      <formula>"Rel-14"</formula>
    </cfRule>
    <cfRule type="cellIs" dxfId="26162" priority="10405" stopIfTrue="1" operator="equal">
      <formula>"Rel-16"</formula>
    </cfRule>
    <cfRule type="cellIs" dxfId="26161" priority="10406" stopIfTrue="1" operator="equal">
      <formula>"Rel-15"</formula>
    </cfRule>
  </conditionalFormatting>
  <conditionalFormatting sqref="F1256">
    <cfRule type="cellIs" dxfId="26160" priority="10395" stopIfTrue="1" operator="equal">
      <formula>"LS In"</formula>
    </cfRule>
    <cfRule type="cellIs" dxfId="26159" priority="10396" stopIfTrue="1" operator="equal">
      <formula>"LS OUT"</formula>
    </cfRule>
    <cfRule type="cellIs" dxfId="26158" priority="10397" stopIfTrue="1" operator="equal">
      <formula>"CR"</formula>
    </cfRule>
    <cfRule type="cellIs" dxfId="26157" priority="10398" stopIfTrue="1" operator="equal">
      <formula>"P-CR"</formula>
    </cfRule>
    <cfRule type="cellIs" dxfId="26156" priority="10399" stopIfTrue="1" operator="equal">
      <formula>"CR Pack"</formula>
    </cfRule>
    <cfRule type="cellIs" dxfId="26155" priority="10400" stopIfTrue="1" operator="equal">
      <formula>"WID new"</formula>
    </cfRule>
    <cfRule type="cellIs" dxfId="26154" priority="10401" stopIfTrue="1" operator="equal">
      <formula>"WID revised"</formula>
    </cfRule>
    <cfRule type="cellIs" dxfId="26153" priority="10402" stopIfTrue="1" operator="equal">
      <formula>"SID new"</formula>
    </cfRule>
    <cfRule type="cellIs" dxfId="26152" priority="10403" stopIfTrue="1" operator="equal">
      <formula>"SID revised"</formula>
    </cfRule>
  </conditionalFormatting>
  <conditionalFormatting sqref="P1256">
    <cfRule type="containsText" dxfId="26151" priority="10393" stopIfTrue="1" operator="containsText" text="DUMMY">
      <formula>NOT(ISERROR(SEARCH("DUMMY",P1256)))</formula>
    </cfRule>
    <cfRule type="cellIs" dxfId="26150" priority="10394" stopIfTrue="1" operator="equal">
      <formula>""</formula>
    </cfRule>
  </conditionalFormatting>
  <conditionalFormatting sqref="Q1256">
    <cfRule type="cellIs" dxfId="26149" priority="10391" stopIfTrue="1" operator="equal">
      <formula>""</formula>
    </cfRule>
    <cfRule type="cellIs" dxfId="26148" priority="10392" stopIfTrue="1" operator="equal">
      <formula>"-"</formula>
    </cfRule>
  </conditionalFormatting>
  <conditionalFormatting sqref="I1256">
    <cfRule type="containsText" dxfId="26147" priority="10389" operator="containsText" text="...">
      <formula>NOT(ISERROR(SEARCH("...",I1256)))</formula>
    </cfRule>
    <cfRule type="containsText" dxfId="26146" priority="10390" operator="containsText" text="~?">
      <formula>NOT(ISERROR(SEARCH("~?",I1256)))</formula>
    </cfRule>
  </conditionalFormatting>
  <conditionalFormatting sqref="G1256">
    <cfRule type="cellIs" dxfId="26145" priority="10388" operator="equal">
      <formula>"Endorsement"</formula>
    </cfRule>
  </conditionalFormatting>
  <conditionalFormatting sqref="C1257">
    <cfRule type="cellIs" dxfId="26144" priority="10385" stopIfTrue="1" operator="equal">
      <formula>"Y"</formula>
    </cfRule>
    <cfRule type="cellIs" dxfId="26143" priority="10386" stopIfTrue="1" operator="equal">
      <formula>""</formula>
    </cfRule>
    <cfRule type="cellIs" dxfId="26142" priority="10387" stopIfTrue="1" operator="equal">
      <formula>"W"</formula>
    </cfRule>
  </conditionalFormatting>
  <conditionalFormatting sqref="D1257">
    <cfRule type="cellIs" dxfId="26141" priority="10383" stopIfTrue="1" operator="equal">
      <formula>""</formula>
    </cfRule>
    <cfRule type="cellIs" dxfId="26140" priority="10384" stopIfTrue="1" operator="between">
      <formula>"10.7.1"</formula>
      <formula>"10.7.5"</formula>
    </cfRule>
  </conditionalFormatting>
  <conditionalFormatting sqref="G1257">
    <cfRule type="cellIs" dxfId="26139" priority="10382" stopIfTrue="1" operator="equal">
      <formula>""</formula>
    </cfRule>
  </conditionalFormatting>
  <conditionalFormatting sqref="O1257">
    <cfRule type="cellIs" dxfId="26138" priority="10379" stopIfTrue="1" operator="equal">
      <formula>"Rel-14"</formula>
    </cfRule>
    <cfRule type="cellIs" dxfId="26137" priority="10380" stopIfTrue="1" operator="equal">
      <formula>"Rel-16"</formula>
    </cfRule>
    <cfRule type="cellIs" dxfId="26136" priority="10381" stopIfTrue="1" operator="equal">
      <formula>"Rel-15"</formula>
    </cfRule>
  </conditionalFormatting>
  <conditionalFormatting sqref="F1257">
    <cfRule type="cellIs" dxfId="26135" priority="10370" stopIfTrue="1" operator="equal">
      <formula>"LS In"</formula>
    </cfRule>
    <cfRule type="cellIs" dxfId="26134" priority="10371" stopIfTrue="1" operator="equal">
      <formula>"LS OUT"</formula>
    </cfRule>
    <cfRule type="cellIs" dxfId="26133" priority="10372" stopIfTrue="1" operator="equal">
      <formula>"CR"</formula>
    </cfRule>
    <cfRule type="cellIs" dxfId="26132" priority="10373" stopIfTrue="1" operator="equal">
      <formula>"P-CR"</formula>
    </cfRule>
    <cfRule type="cellIs" dxfId="26131" priority="10374" stopIfTrue="1" operator="equal">
      <formula>"CR Pack"</formula>
    </cfRule>
    <cfRule type="cellIs" dxfId="26130" priority="10375" stopIfTrue="1" operator="equal">
      <formula>"WID new"</formula>
    </cfRule>
    <cfRule type="cellIs" dxfId="26129" priority="10376" stopIfTrue="1" operator="equal">
      <formula>"WID revised"</formula>
    </cfRule>
    <cfRule type="cellIs" dxfId="26128" priority="10377" stopIfTrue="1" operator="equal">
      <formula>"SID new"</formula>
    </cfRule>
    <cfRule type="cellIs" dxfId="26127" priority="10378" stopIfTrue="1" operator="equal">
      <formula>"SID revised"</formula>
    </cfRule>
  </conditionalFormatting>
  <conditionalFormatting sqref="P1257">
    <cfRule type="containsText" dxfId="26126" priority="10368" stopIfTrue="1" operator="containsText" text="DUMMY">
      <formula>NOT(ISERROR(SEARCH("DUMMY",P1257)))</formula>
    </cfRule>
    <cfRule type="cellIs" dxfId="26125" priority="10369" stopIfTrue="1" operator="equal">
      <formula>""</formula>
    </cfRule>
  </conditionalFormatting>
  <conditionalFormatting sqref="Q1257">
    <cfRule type="cellIs" dxfId="26124" priority="10366" stopIfTrue="1" operator="equal">
      <formula>""</formula>
    </cfRule>
    <cfRule type="cellIs" dxfId="26123" priority="10367" stopIfTrue="1" operator="equal">
      <formula>"-"</formula>
    </cfRule>
  </conditionalFormatting>
  <conditionalFormatting sqref="I1257">
    <cfRule type="containsText" dxfId="26122" priority="10364" operator="containsText" text="...">
      <formula>NOT(ISERROR(SEARCH("...",I1257)))</formula>
    </cfRule>
    <cfRule type="containsText" dxfId="26121" priority="10365" operator="containsText" text="~?">
      <formula>NOT(ISERROR(SEARCH("~?",I1257)))</formula>
    </cfRule>
  </conditionalFormatting>
  <conditionalFormatting sqref="G1257">
    <cfRule type="cellIs" dxfId="26120" priority="10363" operator="equal">
      <formula>"Endorsement"</formula>
    </cfRule>
  </conditionalFormatting>
  <conditionalFormatting sqref="C1258">
    <cfRule type="cellIs" dxfId="26119" priority="10360" stopIfTrue="1" operator="equal">
      <formula>"Y"</formula>
    </cfRule>
    <cfRule type="cellIs" dxfId="26118" priority="10361" stopIfTrue="1" operator="equal">
      <formula>""</formula>
    </cfRule>
    <cfRule type="cellIs" dxfId="26117" priority="10362" stopIfTrue="1" operator="equal">
      <formula>"W"</formula>
    </cfRule>
  </conditionalFormatting>
  <conditionalFormatting sqref="D1258">
    <cfRule type="cellIs" dxfId="26116" priority="10358" stopIfTrue="1" operator="equal">
      <formula>""</formula>
    </cfRule>
    <cfRule type="cellIs" dxfId="26115" priority="10359" stopIfTrue="1" operator="between">
      <formula>"10.7.1"</formula>
      <formula>"10.7.5"</formula>
    </cfRule>
  </conditionalFormatting>
  <conditionalFormatting sqref="G1258">
    <cfRule type="cellIs" dxfId="26114" priority="10357" stopIfTrue="1" operator="equal">
      <formula>""</formula>
    </cfRule>
  </conditionalFormatting>
  <conditionalFormatting sqref="O1258">
    <cfRule type="cellIs" dxfId="26113" priority="10354" stopIfTrue="1" operator="equal">
      <formula>"Rel-14"</formula>
    </cfRule>
    <cfRule type="cellIs" dxfId="26112" priority="10355" stopIfTrue="1" operator="equal">
      <formula>"Rel-16"</formula>
    </cfRule>
    <cfRule type="cellIs" dxfId="26111" priority="10356" stopIfTrue="1" operator="equal">
      <formula>"Rel-15"</formula>
    </cfRule>
  </conditionalFormatting>
  <conditionalFormatting sqref="P1258">
    <cfRule type="containsText" dxfId="26110" priority="10343" stopIfTrue="1" operator="containsText" text="DUMMY">
      <formula>NOT(ISERROR(SEARCH("DUMMY",P1258)))</formula>
    </cfRule>
    <cfRule type="cellIs" dxfId="26109" priority="10344" stopIfTrue="1" operator="equal">
      <formula>""</formula>
    </cfRule>
  </conditionalFormatting>
  <conditionalFormatting sqref="Q1258">
    <cfRule type="cellIs" dxfId="26108" priority="10341" stopIfTrue="1" operator="equal">
      <formula>""</formula>
    </cfRule>
    <cfRule type="cellIs" dxfId="26107" priority="10342" stopIfTrue="1" operator="equal">
      <formula>"-"</formula>
    </cfRule>
  </conditionalFormatting>
  <conditionalFormatting sqref="I1258">
    <cfRule type="containsText" dxfId="26106" priority="10339" operator="containsText" text="...">
      <formula>NOT(ISERROR(SEARCH("...",I1258)))</formula>
    </cfRule>
    <cfRule type="containsText" dxfId="26105" priority="10340" operator="containsText" text="~?">
      <formula>NOT(ISERROR(SEARCH("~?",I1258)))</formula>
    </cfRule>
  </conditionalFormatting>
  <conditionalFormatting sqref="G1258">
    <cfRule type="cellIs" dxfId="26104" priority="10338" operator="equal">
      <formula>"Endorsement"</formula>
    </cfRule>
  </conditionalFormatting>
  <conditionalFormatting sqref="C1259">
    <cfRule type="cellIs" dxfId="26103" priority="10335" stopIfTrue="1" operator="equal">
      <formula>"Y"</formula>
    </cfRule>
    <cfRule type="cellIs" dxfId="26102" priority="10336" stopIfTrue="1" operator="equal">
      <formula>""</formula>
    </cfRule>
    <cfRule type="cellIs" dxfId="26101" priority="10337" stopIfTrue="1" operator="equal">
      <formula>"W"</formula>
    </cfRule>
  </conditionalFormatting>
  <conditionalFormatting sqref="D1259">
    <cfRule type="cellIs" dxfId="26100" priority="10333" stopIfTrue="1" operator="equal">
      <formula>""</formula>
    </cfRule>
    <cfRule type="cellIs" dxfId="26099" priority="10334" stopIfTrue="1" operator="between">
      <formula>"10.7.1"</formula>
      <formula>"10.7.5"</formula>
    </cfRule>
  </conditionalFormatting>
  <conditionalFormatting sqref="G1259">
    <cfRule type="cellIs" dxfId="26098" priority="10332" stopIfTrue="1" operator="equal">
      <formula>""</formula>
    </cfRule>
  </conditionalFormatting>
  <conditionalFormatting sqref="O1259">
    <cfRule type="cellIs" dxfId="26097" priority="10329" stopIfTrue="1" operator="equal">
      <formula>"Rel-14"</formula>
    </cfRule>
    <cfRule type="cellIs" dxfId="26096" priority="10330" stopIfTrue="1" operator="equal">
      <formula>"Rel-16"</formula>
    </cfRule>
    <cfRule type="cellIs" dxfId="26095" priority="10331" stopIfTrue="1" operator="equal">
      <formula>"Rel-15"</formula>
    </cfRule>
  </conditionalFormatting>
  <conditionalFormatting sqref="P1259">
    <cfRule type="containsText" dxfId="26094" priority="10318" stopIfTrue="1" operator="containsText" text="DUMMY">
      <formula>NOT(ISERROR(SEARCH("DUMMY",P1259)))</formula>
    </cfRule>
    <cfRule type="cellIs" dxfId="26093" priority="10319" stopIfTrue="1" operator="equal">
      <formula>""</formula>
    </cfRule>
  </conditionalFormatting>
  <conditionalFormatting sqref="Q1259">
    <cfRule type="cellIs" dxfId="26092" priority="10316" stopIfTrue="1" operator="equal">
      <formula>""</formula>
    </cfRule>
    <cfRule type="cellIs" dxfId="26091" priority="10317" stopIfTrue="1" operator="equal">
      <formula>"-"</formula>
    </cfRule>
  </conditionalFormatting>
  <conditionalFormatting sqref="I1259">
    <cfRule type="containsText" dxfId="26090" priority="10314" operator="containsText" text="...">
      <formula>NOT(ISERROR(SEARCH("...",I1259)))</formula>
    </cfRule>
    <cfRule type="containsText" dxfId="26089" priority="10315" operator="containsText" text="~?">
      <formula>NOT(ISERROR(SEARCH("~?",I1259)))</formula>
    </cfRule>
  </conditionalFormatting>
  <conditionalFormatting sqref="G1259">
    <cfRule type="cellIs" dxfId="26088" priority="10313" operator="equal">
      <formula>"Endorsement"</formula>
    </cfRule>
  </conditionalFormatting>
  <conditionalFormatting sqref="C1260">
    <cfRule type="cellIs" dxfId="26087" priority="10310" stopIfTrue="1" operator="equal">
      <formula>"Y"</formula>
    </cfRule>
    <cfRule type="cellIs" dxfId="26086" priority="10311" stopIfTrue="1" operator="equal">
      <formula>""</formula>
    </cfRule>
    <cfRule type="cellIs" dxfId="26085" priority="10312" stopIfTrue="1" operator="equal">
      <formula>"W"</formula>
    </cfRule>
  </conditionalFormatting>
  <conditionalFormatting sqref="D1260">
    <cfRule type="cellIs" dxfId="26084" priority="10308" stopIfTrue="1" operator="equal">
      <formula>""</formula>
    </cfRule>
    <cfRule type="cellIs" dxfId="26083" priority="10309" stopIfTrue="1" operator="between">
      <formula>"10.7.1"</formula>
      <formula>"10.7.5"</formula>
    </cfRule>
  </conditionalFormatting>
  <conditionalFormatting sqref="G1260">
    <cfRule type="cellIs" dxfId="26082" priority="10307" stopIfTrue="1" operator="equal">
      <formula>""</formula>
    </cfRule>
  </conditionalFormatting>
  <conditionalFormatting sqref="O1260">
    <cfRule type="cellIs" dxfId="26081" priority="10304" stopIfTrue="1" operator="equal">
      <formula>"Rel-14"</formula>
    </cfRule>
    <cfRule type="cellIs" dxfId="26080" priority="10305" stopIfTrue="1" operator="equal">
      <formula>"Rel-16"</formula>
    </cfRule>
    <cfRule type="cellIs" dxfId="26079" priority="10306" stopIfTrue="1" operator="equal">
      <formula>"Rel-15"</formula>
    </cfRule>
  </conditionalFormatting>
  <conditionalFormatting sqref="F1260">
    <cfRule type="cellIs" dxfId="26078" priority="10295" stopIfTrue="1" operator="equal">
      <formula>"LS In"</formula>
    </cfRule>
    <cfRule type="cellIs" dxfId="26077" priority="10296" stopIfTrue="1" operator="equal">
      <formula>"LS OUT"</formula>
    </cfRule>
    <cfRule type="cellIs" dxfId="26076" priority="10297" stopIfTrue="1" operator="equal">
      <formula>"CR"</formula>
    </cfRule>
    <cfRule type="cellIs" dxfId="26075" priority="10298" stopIfTrue="1" operator="equal">
      <formula>"P-CR"</formula>
    </cfRule>
    <cfRule type="cellIs" dxfId="26074" priority="10299" stopIfTrue="1" operator="equal">
      <formula>"CR Pack"</formula>
    </cfRule>
    <cfRule type="cellIs" dxfId="26073" priority="10300" stopIfTrue="1" operator="equal">
      <formula>"WID new"</formula>
    </cfRule>
    <cfRule type="cellIs" dxfId="26072" priority="10301" stopIfTrue="1" operator="equal">
      <formula>"WID revised"</formula>
    </cfRule>
    <cfRule type="cellIs" dxfId="26071" priority="10302" stopIfTrue="1" operator="equal">
      <formula>"SID new"</formula>
    </cfRule>
    <cfRule type="cellIs" dxfId="26070" priority="10303" stopIfTrue="1" operator="equal">
      <formula>"SID revised"</formula>
    </cfRule>
  </conditionalFormatting>
  <conditionalFormatting sqref="P1260">
    <cfRule type="containsText" dxfId="26069" priority="10293" stopIfTrue="1" operator="containsText" text="DUMMY">
      <formula>NOT(ISERROR(SEARCH("DUMMY",P1260)))</formula>
    </cfRule>
    <cfRule type="cellIs" dxfId="26068" priority="10294" stopIfTrue="1" operator="equal">
      <formula>""</formula>
    </cfRule>
  </conditionalFormatting>
  <conditionalFormatting sqref="Q1260">
    <cfRule type="cellIs" dxfId="26067" priority="10291" stopIfTrue="1" operator="equal">
      <formula>""</formula>
    </cfRule>
    <cfRule type="cellIs" dxfId="26066" priority="10292" stopIfTrue="1" operator="equal">
      <formula>"-"</formula>
    </cfRule>
  </conditionalFormatting>
  <conditionalFormatting sqref="I1260">
    <cfRule type="containsText" dxfId="26065" priority="10289" operator="containsText" text="...">
      <formula>NOT(ISERROR(SEARCH("...",I1260)))</formula>
    </cfRule>
    <cfRule type="containsText" dxfId="26064" priority="10290" operator="containsText" text="~?">
      <formula>NOT(ISERROR(SEARCH("~?",I1260)))</formula>
    </cfRule>
  </conditionalFormatting>
  <conditionalFormatting sqref="G1260">
    <cfRule type="cellIs" dxfId="26063" priority="10288" operator="equal">
      <formula>"Endorsement"</formula>
    </cfRule>
  </conditionalFormatting>
  <conditionalFormatting sqref="C1261">
    <cfRule type="cellIs" dxfId="26062" priority="10285" stopIfTrue="1" operator="equal">
      <formula>"Y"</formula>
    </cfRule>
    <cfRule type="cellIs" dxfId="26061" priority="10286" stopIfTrue="1" operator="equal">
      <formula>""</formula>
    </cfRule>
    <cfRule type="cellIs" dxfId="26060" priority="10287" stopIfTrue="1" operator="equal">
      <formula>"W"</formula>
    </cfRule>
  </conditionalFormatting>
  <conditionalFormatting sqref="D1261">
    <cfRule type="cellIs" dxfId="26059" priority="10283" stopIfTrue="1" operator="equal">
      <formula>""</formula>
    </cfRule>
    <cfRule type="cellIs" dxfId="26058" priority="10284" stopIfTrue="1" operator="between">
      <formula>"10.7.1"</formula>
      <formula>"10.7.5"</formula>
    </cfRule>
  </conditionalFormatting>
  <conditionalFormatting sqref="G1261">
    <cfRule type="cellIs" dxfId="26057" priority="10282" stopIfTrue="1" operator="equal">
      <formula>""</formula>
    </cfRule>
  </conditionalFormatting>
  <conditionalFormatting sqref="O1261">
    <cfRule type="cellIs" dxfId="26056" priority="10279" stopIfTrue="1" operator="equal">
      <formula>"Rel-14"</formula>
    </cfRule>
    <cfRule type="cellIs" dxfId="26055" priority="10280" stopIfTrue="1" operator="equal">
      <formula>"Rel-16"</formula>
    </cfRule>
    <cfRule type="cellIs" dxfId="26054" priority="10281" stopIfTrue="1" operator="equal">
      <formula>"Rel-15"</formula>
    </cfRule>
  </conditionalFormatting>
  <conditionalFormatting sqref="P1261">
    <cfRule type="containsText" dxfId="26053" priority="10268" stopIfTrue="1" operator="containsText" text="DUMMY">
      <formula>NOT(ISERROR(SEARCH("DUMMY",P1261)))</formula>
    </cfRule>
    <cfRule type="cellIs" dxfId="26052" priority="10269" stopIfTrue="1" operator="equal">
      <formula>""</formula>
    </cfRule>
  </conditionalFormatting>
  <conditionalFormatting sqref="Q1261">
    <cfRule type="cellIs" dxfId="26051" priority="10266" stopIfTrue="1" operator="equal">
      <formula>""</formula>
    </cfRule>
    <cfRule type="cellIs" dxfId="26050" priority="10267" stopIfTrue="1" operator="equal">
      <formula>"-"</formula>
    </cfRule>
  </conditionalFormatting>
  <conditionalFormatting sqref="I1261">
    <cfRule type="containsText" dxfId="26049" priority="10264" operator="containsText" text="...">
      <formula>NOT(ISERROR(SEARCH("...",I1261)))</formula>
    </cfRule>
    <cfRule type="containsText" dxfId="26048" priority="10265" operator="containsText" text="~?">
      <formula>NOT(ISERROR(SEARCH("~?",I1261)))</formula>
    </cfRule>
  </conditionalFormatting>
  <conditionalFormatting sqref="G1261">
    <cfRule type="cellIs" dxfId="26047" priority="10263" operator="equal">
      <formula>"Endorsement"</formula>
    </cfRule>
  </conditionalFormatting>
  <conditionalFormatting sqref="C869">
    <cfRule type="cellIs" dxfId="26046" priority="10260" stopIfTrue="1" operator="equal">
      <formula>"Y"</formula>
    </cfRule>
    <cfRule type="cellIs" dxfId="26045" priority="10261" stopIfTrue="1" operator="equal">
      <formula>""</formula>
    </cfRule>
    <cfRule type="cellIs" dxfId="26044" priority="10262" stopIfTrue="1" operator="equal">
      <formula>"W"</formula>
    </cfRule>
  </conditionalFormatting>
  <conditionalFormatting sqref="D869">
    <cfRule type="cellIs" dxfId="26043" priority="10258" stopIfTrue="1" operator="equal">
      <formula>""</formula>
    </cfRule>
    <cfRule type="cellIs" dxfId="26042" priority="10259" stopIfTrue="1" operator="between">
      <formula>"10.7.1"</formula>
      <formula>"10.7.5"</formula>
    </cfRule>
  </conditionalFormatting>
  <conditionalFormatting sqref="G869">
    <cfRule type="cellIs" dxfId="26041" priority="10257" stopIfTrue="1" operator="equal">
      <formula>""</formula>
    </cfRule>
  </conditionalFormatting>
  <conditionalFormatting sqref="O869">
    <cfRule type="cellIs" dxfId="26040" priority="10254" stopIfTrue="1" operator="equal">
      <formula>"Rel-14"</formula>
    </cfRule>
    <cfRule type="cellIs" dxfId="26039" priority="10255" stopIfTrue="1" operator="equal">
      <formula>"Rel-16"</formula>
    </cfRule>
    <cfRule type="cellIs" dxfId="26038" priority="10256" stopIfTrue="1" operator="equal">
      <formula>"Rel-15"</formula>
    </cfRule>
  </conditionalFormatting>
  <conditionalFormatting sqref="F869">
    <cfRule type="cellIs" dxfId="26037" priority="10245" stopIfTrue="1" operator="equal">
      <formula>"LS In"</formula>
    </cfRule>
    <cfRule type="cellIs" dxfId="26036" priority="10246" stopIfTrue="1" operator="equal">
      <formula>"LS OUT"</formula>
    </cfRule>
    <cfRule type="cellIs" dxfId="26035" priority="10247" stopIfTrue="1" operator="equal">
      <formula>"CR"</formula>
    </cfRule>
    <cfRule type="cellIs" dxfId="26034" priority="10248" stopIfTrue="1" operator="equal">
      <formula>"P-CR"</formula>
    </cfRule>
    <cfRule type="cellIs" dxfId="26033" priority="10249" stopIfTrue="1" operator="equal">
      <formula>"CR Pack"</formula>
    </cfRule>
    <cfRule type="cellIs" dxfId="26032" priority="10250" stopIfTrue="1" operator="equal">
      <formula>"WID new"</formula>
    </cfRule>
    <cfRule type="cellIs" dxfId="26031" priority="10251" stopIfTrue="1" operator="equal">
      <formula>"WID revised"</formula>
    </cfRule>
    <cfRule type="cellIs" dxfId="26030" priority="10252" stopIfTrue="1" operator="equal">
      <formula>"SID new"</formula>
    </cfRule>
    <cfRule type="cellIs" dxfId="26029" priority="10253" stopIfTrue="1" operator="equal">
      <formula>"SID revised"</formula>
    </cfRule>
  </conditionalFormatting>
  <conditionalFormatting sqref="P869">
    <cfRule type="containsText" dxfId="26028" priority="10243" stopIfTrue="1" operator="containsText" text="DUMMY">
      <formula>NOT(ISERROR(SEARCH("DUMMY",P869)))</formula>
    </cfRule>
    <cfRule type="cellIs" dxfId="26027" priority="10244" stopIfTrue="1" operator="equal">
      <formula>""</formula>
    </cfRule>
  </conditionalFormatting>
  <conditionalFormatting sqref="Q869">
    <cfRule type="cellIs" dxfId="26026" priority="10241" stopIfTrue="1" operator="equal">
      <formula>""</formula>
    </cfRule>
    <cfRule type="cellIs" dxfId="26025" priority="10242" stopIfTrue="1" operator="equal">
      <formula>"-"</formula>
    </cfRule>
  </conditionalFormatting>
  <conditionalFormatting sqref="I869">
    <cfRule type="containsText" dxfId="26024" priority="10239" operator="containsText" text="...">
      <formula>NOT(ISERROR(SEARCH("...",I869)))</formula>
    </cfRule>
    <cfRule type="containsText" dxfId="26023" priority="10240" operator="containsText" text="~?">
      <formula>NOT(ISERROR(SEARCH("~?",I869)))</formula>
    </cfRule>
  </conditionalFormatting>
  <conditionalFormatting sqref="G869">
    <cfRule type="cellIs" dxfId="26022" priority="10238" operator="equal">
      <formula>"Endorsement"</formula>
    </cfRule>
  </conditionalFormatting>
  <conditionalFormatting sqref="C870">
    <cfRule type="cellIs" dxfId="26021" priority="10235" stopIfTrue="1" operator="equal">
      <formula>"Y"</formula>
    </cfRule>
    <cfRule type="cellIs" dxfId="26020" priority="10236" stopIfTrue="1" operator="equal">
      <formula>""</formula>
    </cfRule>
    <cfRule type="cellIs" dxfId="26019" priority="10237" stopIfTrue="1" operator="equal">
      <formula>"W"</formula>
    </cfRule>
  </conditionalFormatting>
  <conditionalFormatting sqref="D870">
    <cfRule type="cellIs" dxfId="26018" priority="10233" stopIfTrue="1" operator="equal">
      <formula>""</formula>
    </cfRule>
    <cfRule type="cellIs" dxfId="26017" priority="10234" stopIfTrue="1" operator="between">
      <formula>"10.7.1"</formula>
      <formula>"10.7.5"</formula>
    </cfRule>
  </conditionalFormatting>
  <conditionalFormatting sqref="G870">
    <cfRule type="cellIs" dxfId="26016" priority="10232" stopIfTrue="1" operator="equal">
      <formula>""</formula>
    </cfRule>
  </conditionalFormatting>
  <conditionalFormatting sqref="O870">
    <cfRule type="cellIs" dxfId="26015" priority="10229" stopIfTrue="1" operator="equal">
      <formula>"Rel-14"</formula>
    </cfRule>
    <cfRule type="cellIs" dxfId="26014" priority="10230" stopIfTrue="1" operator="equal">
      <formula>"Rel-16"</formula>
    </cfRule>
    <cfRule type="cellIs" dxfId="26013" priority="10231" stopIfTrue="1" operator="equal">
      <formula>"Rel-15"</formula>
    </cfRule>
  </conditionalFormatting>
  <conditionalFormatting sqref="F870">
    <cfRule type="cellIs" dxfId="26012" priority="10220" stopIfTrue="1" operator="equal">
      <formula>"LS In"</formula>
    </cfRule>
    <cfRule type="cellIs" dxfId="26011" priority="10221" stopIfTrue="1" operator="equal">
      <formula>"LS OUT"</formula>
    </cfRule>
    <cfRule type="cellIs" dxfId="26010" priority="10222" stopIfTrue="1" operator="equal">
      <formula>"CR"</formula>
    </cfRule>
    <cfRule type="cellIs" dxfId="26009" priority="10223" stopIfTrue="1" operator="equal">
      <formula>"P-CR"</formula>
    </cfRule>
    <cfRule type="cellIs" dxfId="26008" priority="10224" stopIfTrue="1" operator="equal">
      <formula>"CR Pack"</formula>
    </cfRule>
    <cfRule type="cellIs" dxfId="26007" priority="10225" stopIfTrue="1" operator="equal">
      <formula>"WID new"</formula>
    </cfRule>
    <cfRule type="cellIs" dxfId="26006" priority="10226" stopIfTrue="1" operator="equal">
      <formula>"WID revised"</formula>
    </cfRule>
    <cfRule type="cellIs" dxfId="26005" priority="10227" stopIfTrue="1" operator="equal">
      <formula>"SID new"</formula>
    </cfRule>
    <cfRule type="cellIs" dxfId="26004" priority="10228" stopIfTrue="1" operator="equal">
      <formula>"SID revised"</formula>
    </cfRule>
  </conditionalFormatting>
  <conditionalFormatting sqref="P870">
    <cfRule type="containsText" dxfId="26003" priority="10218" stopIfTrue="1" operator="containsText" text="DUMMY">
      <formula>NOT(ISERROR(SEARCH("DUMMY",P870)))</formula>
    </cfRule>
    <cfRule type="cellIs" dxfId="26002" priority="10219" stopIfTrue="1" operator="equal">
      <formula>""</formula>
    </cfRule>
  </conditionalFormatting>
  <conditionalFormatting sqref="Q870">
    <cfRule type="cellIs" dxfId="26001" priority="10216" stopIfTrue="1" operator="equal">
      <formula>""</formula>
    </cfRule>
    <cfRule type="cellIs" dxfId="26000" priority="10217" stopIfTrue="1" operator="equal">
      <formula>"-"</formula>
    </cfRule>
  </conditionalFormatting>
  <conditionalFormatting sqref="I870">
    <cfRule type="containsText" dxfId="25999" priority="10214" operator="containsText" text="...">
      <formula>NOT(ISERROR(SEARCH("...",I870)))</formula>
    </cfRule>
    <cfRule type="containsText" dxfId="25998" priority="10215" operator="containsText" text="~?">
      <formula>NOT(ISERROR(SEARCH("~?",I870)))</formula>
    </cfRule>
  </conditionalFormatting>
  <conditionalFormatting sqref="G870">
    <cfRule type="cellIs" dxfId="25997" priority="10213" operator="equal">
      <formula>"Endorsement"</formula>
    </cfRule>
  </conditionalFormatting>
  <conditionalFormatting sqref="C871">
    <cfRule type="cellIs" dxfId="25996" priority="10210" stopIfTrue="1" operator="equal">
      <formula>"Y"</formula>
    </cfRule>
    <cfRule type="cellIs" dxfId="25995" priority="10211" stopIfTrue="1" operator="equal">
      <formula>""</formula>
    </cfRule>
    <cfRule type="cellIs" dxfId="25994" priority="10212" stopIfTrue="1" operator="equal">
      <formula>"W"</formula>
    </cfRule>
  </conditionalFormatting>
  <conditionalFormatting sqref="D871">
    <cfRule type="cellIs" dxfId="25993" priority="10208" stopIfTrue="1" operator="equal">
      <formula>""</formula>
    </cfRule>
    <cfRule type="cellIs" dxfId="25992" priority="10209" stopIfTrue="1" operator="between">
      <formula>"10.7.1"</formula>
      <formula>"10.7.5"</formula>
    </cfRule>
  </conditionalFormatting>
  <conditionalFormatting sqref="G871">
    <cfRule type="cellIs" dxfId="25991" priority="10207" stopIfTrue="1" operator="equal">
      <formula>""</formula>
    </cfRule>
  </conditionalFormatting>
  <conditionalFormatting sqref="O871">
    <cfRule type="cellIs" dxfId="25990" priority="10204" stopIfTrue="1" operator="equal">
      <formula>"Rel-14"</formula>
    </cfRule>
    <cfRule type="cellIs" dxfId="25989" priority="10205" stopIfTrue="1" operator="equal">
      <formula>"Rel-16"</formula>
    </cfRule>
    <cfRule type="cellIs" dxfId="25988" priority="10206" stopIfTrue="1" operator="equal">
      <formula>"Rel-15"</formula>
    </cfRule>
  </conditionalFormatting>
  <conditionalFormatting sqref="F871">
    <cfRule type="cellIs" dxfId="25987" priority="10195" stopIfTrue="1" operator="equal">
      <formula>"LS In"</formula>
    </cfRule>
    <cfRule type="cellIs" dxfId="25986" priority="10196" stopIfTrue="1" operator="equal">
      <formula>"LS OUT"</formula>
    </cfRule>
    <cfRule type="cellIs" dxfId="25985" priority="10197" stopIfTrue="1" operator="equal">
      <formula>"CR"</formula>
    </cfRule>
    <cfRule type="cellIs" dxfId="25984" priority="10198" stopIfTrue="1" operator="equal">
      <formula>"P-CR"</formula>
    </cfRule>
    <cfRule type="cellIs" dxfId="25983" priority="10199" stopIfTrue="1" operator="equal">
      <formula>"CR Pack"</formula>
    </cfRule>
    <cfRule type="cellIs" dxfId="25982" priority="10200" stopIfTrue="1" operator="equal">
      <formula>"WID new"</formula>
    </cfRule>
    <cfRule type="cellIs" dxfId="25981" priority="10201" stopIfTrue="1" operator="equal">
      <formula>"WID revised"</formula>
    </cfRule>
    <cfRule type="cellIs" dxfId="25980" priority="10202" stopIfTrue="1" operator="equal">
      <formula>"SID new"</formula>
    </cfRule>
    <cfRule type="cellIs" dxfId="25979" priority="10203" stopIfTrue="1" operator="equal">
      <formula>"SID revised"</formula>
    </cfRule>
  </conditionalFormatting>
  <conditionalFormatting sqref="P871">
    <cfRule type="containsText" dxfId="25978" priority="10193" stopIfTrue="1" operator="containsText" text="DUMMY">
      <formula>NOT(ISERROR(SEARCH("DUMMY",P871)))</formula>
    </cfRule>
    <cfRule type="cellIs" dxfId="25977" priority="10194" stopIfTrue="1" operator="equal">
      <formula>""</formula>
    </cfRule>
  </conditionalFormatting>
  <conditionalFormatting sqref="Q871">
    <cfRule type="cellIs" dxfId="25976" priority="10191" stopIfTrue="1" operator="equal">
      <formula>""</formula>
    </cfRule>
    <cfRule type="cellIs" dxfId="25975" priority="10192" stopIfTrue="1" operator="equal">
      <formula>"-"</formula>
    </cfRule>
  </conditionalFormatting>
  <conditionalFormatting sqref="I871">
    <cfRule type="containsText" dxfId="25974" priority="10189" operator="containsText" text="...">
      <formula>NOT(ISERROR(SEARCH("...",I871)))</formula>
    </cfRule>
    <cfRule type="containsText" dxfId="25973" priority="10190" operator="containsText" text="~?">
      <formula>NOT(ISERROR(SEARCH("~?",I871)))</formula>
    </cfRule>
  </conditionalFormatting>
  <conditionalFormatting sqref="G871">
    <cfRule type="cellIs" dxfId="25972" priority="10188" operator="equal">
      <formula>"Endorsement"</formula>
    </cfRule>
  </conditionalFormatting>
  <conditionalFormatting sqref="C872">
    <cfRule type="cellIs" dxfId="25971" priority="10185" stopIfTrue="1" operator="equal">
      <formula>"Y"</formula>
    </cfRule>
    <cfRule type="cellIs" dxfId="25970" priority="10186" stopIfTrue="1" operator="equal">
      <formula>""</formula>
    </cfRule>
    <cfRule type="cellIs" dxfId="25969" priority="10187" stopIfTrue="1" operator="equal">
      <formula>"W"</formula>
    </cfRule>
  </conditionalFormatting>
  <conditionalFormatting sqref="D872">
    <cfRule type="cellIs" dxfId="25968" priority="10183" stopIfTrue="1" operator="equal">
      <formula>""</formula>
    </cfRule>
    <cfRule type="cellIs" dxfId="25967" priority="10184" stopIfTrue="1" operator="between">
      <formula>"10.7.1"</formula>
      <formula>"10.7.5"</formula>
    </cfRule>
  </conditionalFormatting>
  <conditionalFormatting sqref="G872">
    <cfRule type="cellIs" dxfId="25966" priority="10182" stopIfTrue="1" operator="equal">
      <formula>""</formula>
    </cfRule>
  </conditionalFormatting>
  <conditionalFormatting sqref="O872">
    <cfRule type="cellIs" dxfId="25965" priority="10179" stopIfTrue="1" operator="equal">
      <formula>"Rel-14"</formula>
    </cfRule>
    <cfRule type="cellIs" dxfId="25964" priority="10180" stopIfTrue="1" operator="equal">
      <formula>"Rel-16"</formula>
    </cfRule>
    <cfRule type="cellIs" dxfId="25963" priority="10181" stopIfTrue="1" operator="equal">
      <formula>"Rel-15"</formula>
    </cfRule>
  </conditionalFormatting>
  <conditionalFormatting sqref="F872">
    <cfRule type="cellIs" dxfId="25962" priority="10170" stopIfTrue="1" operator="equal">
      <formula>"LS In"</formula>
    </cfRule>
    <cfRule type="cellIs" dxfId="25961" priority="10171" stopIfTrue="1" operator="equal">
      <formula>"LS OUT"</formula>
    </cfRule>
    <cfRule type="cellIs" dxfId="25960" priority="10172" stopIfTrue="1" operator="equal">
      <formula>"CR"</formula>
    </cfRule>
    <cfRule type="cellIs" dxfId="25959" priority="10173" stopIfTrue="1" operator="equal">
      <formula>"P-CR"</formula>
    </cfRule>
    <cfRule type="cellIs" dxfId="25958" priority="10174" stopIfTrue="1" operator="equal">
      <formula>"CR Pack"</formula>
    </cfRule>
    <cfRule type="cellIs" dxfId="25957" priority="10175" stopIfTrue="1" operator="equal">
      <formula>"WID new"</formula>
    </cfRule>
    <cfRule type="cellIs" dxfId="25956" priority="10176" stopIfTrue="1" operator="equal">
      <formula>"WID revised"</formula>
    </cfRule>
    <cfRule type="cellIs" dxfId="25955" priority="10177" stopIfTrue="1" operator="equal">
      <formula>"SID new"</formula>
    </cfRule>
    <cfRule type="cellIs" dxfId="25954" priority="10178" stopIfTrue="1" operator="equal">
      <formula>"SID revised"</formula>
    </cfRule>
  </conditionalFormatting>
  <conditionalFormatting sqref="P872">
    <cfRule type="containsText" dxfId="25953" priority="10168" stopIfTrue="1" operator="containsText" text="DUMMY">
      <formula>NOT(ISERROR(SEARCH("DUMMY",P872)))</formula>
    </cfRule>
    <cfRule type="cellIs" dxfId="25952" priority="10169" stopIfTrue="1" operator="equal">
      <formula>""</formula>
    </cfRule>
  </conditionalFormatting>
  <conditionalFormatting sqref="Q872">
    <cfRule type="cellIs" dxfId="25951" priority="10166" stopIfTrue="1" operator="equal">
      <formula>""</formula>
    </cfRule>
    <cfRule type="cellIs" dxfId="25950" priority="10167" stopIfTrue="1" operator="equal">
      <formula>"-"</formula>
    </cfRule>
  </conditionalFormatting>
  <conditionalFormatting sqref="I872">
    <cfRule type="containsText" dxfId="25949" priority="10164" operator="containsText" text="...">
      <formula>NOT(ISERROR(SEARCH("...",I872)))</formula>
    </cfRule>
    <cfRule type="containsText" dxfId="25948" priority="10165" operator="containsText" text="~?">
      <formula>NOT(ISERROR(SEARCH("~?",I872)))</formula>
    </cfRule>
  </conditionalFormatting>
  <conditionalFormatting sqref="G872">
    <cfRule type="cellIs" dxfId="25947" priority="10163" operator="equal">
      <formula>"Endorsement"</formula>
    </cfRule>
  </conditionalFormatting>
  <conditionalFormatting sqref="C873">
    <cfRule type="cellIs" dxfId="25946" priority="10160" stopIfTrue="1" operator="equal">
      <formula>"Y"</formula>
    </cfRule>
    <cfRule type="cellIs" dxfId="25945" priority="10161" stopIfTrue="1" operator="equal">
      <formula>""</formula>
    </cfRule>
    <cfRule type="cellIs" dxfId="25944" priority="10162" stopIfTrue="1" operator="equal">
      <formula>"W"</formula>
    </cfRule>
  </conditionalFormatting>
  <conditionalFormatting sqref="D873">
    <cfRule type="cellIs" dxfId="25943" priority="10158" stopIfTrue="1" operator="equal">
      <formula>""</formula>
    </cfRule>
    <cfRule type="cellIs" dxfId="25942" priority="10159" stopIfTrue="1" operator="between">
      <formula>"10.7.1"</formula>
      <formula>"10.7.5"</formula>
    </cfRule>
  </conditionalFormatting>
  <conditionalFormatting sqref="G873">
    <cfRule type="cellIs" dxfId="25941" priority="10157" stopIfTrue="1" operator="equal">
      <formula>""</formula>
    </cfRule>
  </conditionalFormatting>
  <conditionalFormatting sqref="O873">
    <cfRule type="cellIs" dxfId="25940" priority="10154" stopIfTrue="1" operator="equal">
      <formula>"Rel-14"</formula>
    </cfRule>
    <cfRule type="cellIs" dxfId="25939" priority="10155" stopIfTrue="1" operator="equal">
      <formula>"Rel-16"</formula>
    </cfRule>
    <cfRule type="cellIs" dxfId="25938" priority="10156" stopIfTrue="1" operator="equal">
      <formula>"Rel-15"</formula>
    </cfRule>
  </conditionalFormatting>
  <conditionalFormatting sqref="F873">
    <cfRule type="cellIs" dxfId="25937" priority="10145" stopIfTrue="1" operator="equal">
      <formula>"LS In"</formula>
    </cfRule>
    <cfRule type="cellIs" dxfId="25936" priority="10146" stopIfTrue="1" operator="equal">
      <formula>"LS OUT"</formula>
    </cfRule>
    <cfRule type="cellIs" dxfId="25935" priority="10147" stopIfTrue="1" operator="equal">
      <formula>"CR"</formula>
    </cfRule>
    <cfRule type="cellIs" dxfId="25934" priority="10148" stopIfTrue="1" operator="equal">
      <formula>"P-CR"</formula>
    </cfRule>
    <cfRule type="cellIs" dxfId="25933" priority="10149" stopIfTrue="1" operator="equal">
      <formula>"CR Pack"</formula>
    </cfRule>
    <cfRule type="cellIs" dxfId="25932" priority="10150" stopIfTrue="1" operator="equal">
      <formula>"WID new"</formula>
    </cfRule>
    <cfRule type="cellIs" dxfId="25931" priority="10151" stopIfTrue="1" operator="equal">
      <formula>"WID revised"</formula>
    </cfRule>
    <cfRule type="cellIs" dxfId="25930" priority="10152" stopIfTrue="1" operator="equal">
      <formula>"SID new"</formula>
    </cfRule>
    <cfRule type="cellIs" dxfId="25929" priority="10153" stopIfTrue="1" operator="equal">
      <formula>"SID revised"</formula>
    </cfRule>
  </conditionalFormatting>
  <conditionalFormatting sqref="P873">
    <cfRule type="containsText" dxfId="25928" priority="10143" stopIfTrue="1" operator="containsText" text="DUMMY">
      <formula>NOT(ISERROR(SEARCH("DUMMY",P873)))</formula>
    </cfRule>
    <cfRule type="cellIs" dxfId="25927" priority="10144" stopIfTrue="1" operator="equal">
      <formula>""</formula>
    </cfRule>
  </conditionalFormatting>
  <conditionalFormatting sqref="Q873">
    <cfRule type="cellIs" dxfId="25926" priority="10141" stopIfTrue="1" operator="equal">
      <formula>""</formula>
    </cfRule>
    <cfRule type="cellIs" dxfId="25925" priority="10142" stopIfTrue="1" operator="equal">
      <formula>"-"</formula>
    </cfRule>
  </conditionalFormatting>
  <conditionalFormatting sqref="I873">
    <cfRule type="containsText" dxfId="25924" priority="10139" operator="containsText" text="...">
      <formula>NOT(ISERROR(SEARCH("...",I873)))</formula>
    </cfRule>
    <cfRule type="containsText" dxfId="25923" priority="10140" operator="containsText" text="~?">
      <formula>NOT(ISERROR(SEARCH("~?",I873)))</formula>
    </cfRule>
  </conditionalFormatting>
  <conditionalFormatting sqref="G873">
    <cfRule type="cellIs" dxfId="25922" priority="10138" operator="equal">
      <formula>"Endorsement"</formula>
    </cfRule>
  </conditionalFormatting>
  <conditionalFormatting sqref="C1088">
    <cfRule type="cellIs" dxfId="25921" priority="10135" stopIfTrue="1" operator="equal">
      <formula>"Y"</formula>
    </cfRule>
    <cfRule type="cellIs" dxfId="25920" priority="10136" stopIfTrue="1" operator="equal">
      <formula>""</formula>
    </cfRule>
    <cfRule type="cellIs" dxfId="25919" priority="10137" stopIfTrue="1" operator="equal">
      <formula>"W"</formula>
    </cfRule>
  </conditionalFormatting>
  <conditionalFormatting sqref="D1088">
    <cfRule type="cellIs" dxfId="25918" priority="10133" stopIfTrue="1" operator="equal">
      <formula>""</formula>
    </cfRule>
    <cfRule type="cellIs" dxfId="25917" priority="10134" stopIfTrue="1" operator="between">
      <formula>"10.7.1"</formula>
      <formula>"10.7.5"</formula>
    </cfRule>
  </conditionalFormatting>
  <conditionalFormatting sqref="G1088">
    <cfRule type="cellIs" dxfId="25916" priority="10132" stopIfTrue="1" operator="equal">
      <formula>""</formula>
    </cfRule>
  </conditionalFormatting>
  <conditionalFormatting sqref="O1088">
    <cfRule type="cellIs" dxfId="25915" priority="10129" stopIfTrue="1" operator="equal">
      <formula>"Rel-14"</formula>
    </cfRule>
    <cfRule type="cellIs" dxfId="25914" priority="10130" stopIfTrue="1" operator="equal">
      <formula>"Rel-16"</formula>
    </cfRule>
    <cfRule type="cellIs" dxfId="25913" priority="10131" stopIfTrue="1" operator="equal">
      <formula>"Rel-15"</formula>
    </cfRule>
  </conditionalFormatting>
  <conditionalFormatting sqref="F1088">
    <cfRule type="cellIs" dxfId="25912" priority="10120" stopIfTrue="1" operator="equal">
      <formula>"LS In"</formula>
    </cfRule>
    <cfRule type="cellIs" dxfId="25911" priority="10121" stopIfTrue="1" operator="equal">
      <formula>"LS OUT"</formula>
    </cfRule>
    <cfRule type="cellIs" dxfId="25910" priority="10122" stopIfTrue="1" operator="equal">
      <formula>"CR"</formula>
    </cfRule>
    <cfRule type="cellIs" dxfId="25909" priority="10123" stopIfTrue="1" operator="equal">
      <formula>"P-CR"</formula>
    </cfRule>
    <cfRule type="cellIs" dxfId="25908" priority="10124" stopIfTrue="1" operator="equal">
      <formula>"CR Pack"</formula>
    </cfRule>
    <cfRule type="cellIs" dxfId="25907" priority="10125" stopIfTrue="1" operator="equal">
      <formula>"WID new"</formula>
    </cfRule>
    <cfRule type="cellIs" dxfId="25906" priority="10126" stopIfTrue="1" operator="equal">
      <formula>"WID revised"</formula>
    </cfRule>
    <cfRule type="cellIs" dxfId="25905" priority="10127" stopIfTrue="1" operator="equal">
      <formula>"SID new"</formula>
    </cfRule>
    <cfRule type="cellIs" dxfId="25904" priority="10128" stopIfTrue="1" operator="equal">
      <formula>"SID revised"</formula>
    </cfRule>
  </conditionalFormatting>
  <conditionalFormatting sqref="P1088">
    <cfRule type="containsText" dxfId="25903" priority="10118" stopIfTrue="1" operator="containsText" text="DUMMY">
      <formula>NOT(ISERROR(SEARCH("DUMMY",P1088)))</formula>
    </cfRule>
    <cfRule type="cellIs" dxfId="25902" priority="10119" stopIfTrue="1" operator="equal">
      <formula>""</formula>
    </cfRule>
  </conditionalFormatting>
  <conditionalFormatting sqref="Q1088">
    <cfRule type="cellIs" dxfId="25901" priority="10116" stopIfTrue="1" operator="equal">
      <formula>""</formula>
    </cfRule>
    <cfRule type="cellIs" dxfId="25900" priority="10117" stopIfTrue="1" operator="equal">
      <formula>"-"</formula>
    </cfRule>
  </conditionalFormatting>
  <conditionalFormatting sqref="I1088">
    <cfRule type="containsText" dxfId="25899" priority="10114" operator="containsText" text="...">
      <formula>NOT(ISERROR(SEARCH("...",I1088)))</formula>
    </cfRule>
    <cfRule type="containsText" dxfId="25898" priority="10115" operator="containsText" text="~?">
      <formula>NOT(ISERROR(SEARCH("~?",I1088)))</formula>
    </cfRule>
  </conditionalFormatting>
  <conditionalFormatting sqref="G1088">
    <cfRule type="cellIs" dxfId="25897" priority="10113" operator="equal">
      <formula>"Endorsement"</formula>
    </cfRule>
  </conditionalFormatting>
  <conditionalFormatting sqref="C1089">
    <cfRule type="cellIs" dxfId="25896" priority="10110" stopIfTrue="1" operator="equal">
      <formula>"Y"</formula>
    </cfRule>
    <cfRule type="cellIs" dxfId="25895" priority="10111" stopIfTrue="1" operator="equal">
      <formula>""</formula>
    </cfRule>
    <cfRule type="cellIs" dxfId="25894" priority="10112" stopIfTrue="1" operator="equal">
      <formula>"W"</formula>
    </cfRule>
  </conditionalFormatting>
  <conditionalFormatting sqref="D1089">
    <cfRule type="cellIs" dxfId="25893" priority="10108" stopIfTrue="1" operator="equal">
      <formula>""</formula>
    </cfRule>
    <cfRule type="cellIs" dxfId="25892" priority="10109" stopIfTrue="1" operator="between">
      <formula>"10.7.1"</formula>
      <formula>"10.7.5"</formula>
    </cfRule>
  </conditionalFormatting>
  <conditionalFormatting sqref="G1089">
    <cfRule type="cellIs" dxfId="25891" priority="10107" stopIfTrue="1" operator="equal">
      <formula>""</formula>
    </cfRule>
  </conditionalFormatting>
  <conditionalFormatting sqref="O1089">
    <cfRule type="cellIs" dxfId="25890" priority="10104" stopIfTrue="1" operator="equal">
      <formula>"Rel-14"</formula>
    </cfRule>
    <cfRule type="cellIs" dxfId="25889" priority="10105" stopIfTrue="1" operator="equal">
      <formula>"Rel-16"</formula>
    </cfRule>
    <cfRule type="cellIs" dxfId="25888" priority="10106" stopIfTrue="1" operator="equal">
      <formula>"Rel-15"</formula>
    </cfRule>
  </conditionalFormatting>
  <conditionalFormatting sqref="F1089">
    <cfRule type="cellIs" dxfId="25887" priority="10095" stopIfTrue="1" operator="equal">
      <formula>"LS In"</formula>
    </cfRule>
    <cfRule type="cellIs" dxfId="25886" priority="10096" stopIfTrue="1" operator="equal">
      <formula>"LS OUT"</formula>
    </cfRule>
    <cfRule type="cellIs" dxfId="25885" priority="10097" stopIfTrue="1" operator="equal">
      <formula>"CR"</formula>
    </cfRule>
    <cfRule type="cellIs" dxfId="25884" priority="10098" stopIfTrue="1" operator="equal">
      <formula>"P-CR"</formula>
    </cfRule>
    <cfRule type="cellIs" dxfId="25883" priority="10099" stopIfTrue="1" operator="equal">
      <formula>"CR Pack"</formula>
    </cfRule>
    <cfRule type="cellIs" dxfId="25882" priority="10100" stopIfTrue="1" operator="equal">
      <formula>"WID new"</formula>
    </cfRule>
    <cfRule type="cellIs" dxfId="25881" priority="10101" stopIfTrue="1" operator="equal">
      <formula>"WID revised"</formula>
    </cfRule>
    <cfRule type="cellIs" dxfId="25880" priority="10102" stopIfTrue="1" operator="equal">
      <formula>"SID new"</formula>
    </cfRule>
    <cfRule type="cellIs" dxfId="25879" priority="10103" stopIfTrue="1" operator="equal">
      <formula>"SID revised"</formula>
    </cfRule>
  </conditionalFormatting>
  <conditionalFormatting sqref="P1089">
    <cfRule type="containsText" dxfId="25878" priority="10093" stopIfTrue="1" operator="containsText" text="DUMMY">
      <formula>NOT(ISERROR(SEARCH("DUMMY",P1089)))</formula>
    </cfRule>
    <cfRule type="cellIs" dxfId="25877" priority="10094" stopIfTrue="1" operator="equal">
      <formula>""</formula>
    </cfRule>
  </conditionalFormatting>
  <conditionalFormatting sqref="Q1089">
    <cfRule type="cellIs" dxfId="25876" priority="10091" stopIfTrue="1" operator="equal">
      <formula>""</formula>
    </cfRule>
    <cfRule type="cellIs" dxfId="25875" priority="10092" stopIfTrue="1" operator="equal">
      <formula>"-"</formula>
    </cfRule>
  </conditionalFormatting>
  <conditionalFormatting sqref="I1089">
    <cfRule type="containsText" dxfId="25874" priority="10089" operator="containsText" text="...">
      <formula>NOT(ISERROR(SEARCH("...",I1089)))</formula>
    </cfRule>
    <cfRule type="containsText" dxfId="25873" priority="10090" operator="containsText" text="~?">
      <formula>NOT(ISERROR(SEARCH("~?",I1089)))</formula>
    </cfRule>
  </conditionalFormatting>
  <conditionalFormatting sqref="G1089">
    <cfRule type="cellIs" dxfId="25872" priority="10088" operator="equal">
      <formula>"Endorsement"</formula>
    </cfRule>
  </conditionalFormatting>
  <conditionalFormatting sqref="C1090">
    <cfRule type="cellIs" dxfId="25871" priority="10085" stopIfTrue="1" operator="equal">
      <formula>"Y"</formula>
    </cfRule>
    <cfRule type="cellIs" dxfId="25870" priority="10086" stopIfTrue="1" operator="equal">
      <formula>""</formula>
    </cfRule>
    <cfRule type="cellIs" dxfId="25869" priority="10087" stopIfTrue="1" operator="equal">
      <formula>"W"</formula>
    </cfRule>
  </conditionalFormatting>
  <conditionalFormatting sqref="D1090">
    <cfRule type="cellIs" dxfId="25868" priority="10083" stopIfTrue="1" operator="equal">
      <formula>""</formula>
    </cfRule>
    <cfRule type="cellIs" dxfId="25867" priority="10084" stopIfTrue="1" operator="between">
      <formula>"10.7.1"</formula>
      <formula>"10.7.5"</formula>
    </cfRule>
  </conditionalFormatting>
  <conditionalFormatting sqref="G1090">
    <cfRule type="cellIs" dxfId="25866" priority="10082" stopIfTrue="1" operator="equal">
      <formula>""</formula>
    </cfRule>
  </conditionalFormatting>
  <conditionalFormatting sqref="O1090">
    <cfRule type="cellIs" dxfId="25865" priority="10079" stopIfTrue="1" operator="equal">
      <formula>"Rel-14"</formula>
    </cfRule>
    <cfRule type="cellIs" dxfId="25864" priority="10080" stopIfTrue="1" operator="equal">
      <formula>"Rel-16"</formula>
    </cfRule>
    <cfRule type="cellIs" dxfId="25863" priority="10081" stopIfTrue="1" operator="equal">
      <formula>"Rel-15"</formula>
    </cfRule>
  </conditionalFormatting>
  <conditionalFormatting sqref="F1090">
    <cfRule type="cellIs" dxfId="25862" priority="10070" stopIfTrue="1" operator="equal">
      <formula>"LS In"</formula>
    </cfRule>
    <cfRule type="cellIs" dxfId="25861" priority="10071" stopIfTrue="1" operator="equal">
      <formula>"LS OUT"</formula>
    </cfRule>
    <cfRule type="cellIs" dxfId="25860" priority="10072" stopIfTrue="1" operator="equal">
      <formula>"CR"</formula>
    </cfRule>
    <cfRule type="cellIs" dxfId="25859" priority="10073" stopIfTrue="1" operator="equal">
      <formula>"P-CR"</formula>
    </cfRule>
    <cfRule type="cellIs" dxfId="25858" priority="10074" stopIfTrue="1" operator="equal">
      <formula>"CR Pack"</formula>
    </cfRule>
    <cfRule type="cellIs" dxfId="25857" priority="10075" stopIfTrue="1" operator="equal">
      <formula>"WID new"</formula>
    </cfRule>
    <cfRule type="cellIs" dxfId="25856" priority="10076" stopIfTrue="1" operator="equal">
      <formula>"WID revised"</formula>
    </cfRule>
    <cfRule type="cellIs" dxfId="25855" priority="10077" stopIfTrue="1" operator="equal">
      <formula>"SID new"</formula>
    </cfRule>
    <cfRule type="cellIs" dxfId="25854" priority="10078" stopIfTrue="1" operator="equal">
      <formula>"SID revised"</formula>
    </cfRule>
  </conditionalFormatting>
  <conditionalFormatting sqref="P1090">
    <cfRule type="containsText" dxfId="25853" priority="10068" stopIfTrue="1" operator="containsText" text="DUMMY">
      <formula>NOT(ISERROR(SEARCH("DUMMY",P1090)))</formula>
    </cfRule>
    <cfRule type="cellIs" dxfId="25852" priority="10069" stopIfTrue="1" operator="equal">
      <formula>""</formula>
    </cfRule>
  </conditionalFormatting>
  <conditionalFormatting sqref="Q1090">
    <cfRule type="cellIs" dxfId="25851" priority="10066" stopIfTrue="1" operator="equal">
      <formula>""</formula>
    </cfRule>
    <cfRule type="cellIs" dxfId="25850" priority="10067" stopIfTrue="1" operator="equal">
      <formula>"-"</formula>
    </cfRule>
  </conditionalFormatting>
  <conditionalFormatting sqref="I1090">
    <cfRule type="containsText" dxfId="25849" priority="10064" operator="containsText" text="...">
      <formula>NOT(ISERROR(SEARCH("...",I1090)))</formula>
    </cfRule>
    <cfRule type="containsText" dxfId="25848" priority="10065" operator="containsText" text="~?">
      <formula>NOT(ISERROR(SEARCH("~?",I1090)))</formula>
    </cfRule>
  </conditionalFormatting>
  <conditionalFormatting sqref="G1090">
    <cfRule type="cellIs" dxfId="25847" priority="10063" operator="equal">
      <formula>"Endorsement"</formula>
    </cfRule>
  </conditionalFormatting>
  <conditionalFormatting sqref="C1091">
    <cfRule type="cellIs" dxfId="25846" priority="10060" stopIfTrue="1" operator="equal">
      <formula>"Y"</formula>
    </cfRule>
    <cfRule type="cellIs" dxfId="25845" priority="10061" stopIfTrue="1" operator="equal">
      <formula>""</formula>
    </cfRule>
    <cfRule type="cellIs" dxfId="25844" priority="10062" stopIfTrue="1" operator="equal">
      <formula>"W"</formula>
    </cfRule>
  </conditionalFormatting>
  <conditionalFormatting sqref="D1091">
    <cfRule type="cellIs" dxfId="25843" priority="10058" stopIfTrue="1" operator="equal">
      <formula>""</formula>
    </cfRule>
    <cfRule type="cellIs" dxfId="25842" priority="10059" stopIfTrue="1" operator="between">
      <formula>"10.7.1"</formula>
      <formula>"10.7.5"</formula>
    </cfRule>
  </conditionalFormatting>
  <conditionalFormatting sqref="G1091">
    <cfRule type="cellIs" dxfId="25841" priority="10057" stopIfTrue="1" operator="equal">
      <formula>""</formula>
    </cfRule>
  </conditionalFormatting>
  <conditionalFormatting sqref="O1091">
    <cfRule type="cellIs" dxfId="25840" priority="10054" stopIfTrue="1" operator="equal">
      <formula>"Rel-14"</formula>
    </cfRule>
    <cfRule type="cellIs" dxfId="25839" priority="10055" stopIfTrue="1" operator="equal">
      <formula>"Rel-16"</formula>
    </cfRule>
    <cfRule type="cellIs" dxfId="25838" priority="10056" stopIfTrue="1" operator="equal">
      <formula>"Rel-15"</formula>
    </cfRule>
  </conditionalFormatting>
  <conditionalFormatting sqref="F1091">
    <cfRule type="cellIs" dxfId="25837" priority="10045" stopIfTrue="1" operator="equal">
      <formula>"LS In"</formula>
    </cfRule>
    <cfRule type="cellIs" dxfId="25836" priority="10046" stopIfTrue="1" operator="equal">
      <formula>"LS OUT"</formula>
    </cfRule>
    <cfRule type="cellIs" dxfId="25835" priority="10047" stopIfTrue="1" operator="equal">
      <formula>"CR"</formula>
    </cfRule>
    <cfRule type="cellIs" dxfId="25834" priority="10048" stopIfTrue="1" operator="equal">
      <formula>"P-CR"</formula>
    </cfRule>
    <cfRule type="cellIs" dxfId="25833" priority="10049" stopIfTrue="1" operator="equal">
      <formula>"CR Pack"</formula>
    </cfRule>
    <cfRule type="cellIs" dxfId="25832" priority="10050" stopIfTrue="1" operator="equal">
      <formula>"WID new"</formula>
    </cfRule>
    <cfRule type="cellIs" dxfId="25831" priority="10051" stopIfTrue="1" operator="equal">
      <formula>"WID revised"</formula>
    </cfRule>
    <cfRule type="cellIs" dxfId="25830" priority="10052" stopIfTrue="1" operator="equal">
      <formula>"SID new"</formula>
    </cfRule>
    <cfRule type="cellIs" dxfId="25829" priority="10053" stopIfTrue="1" operator="equal">
      <formula>"SID revised"</formula>
    </cfRule>
  </conditionalFormatting>
  <conditionalFormatting sqref="P1091">
    <cfRule type="containsText" dxfId="25828" priority="10043" stopIfTrue="1" operator="containsText" text="DUMMY">
      <formula>NOT(ISERROR(SEARCH("DUMMY",P1091)))</formula>
    </cfRule>
    <cfRule type="cellIs" dxfId="25827" priority="10044" stopIfTrue="1" operator="equal">
      <formula>""</formula>
    </cfRule>
  </conditionalFormatting>
  <conditionalFormatting sqref="Q1091">
    <cfRule type="cellIs" dxfId="25826" priority="10041" stopIfTrue="1" operator="equal">
      <formula>""</formula>
    </cfRule>
    <cfRule type="cellIs" dxfId="25825" priority="10042" stopIfTrue="1" operator="equal">
      <formula>"-"</formula>
    </cfRule>
  </conditionalFormatting>
  <conditionalFormatting sqref="I1091">
    <cfRule type="containsText" dxfId="25824" priority="10039" operator="containsText" text="...">
      <formula>NOT(ISERROR(SEARCH("...",I1091)))</formula>
    </cfRule>
    <cfRule type="containsText" dxfId="25823" priority="10040" operator="containsText" text="~?">
      <formula>NOT(ISERROR(SEARCH("~?",I1091)))</formula>
    </cfRule>
  </conditionalFormatting>
  <conditionalFormatting sqref="G1091">
    <cfRule type="cellIs" dxfId="25822" priority="10038" operator="equal">
      <formula>"Endorsement"</formula>
    </cfRule>
  </conditionalFormatting>
  <conditionalFormatting sqref="C1092">
    <cfRule type="cellIs" dxfId="25821" priority="10035" stopIfTrue="1" operator="equal">
      <formula>"Y"</formula>
    </cfRule>
    <cfRule type="cellIs" dxfId="25820" priority="10036" stopIfTrue="1" operator="equal">
      <formula>""</formula>
    </cfRule>
    <cfRule type="cellIs" dxfId="25819" priority="10037" stopIfTrue="1" operator="equal">
      <formula>"W"</formula>
    </cfRule>
  </conditionalFormatting>
  <conditionalFormatting sqref="D1092">
    <cfRule type="cellIs" dxfId="25818" priority="10033" stopIfTrue="1" operator="equal">
      <formula>""</formula>
    </cfRule>
    <cfRule type="cellIs" dxfId="25817" priority="10034" stopIfTrue="1" operator="between">
      <formula>"10.7.1"</formula>
      <formula>"10.7.5"</formula>
    </cfRule>
  </conditionalFormatting>
  <conditionalFormatting sqref="G1092">
    <cfRule type="cellIs" dxfId="25816" priority="10032" stopIfTrue="1" operator="equal">
      <formula>""</formula>
    </cfRule>
  </conditionalFormatting>
  <conditionalFormatting sqref="O1092">
    <cfRule type="cellIs" dxfId="25815" priority="10029" stopIfTrue="1" operator="equal">
      <formula>"Rel-14"</formula>
    </cfRule>
    <cfRule type="cellIs" dxfId="25814" priority="10030" stopIfTrue="1" operator="equal">
      <formula>"Rel-16"</formula>
    </cfRule>
    <cfRule type="cellIs" dxfId="25813" priority="10031" stopIfTrue="1" operator="equal">
      <formula>"Rel-15"</formula>
    </cfRule>
  </conditionalFormatting>
  <conditionalFormatting sqref="P1092">
    <cfRule type="containsText" dxfId="25812" priority="10018" stopIfTrue="1" operator="containsText" text="DUMMY">
      <formula>NOT(ISERROR(SEARCH("DUMMY",P1092)))</formula>
    </cfRule>
    <cfRule type="cellIs" dxfId="25811" priority="10019" stopIfTrue="1" operator="equal">
      <formula>""</formula>
    </cfRule>
  </conditionalFormatting>
  <conditionalFormatting sqref="Q1092">
    <cfRule type="cellIs" dxfId="25810" priority="10016" stopIfTrue="1" operator="equal">
      <formula>""</formula>
    </cfRule>
    <cfRule type="cellIs" dxfId="25809" priority="10017" stopIfTrue="1" operator="equal">
      <formula>"-"</formula>
    </cfRule>
  </conditionalFormatting>
  <conditionalFormatting sqref="I1092">
    <cfRule type="containsText" dxfId="25808" priority="10014" operator="containsText" text="...">
      <formula>NOT(ISERROR(SEARCH("...",I1092)))</formula>
    </cfRule>
    <cfRule type="containsText" dxfId="25807" priority="10015" operator="containsText" text="~?">
      <formula>NOT(ISERROR(SEARCH("~?",I1092)))</formula>
    </cfRule>
  </conditionalFormatting>
  <conditionalFormatting sqref="G1092">
    <cfRule type="cellIs" dxfId="25806" priority="10013" operator="equal">
      <formula>"Endorsement"</formula>
    </cfRule>
  </conditionalFormatting>
  <conditionalFormatting sqref="C1093">
    <cfRule type="cellIs" dxfId="25805" priority="10010" stopIfTrue="1" operator="equal">
      <formula>"Y"</formula>
    </cfRule>
    <cfRule type="cellIs" dxfId="25804" priority="10011" stopIfTrue="1" operator="equal">
      <formula>""</formula>
    </cfRule>
    <cfRule type="cellIs" dxfId="25803" priority="10012" stopIfTrue="1" operator="equal">
      <formula>"W"</formula>
    </cfRule>
  </conditionalFormatting>
  <conditionalFormatting sqref="D1093">
    <cfRule type="cellIs" dxfId="25802" priority="10008" stopIfTrue="1" operator="equal">
      <formula>""</formula>
    </cfRule>
    <cfRule type="cellIs" dxfId="25801" priority="10009" stopIfTrue="1" operator="between">
      <formula>"10.7.1"</formula>
      <formula>"10.7.5"</formula>
    </cfRule>
  </conditionalFormatting>
  <conditionalFormatting sqref="G1093">
    <cfRule type="cellIs" dxfId="25800" priority="10007" stopIfTrue="1" operator="equal">
      <formula>""</formula>
    </cfRule>
  </conditionalFormatting>
  <conditionalFormatting sqref="O1093">
    <cfRule type="cellIs" dxfId="25799" priority="10004" stopIfTrue="1" operator="equal">
      <formula>"Rel-14"</formula>
    </cfRule>
    <cfRule type="cellIs" dxfId="25798" priority="10005" stopIfTrue="1" operator="equal">
      <formula>"Rel-16"</formula>
    </cfRule>
    <cfRule type="cellIs" dxfId="25797" priority="10006" stopIfTrue="1" operator="equal">
      <formula>"Rel-15"</formula>
    </cfRule>
  </conditionalFormatting>
  <conditionalFormatting sqref="P1093">
    <cfRule type="containsText" dxfId="25796" priority="9993" stopIfTrue="1" operator="containsText" text="DUMMY">
      <formula>NOT(ISERROR(SEARCH("DUMMY",P1093)))</formula>
    </cfRule>
    <cfRule type="cellIs" dxfId="25795" priority="9994" stopIfTrue="1" operator="equal">
      <formula>""</formula>
    </cfRule>
  </conditionalFormatting>
  <conditionalFormatting sqref="Q1093">
    <cfRule type="cellIs" dxfId="25794" priority="9991" stopIfTrue="1" operator="equal">
      <formula>""</formula>
    </cfRule>
    <cfRule type="cellIs" dxfId="25793" priority="9992" stopIfTrue="1" operator="equal">
      <formula>"-"</formula>
    </cfRule>
  </conditionalFormatting>
  <conditionalFormatting sqref="I1093">
    <cfRule type="containsText" dxfId="25792" priority="9989" operator="containsText" text="...">
      <formula>NOT(ISERROR(SEARCH("...",I1093)))</formula>
    </cfRule>
    <cfRule type="containsText" dxfId="25791" priority="9990" operator="containsText" text="~?">
      <formula>NOT(ISERROR(SEARCH("~?",I1093)))</formula>
    </cfRule>
  </conditionalFormatting>
  <conditionalFormatting sqref="G1093">
    <cfRule type="cellIs" dxfId="25790" priority="9988" operator="equal">
      <formula>"Endorsement"</formula>
    </cfRule>
  </conditionalFormatting>
  <conditionalFormatting sqref="C1094">
    <cfRule type="cellIs" dxfId="25789" priority="9985" stopIfTrue="1" operator="equal">
      <formula>"Y"</formula>
    </cfRule>
    <cfRule type="cellIs" dxfId="25788" priority="9986" stopIfTrue="1" operator="equal">
      <formula>""</formula>
    </cfRule>
    <cfRule type="cellIs" dxfId="25787" priority="9987" stopIfTrue="1" operator="equal">
      <formula>"W"</formula>
    </cfRule>
  </conditionalFormatting>
  <conditionalFormatting sqref="D1094">
    <cfRule type="cellIs" dxfId="25786" priority="9983" stopIfTrue="1" operator="equal">
      <formula>""</formula>
    </cfRule>
    <cfRule type="cellIs" dxfId="25785" priority="9984" stopIfTrue="1" operator="between">
      <formula>"10.7.1"</formula>
      <formula>"10.7.5"</formula>
    </cfRule>
  </conditionalFormatting>
  <conditionalFormatting sqref="G1094">
    <cfRule type="cellIs" dxfId="25784" priority="9982" stopIfTrue="1" operator="equal">
      <formula>""</formula>
    </cfRule>
  </conditionalFormatting>
  <conditionalFormatting sqref="O1094">
    <cfRule type="cellIs" dxfId="25783" priority="9979" stopIfTrue="1" operator="equal">
      <formula>"Rel-14"</formula>
    </cfRule>
    <cfRule type="cellIs" dxfId="25782" priority="9980" stopIfTrue="1" operator="equal">
      <formula>"Rel-16"</formula>
    </cfRule>
    <cfRule type="cellIs" dxfId="25781" priority="9981" stopIfTrue="1" operator="equal">
      <formula>"Rel-15"</formula>
    </cfRule>
  </conditionalFormatting>
  <conditionalFormatting sqref="P1094">
    <cfRule type="containsText" dxfId="25780" priority="9968" stopIfTrue="1" operator="containsText" text="DUMMY">
      <formula>NOT(ISERROR(SEARCH("DUMMY",P1094)))</formula>
    </cfRule>
    <cfRule type="cellIs" dxfId="25779" priority="9969" stopIfTrue="1" operator="equal">
      <formula>""</formula>
    </cfRule>
  </conditionalFormatting>
  <conditionalFormatting sqref="Q1094">
    <cfRule type="cellIs" dxfId="25778" priority="9966" stopIfTrue="1" operator="equal">
      <formula>""</formula>
    </cfRule>
    <cfRule type="cellIs" dxfId="25777" priority="9967" stopIfTrue="1" operator="equal">
      <formula>"-"</formula>
    </cfRule>
  </conditionalFormatting>
  <conditionalFormatting sqref="I1094">
    <cfRule type="containsText" dxfId="25776" priority="9964" operator="containsText" text="...">
      <formula>NOT(ISERROR(SEARCH("...",I1094)))</formula>
    </cfRule>
    <cfRule type="containsText" dxfId="25775" priority="9965" operator="containsText" text="~?">
      <formula>NOT(ISERROR(SEARCH("~?",I1094)))</formula>
    </cfRule>
  </conditionalFormatting>
  <conditionalFormatting sqref="G1094">
    <cfRule type="cellIs" dxfId="25774" priority="9963" operator="equal">
      <formula>"Endorsement"</formula>
    </cfRule>
  </conditionalFormatting>
  <conditionalFormatting sqref="C1095">
    <cfRule type="cellIs" dxfId="25773" priority="9960" stopIfTrue="1" operator="equal">
      <formula>"Y"</formula>
    </cfRule>
    <cfRule type="cellIs" dxfId="25772" priority="9961" stopIfTrue="1" operator="equal">
      <formula>""</formula>
    </cfRule>
    <cfRule type="cellIs" dxfId="25771" priority="9962" stopIfTrue="1" operator="equal">
      <formula>"W"</formula>
    </cfRule>
  </conditionalFormatting>
  <conditionalFormatting sqref="D1095">
    <cfRule type="cellIs" dxfId="25770" priority="9958" stopIfTrue="1" operator="equal">
      <formula>""</formula>
    </cfRule>
    <cfRule type="cellIs" dxfId="25769" priority="9959" stopIfTrue="1" operator="between">
      <formula>"10.7.1"</formula>
      <formula>"10.7.5"</formula>
    </cfRule>
  </conditionalFormatting>
  <conditionalFormatting sqref="G1095">
    <cfRule type="cellIs" dxfId="25768" priority="9957" stopIfTrue="1" operator="equal">
      <formula>""</formula>
    </cfRule>
  </conditionalFormatting>
  <conditionalFormatting sqref="O1095">
    <cfRule type="cellIs" dxfId="25767" priority="9954" stopIfTrue="1" operator="equal">
      <formula>"Rel-14"</formula>
    </cfRule>
    <cfRule type="cellIs" dxfId="25766" priority="9955" stopIfTrue="1" operator="equal">
      <formula>"Rel-16"</formula>
    </cfRule>
    <cfRule type="cellIs" dxfId="25765" priority="9956" stopIfTrue="1" operator="equal">
      <formula>"Rel-15"</formula>
    </cfRule>
  </conditionalFormatting>
  <conditionalFormatting sqref="F1095">
    <cfRule type="cellIs" dxfId="25764" priority="9945" stopIfTrue="1" operator="equal">
      <formula>"LS In"</formula>
    </cfRule>
    <cfRule type="cellIs" dxfId="25763" priority="9946" stopIfTrue="1" operator="equal">
      <formula>"LS OUT"</formula>
    </cfRule>
    <cfRule type="cellIs" dxfId="25762" priority="9947" stopIfTrue="1" operator="equal">
      <formula>"CR"</formula>
    </cfRule>
    <cfRule type="cellIs" dxfId="25761" priority="9948" stopIfTrue="1" operator="equal">
      <formula>"P-CR"</formula>
    </cfRule>
    <cfRule type="cellIs" dxfId="25760" priority="9949" stopIfTrue="1" operator="equal">
      <formula>"CR Pack"</formula>
    </cfRule>
    <cfRule type="cellIs" dxfId="25759" priority="9950" stopIfTrue="1" operator="equal">
      <formula>"WID new"</formula>
    </cfRule>
    <cfRule type="cellIs" dxfId="25758" priority="9951" stopIfTrue="1" operator="equal">
      <formula>"WID revised"</formula>
    </cfRule>
    <cfRule type="cellIs" dxfId="25757" priority="9952" stopIfTrue="1" operator="equal">
      <formula>"SID new"</formula>
    </cfRule>
    <cfRule type="cellIs" dxfId="25756" priority="9953" stopIfTrue="1" operator="equal">
      <formula>"SID revised"</formula>
    </cfRule>
  </conditionalFormatting>
  <conditionalFormatting sqref="P1095">
    <cfRule type="containsText" dxfId="25755" priority="9943" stopIfTrue="1" operator="containsText" text="DUMMY">
      <formula>NOT(ISERROR(SEARCH("DUMMY",P1095)))</formula>
    </cfRule>
    <cfRule type="cellIs" dxfId="25754" priority="9944" stopIfTrue="1" operator="equal">
      <formula>""</formula>
    </cfRule>
  </conditionalFormatting>
  <conditionalFormatting sqref="Q1095">
    <cfRule type="cellIs" dxfId="25753" priority="9941" stopIfTrue="1" operator="equal">
      <formula>""</formula>
    </cfRule>
    <cfRule type="cellIs" dxfId="25752" priority="9942" stopIfTrue="1" operator="equal">
      <formula>"-"</formula>
    </cfRule>
  </conditionalFormatting>
  <conditionalFormatting sqref="I1095">
    <cfRule type="containsText" dxfId="25751" priority="9939" operator="containsText" text="...">
      <formula>NOT(ISERROR(SEARCH("...",I1095)))</formula>
    </cfRule>
    <cfRule type="containsText" dxfId="25750" priority="9940" operator="containsText" text="~?">
      <formula>NOT(ISERROR(SEARCH("~?",I1095)))</formula>
    </cfRule>
  </conditionalFormatting>
  <conditionalFormatting sqref="G1095">
    <cfRule type="cellIs" dxfId="25749" priority="9938" operator="equal">
      <formula>"Endorsement"</formula>
    </cfRule>
  </conditionalFormatting>
  <conditionalFormatting sqref="C1096">
    <cfRule type="cellIs" dxfId="25748" priority="9935" stopIfTrue="1" operator="equal">
      <formula>"Y"</formula>
    </cfRule>
    <cfRule type="cellIs" dxfId="25747" priority="9936" stopIfTrue="1" operator="equal">
      <formula>""</formula>
    </cfRule>
    <cfRule type="cellIs" dxfId="25746" priority="9937" stopIfTrue="1" operator="equal">
      <formula>"W"</formula>
    </cfRule>
  </conditionalFormatting>
  <conditionalFormatting sqref="D1096">
    <cfRule type="cellIs" dxfId="25745" priority="9933" stopIfTrue="1" operator="equal">
      <formula>""</formula>
    </cfRule>
    <cfRule type="cellIs" dxfId="25744" priority="9934" stopIfTrue="1" operator="between">
      <formula>"10.7.1"</formula>
      <formula>"10.7.5"</formula>
    </cfRule>
  </conditionalFormatting>
  <conditionalFormatting sqref="G1096">
    <cfRule type="cellIs" dxfId="25743" priority="9932" stopIfTrue="1" operator="equal">
      <formula>""</formula>
    </cfRule>
  </conditionalFormatting>
  <conditionalFormatting sqref="O1096">
    <cfRule type="cellIs" dxfId="25742" priority="9929" stopIfTrue="1" operator="equal">
      <formula>"Rel-14"</formula>
    </cfRule>
    <cfRule type="cellIs" dxfId="25741" priority="9930" stopIfTrue="1" operator="equal">
      <formula>"Rel-16"</formula>
    </cfRule>
    <cfRule type="cellIs" dxfId="25740" priority="9931" stopIfTrue="1" operator="equal">
      <formula>"Rel-15"</formula>
    </cfRule>
  </conditionalFormatting>
  <conditionalFormatting sqref="P1096">
    <cfRule type="containsText" dxfId="25739" priority="9918" stopIfTrue="1" operator="containsText" text="DUMMY">
      <formula>NOT(ISERROR(SEARCH("DUMMY",P1096)))</formula>
    </cfRule>
    <cfRule type="cellIs" dxfId="25738" priority="9919" stopIfTrue="1" operator="equal">
      <formula>""</formula>
    </cfRule>
  </conditionalFormatting>
  <conditionalFormatting sqref="Q1096">
    <cfRule type="cellIs" dxfId="25737" priority="9916" stopIfTrue="1" operator="equal">
      <formula>""</formula>
    </cfRule>
    <cfRule type="cellIs" dxfId="25736" priority="9917" stopIfTrue="1" operator="equal">
      <formula>"-"</formula>
    </cfRule>
  </conditionalFormatting>
  <conditionalFormatting sqref="I1096">
    <cfRule type="containsText" dxfId="25735" priority="9914" operator="containsText" text="...">
      <formula>NOT(ISERROR(SEARCH("...",I1096)))</formula>
    </cfRule>
    <cfRule type="containsText" dxfId="25734" priority="9915" operator="containsText" text="~?">
      <formula>NOT(ISERROR(SEARCH("~?",I1096)))</formula>
    </cfRule>
  </conditionalFormatting>
  <conditionalFormatting sqref="G1096">
    <cfRule type="cellIs" dxfId="25733" priority="9913" operator="equal">
      <formula>"Endorsement"</formula>
    </cfRule>
  </conditionalFormatting>
  <conditionalFormatting sqref="C1097">
    <cfRule type="cellIs" dxfId="25732" priority="9910" stopIfTrue="1" operator="equal">
      <formula>"Y"</formula>
    </cfRule>
    <cfRule type="cellIs" dxfId="25731" priority="9911" stopIfTrue="1" operator="equal">
      <formula>""</formula>
    </cfRule>
    <cfRule type="cellIs" dxfId="25730" priority="9912" stopIfTrue="1" operator="equal">
      <formula>"W"</formula>
    </cfRule>
  </conditionalFormatting>
  <conditionalFormatting sqref="D1097">
    <cfRule type="cellIs" dxfId="25729" priority="9908" stopIfTrue="1" operator="equal">
      <formula>""</formula>
    </cfRule>
    <cfRule type="cellIs" dxfId="25728" priority="9909" stopIfTrue="1" operator="between">
      <formula>"10.7.1"</formula>
      <formula>"10.7.5"</formula>
    </cfRule>
  </conditionalFormatting>
  <conditionalFormatting sqref="G1097">
    <cfRule type="cellIs" dxfId="25727" priority="9907" stopIfTrue="1" operator="equal">
      <formula>""</formula>
    </cfRule>
  </conditionalFormatting>
  <conditionalFormatting sqref="O1097">
    <cfRule type="cellIs" dxfId="25726" priority="9904" stopIfTrue="1" operator="equal">
      <formula>"Rel-14"</formula>
    </cfRule>
    <cfRule type="cellIs" dxfId="25725" priority="9905" stopIfTrue="1" operator="equal">
      <formula>"Rel-16"</formula>
    </cfRule>
    <cfRule type="cellIs" dxfId="25724" priority="9906" stopIfTrue="1" operator="equal">
      <formula>"Rel-15"</formula>
    </cfRule>
  </conditionalFormatting>
  <conditionalFormatting sqref="P1097">
    <cfRule type="containsText" dxfId="25723" priority="9893" stopIfTrue="1" operator="containsText" text="DUMMY">
      <formula>NOT(ISERROR(SEARCH("DUMMY",P1097)))</formula>
    </cfRule>
    <cfRule type="cellIs" dxfId="25722" priority="9894" stopIfTrue="1" operator="equal">
      <formula>""</formula>
    </cfRule>
  </conditionalFormatting>
  <conditionalFormatting sqref="Q1097">
    <cfRule type="cellIs" dxfId="25721" priority="9891" stopIfTrue="1" operator="equal">
      <formula>""</formula>
    </cfRule>
    <cfRule type="cellIs" dxfId="25720" priority="9892" stopIfTrue="1" operator="equal">
      <formula>"-"</formula>
    </cfRule>
  </conditionalFormatting>
  <conditionalFormatting sqref="I1097">
    <cfRule type="containsText" dxfId="25719" priority="9889" operator="containsText" text="...">
      <formula>NOT(ISERROR(SEARCH("...",I1097)))</formula>
    </cfRule>
    <cfRule type="containsText" dxfId="25718" priority="9890" operator="containsText" text="~?">
      <formula>NOT(ISERROR(SEARCH("~?",I1097)))</formula>
    </cfRule>
  </conditionalFormatting>
  <conditionalFormatting sqref="G1097">
    <cfRule type="cellIs" dxfId="25717" priority="9888" operator="equal">
      <formula>"Endorsement"</formula>
    </cfRule>
  </conditionalFormatting>
  <conditionalFormatting sqref="C1098">
    <cfRule type="cellIs" dxfId="25716" priority="9885" stopIfTrue="1" operator="equal">
      <formula>"Y"</formula>
    </cfRule>
    <cfRule type="cellIs" dxfId="25715" priority="9886" stopIfTrue="1" operator="equal">
      <formula>""</formula>
    </cfRule>
    <cfRule type="cellIs" dxfId="25714" priority="9887" stopIfTrue="1" operator="equal">
      <formula>"W"</formula>
    </cfRule>
  </conditionalFormatting>
  <conditionalFormatting sqref="D1098">
    <cfRule type="cellIs" dxfId="25713" priority="9883" stopIfTrue="1" operator="equal">
      <formula>""</formula>
    </cfRule>
    <cfRule type="cellIs" dxfId="25712" priority="9884" stopIfTrue="1" operator="between">
      <formula>"10.7.1"</formula>
      <formula>"10.7.5"</formula>
    </cfRule>
  </conditionalFormatting>
  <conditionalFormatting sqref="G1098">
    <cfRule type="cellIs" dxfId="25711" priority="9882" stopIfTrue="1" operator="equal">
      <formula>""</formula>
    </cfRule>
  </conditionalFormatting>
  <conditionalFormatting sqref="O1098">
    <cfRule type="cellIs" dxfId="25710" priority="9879" stopIfTrue="1" operator="equal">
      <formula>"Rel-14"</formula>
    </cfRule>
    <cfRule type="cellIs" dxfId="25709" priority="9880" stopIfTrue="1" operator="equal">
      <formula>"Rel-16"</formula>
    </cfRule>
    <cfRule type="cellIs" dxfId="25708" priority="9881" stopIfTrue="1" operator="equal">
      <formula>"Rel-15"</formula>
    </cfRule>
  </conditionalFormatting>
  <conditionalFormatting sqref="P1098">
    <cfRule type="containsText" dxfId="25707" priority="9868" stopIfTrue="1" operator="containsText" text="DUMMY">
      <formula>NOT(ISERROR(SEARCH("DUMMY",P1098)))</formula>
    </cfRule>
    <cfRule type="cellIs" dxfId="25706" priority="9869" stopIfTrue="1" operator="equal">
      <formula>""</formula>
    </cfRule>
  </conditionalFormatting>
  <conditionalFormatting sqref="Q1098">
    <cfRule type="cellIs" dxfId="25705" priority="9866" stopIfTrue="1" operator="equal">
      <formula>""</formula>
    </cfRule>
    <cfRule type="cellIs" dxfId="25704" priority="9867" stopIfTrue="1" operator="equal">
      <formula>"-"</formula>
    </cfRule>
  </conditionalFormatting>
  <conditionalFormatting sqref="I1098">
    <cfRule type="containsText" dxfId="25703" priority="9864" operator="containsText" text="...">
      <formula>NOT(ISERROR(SEARCH("...",I1098)))</formula>
    </cfRule>
    <cfRule type="containsText" dxfId="25702" priority="9865" operator="containsText" text="~?">
      <formula>NOT(ISERROR(SEARCH("~?",I1098)))</formula>
    </cfRule>
  </conditionalFormatting>
  <conditionalFormatting sqref="G1098">
    <cfRule type="cellIs" dxfId="25701" priority="9863" operator="equal">
      <formula>"Endorsement"</formula>
    </cfRule>
  </conditionalFormatting>
  <conditionalFormatting sqref="C1099">
    <cfRule type="cellIs" dxfId="25700" priority="9860" stopIfTrue="1" operator="equal">
      <formula>"Y"</formula>
    </cfRule>
    <cfRule type="cellIs" dxfId="25699" priority="9861" stopIfTrue="1" operator="equal">
      <formula>""</formula>
    </cfRule>
    <cfRule type="cellIs" dxfId="25698" priority="9862" stopIfTrue="1" operator="equal">
      <formula>"W"</formula>
    </cfRule>
  </conditionalFormatting>
  <conditionalFormatting sqref="D1099">
    <cfRule type="cellIs" dxfId="25697" priority="9858" stopIfTrue="1" operator="equal">
      <formula>""</formula>
    </cfRule>
    <cfRule type="cellIs" dxfId="25696" priority="9859" stopIfTrue="1" operator="between">
      <formula>"10.7.1"</formula>
      <formula>"10.7.5"</formula>
    </cfRule>
  </conditionalFormatting>
  <conditionalFormatting sqref="G1099">
    <cfRule type="cellIs" dxfId="25695" priority="9857" stopIfTrue="1" operator="equal">
      <formula>""</formula>
    </cfRule>
  </conditionalFormatting>
  <conditionalFormatting sqref="O1099">
    <cfRule type="cellIs" dxfId="25694" priority="9854" stopIfTrue="1" operator="equal">
      <formula>"Rel-14"</formula>
    </cfRule>
    <cfRule type="cellIs" dxfId="25693" priority="9855" stopIfTrue="1" operator="equal">
      <formula>"Rel-16"</formula>
    </cfRule>
    <cfRule type="cellIs" dxfId="25692" priority="9856" stopIfTrue="1" operator="equal">
      <formula>"Rel-15"</formula>
    </cfRule>
  </conditionalFormatting>
  <conditionalFormatting sqref="P1099">
    <cfRule type="containsText" dxfId="25691" priority="9843" stopIfTrue="1" operator="containsText" text="DUMMY">
      <formula>NOT(ISERROR(SEARCH("DUMMY",P1099)))</formula>
    </cfRule>
    <cfRule type="cellIs" dxfId="25690" priority="9844" stopIfTrue="1" operator="equal">
      <formula>""</formula>
    </cfRule>
  </conditionalFormatting>
  <conditionalFormatting sqref="Q1099">
    <cfRule type="cellIs" dxfId="25689" priority="9841" stopIfTrue="1" operator="equal">
      <formula>""</formula>
    </cfRule>
    <cfRule type="cellIs" dxfId="25688" priority="9842" stopIfTrue="1" operator="equal">
      <formula>"-"</formula>
    </cfRule>
  </conditionalFormatting>
  <conditionalFormatting sqref="I1099">
    <cfRule type="containsText" dxfId="25687" priority="9839" operator="containsText" text="...">
      <formula>NOT(ISERROR(SEARCH("...",I1099)))</formula>
    </cfRule>
    <cfRule type="containsText" dxfId="25686" priority="9840" operator="containsText" text="~?">
      <formula>NOT(ISERROR(SEARCH("~?",I1099)))</formula>
    </cfRule>
  </conditionalFormatting>
  <conditionalFormatting sqref="G1099">
    <cfRule type="cellIs" dxfId="25685" priority="9838" operator="equal">
      <formula>"Endorsement"</formula>
    </cfRule>
  </conditionalFormatting>
  <conditionalFormatting sqref="C1100">
    <cfRule type="cellIs" dxfId="25684" priority="9835" stopIfTrue="1" operator="equal">
      <formula>"Y"</formula>
    </cfRule>
    <cfRule type="cellIs" dxfId="25683" priority="9836" stopIfTrue="1" operator="equal">
      <formula>""</formula>
    </cfRule>
    <cfRule type="cellIs" dxfId="25682" priority="9837" stopIfTrue="1" operator="equal">
      <formula>"W"</formula>
    </cfRule>
  </conditionalFormatting>
  <conditionalFormatting sqref="D1100">
    <cfRule type="cellIs" dxfId="25681" priority="9833" stopIfTrue="1" operator="equal">
      <formula>""</formula>
    </cfRule>
    <cfRule type="cellIs" dxfId="25680" priority="9834" stopIfTrue="1" operator="between">
      <formula>"10.7.1"</formula>
      <formula>"10.7.5"</formula>
    </cfRule>
  </conditionalFormatting>
  <conditionalFormatting sqref="G1100">
    <cfRule type="cellIs" dxfId="25679" priority="9832" stopIfTrue="1" operator="equal">
      <formula>""</formula>
    </cfRule>
  </conditionalFormatting>
  <conditionalFormatting sqref="O1100">
    <cfRule type="cellIs" dxfId="25678" priority="9829" stopIfTrue="1" operator="equal">
      <formula>"Rel-14"</formula>
    </cfRule>
    <cfRule type="cellIs" dxfId="25677" priority="9830" stopIfTrue="1" operator="equal">
      <formula>"Rel-16"</formula>
    </cfRule>
    <cfRule type="cellIs" dxfId="25676" priority="9831" stopIfTrue="1" operator="equal">
      <formula>"Rel-15"</formula>
    </cfRule>
  </conditionalFormatting>
  <conditionalFormatting sqref="P1100">
    <cfRule type="containsText" dxfId="25675" priority="9827" stopIfTrue="1" operator="containsText" text="DUMMY">
      <formula>NOT(ISERROR(SEARCH("DUMMY",P1100)))</formula>
    </cfRule>
    <cfRule type="cellIs" dxfId="25674" priority="9828" stopIfTrue="1" operator="equal">
      <formula>""</formula>
    </cfRule>
  </conditionalFormatting>
  <conditionalFormatting sqref="Q1100">
    <cfRule type="cellIs" dxfId="25673" priority="9825" stopIfTrue="1" operator="equal">
      <formula>""</formula>
    </cfRule>
    <cfRule type="cellIs" dxfId="25672" priority="9826" stopIfTrue="1" operator="equal">
      <formula>"-"</formula>
    </cfRule>
  </conditionalFormatting>
  <conditionalFormatting sqref="I1100">
    <cfRule type="containsText" dxfId="25671" priority="9823" operator="containsText" text="...">
      <formula>NOT(ISERROR(SEARCH("...",I1100)))</formula>
    </cfRule>
    <cfRule type="containsText" dxfId="25670" priority="9824" operator="containsText" text="~?">
      <formula>NOT(ISERROR(SEARCH("~?",I1100)))</formula>
    </cfRule>
  </conditionalFormatting>
  <conditionalFormatting sqref="G1100">
    <cfRule type="cellIs" dxfId="25669" priority="9822" operator="equal">
      <formula>"Endorsement"</formula>
    </cfRule>
  </conditionalFormatting>
  <conditionalFormatting sqref="C874">
    <cfRule type="cellIs" dxfId="25668" priority="9819" stopIfTrue="1" operator="equal">
      <formula>"Y"</formula>
    </cfRule>
    <cfRule type="cellIs" dxfId="25667" priority="9820" stopIfTrue="1" operator="equal">
      <formula>""</formula>
    </cfRule>
    <cfRule type="cellIs" dxfId="25666" priority="9821" stopIfTrue="1" operator="equal">
      <formula>"W"</formula>
    </cfRule>
  </conditionalFormatting>
  <conditionalFormatting sqref="D874">
    <cfRule type="cellIs" dxfId="25665" priority="9817" stopIfTrue="1" operator="equal">
      <formula>""</formula>
    </cfRule>
    <cfRule type="cellIs" dxfId="25664" priority="9818" stopIfTrue="1" operator="between">
      <formula>"10.7.1"</formula>
      <formula>"10.7.5"</formula>
    </cfRule>
  </conditionalFormatting>
  <conditionalFormatting sqref="G874">
    <cfRule type="cellIs" dxfId="25663" priority="9816" stopIfTrue="1" operator="equal">
      <formula>""</formula>
    </cfRule>
  </conditionalFormatting>
  <conditionalFormatting sqref="O874">
    <cfRule type="cellIs" dxfId="25662" priority="9813" stopIfTrue="1" operator="equal">
      <formula>"Rel-14"</formula>
    </cfRule>
    <cfRule type="cellIs" dxfId="25661" priority="9814" stopIfTrue="1" operator="equal">
      <formula>"Rel-16"</formula>
    </cfRule>
    <cfRule type="cellIs" dxfId="25660" priority="9815" stopIfTrue="1" operator="equal">
      <formula>"Rel-15"</formula>
    </cfRule>
  </conditionalFormatting>
  <conditionalFormatting sqref="F874">
    <cfRule type="cellIs" dxfId="25659" priority="9804" stopIfTrue="1" operator="equal">
      <formula>"LS In"</formula>
    </cfRule>
    <cfRule type="cellIs" dxfId="25658" priority="9805" stopIfTrue="1" operator="equal">
      <formula>"LS OUT"</formula>
    </cfRule>
    <cfRule type="cellIs" dxfId="25657" priority="9806" stopIfTrue="1" operator="equal">
      <formula>"CR"</formula>
    </cfRule>
    <cfRule type="cellIs" dxfId="25656" priority="9807" stopIfTrue="1" operator="equal">
      <formula>"P-CR"</formula>
    </cfRule>
    <cfRule type="cellIs" dxfId="25655" priority="9808" stopIfTrue="1" operator="equal">
      <formula>"CR Pack"</formula>
    </cfRule>
    <cfRule type="cellIs" dxfId="25654" priority="9809" stopIfTrue="1" operator="equal">
      <formula>"WID new"</formula>
    </cfRule>
    <cfRule type="cellIs" dxfId="25653" priority="9810" stopIfTrue="1" operator="equal">
      <formula>"WID revised"</formula>
    </cfRule>
    <cfRule type="cellIs" dxfId="25652" priority="9811" stopIfTrue="1" operator="equal">
      <formula>"SID new"</formula>
    </cfRule>
    <cfRule type="cellIs" dxfId="25651" priority="9812" stopIfTrue="1" operator="equal">
      <formula>"SID revised"</formula>
    </cfRule>
  </conditionalFormatting>
  <conditionalFormatting sqref="P874">
    <cfRule type="containsText" dxfId="25650" priority="9802" stopIfTrue="1" operator="containsText" text="DUMMY">
      <formula>NOT(ISERROR(SEARCH("DUMMY",P874)))</formula>
    </cfRule>
    <cfRule type="cellIs" dxfId="25649" priority="9803" stopIfTrue="1" operator="equal">
      <formula>""</formula>
    </cfRule>
  </conditionalFormatting>
  <conditionalFormatting sqref="Q874">
    <cfRule type="cellIs" dxfId="25648" priority="9800" stopIfTrue="1" operator="equal">
      <formula>""</formula>
    </cfRule>
    <cfRule type="cellIs" dxfId="25647" priority="9801" stopIfTrue="1" operator="equal">
      <formula>"-"</formula>
    </cfRule>
  </conditionalFormatting>
  <conditionalFormatting sqref="I874">
    <cfRule type="containsText" dxfId="25646" priority="9798" operator="containsText" text="...">
      <formula>NOT(ISERROR(SEARCH("...",I874)))</formula>
    </cfRule>
    <cfRule type="containsText" dxfId="25645" priority="9799" operator="containsText" text="~?">
      <formula>NOT(ISERROR(SEARCH("~?",I874)))</formula>
    </cfRule>
  </conditionalFormatting>
  <conditionalFormatting sqref="G874">
    <cfRule type="cellIs" dxfId="25644" priority="9797" operator="equal">
      <formula>"Endorsement"</formula>
    </cfRule>
  </conditionalFormatting>
  <conditionalFormatting sqref="C875">
    <cfRule type="cellIs" dxfId="25643" priority="9794" stopIfTrue="1" operator="equal">
      <formula>"Y"</formula>
    </cfRule>
    <cfRule type="cellIs" dxfId="25642" priority="9795" stopIfTrue="1" operator="equal">
      <formula>""</formula>
    </cfRule>
    <cfRule type="cellIs" dxfId="25641" priority="9796" stopIfTrue="1" operator="equal">
      <formula>"W"</formula>
    </cfRule>
  </conditionalFormatting>
  <conditionalFormatting sqref="D875">
    <cfRule type="cellIs" dxfId="25640" priority="9792" stopIfTrue="1" operator="equal">
      <formula>""</formula>
    </cfRule>
    <cfRule type="cellIs" dxfId="25639" priority="9793" stopIfTrue="1" operator="between">
      <formula>"10.7.1"</formula>
      <formula>"10.7.5"</formula>
    </cfRule>
  </conditionalFormatting>
  <conditionalFormatting sqref="G875">
    <cfRule type="cellIs" dxfId="25638" priority="9791" stopIfTrue="1" operator="equal">
      <formula>""</formula>
    </cfRule>
  </conditionalFormatting>
  <conditionalFormatting sqref="O875">
    <cfRule type="cellIs" dxfId="25637" priority="9788" stopIfTrue="1" operator="equal">
      <formula>"Rel-14"</formula>
    </cfRule>
    <cfRule type="cellIs" dxfId="25636" priority="9789" stopIfTrue="1" operator="equal">
      <formula>"Rel-16"</formula>
    </cfRule>
    <cfRule type="cellIs" dxfId="25635" priority="9790" stopIfTrue="1" operator="equal">
      <formula>"Rel-15"</formula>
    </cfRule>
  </conditionalFormatting>
  <conditionalFormatting sqref="F875">
    <cfRule type="cellIs" dxfId="25634" priority="9779" stopIfTrue="1" operator="equal">
      <formula>"LS In"</formula>
    </cfRule>
    <cfRule type="cellIs" dxfId="25633" priority="9780" stopIfTrue="1" operator="equal">
      <formula>"LS OUT"</formula>
    </cfRule>
    <cfRule type="cellIs" dxfId="25632" priority="9781" stopIfTrue="1" operator="equal">
      <formula>"CR"</formula>
    </cfRule>
    <cfRule type="cellIs" dxfId="25631" priority="9782" stopIfTrue="1" operator="equal">
      <formula>"P-CR"</formula>
    </cfRule>
    <cfRule type="cellIs" dxfId="25630" priority="9783" stopIfTrue="1" operator="equal">
      <formula>"CR Pack"</formula>
    </cfRule>
    <cfRule type="cellIs" dxfId="25629" priority="9784" stopIfTrue="1" operator="equal">
      <formula>"WID new"</formula>
    </cfRule>
    <cfRule type="cellIs" dxfId="25628" priority="9785" stopIfTrue="1" operator="equal">
      <formula>"WID revised"</formula>
    </cfRule>
    <cfRule type="cellIs" dxfId="25627" priority="9786" stopIfTrue="1" operator="equal">
      <formula>"SID new"</formula>
    </cfRule>
    <cfRule type="cellIs" dxfId="25626" priority="9787" stopIfTrue="1" operator="equal">
      <formula>"SID revised"</formula>
    </cfRule>
  </conditionalFormatting>
  <conditionalFormatting sqref="P875">
    <cfRule type="containsText" dxfId="25625" priority="9777" stopIfTrue="1" operator="containsText" text="DUMMY">
      <formula>NOT(ISERROR(SEARCH("DUMMY",P875)))</formula>
    </cfRule>
    <cfRule type="cellIs" dxfId="25624" priority="9778" stopIfTrue="1" operator="equal">
      <formula>""</formula>
    </cfRule>
  </conditionalFormatting>
  <conditionalFormatting sqref="Q875">
    <cfRule type="cellIs" dxfId="25623" priority="9775" stopIfTrue="1" operator="equal">
      <formula>""</formula>
    </cfRule>
    <cfRule type="cellIs" dxfId="25622" priority="9776" stopIfTrue="1" operator="equal">
      <formula>"-"</formula>
    </cfRule>
  </conditionalFormatting>
  <conditionalFormatting sqref="I875">
    <cfRule type="containsText" dxfId="25621" priority="9773" operator="containsText" text="...">
      <formula>NOT(ISERROR(SEARCH("...",I875)))</formula>
    </cfRule>
    <cfRule type="containsText" dxfId="25620" priority="9774" operator="containsText" text="~?">
      <formula>NOT(ISERROR(SEARCH("~?",I875)))</formula>
    </cfRule>
  </conditionalFormatting>
  <conditionalFormatting sqref="G875">
    <cfRule type="cellIs" dxfId="25619" priority="9772" operator="equal">
      <formula>"Endorsement"</formula>
    </cfRule>
  </conditionalFormatting>
  <conditionalFormatting sqref="C876">
    <cfRule type="cellIs" dxfId="25618" priority="9769" stopIfTrue="1" operator="equal">
      <formula>"Y"</formula>
    </cfRule>
    <cfRule type="cellIs" dxfId="25617" priority="9770" stopIfTrue="1" operator="equal">
      <formula>""</formula>
    </cfRule>
    <cfRule type="cellIs" dxfId="25616" priority="9771" stopIfTrue="1" operator="equal">
      <formula>"W"</formula>
    </cfRule>
  </conditionalFormatting>
  <conditionalFormatting sqref="D876">
    <cfRule type="cellIs" dxfId="25615" priority="9767" stopIfTrue="1" operator="equal">
      <formula>""</formula>
    </cfRule>
    <cfRule type="cellIs" dxfId="25614" priority="9768" stopIfTrue="1" operator="between">
      <formula>"10.7.1"</formula>
      <formula>"10.7.5"</formula>
    </cfRule>
  </conditionalFormatting>
  <conditionalFormatting sqref="G876">
    <cfRule type="cellIs" dxfId="25613" priority="9766" stopIfTrue="1" operator="equal">
      <formula>""</formula>
    </cfRule>
  </conditionalFormatting>
  <conditionalFormatting sqref="O876">
    <cfRule type="cellIs" dxfId="25612" priority="9763" stopIfTrue="1" operator="equal">
      <formula>"Rel-14"</formula>
    </cfRule>
    <cfRule type="cellIs" dxfId="25611" priority="9764" stopIfTrue="1" operator="equal">
      <formula>"Rel-16"</formula>
    </cfRule>
    <cfRule type="cellIs" dxfId="25610" priority="9765" stopIfTrue="1" operator="equal">
      <formula>"Rel-15"</formula>
    </cfRule>
  </conditionalFormatting>
  <conditionalFormatting sqref="F876">
    <cfRule type="cellIs" dxfId="25609" priority="9754" stopIfTrue="1" operator="equal">
      <formula>"LS In"</formula>
    </cfRule>
    <cfRule type="cellIs" dxfId="25608" priority="9755" stopIfTrue="1" operator="equal">
      <formula>"LS OUT"</formula>
    </cfRule>
    <cfRule type="cellIs" dxfId="25607" priority="9756" stopIfTrue="1" operator="equal">
      <formula>"CR"</formula>
    </cfRule>
    <cfRule type="cellIs" dxfId="25606" priority="9757" stopIfTrue="1" operator="equal">
      <formula>"P-CR"</formula>
    </cfRule>
    <cfRule type="cellIs" dxfId="25605" priority="9758" stopIfTrue="1" operator="equal">
      <formula>"CR Pack"</formula>
    </cfRule>
    <cfRule type="cellIs" dxfId="25604" priority="9759" stopIfTrue="1" operator="equal">
      <formula>"WID new"</formula>
    </cfRule>
    <cfRule type="cellIs" dxfId="25603" priority="9760" stopIfTrue="1" operator="equal">
      <formula>"WID revised"</formula>
    </cfRule>
    <cfRule type="cellIs" dxfId="25602" priority="9761" stopIfTrue="1" operator="equal">
      <formula>"SID new"</formula>
    </cfRule>
    <cfRule type="cellIs" dxfId="25601" priority="9762" stopIfTrue="1" operator="equal">
      <formula>"SID revised"</formula>
    </cfRule>
  </conditionalFormatting>
  <conditionalFormatting sqref="P876">
    <cfRule type="containsText" dxfId="25600" priority="9752" stopIfTrue="1" operator="containsText" text="DUMMY">
      <formula>NOT(ISERROR(SEARCH("DUMMY",P876)))</formula>
    </cfRule>
    <cfRule type="cellIs" dxfId="25599" priority="9753" stopIfTrue="1" operator="equal">
      <formula>""</formula>
    </cfRule>
  </conditionalFormatting>
  <conditionalFormatting sqref="Q876">
    <cfRule type="cellIs" dxfId="25598" priority="9750" stopIfTrue="1" operator="equal">
      <formula>""</formula>
    </cfRule>
    <cfRule type="cellIs" dxfId="25597" priority="9751" stopIfTrue="1" operator="equal">
      <formula>"-"</formula>
    </cfRule>
  </conditionalFormatting>
  <conditionalFormatting sqref="I876">
    <cfRule type="containsText" dxfId="25596" priority="9748" operator="containsText" text="...">
      <formula>NOT(ISERROR(SEARCH("...",I876)))</formula>
    </cfRule>
    <cfRule type="containsText" dxfId="25595" priority="9749" operator="containsText" text="~?">
      <formula>NOT(ISERROR(SEARCH("~?",I876)))</formula>
    </cfRule>
  </conditionalFormatting>
  <conditionalFormatting sqref="G876">
    <cfRule type="cellIs" dxfId="25594" priority="9747" operator="equal">
      <formula>"Endorsement"</formula>
    </cfRule>
  </conditionalFormatting>
  <conditionalFormatting sqref="C877">
    <cfRule type="cellIs" dxfId="25593" priority="9744" stopIfTrue="1" operator="equal">
      <formula>"Y"</formula>
    </cfRule>
    <cfRule type="cellIs" dxfId="25592" priority="9745" stopIfTrue="1" operator="equal">
      <formula>""</formula>
    </cfRule>
    <cfRule type="cellIs" dxfId="25591" priority="9746" stopIfTrue="1" operator="equal">
      <formula>"W"</formula>
    </cfRule>
  </conditionalFormatting>
  <conditionalFormatting sqref="D877">
    <cfRule type="cellIs" dxfId="25590" priority="9742" stopIfTrue="1" operator="equal">
      <formula>""</formula>
    </cfRule>
    <cfRule type="cellIs" dxfId="25589" priority="9743" stopIfTrue="1" operator="between">
      <formula>"10.7.1"</formula>
      <formula>"10.7.5"</formula>
    </cfRule>
  </conditionalFormatting>
  <conditionalFormatting sqref="G877">
    <cfRule type="cellIs" dxfId="25588" priority="9741" stopIfTrue="1" operator="equal">
      <formula>""</formula>
    </cfRule>
  </conditionalFormatting>
  <conditionalFormatting sqref="O877">
    <cfRule type="cellIs" dxfId="25587" priority="9738" stopIfTrue="1" operator="equal">
      <formula>"Rel-14"</formula>
    </cfRule>
    <cfRule type="cellIs" dxfId="25586" priority="9739" stopIfTrue="1" operator="equal">
      <formula>"Rel-16"</formula>
    </cfRule>
    <cfRule type="cellIs" dxfId="25585" priority="9740" stopIfTrue="1" operator="equal">
      <formula>"Rel-15"</formula>
    </cfRule>
  </conditionalFormatting>
  <conditionalFormatting sqref="F877">
    <cfRule type="cellIs" dxfId="25584" priority="9729" stopIfTrue="1" operator="equal">
      <formula>"LS In"</formula>
    </cfRule>
    <cfRule type="cellIs" dxfId="25583" priority="9730" stopIfTrue="1" operator="equal">
      <formula>"LS OUT"</formula>
    </cfRule>
    <cfRule type="cellIs" dxfId="25582" priority="9731" stopIfTrue="1" operator="equal">
      <formula>"CR"</formula>
    </cfRule>
    <cfRule type="cellIs" dxfId="25581" priority="9732" stopIfTrue="1" operator="equal">
      <formula>"P-CR"</formula>
    </cfRule>
    <cfRule type="cellIs" dxfId="25580" priority="9733" stopIfTrue="1" operator="equal">
      <formula>"CR Pack"</formula>
    </cfRule>
    <cfRule type="cellIs" dxfId="25579" priority="9734" stopIfTrue="1" operator="equal">
      <formula>"WID new"</formula>
    </cfRule>
    <cfRule type="cellIs" dxfId="25578" priority="9735" stopIfTrue="1" operator="equal">
      <formula>"WID revised"</formula>
    </cfRule>
    <cfRule type="cellIs" dxfId="25577" priority="9736" stopIfTrue="1" operator="equal">
      <formula>"SID new"</formula>
    </cfRule>
    <cfRule type="cellIs" dxfId="25576" priority="9737" stopIfTrue="1" operator="equal">
      <formula>"SID revised"</formula>
    </cfRule>
  </conditionalFormatting>
  <conditionalFormatting sqref="P877">
    <cfRule type="containsText" dxfId="25575" priority="9727" stopIfTrue="1" operator="containsText" text="DUMMY">
      <formula>NOT(ISERROR(SEARCH("DUMMY",P877)))</formula>
    </cfRule>
    <cfRule type="cellIs" dxfId="25574" priority="9728" stopIfTrue="1" operator="equal">
      <formula>""</formula>
    </cfRule>
  </conditionalFormatting>
  <conditionalFormatting sqref="Q877">
    <cfRule type="cellIs" dxfId="25573" priority="9725" stopIfTrue="1" operator="equal">
      <formula>""</formula>
    </cfRule>
    <cfRule type="cellIs" dxfId="25572" priority="9726" stopIfTrue="1" operator="equal">
      <formula>"-"</formula>
    </cfRule>
  </conditionalFormatting>
  <conditionalFormatting sqref="I877">
    <cfRule type="containsText" dxfId="25571" priority="9723" operator="containsText" text="...">
      <formula>NOT(ISERROR(SEARCH("...",I877)))</formula>
    </cfRule>
    <cfRule type="containsText" dxfId="25570" priority="9724" operator="containsText" text="~?">
      <formula>NOT(ISERROR(SEARCH("~?",I877)))</formula>
    </cfRule>
  </conditionalFormatting>
  <conditionalFormatting sqref="G877">
    <cfRule type="cellIs" dxfId="25569" priority="9722" operator="equal">
      <formula>"Endorsement"</formula>
    </cfRule>
  </conditionalFormatting>
  <conditionalFormatting sqref="C878">
    <cfRule type="cellIs" dxfId="25568" priority="9719" stopIfTrue="1" operator="equal">
      <formula>"Y"</formula>
    </cfRule>
    <cfRule type="cellIs" dxfId="25567" priority="9720" stopIfTrue="1" operator="equal">
      <formula>""</formula>
    </cfRule>
    <cfRule type="cellIs" dxfId="25566" priority="9721" stopIfTrue="1" operator="equal">
      <formula>"W"</formula>
    </cfRule>
  </conditionalFormatting>
  <conditionalFormatting sqref="D878">
    <cfRule type="cellIs" dxfId="25565" priority="9717" stopIfTrue="1" operator="equal">
      <formula>""</formula>
    </cfRule>
    <cfRule type="cellIs" dxfId="25564" priority="9718" stopIfTrue="1" operator="between">
      <formula>"10.7.1"</formula>
      <formula>"10.7.5"</formula>
    </cfRule>
  </conditionalFormatting>
  <conditionalFormatting sqref="G878">
    <cfRule type="cellIs" dxfId="25563" priority="9716" stopIfTrue="1" operator="equal">
      <formula>""</formula>
    </cfRule>
  </conditionalFormatting>
  <conditionalFormatting sqref="O878">
    <cfRule type="cellIs" dxfId="25562" priority="9713" stopIfTrue="1" operator="equal">
      <formula>"Rel-14"</formula>
    </cfRule>
    <cfRule type="cellIs" dxfId="25561" priority="9714" stopIfTrue="1" operator="equal">
      <formula>"Rel-16"</formula>
    </cfRule>
    <cfRule type="cellIs" dxfId="25560" priority="9715" stopIfTrue="1" operator="equal">
      <formula>"Rel-15"</formula>
    </cfRule>
  </conditionalFormatting>
  <conditionalFormatting sqref="F878">
    <cfRule type="cellIs" dxfId="25559" priority="9704" stopIfTrue="1" operator="equal">
      <formula>"LS In"</formula>
    </cfRule>
    <cfRule type="cellIs" dxfId="25558" priority="9705" stopIfTrue="1" operator="equal">
      <formula>"LS OUT"</formula>
    </cfRule>
    <cfRule type="cellIs" dxfId="25557" priority="9706" stopIfTrue="1" operator="equal">
      <formula>"CR"</formula>
    </cfRule>
    <cfRule type="cellIs" dxfId="25556" priority="9707" stopIfTrue="1" operator="equal">
      <formula>"P-CR"</formula>
    </cfRule>
    <cfRule type="cellIs" dxfId="25555" priority="9708" stopIfTrue="1" operator="equal">
      <formula>"CR Pack"</formula>
    </cfRule>
    <cfRule type="cellIs" dxfId="25554" priority="9709" stopIfTrue="1" operator="equal">
      <formula>"WID new"</formula>
    </cfRule>
    <cfRule type="cellIs" dxfId="25553" priority="9710" stopIfTrue="1" operator="equal">
      <formula>"WID revised"</formula>
    </cfRule>
    <cfRule type="cellIs" dxfId="25552" priority="9711" stopIfTrue="1" operator="equal">
      <formula>"SID new"</formula>
    </cfRule>
    <cfRule type="cellIs" dxfId="25551" priority="9712" stopIfTrue="1" operator="equal">
      <formula>"SID revised"</formula>
    </cfRule>
  </conditionalFormatting>
  <conditionalFormatting sqref="P878">
    <cfRule type="containsText" dxfId="25550" priority="9702" stopIfTrue="1" operator="containsText" text="DUMMY">
      <formula>NOT(ISERROR(SEARCH("DUMMY",P878)))</formula>
    </cfRule>
    <cfRule type="cellIs" dxfId="25549" priority="9703" stopIfTrue="1" operator="equal">
      <formula>""</formula>
    </cfRule>
  </conditionalFormatting>
  <conditionalFormatting sqref="Q878">
    <cfRule type="cellIs" dxfId="25548" priority="9700" stopIfTrue="1" operator="equal">
      <formula>""</formula>
    </cfRule>
    <cfRule type="cellIs" dxfId="25547" priority="9701" stopIfTrue="1" operator="equal">
      <formula>"-"</formula>
    </cfRule>
  </conditionalFormatting>
  <conditionalFormatting sqref="I878">
    <cfRule type="containsText" dxfId="25546" priority="9698" operator="containsText" text="...">
      <formula>NOT(ISERROR(SEARCH("...",I878)))</formula>
    </cfRule>
    <cfRule type="containsText" dxfId="25545" priority="9699" operator="containsText" text="~?">
      <formula>NOT(ISERROR(SEARCH("~?",I878)))</formula>
    </cfRule>
  </conditionalFormatting>
  <conditionalFormatting sqref="G878">
    <cfRule type="cellIs" dxfId="25544" priority="9697" operator="equal">
      <formula>"Endorsement"</formula>
    </cfRule>
  </conditionalFormatting>
  <conditionalFormatting sqref="C1282">
    <cfRule type="cellIs" dxfId="25543" priority="9694" stopIfTrue="1" operator="equal">
      <formula>"Y"</formula>
    </cfRule>
    <cfRule type="cellIs" dxfId="25542" priority="9695" stopIfTrue="1" operator="equal">
      <formula>""</formula>
    </cfRule>
    <cfRule type="cellIs" dxfId="25541" priority="9696" stopIfTrue="1" operator="equal">
      <formula>"W"</formula>
    </cfRule>
  </conditionalFormatting>
  <conditionalFormatting sqref="D1282">
    <cfRule type="cellIs" dxfId="25540" priority="9692" stopIfTrue="1" operator="equal">
      <formula>""</formula>
    </cfRule>
    <cfRule type="cellIs" dxfId="25539" priority="9693" stopIfTrue="1" operator="between">
      <formula>"10.7.1"</formula>
      <formula>"10.7.5"</formula>
    </cfRule>
  </conditionalFormatting>
  <conditionalFormatting sqref="G1282">
    <cfRule type="cellIs" dxfId="25538" priority="9691" stopIfTrue="1" operator="equal">
      <formula>""</formula>
    </cfRule>
  </conditionalFormatting>
  <conditionalFormatting sqref="O1282">
    <cfRule type="cellIs" dxfId="25537" priority="9688" stopIfTrue="1" operator="equal">
      <formula>"Rel-14"</formula>
    </cfRule>
    <cfRule type="cellIs" dxfId="25536" priority="9689" stopIfTrue="1" operator="equal">
      <formula>"Rel-16"</formula>
    </cfRule>
    <cfRule type="cellIs" dxfId="25535" priority="9690" stopIfTrue="1" operator="equal">
      <formula>"Rel-15"</formula>
    </cfRule>
  </conditionalFormatting>
  <conditionalFormatting sqref="F1282">
    <cfRule type="cellIs" dxfId="25534" priority="9679" stopIfTrue="1" operator="equal">
      <formula>"LS In"</formula>
    </cfRule>
    <cfRule type="cellIs" dxfId="25533" priority="9680" stopIfTrue="1" operator="equal">
      <formula>"LS OUT"</formula>
    </cfRule>
    <cfRule type="cellIs" dxfId="25532" priority="9681" stopIfTrue="1" operator="equal">
      <formula>"CR"</formula>
    </cfRule>
    <cfRule type="cellIs" dxfId="25531" priority="9682" stopIfTrue="1" operator="equal">
      <formula>"P-CR"</formula>
    </cfRule>
    <cfRule type="cellIs" dxfId="25530" priority="9683" stopIfTrue="1" operator="equal">
      <formula>"CR Pack"</formula>
    </cfRule>
    <cfRule type="cellIs" dxfId="25529" priority="9684" stopIfTrue="1" operator="equal">
      <formula>"WID new"</formula>
    </cfRule>
    <cfRule type="cellIs" dxfId="25528" priority="9685" stopIfTrue="1" operator="equal">
      <formula>"WID revised"</formula>
    </cfRule>
    <cfRule type="cellIs" dxfId="25527" priority="9686" stopIfTrue="1" operator="equal">
      <formula>"SID new"</formula>
    </cfRule>
    <cfRule type="cellIs" dxfId="25526" priority="9687" stopIfTrue="1" operator="equal">
      <formula>"SID revised"</formula>
    </cfRule>
  </conditionalFormatting>
  <conditionalFormatting sqref="P1282">
    <cfRule type="containsText" dxfId="25525" priority="9677" stopIfTrue="1" operator="containsText" text="DUMMY">
      <formula>NOT(ISERROR(SEARCH("DUMMY",P1282)))</formula>
    </cfRule>
    <cfRule type="cellIs" dxfId="25524" priority="9678" stopIfTrue="1" operator="equal">
      <formula>""</formula>
    </cfRule>
  </conditionalFormatting>
  <conditionalFormatting sqref="Q1282">
    <cfRule type="cellIs" dxfId="25523" priority="9675" stopIfTrue="1" operator="equal">
      <formula>""</formula>
    </cfRule>
    <cfRule type="cellIs" dxfId="25522" priority="9676" stopIfTrue="1" operator="equal">
      <formula>"-"</formula>
    </cfRule>
  </conditionalFormatting>
  <conditionalFormatting sqref="I1282">
    <cfRule type="containsText" dxfId="25521" priority="9673" operator="containsText" text="...">
      <formula>NOT(ISERROR(SEARCH("...",I1282)))</formula>
    </cfRule>
    <cfRule type="containsText" dxfId="25520" priority="9674" operator="containsText" text="~?">
      <formula>NOT(ISERROR(SEARCH("~?",I1282)))</formula>
    </cfRule>
  </conditionalFormatting>
  <conditionalFormatting sqref="G1282">
    <cfRule type="cellIs" dxfId="25519" priority="9672" operator="equal">
      <formula>"Endorsement"</formula>
    </cfRule>
  </conditionalFormatting>
  <conditionalFormatting sqref="C1283">
    <cfRule type="cellIs" dxfId="25518" priority="9669" stopIfTrue="1" operator="equal">
      <formula>"Y"</formula>
    </cfRule>
    <cfRule type="cellIs" dxfId="25517" priority="9670" stopIfTrue="1" operator="equal">
      <formula>""</formula>
    </cfRule>
    <cfRule type="cellIs" dxfId="25516" priority="9671" stopIfTrue="1" operator="equal">
      <formula>"W"</formula>
    </cfRule>
  </conditionalFormatting>
  <conditionalFormatting sqref="D1283">
    <cfRule type="cellIs" dxfId="25515" priority="9667" stopIfTrue="1" operator="equal">
      <formula>""</formula>
    </cfRule>
    <cfRule type="cellIs" dxfId="25514" priority="9668" stopIfTrue="1" operator="between">
      <formula>"10.7.1"</formula>
      <formula>"10.7.5"</formula>
    </cfRule>
  </conditionalFormatting>
  <conditionalFormatting sqref="G1283">
    <cfRule type="cellIs" dxfId="25513" priority="9666" stopIfTrue="1" operator="equal">
      <formula>""</formula>
    </cfRule>
  </conditionalFormatting>
  <conditionalFormatting sqref="O1283">
    <cfRule type="cellIs" dxfId="25512" priority="9663" stopIfTrue="1" operator="equal">
      <formula>"Rel-14"</formula>
    </cfRule>
    <cfRule type="cellIs" dxfId="25511" priority="9664" stopIfTrue="1" operator="equal">
      <formula>"Rel-16"</formula>
    </cfRule>
    <cfRule type="cellIs" dxfId="25510" priority="9665" stopIfTrue="1" operator="equal">
      <formula>"Rel-15"</formula>
    </cfRule>
  </conditionalFormatting>
  <conditionalFormatting sqref="F1283">
    <cfRule type="cellIs" dxfId="25509" priority="9654" stopIfTrue="1" operator="equal">
      <formula>"LS In"</formula>
    </cfRule>
    <cfRule type="cellIs" dxfId="25508" priority="9655" stopIfTrue="1" operator="equal">
      <formula>"LS OUT"</formula>
    </cfRule>
    <cfRule type="cellIs" dxfId="25507" priority="9656" stopIfTrue="1" operator="equal">
      <formula>"CR"</formula>
    </cfRule>
    <cfRule type="cellIs" dxfId="25506" priority="9657" stopIfTrue="1" operator="equal">
      <formula>"P-CR"</formula>
    </cfRule>
    <cfRule type="cellIs" dxfId="25505" priority="9658" stopIfTrue="1" operator="equal">
      <formula>"CR Pack"</formula>
    </cfRule>
    <cfRule type="cellIs" dxfId="25504" priority="9659" stopIfTrue="1" operator="equal">
      <formula>"WID new"</formula>
    </cfRule>
    <cfRule type="cellIs" dxfId="25503" priority="9660" stopIfTrue="1" operator="equal">
      <formula>"WID revised"</formula>
    </cfRule>
    <cfRule type="cellIs" dxfId="25502" priority="9661" stopIfTrue="1" operator="equal">
      <formula>"SID new"</formula>
    </cfRule>
    <cfRule type="cellIs" dxfId="25501" priority="9662" stopIfTrue="1" operator="equal">
      <formula>"SID revised"</formula>
    </cfRule>
  </conditionalFormatting>
  <conditionalFormatting sqref="P1283">
    <cfRule type="containsText" dxfId="25500" priority="9652" stopIfTrue="1" operator="containsText" text="DUMMY">
      <formula>NOT(ISERROR(SEARCH("DUMMY",P1283)))</formula>
    </cfRule>
    <cfRule type="cellIs" dxfId="25499" priority="9653" stopIfTrue="1" operator="equal">
      <formula>""</formula>
    </cfRule>
  </conditionalFormatting>
  <conditionalFormatting sqref="Q1283">
    <cfRule type="cellIs" dxfId="25498" priority="9650" stopIfTrue="1" operator="equal">
      <formula>""</formula>
    </cfRule>
    <cfRule type="cellIs" dxfId="25497" priority="9651" stopIfTrue="1" operator="equal">
      <formula>"-"</formula>
    </cfRule>
  </conditionalFormatting>
  <conditionalFormatting sqref="I1283">
    <cfRule type="containsText" dxfId="25496" priority="9648" operator="containsText" text="...">
      <formula>NOT(ISERROR(SEARCH("...",I1283)))</formula>
    </cfRule>
    <cfRule type="containsText" dxfId="25495" priority="9649" operator="containsText" text="~?">
      <formula>NOT(ISERROR(SEARCH("~?",I1283)))</formula>
    </cfRule>
  </conditionalFormatting>
  <conditionalFormatting sqref="G1283">
    <cfRule type="cellIs" dxfId="25494" priority="9647" operator="equal">
      <formula>"Endorsement"</formula>
    </cfRule>
  </conditionalFormatting>
  <conditionalFormatting sqref="C1284">
    <cfRule type="cellIs" dxfId="25493" priority="9644" stopIfTrue="1" operator="equal">
      <formula>"Y"</formula>
    </cfRule>
    <cfRule type="cellIs" dxfId="25492" priority="9645" stopIfTrue="1" operator="equal">
      <formula>""</formula>
    </cfRule>
    <cfRule type="cellIs" dxfId="25491" priority="9646" stopIfTrue="1" operator="equal">
      <formula>"W"</formula>
    </cfRule>
  </conditionalFormatting>
  <conditionalFormatting sqref="D1284">
    <cfRule type="cellIs" dxfId="25490" priority="9642" stopIfTrue="1" operator="equal">
      <formula>""</formula>
    </cfRule>
    <cfRule type="cellIs" dxfId="25489" priority="9643" stopIfTrue="1" operator="between">
      <formula>"10.7.1"</formula>
      <formula>"10.7.5"</formula>
    </cfRule>
  </conditionalFormatting>
  <conditionalFormatting sqref="G1284">
    <cfRule type="cellIs" dxfId="25488" priority="9641" stopIfTrue="1" operator="equal">
      <formula>""</formula>
    </cfRule>
  </conditionalFormatting>
  <conditionalFormatting sqref="O1284">
    <cfRule type="cellIs" dxfId="25487" priority="9638" stopIfTrue="1" operator="equal">
      <formula>"Rel-14"</formula>
    </cfRule>
    <cfRule type="cellIs" dxfId="25486" priority="9639" stopIfTrue="1" operator="equal">
      <formula>"Rel-16"</formula>
    </cfRule>
    <cfRule type="cellIs" dxfId="25485" priority="9640" stopIfTrue="1" operator="equal">
      <formula>"Rel-15"</formula>
    </cfRule>
  </conditionalFormatting>
  <conditionalFormatting sqref="P1284">
    <cfRule type="containsText" dxfId="25484" priority="9627" stopIfTrue="1" operator="containsText" text="DUMMY">
      <formula>NOT(ISERROR(SEARCH("DUMMY",P1284)))</formula>
    </cfRule>
    <cfRule type="cellIs" dxfId="25483" priority="9628" stopIfTrue="1" operator="equal">
      <formula>""</formula>
    </cfRule>
  </conditionalFormatting>
  <conditionalFormatting sqref="Q1284">
    <cfRule type="cellIs" dxfId="25482" priority="9625" stopIfTrue="1" operator="equal">
      <formula>""</formula>
    </cfRule>
    <cfRule type="cellIs" dxfId="25481" priority="9626" stopIfTrue="1" operator="equal">
      <formula>"-"</formula>
    </cfRule>
  </conditionalFormatting>
  <conditionalFormatting sqref="I1284">
    <cfRule type="containsText" dxfId="25480" priority="9623" operator="containsText" text="...">
      <formula>NOT(ISERROR(SEARCH("...",I1284)))</formula>
    </cfRule>
    <cfRule type="containsText" dxfId="25479" priority="9624" operator="containsText" text="~?">
      <formula>NOT(ISERROR(SEARCH("~?",I1284)))</formula>
    </cfRule>
  </conditionalFormatting>
  <conditionalFormatting sqref="G1284">
    <cfRule type="cellIs" dxfId="25478" priority="9622" operator="equal">
      <formula>"Endorsement"</formula>
    </cfRule>
  </conditionalFormatting>
  <conditionalFormatting sqref="C1285">
    <cfRule type="cellIs" dxfId="25477" priority="9619" stopIfTrue="1" operator="equal">
      <formula>"Y"</formula>
    </cfRule>
    <cfRule type="cellIs" dxfId="25476" priority="9620" stopIfTrue="1" operator="equal">
      <formula>""</formula>
    </cfRule>
    <cfRule type="cellIs" dxfId="25475" priority="9621" stopIfTrue="1" operator="equal">
      <formula>"W"</formula>
    </cfRule>
  </conditionalFormatting>
  <conditionalFormatting sqref="D1285">
    <cfRule type="cellIs" dxfId="25474" priority="9617" stopIfTrue="1" operator="equal">
      <formula>""</formula>
    </cfRule>
    <cfRule type="cellIs" dxfId="25473" priority="9618" stopIfTrue="1" operator="between">
      <formula>"10.7.1"</formula>
      <formula>"10.7.5"</formula>
    </cfRule>
  </conditionalFormatting>
  <conditionalFormatting sqref="G1285">
    <cfRule type="cellIs" dxfId="25472" priority="9616" stopIfTrue="1" operator="equal">
      <formula>""</formula>
    </cfRule>
  </conditionalFormatting>
  <conditionalFormatting sqref="O1285">
    <cfRule type="cellIs" dxfId="25471" priority="9613" stopIfTrue="1" operator="equal">
      <formula>"Rel-14"</formula>
    </cfRule>
    <cfRule type="cellIs" dxfId="25470" priority="9614" stopIfTrue="1" operator="equal">
      <formula>"Rel-16"</formula>
    </cfRule>
    <cfRule type="cellIs" dxfId="25469" priority="9615" stopIfTrue="1" operator="equal">
      <formula>"Rel-15"</formula>
    </cfRule>
  </conditionalFormatting>
  <conditionalFormatting sqref="P1285">
    <cfRule type="containsText" dxfId="25468" priority="9602" stopIfTrue="1" operator="containsText" text="DUMMY">
      <formula>NOT(ISERROR(SEARCH("DUMMY",P1285)))</formula>
    </cfRule>
    <cfRule type="cellIs" dxfId="25467" priority="9603" stopIfTrue="1" operator="equal">
      <formula>""</formula>
    </cfRule>
  </conditionalFormatting>
  <conditionalFormatting sqref="Q1285">
    <cfRule type="cellIs" dxfId="25466" priority="9600" stopIfTrue="1" operator="equal">
      <formula>""</formula>
    </cfRule>
    <cfRule type="cellIs" dxfId="25465" priority="9601" stopIfTrue="1" operator="equal">
      <formula>"-"</formula>
    </cfRule>
  </conditionalFormatting>
  <conditionalFormatting sqref="I1285">
    <cfRule type="containsText" dxfId="25464" priority="9598" operator="containsText" text="...">
      <formula>NOT(ISERROR(SEARCH("...",I1285)))</formula>
    </cfRule>
    <cfRule type="containsText" dxfId="25463" priority="9599" operator="containsText" text="~?">
      <formula>NOT(ISERROR(SEARCH("~?",I1285)))</formula>
    </cfRule>
  </conditionalFormatting>
  <conditionalFormatting sqref="G1285">
    <cfRule type="cellIs" dxfId="25462" priority="9597" operator="equal">
      <formula>"Endorsement"</formula>
    </cfRule>
  </conditionalFormatting>
  <conditionalFormatting sqref="C1286">
    <cfRule type="cellIs" dxfId="25461" priority="9594" stopIfTrue="1" operator="equal">
      <formula>"Y"</formula>
    </cfRule>
    <cfRule type="cellIs" dxfId="25460" priority="9595" stopIfTrue="1" operator="equal">
      <formula>""</formula>
    </cfRule>
    <cfRule type="cellIs" dxfId="25459" priority="9596" stopIfTrue="1" operator="equal">
      <formula>"W"</formula>
    </cfRule>
  </conditionalFormatting>
  <conditionalFormatting sqref="D1286">
    <cfRule type="cellIs" dxfId="25458" priority="9592" stopIfTrue="1" operator="equal">
      <formula>""</formula>
    </cfRule>
    <cfRule type="cellIs" dxfId="25457" priority="9593" stopIfTrue="1" operator="between">
      <formula>"10.7.1"</formula>
      <formula>"10.7.5"</formula>
    </cfRule>
  </conditionalFormatting>
  <conditionalFormatting sqref="G1286">
    <cfRule type="cellIs" dxfId="25456" priority="9591" stopIfTrue="1" operator="equal">
      <formula>""</formula>
    </cfRule>
  </conditionalFormatting>
  <conditionalFormatting sqref="O1286">
    <cfRule type="cellIs" dxfId="25455" priority="9588" stopIfTrue="1" operator="equal">
      <formula>"Rel-14"</formula>
    </cfRule>
    <cfRule type="cellIs" dxfId="25454" priority="9589" stopIfTrue="1" operator="equal">
      <formula>"Rel-16"</formula>
    </cfRule>
    <cfRule type="cellIs" dxfId="25453" priority="9590" stopIfTrue="1" operator="equal">
      <formula>"Rel-15"</formula>
    </cfRule>
  </conditionalFormatting>
  <conditionalFormatting sqref="P1286">
    <cfRule type="containsText" dxfId="25452" priority="9577" stopIfTrue="1" operator="containsText" text="DUMMY">
      <formula>NOT(ISERROR(SEARCH("DUMMY",P1286)))</formula>
    </cfRule>
    <cfRule type="cellIs" dxfId="25451" priority="9578" stopIfTrue="1" operator="equal">
      <formula>""</formula>
    </cfRule>
  </conditionalFormatting>
  <conditionalFormatting sqref="Q1286">
    <cfRule type="cellIs" dxfId="25450" priority="9575" stopIfTrue="1" operator="equal">
      <formula>""</formula>
    </cfRule>
    <cfRule type="cellIs" dxfId="25449" priority="9576" stopIfTrue="1" operator="equal">
      <formula>"-"</formula>
    </cfRule>
  </conditionalFormatting>
  <conditionalFormatting sqref="I1286">
    <cfRule type="containsText" dxfId="25448" priority="9573" operator="containsText" text="...">
      <formula>NOT(ISERROR(SEARCH("...",I1286)))</formula>
    </cfRule>
    <cfRule type="containsText" dxfId="25447" priority="9574" operator="containsText" text="~?">
      <formula>NOT(ISERROR(SEARCH("~?",I1286)))</formula>
    </cfRule>
  </conditionalFormatting>
  <conditionalFormatting sqref="G1286">
    <cfRule type="cellIs" dxfId="25446" priority="9572" operator="equal">
      <formula>"Endorsement"</formula>
    </cfRule>
  </conditionalFormatting>
  <conditionalFormatting sqref="C1287">
    <cfRule type="cellIs" dxfId="25445" priority="9569" stopIfTrue="1" operator="equal">
      <formula>"Y"</formula>
    </cfRule>
    <cfRule type="cellIs" dxfId="25444" priority="9570" stopIfTrue="1" operator="equal">
      <formula>""</formula>
    </cfRule>
    <cfRule type="cellIs" dxfId="25443" priority="9571" stopIfTrue="1" operator="equal">
      <formula>"W"</formula>
    </cfRule>
  </conditionalFormatting>
  <conditionalFormatting sqref="D1287">
    <cfRule type="cellIs" dxfId="25442" priority="9567" stopIfTrue="1" operator="equal">
      <formula>""</formula>
    </cfRule>
    <cfRule type="cellIs" dxfId="25441" priority="9568" stopIfTrue="1" operator="between">
      <formula>"10.7.1"</formula>
      <formula>"10.7.5"</formula>
    </cfRule>
  </conditionalFormatting>
  <conditionalFormatting sqref="G1287">
    <cfRule type="cellIs" dxfId="25440" priority="9566" stopIfTrue="1" operator="equal">
      <formula>""</formula>
    </cfRule>
  </conditionalFormatting>
  <conditionalFormatting sqref="O1287">
    <cfRule type="cellIs" dxfId="25439" priority="9563" stopIfTrue="1" operator="equal">
      <formula>"Rel-14"</formula>
    </cfRule>
    <cfRule type="cellIs" dxfId="25438" priority="9564" stopIfTrue="1" operator="equal">
      <formula>"Rel-16"</formula>
    </cfRule>
    <cfRule type="cellIs" dxfId="25437" priority="9565" stopIfTrue="1" operator="equal">
      <formula>"Rel-15"</formula>
    </cfRule>
  </conditionalFormatting>
  <conditionalFormatting sqref="P1287">
    <cfRule type="containsText" dxfId="25436" priority="9552" stopIfTrue="1" operator="containsText" text="DUMMY">
      <formula>NOT(ISERROR(SEARCH("DUMMY",P1287)))</formula>
    </cfRule>
    <cfRule type="cellIs" dxfId="25435" priority="9553" stopIfTrue="1" operator="equal">
      <formula>""</formula>
    </cfRule>
  </conditionalFormatting>
  <conditionalFormatting sqref="Q1287">
    <cfRule type="cellIs" dxfId="25434" priority="9550" stopIfTrue="1" operator="equal">
      <formula>""</formula>
    </cfRule>
    <cfRule type="cellIs" dxfId="25433" priority="9551" stopIfTrue="1" operator="equal">
      <formula>"-"</formula>
    </cfRule>
  </conditionalFormatting>
  <conditionalFormatting sqref="I1287">
    <cfRule type="containsText" dxfId="25432" priority="9548" operator="containsText" text="...">
      <formula>NOT(ISERROR(SEARCH("...",I1287)))</formula>
    </cfRule>
    <cfRule type="containsText" dxfId="25431" priority="9549" operator="containsText" text="~?">
      <formula>NOT(ISERROR(SEARCH("~?",I1287)))</formula>
    </cfRule>
  </conditionalFormatting>
  <conditionalFormatting sqref="G1287">
    <cfRule type="cellIs" dxfId="25430" priority="9547" operator="equal">
      <formula>"Endorsement"</formula>
    </cfRule>
  </conditionalFormatting>
  <conditionalFormatting sqref="C1288">
    <cfRule type="cellIs" dxfId="25429" priority="9544" stopIfTrue="1" operator="equal">
      <formula>"Y"</formula>
    </cfRule>
    <cfRule type="cellIs" dxfId="25428" priority="9545" stopIfTrue="1" operator="equal">
      <formula>""</formula>
    </cfRule>
    <cfRule type="cellIs" dxfId="25427" priority="9546" stopIfTrue="1" operator="equal">
      <formula>"W"</formula>
    </cfRule>
  </conditionalFormatting>
  <conditionalFormatting sqref="D1288">
    <cfRule type="cellIs" dxfId="25426" priority="9542" stopIfTrue="1" operator="equal">
      <formula>""</formula>
    </cfRule>
    <cfRule type="cellIs" dxfId="25425" priority="9543" stopIfTrue="1" operator="between">
      <formula>"10.7.1"</formula>
      <formula>"10.7.5"</formula>
    </cfRule>
  </conditionalFormatting>
  <conditionalFormatting sqref="G1288">
    <cfRule type="cellIs" dxfId="25424" priority="9541" stopIfTrue="1" operator="equal">
      <formula>""</formula>
    </cfRule>
  </conditionalFormatting>
  <conditionalFormatting sqref="O1288">
    <cfRule type="cellIs" dxfId="25423" priority="9538" stopIfTrue="1" operator="equal">
      <formula>"Rel-14"</formula>
    </cfRule>
    <cfRule type="cellIs" dxfId="25422" priority="9539" stopIfTrue="1" operator="equal">
      <formula>"Rel-16"</formula>
    </cfRule>
    <cfRule type="cellIs" dxfId="25421" priority="9540" stopIfTrue="1" operator="equal">
      <formula>"Rel-15"</formula>
    </cfRule>
  </conditionalFormatting>
  <conditionalFormatting sqref="P1288">
    <cfRule type="containsText" dxfId="25420" priority="9527" stopIfTrue="1" operator="containsText" text="DUMMY">
      <formula>NOT(ISERROR(SEARCH("DUMMY",P1288)))</formula>
    </cfRule>
    <cfRule type="cellIs" dxfId="25419" priority="9528" stopIfTrue="1" operator="equal">
      <formula>""</formula>
    </cfRule>
  </conditionalFormatting>
  <conditionalFormatting sqref="Q1288">
    <cfRule type="cellIs" dxfId="25418" priority="9525" stopIfTrue="1" operator="equal">
      <formula>""</formula>
    </cfRule>
    <cfRule type="cellIs" dxfId="25417" priority="9526" stopIfTrue="1" operator="equal">
      <formula>"-"</formula>
    </cfRule>
  </conditionalFormatting>
  <conditionalFormatting sqref="I1288">
    <cfRule type="containsText" dxfId="25416" priority="9523" operator="containsText" text="...">
      <formula>NOT(ISERROR(SEARCH("...",I1288)))</formula>
    </cfRule>
    <cfRule type="containsText" dxfId="25415" priority="9524" operator="containsText" text="~?">
      <formula>NOT(ISERROR(SEARCH("~?",I1288)))</formula>
    </cfRule>
  </conditionalFormatting>
  <conditionalFormatting sqref="G1288">
    <cfRule type="cellIs" dxfId="25414" priority="9522" operator="equal">
      <formula>"Endorsement"</formula>
    </cfRule>
  </conditionalFormatting>
  <conditionalFormatting sqref="C1289">
    <cfRule type="cellIs" dxfId="25413" priority="9519" stopIfTrue="1" operator="equal">
      <formula>"Y"</formula>
    </cfRule>
    <cfRule type="cellIs" dxfId="25412" priority="9520" stopIfTrue="1" operator="equal">
      <formula>""</formula>
    </cfRule>
    <cfRule type="cellIs" dxfId="25411" priority="9521" stopIfTrue="1" operator="equal">
      <formula>"W"</formula>
    </cfRule>
  </conditionalFormatting>
  <conditionalFormatting sqref="D1289">
    <cfRule type="cellIs" dxfId="25410" priority="9517" stopIfTrue="1" operator="equal">
      <formula>""</formula>
    </cfRule>
    <cfRule type="cellIs" dxfId="25409" priority="9518" stopIfTrue="1" operator="between">
      <formula>"10.7.1"</formula>
      <formula>"10.7.5"</formula>
    </cfRule>
  </conditionalFormatting>
  <conditionalFormatting sqref="G1289">
    <cfRule type="cellIs" dxfId="25408" priority="9516" stopIfTrue="1" operator="equal">
      <formula>""</formula>
    </cfRule>
  </conditionalFormatting>
  <conditionalFormatting sqref="O1289">
    <cfRule type="cellIs" dxfId="25407" priority="9513" stopIfTrue="1" operator="equal">
      <formula>"Rel-14"</formula>
    </cfRule>
    <cfRule type="cellIs" dxfId="25406" priority="9514" stopIfTrue="1" operator="equal">
      <formula>"Rel-16"</formula>
    </cfRule>
    <cfRule type="cellIs" dxfId="25405" priority="9515" stopIfTrue="1" operator="equal">
      <formula>"Rel-15"</formula>
    </cfRule>
  </conditionalFormatting>
  <conditionalFormatting sqref="F1289">
    <cfRule type="cellIs" dxfId="25404" priority="9504" stopIfTrue="1" operator="equal">
      <formula>"LS In"</formula>
    </cfRule>
    <cfRule type="cellIs" dxfId="25403" priority="9505" stopIfTrue="1" operator="equal">
      <formula>"LS OUT"</formula>
    </cfRule>
    <cfRule type="cellIs" dxfId="25402" priority="9506" stopIfTrue="1" operator="equal">
      <formula>"CR"</formula>
    </cfRule>
    <cfRule type="cellIs" dxfId="25401" priority="9507" stopIfTrue="1" operator="equal">
      <formula>"P-CR"</formula>
    </cfRule>
    <cfRule type="cellIs" dxfId="25400" priority="9508" stopIfTrue="1" operator="equal">
      <formula>"CR Pack"</formula>
    </cfRule>
    <cfRule type="cellIs" dxfId="25399" priority="9509" stopIfTrue="1" operator="equal">
      <formula>"WID new"</formula>
    </cfRule>
    <cfRule type="cellIs" dxfId="25398" priority="9510" stopIfTrue="1" operator="equal">
      <formula>"WID revised"</formula>
    </cfRule>
    <cfRule type="cellIs" dxfId="25397" priority="9511" stopIfTrue="1" operator="equal">
      <formula>"SID new"</formula>
    </cfRule>
    <cfRule type="cellIs" dxfId="25396" priority="9512" stopIfTrue="1" operator="equal">
      <formula>"SID revised"</formula>
    </cfRule>
  </conditionalFormatting>
  <conditionalFormatting sqref="P1289">
    <cfRule type="containsText" dxfId="25395" priority="9502" stopIfTrue="1" operator="containsText" text="DUMMY">
      <formula>NOT(ISERROR(SEARCH("DUMMY",P1289)))</formula>
    </cfRule>
    <cfRule type="cellIs" dxfId="25394" priority="9503" stopIfTrue="1" operator="equal">
      <formula>""</formula>
    </cfRule>
  </conditionalFormatting>
  <conditionalFormatting sqref="Q1289">
    <cfRule type="cellIs" dxfId="25393" priority="9500" stopIfTrue="1" operator="equal">
      <formula>""</formula>
    </cfRule>
    <cfRule type="cellIs" dxfId="25392" priority="9501" stopIfTrue="1" operator="equal">
      <formula>"-"</formula>
    </cfRule>
  </conditionalFormatting>
  <conditionalFormatting sqref="I1289">
    <cfRule type="containsText" dxfId="25391" priority="9498" operator="containsText" text="...">
      <formula>NOT(ISERROR(SEARCH("...",I1289)))</formula>
    </cfRule>
    <cfRule type="containsText" dxfId="25390" priority="9499" operator="containsText" text="~?">
      <formula>NOT(ISERROR(SEARCH("~?",I1289)))</formula>
    </cfRule>
  </conditionalFormatting>
  <conditionalFormatting sqref="G1289">
    <cfRule type="cellIs" dxfId="25389" priority="9497" operator="equal">
      <formula>"Endorsement"</formula>
    </cfRule>
  </conditionalFormatting>
  <conditionalFormatting sqref="C1290">
    <cfRule type="cellIs" dxfId="25388" priority="9494" stopIfTrue="1" operator="equal">
      <formula>"Y"</formula>
    </cfRule>
    <cfRule type="cellIs" dxfId="25387" priority="9495" stopIfTrue="1" operator="equal">
      <formula>""</formula>
    </cfRule>
    <cfRule type="cellIs" dxfId="25386" priority="9496" stopIfTrue="1" operator="equal">
      <formula>"W"</formula>
    </cfRule>
  </conditionalFormatting>
  <conditionalFormatting sqref="D1290">
    <cfRule type="cellIs" dxfId="25385" priority="9492" stopIfTrue="1" operator="equal">
      <formula>""</formula>
    </cfRule>
    <cfRule type="cellIs" dxfId="25384" priority="9493" stopIfTrue="1" operator="between">
      <formula>"10.7.1"</formula>
      <formula>"10.7.5"</formula>
    </cfRule>
  </conditionalFormatting>
  <conditionalFormatting sqref="G1290">
    <cfRule type="cellIs" dxfId="25383" priority="9491" stopIfTrue="1" operator="equal">
      <formula>""</formula>
    </cfRule>
  </conditionalFormatting>
  <conditionalFormatting sqref="O1290">
    <cfRule type="cellIs" dxfId="25382" priority="9488" stopIfTrue="1" operator="equal">
      <formula>"Rel-14"</formula>
    </cfRule>
    <cfRule type="cellIs" dxfId="25381" priority="9489" stopIfTrue="1" operator="equal">
      <formula>"Rel-16"</formula>
    </cfRule>
    <cfRule type="cellIs" dxfId="25380" priority="9490" stopIfTrue="1" operator="equal">
      <formula>"Rel-15"</formula>
    </cfRule>
  </conditionalFormatting>
  <conditionalFormatting sqref="F1290">
    <cfRule type="cellIs" dxfId="25379" priority="9479" stopIfTrue="1" operator="equal">
      <formula>"LS In"</formula>
    </cfRule>
    <cfRule type="cellIs" dxfId="25378" priority="9480" stopIfTrue="1" operator="equal">
      <formula>"LS OUT"</formula>
    </cfRule>
    <cfRule type="cellIs" dxfId="25377" priority="9481" stopIfTrue="1" operator="equal">
      <formula>"CR"</formula>
    </cfRule>
    <cfRule type="cellIs" dxfId="25376" priority="9482" stopIfTrue="1" operator="equal">
      <formula>"P-CR"</formula>
    </cfRule>
    <cfRule type="cellIs" dxfId="25375" priority="9483" stopIfTrue="1" operator="equal">
      <formula>"CR Pack"</formula>
    </cfRule>
    <cfRule type="cellIs" dxfId="25374" priority="9484" stopIfTrue="1" operator="equal">
      <formula>"WID new"</formula>
    </cfRule>
    <cfRule type="cellIs" dxfId="25373" priority="9485" stopIfTrue="1" operator="equal">
      <formula>"WID revised"</formula>
    </cfRule>
    <cfRule type="cellIs" dxfId="25372" priority="9486" stopIfTrue="1" operator="equal">
      <formula>"SID new"</formula>
    </cfRule>
    <cfRule type="cellIs" dxfId="25371" priority="9487" stopIfTrue="1" operator="equal">
      <formula>"SID revised"</formula>
    </cfRule>
  </conditionalFormatting>
  <conditionalFormatting sqref="P1290">
    <cfRule type="containsText" dxfId="25370" priority="9477" stopIfTrue="1" operator="containsText" text="DUMMY">
      <formula>NOT(ISERROR(SEARCH("DUMMY",P1290)))</formula>
    </cfRule>
    <cfRule type="cellIs" dxfId="25369" priority="9478" stopIfTrue="1" operator="equal">
      <formula>""</formula>
    </cfRule>
  </conditionalFormatting>
  <conditionalFormatting sqref="Q1290">
    <cfRule type="cellIs" dxfId="25368" priority="9475" stopIfTrue="1" operator="equal">
      <formula>""</formula>
    </cfRule>
    <cfRule type="cellIs" dxfId="25367" priority="9476" stopIfTrue="1" operator="equal">
      <formula>"-"</formula>
    </cfRule>
  </conditionalFormatting>
  <conditionalFormatting sqref="I1290">
    <cfRule type="containsText" dxfId="25366" priority="9473" operator="containsText" text="...">
      <formula>NOT(ISERROR(SEARCH("...",I1290)))</formula>
    </cfRule>
    <cfRule type="containsText" dxfId="25365" priority="9474" operator="containsText" text="~?">
      <formula>NOT(ISERROR(SEARCH("~?",I1290)))</formula>
    </cfRule>
  </conditionalFormatting>
  <conditionalFormatting sqref="G1290">
    <cfRule type="cellIs" dxfId="25364" priority="9472" operator="equal">
      <formula>"Endorsement"</formula>
    </cfRule>
  </conditionalFormatting>
  <conditionalFormatting sqref="C1291">
    <cfRule type="cellIs" dxfId="25363" priority="9469" stopIfTrue="1" operator="equal">
      <formula>"Y"</formula>
    </cfRule>
    <cfRule type="cellIs" dxfId="25362" priority="9470" stopIfTrue="1" operator="equal">
      <formula>""</formula>
    </cfRule>
    <cfRule type="cellIs" dxfId="25361" priority="9471" stopIfTrue="1" operator="equal">
      <formula>"W"</formula>
    </cfRule>
  </conditionalFormatting>
  <conditionalFormatting sqref="D1291">
    <cfRule type="cellIs" dxfId="25360" priority="9467" stopIfTrue="1" operator="equal">
      <formula>""</formula>
    </cfRule>
    <cfRule type="cellIs" dxfId="25359" priority="9468" stopIfTrue="1" operator="between">
      <formula>"10.7.1"</formula>
      <formula>"10.7.5"</formula>
    </cfRule>
  </conditionalFormatting>
  <conditionalFormatting sqref="G1291">
    <cfRule type="cellIs" dxfId="25358" priority="9466" stopIfTrue="1" operator="equal">
      <formula>""</formula>
    </cfRule>
  </conditionalFormatting>
  <conditionalFormatting sqref="O1291">
    <cfRule type="cellIs" dxfId="25357" priority="9463" stopIfTrue="1" operator="equal">
      <formula>"Rel-14"</formula>
    </cfRule>
    <cfRule type="cellIs" dxfId="25356" priority="9464" stopIfTrue="1" operator="equal">
      <formula>"Rel-16"</formula>
    </cfRule>
    <cfRule type="cellIs" dxfId="25355" priority="9465" stopIfTrue="1" operator="equal">
      <formula>"Rel-15"</formula>
    </cfRule>
  </conditionalFormatting>
  <conditionalFormatting sqref="P1291">
    <cfRule type="containsText" dxfId="25354" priority="9452" stopIfTrue="1" operator="containsText" text="DUMMY">
      <formula>NOT(ISERROR(SEARCH("DUMMY",P1291)))</formula>
    </cfRule>
    <cfRule type="cellIs" dxfId="25353" priority="9453" stopIfTrue="1" operator="equal">
      <formula>""</formula>
    </cfRule>
  </conditionalFormatting>
  <conditionalFormatting sqref="Q1291">
    <cfRule type="cellIs" dxfId="25352" priority="9450" stopIfTrue="1" operator="equal">
      <formula>""</formula>
    </cfRule>
    <cfRule type="cellIs" dxfId="25351" priority="9451" stopIfTrue="1" operator="equal">
      <formula>"-"</formula>
    </cfRule>
  </conditionalFormatting>
  <conditionalFormatting sqref="I1291">
    <cfRule type="containsText" dxfId="25350" priority="9448" operator="containsText" text="...">
      <formula>NOT(ISERROR(SEARCH("...",I1291)))</formula>
    </cfRule>
    <cfRule type="containsText" dxfId="25349" priority="9449" operator="containsText" text="~?">
      <formula>NOT(ISERROR(SEARCH("~?",I1291)))</formula>
    </cfRule>
  </conditionalFormatting>
  <conditionalFormatting sqref="G1291">
    <cfRule type="cellIs" dxfId="25348" priority="9447" operator="equal">
      <formula>"Endorsement"</formula>
    </cfRule>
  </conditionalFormatting>
  <conditionalFormatting sqref="C1293">
    <cfRule type="cellIs" dxfId="25347" priority="9444" stopIfTrue="1" operator="equal">
      <formula>"Y"</formula>
    </cfRule>
    <cfRule type="cellIs" dxfId="25346" priority="9445" stopIfTrue="1" operator="equal">
      <formula>""</formula>
    </cfRule>
    <cfRule type="cellIs" dxfId="25345" priority="9446" stopIfTrue="1" operator="equal">
      <formula>"W"</formula>
    </cfRule>
  </conditionalFormatting>
  <conditionalFormatting sqref="D1293">
    <cfRule type="cellIs" dxfId="25344" priority="9442" stopIfTrue="1" operator="equal">
      <formula>""</formula>
    </cfRule>
    <cfRule type="cellIs" dxfId="25343" priority="9443" stopIfTrue="1" operator="between">
      <formula>"10.7.1"</formula>
      <formula>"10.7.5"</formula>
    </cfRule>
  </conditionalFormatting>
  <conditionalFormatting sqref="G1293">
    <cfRule type="cellIs" dxfId="25342" priority="9441" stopIfTrue="1" operator="equal">
      <formula>""</formula>
    </cfRule>
  </conditionalFormatting>
  <conditionalFormatting sqref="O1293">
    <cfRule type="cellIs" dxfId="25341" priority="9438" stopIfTrue="1" operator="equal">
      <formula>"Rel-14"</formula>
    </cfRule>
    <cfRule type="cellIs" dxfId="25340" priority="9439" stopIfTrue="1" operator="equal">
      <formula>"Rel-16"</formula>
    </cfRule>
    <cfRule type="cellIs" dxfId="25339" priority="9440" stopIfTrue="1" operator="equal">
      <formula>"Rel-15"</formula>
    </cfRule>
  </conditionalFormatting>
  <conditionalFormatting sqref="F1293">
    <cfRule type="cellIs" dxfId="25338" priority="9429" stopIfTrue="1" operator="equal">
      <formula>"LS In"</formula>
    </cfRule>
    <cfRule type="cellIs" dxfId="25337" priority="9430" stopIfTrue="1" operator="equal">
      <formula>"LS OUT"</formula>
    </cfRule>
    <cfRule type="cellIs" dxfId="25336" priority="9431" stopIfTrue="1" operator="equal">
      <formula>"CR"</formula>
    </cfRule>
    <cfRule type="cellIs" dxfId="25335" priority="9432" stopIfTrue="1" operator="equal">
      <formula>"P-CR"</formula>
    </cfRule>
    <cfRule type="cellIs" dxfId="25334" priority="9433" stopIfTrue="1" operator="equal">
      <formula>"CR Pack"</formula>
    </cfRule>
    <cfRule type="cellIs" dxfId="25333" priority="9434" stopIfTrue="1" operator="equal">
      <formula>"WID new"</formula>
    </cfRule>
    <cfRule type="cellIs" dxfId="25332" priority="9435" stopIfTrue="1" operator="equal">
      <formula>"WID revised"</formula>
    </cfRule>
    <cfRule type="cellIs" dxfId="25331" priority="9436" stopIfTrue="1" operator="equal">
      <formula>"SID new"</formula>
    </cfRule>
    <cfRule type="cellIs" dxfId="25330" priority="9437" stopIfTrue="1" operator="equal">
      <formula>"SID revised"</formula>
    </cfRule>
  </conditionalFormatting>
  <conditionalFormatting sqref="P1293">
    <cfRule type="containsText" dxfId="25329" priority="9427" stopIfTrue="1" operator="containsText" text="DUMMY">
      <formula>NOT(ISERROR(SEARCH("DUMMY",P1293)))</formula>
    </cfRule>
    <cfRule type="cellIs" dxfId="25328" priority="9428" stopIfTrue="1" operator="equal">
      <formula>""</formula>
    </cfRule>
  </conditionalFormatting>
  <conditionalFormatting sqref="Q1293">
    <cfRule type="cellIs" dxfId="25327" priority="9425" stopIfTrue="1" operator="equal">
      <formula>""</formula>
    </cfRule>
    <cfRule type="cellIs" dxfId="25326" priority="9426" stopIfTrue="1" operator="equal">
      <formula>"-"</formula>
    </cfRule>
  </conditionalFormatting>
  <conditionalFormatting sqref="I1293">
    <cfRule type="containsText" dxfId="25325" priority="9423" operator="containsText" text="...">
      <formula>NOT(ISERROR(SEARCH("...",I1293)))</formula>
    </cfRule>
    <cfRule type="containsText" dxfId="25324" priority="9424" operator="containsText" text="~?">
      <formula>NOT(ISERROR(SEARCH("~?",I1293)))</formula>
    </cfRule>
  </conditionalFormatting>
  <conditionalFormatting sqref="G1293">
    <cfRule type="cellIs" dxfId="25323" priority="9422" operator="equal">
      <formula>"Endorsement"</formula>
    </cfRule>
  </conditionalFormatting>
  <conditionalFormatting sqref="C1294">
    <cfRule type="cellIs" dxfId="25322" priority="9419" stopIfTrue="1" operator="equal">
      <formula>"Y"</formula>
    </cfRule>
    <cfRule type="cellIs" dxfId="25321" priority="9420" stopIfTrue="1" operator="equal">
      <formula>""</formula>
    </cfRule>
    <cfRule type="cellIs" dxfId="25320" priority="9421" stopIfTrue="1" operator="equal">
      <formula>"W"</formula>
    </cfRule>
  </conditionalFormatting>
  <conditionalFormatting sqref="D1294">
    <cfRule type="cellIs" dxfId="25319" priority="9417" stopIfTrue="1" operator="equal">
      <formula>""</formula>
    </cfRule>
    <cfRule type="cellIs" dxfId="25318" priority="9418" stopIfTrue="1" operator="between">
      <formula>"10.7.1"</formula>
      <formula>"10.7.5"</formula>
    </cfRule>
  </conditionalFormatting>
  <conditionalFormatting sqref="G1294">
    <cfRule type="cellIs" dxfId="25317" priority="9416" stopIfTrue="1" operator="equal">
      <formula>""</formula>
    </cfRule>
  </conditionalFormatting>
  <conditionalFormatting sqref="O1294">
    <cfRule type="cellIs" dxfId="25316" priority="9413" stopIfTrue="1" operator="equal">
      <formula>"Rel-14"</formula>
    </cfRule>
    <cfRule type="cellIs" dxfId="25315" priority="9414" stopIfTrue="1" operator="equal">
      <formula>"Rel-16"</formula>
    </cfRule>
    <cfRule type="cellIs" dxfId="25314" priority="9415" stopIfTrue="1" operator="equal">
      <formula>"Rel-15"</formula>
    </cfRule>
  </conditionalFormatting>
  <conditionalFormatting sqref="F1294">
    <cfRule type="cellIs" dxfId="25313" priority="9404" stopIfTrue="1" operator="equal">
      <formula>"LS In"</formula>
    </cfRule>
    <cfRule type="cellIs" dxfId="25312" priority="9405" stopIfTrue="1" operator="equal">
      <formula>"LS OUT"</formula>
    </cfRule>
    <cfRule type="cellIs" dxfId="25311" priority="9406" stopIfTrue="1" operator="equal">
      <formula>"CR"</formula>
    </cfRule>
    <cfRule type="cellIs" dxfId="25310" priority="9407" stopIfTrue="1" operator="equal">
      <formula>"P-CR"</formula>
    </cfRule>
    <cfRule type="cellIs" dxfId="25309" priority="9408" stopIfTrue="1" operator="equal">
      <formula>"CR Pack"</formula>
    </cfRule>
    <cfRule type="cellIs" dxfId="25308" priority="9409" stopIfTrue="1" operator="equal">
      <formula>"WID new"</formula>
    </cfRule>
    <cfRule type="cellIs" dxfId="25307" priority="9410" stopIfTrue="1" operator="equal">
      <formula>"WID revised"</formula>
    </cfRule>
    <cfRule type="cellIs" dxfId="25306" priority="9411" stopIfTrue="1" operator="equal">
      <formula>"SID new"</formula>
    </cfRule>
    <cfRule type="cellIs" dxfId="25305" priority="9412" stopIfTrue="1" operator="equal">
      <formula>"SID revised"</formula>
    </cfRule>
  </conditionalFormatting>
  <conditionalFormatting sqref="P1294">
    <cfRule type="containsText" dxfId="25304" priority="9402" stopIfTrue="1" operator="containsText" text="DUMMY">
      <formula>NOT(ISERROR(SEARCH("DUMMY",P1294)))</formula>
    </cfRule>
    <cfRule type="cellIs" dxfId="25303" priority="9403" stopIfTrue="1" operator="equal">
      <formula>""</formula>
    </cfRule>
  </conditionalFormatting>
  <conditionalFormatting sqref="Q1294">
    <cfRule type="cellIs" dxfId="25302" priority="9400" stopIfTrue="1" operator="equal">
      <formula>""</formula>
    </cfRule>
    <cfRule type="cellIs" dxfId="25301" priority="9401" stopIfTrue="1" operator="equal">
      <formula>"-"</formula>
    </cfRule>
  </conditionalFormatting>
  <conditionalFormatting sqref="I1294">
    <cfRule type="containsText" dxfId="25300" priority="9398" operator="containsText" text="...">
      <formula>NOT(ISERROR(SEARCH("...",I1294)))</formula>
    </cfRule>
    <cfRule type="containsText" dxfId="25299" priority="9399" operator="containsText" text="~?">
      <formula>NOT(ISERROR(SEARCH("~?",I1294)))</formula>
    </cfRule>
  </conditionalFormatting>
  <conditionalFormatting sqref="G1294">
    <cfRule type="cellIs" dxfId="25298" priority="9397" operator="equal">
      <formula>"Endorsement"</formula>
    </cfRule>
  </conditionalFormatting>
  <conditionalFormatting sqref="C879">
    <cfRule type="cellIs" dxfId="25297" priority="9394" stopIfTrue="1" operator="equal">
      <formula>"Y"</formula>
    </cfRule>
    <cfRule type="cellIs" dxfId="25296" priority="9395" stopIfTrue="1" operator="equal">
      <formula>""</formula>
    </cfRule>
    <cfRule type="cellIs" dxfId="25295" priority="9396" stopIfTrue="1" operator="equal">
      <formula>"W"</formula>
    </cfRule>
  </conditionalFormatting>
  <conditionalFormatting sqref="D879">
    <cfRule type="cellIs" dxfId="25294" priority="9392" stopIfTrue="1" operator="equal">
      <formula>""</formula>
    </cfRule>
    <cfRule type="cellIs" dxfId="25293" priority="9393" stopIfTrue="1" operator="between">
      <formula>"10.7.1"</formula>
      <formula>"10.7.5"</formula>
    </cfRule>
  </conditionalFormatting>
  <conditionalFormatting sqref="G879">
    <cfRule type="cellIs" dxfId="25292" priority="9391" stopIfTrue="1" operator="equal">
      <formula>""</formula>
    </cfRule>
  </conditionalFormatting>
  <conditionalFormatting sqref="O879">
    <cfRule type="cellIs" dxfId="25291" priority="9388" stopIfTrue="1" operator="equal">
      <formula>"Rel-14"</formula>
    </cfRule>
    <cfRule type="cellIs" dxfId="25290" priority="9389" stopIfTrue="1" operator="equal">
      <formula>"Rel-16"</formula>
    </cfRule>
    <cfRule type="cellIs" dxfId="25289" priority="9390" stopIfTrue="1" operator="equal">
      <formula>"Rel-15"</formula>
    </cfRule>
  </conditionalFormatting>
  <conditionalFormatting sqref="F879">
    <cfRule type="cellIs" dxfId="25288" priority="9379" stopIfTrue="1" operator="equal">
      <formula>"LS In"</formula>
    </cfRule>
    <cfRule type="cellIs" dxfId="25287" priority="9380" stopIfTrue="1" operator="equal">
      <formula>"LS OUT"</formula>
    </cfRule>
    <cfRule type="cellIs" dxfId="25286" priority="9381" stopIfTrue="1" operator="equal">
      <formula>"CR"</formula>
    </cfRule>
    <cfRule type="cellIs" dxfId="25285" priority="9382" stopIfTrue="1" operator="equal">
      <formula>"P-CR"</formula>
    </cfRule>
    <cfRule type="cellIs" dxfId="25284" priority="9383" stopIfTrue="1" operator="equal">
      <formula>"CR Pack"</formula>
    </cfRule>
    <cfRule type="cellIs" dxfId="25283" priority="9384" stopIfTrue="1" operator="equal">
      <formula>"WID new"</formula>
    </cfRule>
    <cfRule type="cellIs" dxfId="25282" priority="9385" stopIfTrue="1" operator="equal">
      <formula>"WID revised"</formula>
    </cfRule>
    <cfRule type="cellIs" dxfId="25281" priority="9386" stopIfTrue="1" operator="equal">
      <formula>"SID new"</formula>
    </cfRule>
    <cfRule type="cellIs" dxfId="25280" priority="9387" stopIfTrue="1" operator="equal">
      <formula>"SID revised"</formula>
    </cfRule>
  </conditionalFormatting>
  <conditionalFormatting sqref="P879">
    <cfRule type="containsText" dxfId="25279" priority="9377" stopIfTrue="1" operator="containsText" text="DUMMY">
      <formula>NOT(ISERROR(SEARCH("DUMMY",P879)))</formula>
    </cfRule>
    <cfRule type="cellIs" dxfId="25278" priority="9378" stopIfTrue="1" operator="equal">
      <formula>""</formula>
    </cfRule>
  </conditionalFormatting>
  <conditionalFormatting sqref="Q879">
    <cfRule type="cellIs" dxfId="25277" priority="9375" stopIfTrue="1" operator="equal">
      <formula>""</formula>
    </cfRule>
    <cfRule type="cellIs" dxfId="25276" priority="9376" stopIfTrue="1" operator="equal">
      <formula>"-"</formula>
    </cfRule>
  </conditionalFormatting>
  <conditionalFormatting sqref="I879">
    <cfRule type="containsText" dxfId="25275" priority="9373" operator="containsText" text="...">
      <formula>NOT(ISERROR(SEARCH("...",I879)))</formula>
    </cfRule>
    <cfRule type="containsText" dxfId="25274" priority="9374" operator="containsText" text="~?">
      <formula>NOT(ISERROR(SEARCH("~?",I879)))</formula>
    </cfRule>
  </conditionalFormatting>
  <conditionalFormatting sqref="G879">
    <cfRule type="cellIs" dxfId="25273" priority="9372" operator="equal">
      <formula>"Endorsement"</formula>
    </cfRule>
  </conditionalFormatting>
  <conditionalFormatting sqref="C880">
    <cfRule type="cellIs" dxfId="25272" priority="9369" stopIfTrue="1" operator="equal">
      <formula>"Y"</formula>
    </cfRule>
    <cfRule type="cellIs" dxfId="25271" priority="9370" stopIfTrue="1" operator="equal">
      <formula>""</formula>
    </cfRule>
    <cfRule type="cellIs" dxfId="25270" priority="9371" stopIfTrue="1" operator="equal">
      <formula>"W"</formula>
    </cfRule>
  </conditionalFormatting>
  <conditionalFormatting sqref="D880">
    <cfRule type="cellIs" dxfId="25269" priority="9367" stopIfTrue="1" operator="equal">
      <formula>""</formula>
    </cfRule>
    <cfRule type="cellIs" dxfId="25268" priority="9368" stopIfTrue="1" operator="between">
      <formula>"10.7.1"</formula>
      <formula>"10.7.5"</formula>
    </cfRule>
  </conditionalFormatting>
  <conditionalFormatting sqref="G880">
    <cfRule type="cellIs" dxfId="25267" priority="9366" stopIfTrue="1" operator="equal">
      <formula>""</formula>
    </cfRule>
  </conditionalFormatting>
  <conditionalFormatting sqref="O880">
    <cfRule type="cellIs" dxfId="25266" priority="9363" stopIfTrue="1" operator="equal">
      <formula>"Rel-14"</formula>
    </cfRule>
    <cfRule type="cellIs" dxfId="25265" priority="9364" stopIfTrue="1" operator="equal">
      <formula>"Rel-16"</formula>
    </cfRule>
    <cfRule type="cellIs" dxfId="25264" priority="9365" stopIfTrue="1" operator="equal">
      <formula>"Rel-15"</formula>
    </cfRule>
  </conditionalFormatting>
  <conditionalFormatting sqref="F880">
    <cfRule type="cellIs" dxfId="25263" priority="9354" stopIfTrue="1" operator="equal">
      <formula>"LS In"</formula>
    </cfRule>
    <cfRule type="cellIs" dxfId="25262" priority="9355" stopIfTrue="1" operator="equal">
      <formula>"LS OUT"</formula>
    </cfRule>
    <cfRule type="cellIs" dxfId="25261" priority="9356" stopIfTrue="1" operator="equal">
      <formula>"CR"</formula>
    </cfRule>
    <cfRule type="cellIs" dxfId="25260" priority="9357" stopIfTrue="1" operator="equal">
      <formula>"P-CR"</formula>
    </cfRule>
    <cfRule type="cellIs" dxfId="25259" priority="9358" stopIfTrue="1" operator="equal">
      <formula>"CR Pack"</formula>
    </cfRule>
    <cfRule type="cellIs" dxfId="25258" priority="9359" stopIfTrue="1" operator="equal">
      <formula>"WID new"</formula>
    </cfRule>
    <cfRule type="cellIs" dxfId="25257" priority="9360" stopIfTrue="1" operator="equal">
      <formula>"WID revised"</formula>
    </cfRule>
    <cfRule type="cellIs" dxfId="25256" priority="9361" stopIfTrue="1" operator="equal">
      <formula>"SID new"</formula>
    </cfRule>
    <cfRule type="cellIs" dxfId="25255" priority="9362" stopIfTrue="1" operator="equal">
      <formula>"SID revised"</formula>
    </cfRule>
  </conditionalFormatting>
  <conditionalFormatting sqref="P880">
    <cfRule type="containsText" dxfId="25254" priority="9352" stopIfTrue="1" operator="containsText" text="DUMMY">
      <formula>NOT(ISERROR(SEARCH("DUMMY",P880)))</formula>
    </cfRule>
    <cfRule type="cellIs" dxfId="25253" priority="9353" stopIfTrue="1" operator="equal">
      <formula>""</formula>
    </cfRule>
  </conditionalFormatting>
  <conditionalFormatting sqref="Q880">
    <cfRule type="cellIs" dxfId="25252" priority="9350" stopIfTrue="1" operator="equal">
      <formula>""</formula>
    </cfRule>
    <cfRule type="cellIs" dxfId="25251" priority="9351" stopIfTrue="1" operator="equal">
      <formula>"-"</formula>
    </cfRule>
  </conditionalFormatting>
  <conditionalFormatting sqref="I880">
    <cfRule type="containsText" dxfId="25250" priority="9348" operator="containsText" text="...">
      <formula>NOT(ISERROR(SEARCH("...",I880)))</formula>
    </cfRule>
    <cfRule type="containsText" dxfId="25249" priority="9349" operator="containsText" text="~?">
      <formula>NOT(ISERROR(SEARCH("~?",I880)))</formula>
    </cfRule>
  </conditionalFormatting>
  <conditionalFormatting sqref="G880">
    <cfRule type="cellIs" dxfId="25248" priority="9347" operator="equal">
      <formula>"Endorsement"</formula>
    </cfRule>
  </conditionalFormatting>
  <conditionalFormatting sqref="C881">
    <cfRule type="cellIs" dxfId="25247" priority="9344" stopIfTrue="1" operator="equal">
      <formula>"Y"</formula>
    </cfRule>
    <cfRule type="cellIs" dxfId="25246" priority="9345" stopIfTrue="1" operator="equal">
      <formula>""</formula>
    </cfRule>
    <cfRule type="cellIs" dxfId="25245" priority="9346" stopIfTrue="1" operator="equal">
      <formula>"W"</formula>
    </cfRule>
  </conditionalFormatting>
  <conditionalFormatting sqref="D881">
    <cfRule type="cellIs" dxfId="25244" priority="9342" stopIfTrue="1" operator="equal">
      <formula>""</formula>
    </cfRule>
    <cfRule type="cellIs" dxfId="25243" priority="9343" stopIfTrue="1" operator="between">
      <formula>"10.7.1"</formula>
      <formula>"10.7.5"</formula>
    </cfRule>
  </conditionalFormatting>
  <conditionalFormatting sqref="G881">
    <cfRule type="cellIs" dxfId="25242" priority="9341" stopIfTrue="1" operator="equal">
      <formula>""</formula>
    </cfRule>
  </conditionalFormatting>
  <conditionalFormatting sqref="O881">
    <cfRule type="cellIs" dxfId="25241" priority="9338" stopIfTrue="1" operator="equal">
      <formula>"Rel-14"</formula>
    </cfRule>
    <cfRule type="cellIs" dxfId="25240" priority="9339" stopIfTrue="1" operator="equal">
      <formula>"Rel-16"</formula>
    </cfRule>
    <cfRule type="cellIs" dxfId="25239" priority="9340" stopIfTrue="1" operator="equal">
      <formula>"Rel-15"</formula>
    </cfRule>
  </conditionalFormatting>
  <conditionalFormatting sqref="F881">
    <cfRule type="cellIs" dxfId="25238" priority="9329" stopIfTrue="1" operator="equal">
      <formula>"LS In"</formula>
    </cfRule>
    <cfRule type="cellIs" dxfId="25237" priority="9330" stopIfTrue="1" operator="equal">
      <formula>"LS OUT"</formula>
    </cfRule>
    <cfRule type="cellIs" dxfId="25236" priority="9331" stopIfTrue="1" operator="equal">
      <formula>"CR"</formula>
    </cfRule>
    <cfRule type="cellIs" dxfId="25235" priority="9332" stopIfTrue="1" operator="equal">
      <formula>"P-CR"</formula>
    </cfRule>
    <cfRule type="cellIs" dxfId="25234" priority="9333" stopIfTrue="1" operator="equal">
      <formula>"CR Pack"</formula>
    </cfRule>
    <cfRule type="cellIs" dxfId="25233" priority="9334" stopIfTrue="1" operator="equal">
      <formula>"WID new"</formula>
    </cfRule>
    <cfRule type="cellIs" dxfId="25232" priority="9335" stopIfTrue="1" operator="equal">
      <formula>"WID revised"</formula>
    </cfRule>
    <cfRule type="cellIs" dxfId="25231" priority="9336" stopIfTrue="1" operator="equal">
      <formula>"SID new"</formula>
    </cfRule>
    <cfRule type="cellIs" dxfId="25230" priority="9337" stopIfTrue="1" operator="equal">
      <formula>"SID revised"</formula>
    </cfRule>
  </conditionalFormatting>
  <conditionalFormatting sqref="P881">
    <cfRule type="containsText" dxfId="25229" priority="9327" stopIfTrue="1" operator="containsText" text="DUMMY">
      <formula>NOT(ISERROR(SEARCH("DUMMY",P881)))</formula>
    </cfRule>
    <cfRule type="cellIs" dxfId="25228" priority="9328" stopIfTrue="1" operator="equal">
      <formula>""</formula>
    </cfRule>
  </conditionalFormatting>
  <conditionalFormatting sqref="Q881">
    <cfRule type="cellIs" dxfId="25227" priority="9325" stopIfTrue="1" operator="equal">
      <formula>""</formula>
    </cfRule>
    <cfRule type="cellIs" dxfId="25226" priority="9326" stopIfTrue="1" operator="equal">
      <formula>"-"</formula>
    </cfRule>
  </conditionalFormatting>
  <conditionalFormatting sqref="I881">
    <cfRule type="containsText" dxfId="25225" priority="9323" operator="containsText" text="...">
      <formula>NOT(ISERROR(SEARCH("...",I881)))</formula>
    </cfRule>
    <cfRule type="containsText" dxfId="25224" priority="9324" operator="containsText" text="~?">
      <formula>NOT(ISERROR(SEARCH("~?",I881)))</formula>
    </cfRule>
  </conditionalFormatting>
  <conditionalFormatting sqref="G881">
    <cfRule type="cellIs" dxfId="25223" priority="9322" operator="equal">
      <formula>"Endorsement"</formula>
    </cfRule>
  </conditionalFormatting>
  <conditionalFormatting sqref="C882">
    <cfRule type="cellIs" dxfId="25222" priority="9319" stopIfTrue="1" operator="equal">
      <formula>"Y"</formula>
    </cfRule>
    <cfRule type="cellIs" dxfId="25221" priority="9320" stopIfTrue="1" operator="equal">
      <formula>""</formula>
    </cfRule>
    <cfRule type="cellIs" dxfId="25220" priority="9321" stopIfTrue="1" operator="equal">
      <formula>"W"</formula>
    </cfRule>
  </conditionalFormatting>
  <conditionalFormatting sqref="D882">
    <cfRule type="cellIs" dxfId="25219" priority="9317" stopIfTrue="1" operator="equal">
      <formula>""</formula>
    </cfRule>
    <cfRule type="cellIs" dxfId="25218" priority="9318" stopIfTrue="1" operator="between">
      <formula>"10.7.1"</formula>
      <formula>"10.7.5"</formula>
    </cfRule>
  </conditionalFormatting>
  <conditionalFormatting sqref="G882">
    <cfRule type="cellIs" dxfId="25217" priority="9316" stopIfTrue="1" operator="equal">
      <formula>""</formula>
    </cfRule>
  </conditionalFormatting>
  <conditionalFormatting sqref="O882">
    <cfRule type="cellIs" dxfId="25216" priority="9313" stopIfTrue="1" operator="equal">
      <formula>"Rel-14"</formula>
    </cfRule>
    <cfRule type="cellIs" dxfId="25215" priority="9314" stopIfTrue="1" operator="equal">
      <formula>"Rel-16"</formula>
    </cfRule>
    <cfRule type="cellIs" dxfId="25214" priority="9315" stopIfTrue="1" operator="equal">
      <formula>"Rel-15"</formula>
    </cfRule>
  </conditionalFormatting>
  <conditionalFormatting sqref="F882">
    <cfRule type="cellIs" dxfId="25213" priority="9304" stopIfTrue="1" operator="equal">
      <formula>"LS In"</formula>
    </cfRule>
    <cfRule type="cellIs" dxfId="25212" priority="9305" stopIfTrue="1" operator="equal">
      <formula>"LS OUT"</formula>
    </cfRule>
    <cfRule type="cellIs" dxfId="25211" priority="9306" stopIfTrue="1" operator="equal">
      <formula>"CR"</formula>
    </cfRule>
    <cfRule type="cellIs" dxfId="25210" priority="9307" stopIfTrue="1" operator="equal">
      <formula>"P-CR"</formula>
    </cfRule>
    <cfRule type="cellIs" dxfId="25209" priority="9308" stopIfTrue="1" operator="equal">
      <formula>"CR Pack"</formula>
    </cfRule>
    <cfRule type="cellIs" dxfId="25208" priority="9309" stopIfTrue="1" operator="equal">
      <formula>"WID new"</formula>
    </cfRule>
    <cfRule type="cellIs" dxfId="25207" priority="9310" stopIfTrue="1" operator="equal">
      <formula>"WID revised"</formula>
    </cfRule>
    <cfRule type="cellIs" dxfId="25206" priority="9311" stopIfTrue="1" operator="equal">
      <formula>"SID new"</formula>
    </cfRule>
    <cfRule type="cellIs" dxfId="25205" priority="9312" stopIfTrue="1" operator="equal">
      <formula>"SID revised"</formula>
    </cfRule>
  </conditionalFormatting>
  <conditionalFormatting sqref="P882">
    <cfRule type="containsText" dxfId="25204" priority="9302" stopIfTrue="1" operator="containsText" text="DUMMY">
      <formula>NOT(ISERROR(SEARCH("DUMMY",P882)))</formula>
    </cfRule>
    <cfRule type="cellIs" dxfId="25203" priority="9303" stopIfTrue="1" operator="equal">
      <formula>""</formula>
    </cfRule>
  </conditionalFormatting>
  <conditionalFormatting sqref="Q882">
    <cfRule type="cellIs" dxfId="25202" priority="9300" stopIfTrue="1" operator="equal">
      <formula>""</formula>
    </cfRule>
    <cfRule type="cellIs" dxfId="25201" priority="9301" stopIfTrue="1" operator="equal">
      <formula>"-"</formula>
    </cfRule>
  </conditionalFormatting>
  <conditionalFormatting sqref="I882">
    <cfRule type="containsText" dxfId="25200" priority="9298" operator="containsText" text="...">
      <formula>NOT(ISERROR(SEARCH("...",I882)))</formula>
    </cfRule>
    <cfRule type="containsText" dxfId="25199" priority="9299" operator="containsText" text="~?">
      <formula>NOT(ISERROR(SEARCH("~?",I882)))</formula>
    </cfRule>
  </conditionalFormatting>
  <conditionalFormatting sqref="G882">
    <cfRule type="cellIs" dxfId="25198" priority="9297" operator="equal">
      <formula>"Endorsement"</formula>
    </cfRule>
  </conditionalFormatting>
  <conditionalFormatting sqref="C883">
    <cfRule type="cellIs" dxfId="25197" priority="9294" stopIfTrue="1" operator="equal">
      <formula>"Y"</formula>
    </cfRule>
    <cfRule type="cellIs" dxfId="25196" priority="9295" stopIfTrue="1" operator="equal">
      <formula>""</formula>
    </cfRule>
    <cfRule type="cellIs" dxfId="25195" priority="9296" stopIfTrue="1" operator="equal">
      <formula>"W"</formula>
    </cfRule>
  </conditionalFormatting>
  <conditionalFormatting sqref="D883">
    <cfRule type="cellIs" dxfId="25194" priority="9292" stopIfTrue="1" operator="equal">
      <formula>""</formula>
    </cfRule>
    <cfRule type="cellIs" dxfId="25193" priority="9293" stopIfTrue="1" operator="between">
      <formula>"10.7.1"</formula>
      <formula>"10.7.5"</formula>
    </cfRule>
  </conditionalFormatting>
  <conditionalFormatting sqref="G883">
    <cfRule type="cellIs" dxfId="25192" priority="9291" stopIfTrue="1" operator="equal">
      <formula>""</formula>
    </cfRule>
  </conditionalFormatting>
  <conditionalFormatting sqref="O883">
    <cfRule type="cellIs" dxfId="25191" priority="9288" stopIfTrue="1" operator="equal">
      <formula>"Rel-14"</formula>
    </cfRule>
    <cfRule type="cellIs" dxfId="25190" priority="9289" stopIfTrue="1" operator="equal">
      <formula>"Rel-16"</formula>
    </cfRule>
    <cfRule type="cellIs" dxfId="25189" priority="9290" stopIfTrue="1" operator="equal">
      <formula>"Rel-15"</formula>
    </cfRule>
  </conditionalFormatting>
  <conditionalFormatting sqref="F883">
    <cfRule type="cellIs" dxfId="25188" priority="9279" stopIfTrue="1" operator="equal">
      <formula>"LS In"</formula>
    </cfRule>
    <cfRule type="cellIs" dxfId="25187" priority="9280" stopIfTrue="1" operator="equal">
      <formula>"LS OUT"</formula>
    </cfRule>
    <cfRule type="cellIs" dxfId="25186" priority="9281" stopIfTrue="1" operator="equal">
      <formula>"CR"</formula>
    </cfRule>
    <cfRule type="cellIs" dxfId="25185" priority="9282" stopIfTrue="1" operator="equal">
      <formula>"P-CR"</formula>
    </cfRule>
    <cfRule type="cellIs" dxfId="25184" priority="9283" stopIfTrue="1" operator="equal">
      <formula>"CR Pack"</formula>
    </cfRule>
    <cfRule type="cellIs" dxfId="25183" priority="9284" stopIfTrue="1" operator="equal">
      <formula>"WID new"</formula>
    </cfRule>
    <cfRule type="cellIs" dxfId="25182" priority="9285" stopIfTrue="1" operator="equal">
      <formula>"WID revised"</formula>
    </cfRule>
    <cfRule type="cellIs" dxfId="25181" priority="9286" stopIfTrue="1" operator="equal">
      <formula>"SID new"</formula>
    </cfRule>
    <cfRule type="cellIs" dxfId="25180" priority="9287" stopIfTrue="1" operator="equal">
      <formula>"SID revised"</formula>
    </cfRule>
  </conditionalFormatting>
  <conditionalFormatting sqref="P883">
    <cfRule type="containsText" dxfId="25179" priority="9277" stopIfTrue="1" operator="containsText" text="DUMMY">
      <formula>NOT(ISERROR(SEARCH("DUMMY",P883)))</formula>
    </cfRule>
    <cfRule type="cellIs" dxfId="25178" priority="9278" stopIfTrue="1" operator="equal">
      <formula>""</formula>
    </cfRule>
  </conditionalFormatting>
  <conditionalFormatting sqref="Q883">
    <cfRule type="cellIs" dxfId="25177" priority="9275" stopIfTrue="1" operator="equal">
      <formula>""</formula>
    </cfRule>
    <cfRule type="cellIs" dxfId="25176" priority="9276" stopIfTrue="1" operator="equal">
      <formula>"-"</formula>
    </cfRule>
  </conditionalFormatting>
  <conditionalFormatting sqref="I883">
    <cfRule type="containsText" dxfId="25175" priority="9273" operator="containsText" text="...">
      <formula>NOT(ISERROR(SEARCH("...",I883)))</formula>
    </cfRule>
    <cfRule type="containsText" dxfId="25174" priority="9274" operator="containsText" text="~?">
      <formula>NOT(ISERROR(SEARCH("~?",I883)))</formula>
    </cfRule>
  </conditionalFormatting>
  <conditionalFormatting sqref="G883">
    <cfRule type="cellIs" dxfId="25173" priority="9272" operator="equal">
      <formula>"Endorsement"</formula>
    </cfRule>
  </conditionalFormatting>
  <conditionalFormatting sqref="C884">
    <cfRule type="cellIs" dxfId="25172" priority="9269" stopIfTrue="1" operator="equal">
      <formula>"Y"</formula>
    </cfRule>
    <cfRule type="cellIs" dxfId="25171" priority="9270" stopIfTrue="1" operator="equal">
      <formula>""</formula>
    </cfRule>
    <cfRule type="cellIs" dxfId="25170" priority="9271" stopIfTrue="1" operator="equal">
      <formula>"W"</formula>
    </cfRule>
  </conditionalFormatting>
  <conditionalFormatting sqref="D884">
    <cfRule type="cellIs" dxfId="25169" priority="9267" stopIfTrue="1" operator="equal">
      <formula>""</formula>
    </cfRule>
    <cfRule type="cellIs" dxfId="25168" priority="9268" stopIfTrue="1" operator="between">
      <formula>"10.7.1"</formula>
      <formula>"10.7.5"</formula>
    </cfRule>
  </conditionalFormatting>
  <conditionalFormatting sqref="G884">
    <cfRule type="cellIs" dxfId="25167" priority="9266" stopIfTrue="1" operator="equal">
      <formula>""</formula>
    </cfRule>
  </conditionalFormatting>
  <conditionalFormatting sqref="O884">
    <cfRule type="cellIs" dxfId="25166" priority="9263" stopIfTrue="1" operator="equal">
      <formula>"Rel-14"</formula>
    </cfRule>
    <cfRule type="cellIs" dxfId="25165" priority="9264" stopIfTrue="1" operator="equal">
      <formula>"Rel-16"</formula>
    </cfRule>
    <cfRule type="cellIs" dxfId="25164" priority="9265" stopIfTrue="1" operator="equal">
      <formula>"Rel-15"</formula>
    </cfRule>
  </conditionalFormatting>
  <conditionalFormatting sqref="F884">
    <cfRule type="cellIs" dxfId="25163" priority="9254" stopIfTrue="1" operator="equal">
      <formula>"LS In"</formula>
    </cfRule>
    <cfRule type="cellIs" dxfId="25162" priority="9255" stopIfTrue="1" operator="equal">
      <formula>"LS OUT"</formula>
    </cfRule>
    <cfRule type="cellIs" dxfId="25161" priority="9256" stopIfTrue="1" operator="equal">
      <formula>"CR"</formula>
    </cfRule>
    <cfRule type="cellIs" dxfId="25160" priority="9257" stopIfTrue="1" operator="equal">
      <formula>"P-CR"</formula>
    </cfRule>
    <cfRule type="cellIs" dxfId="25159" priority="9258" stopIfTrue="1" operator="equal">
      <formula>"CR Pack"</formula>
    </cfRule>
    <cfRule type="cellIs" dxfId="25158" priority="9259" stopIfTrue="1" operator="equal">
      <formula>"WID new"</formula>
    </cfRule>
    <cfRule type="cellIs" dxfId="25157" priority="9260" stopIfTrue="1" operator="equal">
      <formula>"WID revised"</formula>
    </cfRule>
    <cfRule type="cellIs" dxfId="25156" priority="9261" stopIfTrue="1" operator="equal">
      <formula>"SID new"</formula>
    </cfRule>
    <cfRule type="cellIs" dxfId="25155" priority="9262" stopIfTrue="1" operator="equal">
      <formula>"SID revised"</formula>
    </cfRule>
  </conditionalFormatting>
  <conditionalFormatting sqref="P884">
    <cfRule type="containsText" dxfId="25154" priority="9252" stopIfTrue="1" operator="containsText" text="DUMMY">
      <formula>NOT(ISERROR(SEARCH("DUMMY",P884)))</formula>
    </cfRule>
    <cfRule type="cellIs" dxfId="25153" priority="9253" stopIfTrue="1" operator="equal">
      <formula>""</formula>
    </cfRule>
  </conditionalFormatting>
  <conditionalFormatting sqref="Q884">
    <cfRule type="cellIs" dxfId="25152" priority="9250" stopIfTrue="1" operator="equal">
      <formula>""</formula>
    </cfRule>
    <cfRule type="cellIs" dxfId="25151" priority="9251" stopIfTrue="1" operator="equal">
      <formula>"-"</formula>
    </cfRule>
  </conditionalFormatting>
  <conditionalFormatting sqref="I884">
    <cfRule type="containsText" dxfId="25150" priority="9248" operator="containsText" text="...">
      <formula>NOT(ISERROR(SEARCH("...",I884)))</formula>
    </cfRule>
    <cfRule type="containsText" dxfId="25149" priority="9249" operator="containsText" text="~?">
      <formula>NOT(ISERROR(SEARCH("~?",I884)))</formula>
    </cfRule>
  </conditionalFormatting>
  <conditionalFormatting sqref="G884">
    <cfRule type="cellIs" dxfId="25148" priority="9247" operator="equal">
      <formula>"Endorsement"</formula>
    </cfRule>
  </conditionalFormatting>
  <conditionalFormatting sqref="C885">
    <cfRule type="cellIs" dxfId="25147" priority="9244" stopIfTrue="1" operator="equal">
      <formula>"Y"</formula>
    </cfRule>
    <cfRule type="cellIs" dxfId="25146" priority="9245" stopIfTrue="1" operator="equal">
      <formula>""</formula>
    </cfRule>
    <cfRule type="cellIs" dxfId="25145" priority="9246" stopIfTrue="1" operator="equal">
      <formula>"W"</formula>
    </cfRule>
  </conditionalFormatting>
  <conditionalFormatting sqref="D885">
    <cfRule type="cellIs" dxfId="25144" priority="9242" stopIfTrue="1" operator="equal">
      <formula>""</formula>
    </cfRule>
    <cfRule type="cellIs" dxfId="25143" priority="9243" stopIfTrue="1" operator="between">
      <formula>"10.7.1"</formula>
      <formula>"10.7.5"</formula>
    </cfRule>
  </conditionalFormatting>
  <conditionalFormatting sqref="G885">
    <cfRule type="cellIs" dxfId="25142" priority="9241" stopIfTrue="1" operator="equal">
      <formula>""</formula>
    </cfRule>
  </conditionalFormatting>
  <conditionalFormatting sqref="O885">
    <cfRule type="cellIs" dxfId="25141" priority="9238" stopIfTrue="1" operator="equal">
      <formula>"Rel-14"</formula>
    </cfRule>
    <cfRule type="cellIs" dxfId="25140" priority="9239" stopIfTrue="1" operator="equal">
      <formula>"Rel-16"</formula>
    </cfRule>
    <cfRule type="cellIs" dxfId="25139" priority="9240" stopIfTrue="1" operator="equal">
      <formula>"Rel-15"</formula>
    </cfRule>
  </conditionalFormatting>
  <conditionalFormatting sqref="F885">
    <cfRule type="cellIs" dxfId="25138" priority="9229" stopIfTrue="1" operator="equal">
      <formula>"LS In"</formula>
    </cfRule>
    <cfRule type="cellIs" dxfId="25137" priority="9230" stopIfTrue="1" operator="equal">
      <formula>"LS OUT"</formula>
    </cfRule>
    <cfRule type="cellIs" dxfId="25136" priority="9231" stopIfTrue="1" operator="equal">
      <formula>"CR"</formula>
    </cfRule>
    <cfRule type="cellIs" dxfId="25135" priority="9232" stopIfTrue="1" operator="equal">
      <formula>"P-CR"</formula>
    </cfRule>
    <cfRule type="cellIs" dxfId="25134" priority="9233" stopIfTrue="1" operator="equal">
      <formula>"CR Pack"</formula>
    </cfRule>
    <cfRule type="cellIs" dxfId="25133" priority="9234" stopIfTrue="1" operator="equal">
      <formula>"WID new"</formula>
    </cfRule>
    <cfRule type="cellIs" dxfId="25132" priority="9235" stopIfTrue="1" operator="equal">
      <formula>"WID revised"</formula>
    </cfRule>
    <cfRule type="cellIs" dxfId="25131" priority="9236" stopIfTrue="1" operator="equal">
      <formula>"SID new"</formula>
    </cfRule>
    <cfRule type="cellIs" dxfId="25130" priority="9237" stopIfTrue="1" operator="equal">
      <formula>"SID revised"</formula>
    </cfRule>
  </conditionalFormatting>
  <conditionalFormatting sqref="P885">
    <cfRule type="containsText" dxfId="25129" priority="9227" stopIfTrue="1" operator="containsText" text="DUMMY">
      <formula>NOT(ISERROR(SEARCH("DUMMY",P885)))</formula>
    </cfRule>
    <cfRule type="cellIs" dxfId="25128" priority="9228" stopIfTrue="1" operator="equal">
      <formula>""</formula>
    </cfRule>
  </conditionalFormatting>
  <conditionalFormatting sqref="Q885">
    <cfRule type="cellIs" dxfId="25127" priority="9225" stopIfTrue="1" operator="equal">
      <formula>""</formula>
    </cfRule>
    <cfRule type="cellIs" dxfId="25126" priority="9226" stopIfTrue="1" operator="equal">
      <formula>"-"</formula>
    </cfRule>
  </conditionalFormatting>
  <conditionalFormatting sqref="I885">
    <cfRule type="containsText" dxfId="25125" priority="9223" operator="containsText" text="...">
      <formula>NOT(ISERROR(SEARCH("...",I885)))</formula>
    </cfRule>
    <cfRule type="containsText" dxfId="25124" priority="9224" operator="containsText" text="~?">
      <formula>NOT(ISERROR(SEARCH("~?",I885)))</formula>
    </cfRule>
  </conditionalFormatting>
  <conditionalFormatting sqref="G885">
    <cfRule type="cellIs" dxfId="25123" priority="9222" operator="equal">
      <formula>"Endorsement"</formula>
    </cfRule>
  </conditionalFormatting>
  <conditionalFormatting sqref="C886">
    <cfRule type="cellIs" dxfId="25122" priority="9219" stopIfTrue="1" operator="equal">
      <formula>"Y"</formula>
    </cfRule>
    <cfRule type="cellIs" dxfId="25121" priority="9220" stopIfTrue="1" operator="equal">
      <formula>""</formula>
    </cfRule>
    <cfRule type="cellIs" dxfId="25120" priority="9221" stopIfTrue="1" operator="equal">
      <formula>"W"</formula>
    </cfRule>
  </conditionalFormatting>
  <conditionalFormatting sqref="D886">
    <cfRule type="cellIs" dxfId="25119" priority="9217" stopIfTrue="1" operator="equal">
      <formula>""</formula>
    </cfRule>
    <cfRule type="cellIs" dxfId="25118" priority="9218" stopIfTrue="1" operator="between">
      <formula>"10.7.1"</formula>
      <formula>"10.7.5"</formula>
    </cfRule>
  </conditionalFormatting>
  <conditionalFormatting sqref="G886">
    <cfRule type="cellIs" dxfId="25117" priority="9216" stopIfTrue="1" operator="equal">
      <formula>""</formula>
    </cfRule>
  </conditionalFormatting>
  <conditionalFormatting sqref="O886">
    <cfRule type="cellIs" dxfId="25116" priority="9213" stopIfTrue="1" operator="equal">
      <formula>"Rel-14"</formula>
    </cfRule>
    <cfRule type="cellIs" dxfId="25115" priority="9214" stopIfTrue="1" operator="equal">
      <formula>"Rel-16"</formula>
    </cfRule>
    <cfRule type="cellIs" dxfId="25114" priority="9215" stopIfTrue="1" operator="equal">
      <formula>"Rel-15"</formula>
    </cfRule>
  </conditionalFormatting>
  <conditionalFormatting sqref="F886">
    <cfRule type="cellIs" dxfId="25113" priority="9204" stopIfTrue="1" operator="equal">
      <formula>"LS In"</formula>
    </cfRule>
    <cfRule type="cellIs" dxfId="25112" priority="9205" stopIfTrue="1" operator="equal">
      <formula>"LS OUT"</formula>
    </cfRule>
    <cfRule type="cellIs" dxfId="25111" priority="9206" stopIfTrue="1" operator="equal">
      <formula>"CR"</formula>
    </cfRule>
    <cfRule type="cellIs" dxfId="25110" priority="9207" stopIfTrue="1" operator="equal">
      <formula>"P-CR"</formula>
    </cfRule>
    <cfRule type="cellIs" dxfId="25109" priority="9208" stopIfTrue="1" operator="equal">
      <formula>"CR Pack"</formula>
    </cfRule>
    <cfRule type="cellIs" dxfId="25108" priority="9209" stopIfTrue="1" operator="equal">
      <formula>"WID new"</formula>
    </cfRule>
    <cfRule type="cellIs" dxfId="25107" priority="9210" stopIfTrue="1" operator="equal">
      <formula>"WID revised"</formula>
    </cfRule>
    <cfRule type="cellIs" dxfId="25106" priority="9211" stopIfTrue="1" operator="equal">
      <formula>"SID new"</formula>
    </cfRule>
    <cfRule type="cellIs" dxfId="25105" priority="9212" stopIfTrue="1" operator="equal">
      <formula>"SID revised"</formula>
    </cfRule>
  </conditionalFormatting>
  <conditionalFormatting sqref="P886">
    <cfRule type="containsText" dxfId="25104" priority="9202" stopIfTrue="1" operator="containsText" text="DUMMY">
      <formula>NOT(ISERROR(SEARCH("DUMMY",P886)))</formula>
    </cfRule>
    <cfRule type="cellIs" dxfId="25103" priority="9203" stopIfTrue="1" operator="equal">
      <formula>""</formula>
    </cfRule>
  </conditionalFormatting>
  <conditionalFormatting sqref="Q886">
    <cfRule type="cellIs" dxfId="25102" priority="9200" stopIfTrue="1" operator="equal">
      <formula>""</formula>
    </cfRule>
    <cfRule type="cellIs" dxfId="25101" priority="9201" stopIfTrue="1" operator="equal">
      <formula>"-"</formula>
    </cfRule>
  </conditionalFormatting>
  <conditionalFormatting sqref="I886">
    <cfRule type="containsText" dxfId="25100" priority="9198" operator="containsText" text="...">
      <formula>NOT(ISERROR(SEARCH("...",I886)))</formula>
    </cfRule>
    <cfRule type="containsText" dxfId="25099" priority="9199" operator="containsText" text="~?">
      <formula>NOT(ISERROR(SEARCH("~?",I886)))</formula>
    </cfRule>
  </conditionalFormatting>
  <conditionalFormatting sqref="G886">
    <cfRule type="cellIs" dxfId="25098" priority="9197" operator="equal">
      <formula>"Endorsement"</formula>
    </cfRule>
  </conditionalFormatting>
  <conditionalFormatting sqref="C887">
    <cfRule type="cellIs" dxfId="25097" priority="9194" stopIfTrue="1" operator="equal">
      <formula>"Y"</formula>
    </cfRule>
    <cfRule type="cellIs" dxfId="25096" priority="9195" stopIfTrue="1" operator="equal">
      <formula>""</formula>
    </cfRule>
    <cfRule type="cellIs" dxfId="25095" priority="9196" stopIfTrue="1" operator="equal">
      <formula>"W"</formula>
    </cfRule>
  </conditionalFormatting>
  <conditionalFormatting sqref="D887">
    <cfRule type="cellIs" dxfId="25094" priority="9192" stopIfTrue="1" operator="equal">
      <formula>""</formula>
    </cfRule>
    <cfRule type="cellIs" dxfId="25093" priority="9193" stopIfTrue="1" operator="between">
      <formula>"10.7.1"</formula>
      <formula>"10.7.5"</formula>
    </cfRule>
  </conditionalFormatting>
  <conditionalFormatting sqref="G887">
    <cfRule type="cellIs" dxfId="25092" priority="9191" stopIfTrue="1" operator="equal">
      <formula>""</formula>
    </cfRule>
  </conditionalFormatting>
  <conditionalFormatting sqref="O887">
    <cfRule type="cellIs" dxfId="25091" priority="9188" stopIfTrue="1" operator="equal">
      <formula>"Rel-14"</formula>
    </cfRule>
    <cfRule type="cellIs" dxfId="25090" priority="9189" stopIfTrue="1" operator="equal">
      <formula>"Rel-16"</formula>
    </cfRule>
    <cfRule type="cellIs" dxfId="25089" priority="9190" stopIfTrue="1" operator="equal">
      <formula>"Rel-15"</formula>
    </cfRule>
  </conditionalFormatting>
  <conditionalFormatting sqref="F887">
    <cfRule type="cellIs" dxfId="25088" priority="9179" stopIfTrue="1" operator="equal">
      <formula>"LS In"</formula>
    </cfRule>
    <cfRule type="cellIs" dxfId="25087" priority="9180" stopIfTrue="1" operator="equal">
      <formula>"LS OUT"</formula>
    </cfRule>
    <cfRule type="cellIs" dxfId="25086" priority="9181" stopIfTrue="1" operator="equal">
      <formula>"CR"</formula>
    </cfRule>
    <cfRule type="cellIs" dxfId="25085" priority="9182" stopIfTrue="1" operator="equal">
      <formula>"P-CR"</formula>
    </cfRule>
    <cfRule type="cellIs" dxfId="25084" priority="9183" stopIfTrue="1" operator="equal">
      <formula>"CR Pack"</formula>
    </cfRule>
    <cfRule type="cellIs" dxfId="25083" priority="9184" stopIfTrue="1" operator="equal">
      <formula>"WID new"</formula>
    </cfRule>
    <cfRule type="cellIs" dxfId="25082" priority="9185" stopIfTrue="1" operator="equal">
      <formula>"WID revised"</formula>
    </cfRule>
    <cfRule type="cellIs" dxfId="25081" priority="9186" stopIfTrue="1" operator="equal">
      <formula>"SID new"</formula>
    </cfRule>
    <cfRule type="cellIs" dxfId="25080" priority="9187" stopIfTrue="1" operator="equal">
      <formula>"SID revised"</formula>
    </cfRule>
  </conditionalFormatting>
  <conditionalFormatting sqref="P887">
    <cfRule type="containsText" dxfId="25079" priority="9177" stopIfTrue="1" operator="containsText" text="DUMMY">
      <formula>NOT(ISERROR(SEARCH("DUMMY",P887)))</formula>
    </cfRule>
    <cfRule type="cellIs" dxfId="25078" priority="9178" stopIfTrue="1" operator="equal">
      <formula>""</formula>
    </cfRule>
  </conditionalFormatting>
  <conditionalFormatting sqref="Q887">
    <cfRule type="cellIs" dxfId="25077" priority="9175" stopIfTrue="1" operator="equal">
      <formula>""</formula>
    </cfRule>
    <cfRule type="cellIs" dxfId="25076" priority="9176" stopIfTrue="1" operator="equal">
      <formula>"-"</formula>
    </cfRule>
  </conditionalFormatting>
  <conditionalFormatting sqref="I887">
    <cfRule type="containsText" dxfId="25075" priority="9173" operator="containsText" text="...">
      <formula>NOT(ISERROR(SEARCH("...",I887)))</formula>
    </cfRule>
    <cfRule type="containsText" dxfId="25074" priority="9174" operator="containsText" text="~?">
      <formula>NOT(ISERROR(SEARCH("~?",I887)))</formula>
    </cfRule>
  </conditionalFormatting>
  <conditionalFormatting sqref="G887">
    <cfRule type="cellIs" dxfId="25073" priority="9172" operator="equal">
      <formula>"Endorsement"</formula>
    </cfRule>
  </conditionalFormatting>
  <conditionalFormatting sqref="C888">
    <cfRule type="cellIs" dxfId="25072" priority="9169" stopIfTrue="1" operator="equal">
      <formula>"Y"</formula>
    </cfRule>
    <cfRule type="cellIs" dxfId="25071" priority="9170" stopIfTrue="1" operator="equal">
      <formula>""</formula>
    </cfRule>
    <cfRule type="cellIs" dxfId="25070" priority="9171" stopIfTrue="1" operator="equal">
      <formula>"W"</formula>
    </cfRule>
  </conditionalFormatting>
  <conditionalFormatting sqref="D888">
    <cfRule type="cellIs" dxfId="25069" priority="9167" stopIfTrue="1" operator="equal">
      <formula>""</formula>
    </cfRule>
    <cfRule type="cellIs" dxfId="25068" priority="9168" stopIfTrue="1" operator="between">
      <formula>"10.7.1"</formula>
      <formula>"10.7.5"</formula>
    </cfRule>
  </conditionalFormatting>
  <conditionalFormatting sqref="G888">
    <cfRule type="cellIs" dxfId="25067" priority="9166" stopIfTrue="1" operator="equal">
      <formula>""</formula>
    </cfRule>
  </conditionalFormatting>
  <conditionalFormatting sqref="O888">
    <cfRule type="cellIs" dxfId="25066" priority="9163" stopIfTrue="1" operator="equal">
      <formula>"Rel-14"</formula>
    </cfRule>
    <cfRule type="cellIs" dxfId="25065" priority="9164" stopIfTrue="1" operator="equal">
      <formula>"Rel-16"</formula>
    </cfRule>
    <cfRule type="cellIs" dxfId="25064" priority="9165" stopIfTrue="1" operator="equal">
      <formula>"Rel-15"</formula>
    </cfRule>
  </conditionalFormatting>
  <conditionalFormatting sqref="F888">
    <cfRule type="cellIs" dxfId="25063" priority="9154" stopIfTrue="1" operator="equal">
      <formula>"LS In"</formula>
    </cfRule>
    <cfRule type="cellIs" dxfId="25062" priority="9155" stopIfTrue="1" operator="equal">
      <formula>"LS OUT"</formula>
    </cfRule>
    <cfRule type="cellIs" dxfId="25061" priority="9156" stopIfTrue="1" operator="equal">
      <formula>"CR"</formula>
    </cfRule>
    <cfRule type="cellIs" dxfId="25060" priority="9157" stopIfTrue="1" operator="equal">
      <formula>"P-CR"</formula>
    </cfRule>
    <cfRule type="cellIs" dxfId="25059" priority="9158" stopIfTrue="1" operator="equal">
      <formula>"CR Pack"</formula>
    </cfRule>
    <cfRule type="cellIs" dxfId="25058" priority="9159" stopIfTrue="1" operator="equal">
      <formula>"WID new"</formula>
    </cfRule>
    <cfRule type="cellIs" dxfId="25057" priority="9160" stopIfTrue="1" operator="equal">
      <formula>"WID revised"</formula>
    </cfRule>
    <cfRule type="cellIs" dxfId="25056" priority="9161" stopIfTrue="1" operator="equal">
      <formula>"SID new"</formula>
    </cfRule>
    <cfRule type="cellIs" dxfId="25055" priority="9162" stopIfTrue="1" operator="equal">
      <formula>"SID revised"</formula>
    </cfRule>
  </conditionalFormatting>
  <conditionalFormatting sqref="P888">
    <cfRule type="containsText" dxfId="25054" priority="9152" stopIfTrue="1" operator="containsText" text="DUMMY">
      <formula>NOT(ISERROR(SEARCH("DUMMY",P888)))</formula>
    </cfRule>
    <cfRule type="cellIs" dxfId="25053" priority="9153" stopIfTrue="1" operator="equal">
      <formula>""</formula>
    </cfRule>
  </conditionalFormatting>
  <conditionalFormatting sqref="Q888">
    <cfRule type="cellIs" dxfId="25052" priority="9150" stopIfTrue="1" operator="equal">
      <formula>""</formula>
    </cfRule>
    <cfRule type="cellIs" dxfId="25051" priority="9151" stopIfTrue="1" operator="equal">
      <formula>"-"</formula>
    </cfRule>
  </conditionalFormatting>
  <conditionalFormatting sqref="I888">
    <cfRule type="containsText" dxfId="25050" priority="9148" operator="containsText" text="...">
      <formula>NOT(ISERROR(SEARCH("...",I888)))</formula>
    </cfRule>
    <cfRule type="containsText" dxfId="25049" priority="9149" operator="containsText" text="~?">
      <formula>NOT(ISERROR(SEARCH("~?",I888)))</formula>
    </cfRule>
  </conditionalFormatting>
  <conditionalFormatting sqref="G888">
    <cfRule type="cellIs" dxfId="25048" priority="9147" operator="equal">
      <formula>"Endorsement"</formula>
    </cfRule>
  </conditionalFormatting>
  <conditionalFormatting sqref="C889">
    <cfRule type="cellIs" dxfId="25047" priority="9144" stopIfTrue="1" operator="equal">
      <formula>"Y"</formula>
    </cfRule>
    <cfRule type="cellIs" dxfId="25046" priority="9145" stopIfTrue="1" operator="equal">
      <formula>""</formula>
    </cfRule>
    <cfRule type="cellIs" dxfId="25045" priority="9146" stopIfTrue="1" operator="equal">
      <formula>"W"</formula>
    </cfRule>
  </conditionalFormatting>
  <conditionalFormatting sqref="D889">
    <cfRule type="cellIs" dxfId="25044" priority="9142" stopIfTrue="1" operator="equal">
      <formula>""</formula>
    </cfRule>
    <cfRule type="cellIs" dxfId="25043" priority="9143" stopIfTrue="1" operator="between">
      <formula>"10.7.1"</formula>
      <formula>"10.7.5"</formula>
    </cfRule>
  </conditionalFormatting>
  <conditionalFormatting sqref="G889">
    <cfRule type="cellIs" dxfId="25042" priority="9141" stopIfTrue="1" operator="equal">
      <formula>""</formula>
    </cfRule>
  </conditionalFormatting>
  <conditionalFormatting sqref="O889">
    <cfRule type="cellIs" dxfId="25041" priority="9138" stopIfTrue="1" operator="equal">
      <formula>"Rel-14"</formula>
    </cfRule>
    <cfRule type="cellIs" dxfId="25040" priority="9139" stopIfTrue="1" operator="equal">
      <formula>"Rel-16"</formula>
    </cfRule>
    <cfRule type="cellIs" dxfId="25039" priority="9140" stopIfTrue="1" operator="equal">
      <formula>"Rel-15"</formula>
    </cfRule>
  </conditionalFormatting>
  <conditionalFormatting sqref="F889">
    <cfRule type="cellIs" dxfId="25038" priority="9129" stopIfTrue="1" operator="equal">
      <formula>"LS In"</formula>
    </cfRule>
    <cfRule type="cellIs" dxfId="25037" priority="9130" stopIfTrue="1" operator="equal">
      <formula>"LS OUT"</formula>
    </cfRule>
    <cfRule type="cellIs" dxfId="25036" priority="9131" stopIfTrue="1" operator="equal">
      <formula>"CR"</formula>
    </cfRule>
    <cfRule type="cellIs" dxfId="25035" priority="9132" stopIfTrue="1" operator="equal">
      <formula>"P-CR"</formula>
    </cfRule>
    <cfRule type="cellIs" dxfId="25034" priority="9133" stopIfTrue="1" operator="equal">
      <formula>"CR Pack"</formula>
    </cfRule>
    <cfRule type="cellIs" dxfId="25033" priority="9134" stopIfTrue="1" operator="equal">
      <formula>"WID new"</formula>
    </cfRule>
    <cfRule type="cellIs" dxfId="25032" priority="9135" stopIfTrue="1" operator="equal">
      <formula>"WID revised"</formula>
    </cfRule>
    <cfRule type="cellIs" dxfId="25031" priority="9136" stopIfTrue="1" operator="equal">
      <formula>"SID new"</formula>
    </cfRule>
    <cfRule type="cellIs" dxfId="25030" priority="9137" stopIfTrue="1" operator="equal">
      <formula>"SID revised"</formula>
    </cfRule>
  </conditionalFormatting>
  <conditionalFormatting sqref="P889">
    <cfRule type="containsText" dxfId="25029" priority="9127" stopIfTrue="1" operator="containsText" text="DUMMY">
      <formula>NOT(ISERROR(SEARCH("DUMMY",P889)))</formula>
    </cfRule>
    <cfRule type="cellIs" dxfId="25028" priority="9128" stopIfTrue="1" operator="equal">
      <formula>""</formula>
    </cfRule>
  </conditionalFormatting>
  <conditionalFormatting sqref="Q889">
    <cfRule type="cellIs" dxfId="25027" priority="9125" stopIfTrue="1" operator="equal">
      <formula>""</formula>
    </cfRule>
    <cfRule type="cellIs" dxfId="25026" priority="9126" stopIfTrue="1" operator="equal">
      <formula>"-"</formula>
    </cfRule>
  </conditionalFormatting>
  <conditionalFormatting sqref="I889">
    <cfRule type="containsText" dxfId="25025" priority="9123" operator="containsText" text="...">
      <formula>NOT(ISERROR(SEARCH("...",I889)))</formula>
    </cfRule>
    <cfRule type="containsText" dxfId="25024" priority="9124" operator="containsText" text="~?">
      <formula>NOT(ISERROR(SEARCH("~?",I889)))</formula>
    </cfRule>
  </conditionalFormatting>
  <conditionalFormatting sqref="G889">
    <cfRule type="cellIs" dxfId="25023" priority="9122" operator="equal">
      <formula>"Endorsement"</formula>
    </cfRule>
  </conditionalFormatting>
  <conditionalFormatting sqref="C890">
    <cfRule type="cellIs" dxfId="25022" priority="9119" stopIfTrue="1" operator="equal">
      <formula>"Y"</formula>
    </cfRule>
    <cfRule type="cellIs" dxfId="25021" priority="9120" stopIfTrue="1" operator="equal">
      <formula>""</formula>
    </cfRule>
    <cfRule type="cellIs" dxfId="25020" priority="9121" stopIfTrue="1" operator="equal">
      <formula>"W"</formula>
    </cfRule>
  </conditionalFormatting>
  <conditionalFormatting sqref="D890">
    <cfRule type="cellIs" dxfId="25019" priority="9117" stopIfTrue="1" operator="equal">
      <formula>""</formula>
    </cfRule>
    <cfRule type="cellIs" dxfId="25018" priority="9118" stopIfTrue="1" operator="between">
      <formula>"10.7.1"</formula>
      <formula>"10.7.5"</formula>
    </cfRule>
  </conditionalFormatting>
  <conditionalFormatting sqref="G890">
    <cfRule type="cellIs" dxfId="25017" priority="9116" stopIfTrue="1" operator="equal">
      <formula>""</formula>
    </cfRule>
  </conditionalFormatting>
  <conditionalFormatting sqref="O890">
    <cfRule type="cellIs" dxfId="25016" priority="9113" stopIfTrue="1" operator="equal">
      <formula>"Rel-14"</formula>
    </cfRule>
    <cfRule type="cellIs" dxfId="25015" priority="9114" stopIfTrue="1" operator="equal">
      <formula>"Rel-16"</formula>
    </cfRule>
    <cfRule type="cellIs" dxfId="25014" priority="9115" stopIfTrue="1" operator="equal">
      <formula>"Rel-15"</formula>
    </cfRule>
  </conditionalFormatting>
  <conditionalFormatting sqref="F890">
    <cfRule type="cellIs" dxfId="25013" priority="9104" stopIfTrue="1" operator="equal">
      <formula>"LS In"</formula>
    </cfRule>
    <cfRule type="cellIs" dxfId="25012" priority="9105" stopIfTrue="1" operator="equal">
      <formula>"LS OUT"</formula>
    </cfRule>
    <cfRule type="cellIs" dxfId="25011" priority="9106" stopIfTrue="1" operator="equal">
      <formula>"CR"</formula>
    </cfRule>
    <cfRule type="cellIs" dxfId="25010" priority="9107" stopIfTrue="1" operator="equal">
      <formula>"P-CR"</formula>
    </cfRule>
    <cfRule type="cellIs" dxfId="25009" priority="9108" stopIfTrue="1" operator="equal">
      <formula>"CR Pack"</formula>
    </cfRule>
    <cfRule type="cellIs" dxfId="25008" priority="9109" stopIfTrue="1" operator="equal">
      <formula>"WID new"</formula>
    </cfRule>
    <cfRule type="cellIs" dxfId="25007" priority="9110" stopIfTrue="1" operator="equal">
      <formula>"WID revised"</formula>
    </cfRule>
    <cfRule type="cellIs" dxfId="25006" priority="9111" stopIfTrue="1" operator="equal">
      <formula>"SID new"</formula>
    </cfRule>
    <cfRule type="cellIs" dxfId="25005" priority="9112" stopIfTrue="1" operator="equal">
      <formula>"SID revised"</formula>
    </cfRule>
  </conditionalFormatting>
  <conditionalFormatting sqref="P890">
    <cfRule type="containsText" dxfId="25004" priority="9102" stopIfTrue="1" operator="containsText" text="DUMMY">
      <formula>NOT(ISERROR(SEARCH("DUMMY",P890)))</formula>
    </cfRule>
    <cfRule type="cellIs" dxfId="25003" priority="9103" stopIfTrue="1" operator="equal">
      <formula>""</formula>
    </cfRule>
  </conditionalFormatting>
  <conditionalFormatting sqref="Q890">
    <cfRule type="cellIs" dxfId="25002" priority="9100" stopIfTrue="1" operator="equal">
      <formula>""</formula>
    </cfRule>
    <cfRule type="cellIs" dxfId="25001" priority="9101" stopIfTrue="1" operator="equal">
      <formula>"-"</formula>
    </cfRule>
  </conditionalFormatting>
  <conditionalFormatting sqref="I890">
    <cfRule type="containsText" dxfId="25000" priority="9098" operator="containsText" text="...">
      <formula>NOT(ISERROR(SEARCH("...",I890)))</formula>
    </cfRule>
    <cfRule type="containsText" dxfId="24999" priority="9099" operator="containsText" text="~?">
      <formula>NOT(ISERROR(SEARCH("~?",I890)))</formula>
    </cfRule>
  </conditionalFormatting>
  <conditionalFormatting sqref="G890">
    <cfRule type="cellIs" dxfId="24998" priority="9097" operator="equal">
      <formula>"Endorsement"</formula>
    </cfRule>
  </conditionalFormatting>
  <conditionalFormatting sqref="C1262">
    <cfRule type="cellIs" dxfId="24997" priority="9094" stopIfTrue="1" operator="equal">
      <formula>"Y"</formula>
    </cfRule>
    <cfRule type="cellIs" dxfId="24996" priority="9095" stopIfTrue="1" operator="equal">
      <formula>""</formula>
    </cfRule>
    <cfRule type="cellIs" dxfId="24995" priority="9096" stopIfTrue="1" operator="equal">
      <formula>"W"</formula>
    </cfRule>
  </conditionalFormatting>
  <conditionalFormatting sqref="D1262">
    <cfRule type="cellIs" dxfId="24994" priority="9092" stopIfTrue="1" operator="equal">
      <formula>""</formula>
    </cfRule>
    <cfRule type="cellIs" dxfId="24993" priority="9093" stopIfTrue="1" operator="between">
      <formula>"10.7.1"</formula>
      <formula>"10.7.5"</formula>
    </cfRule>
  </conditionalFormatting>
  <conditionalFormatting sqref="G1262">
    <cfRule type="cellIs" dxfId="24992" priority="9091" stopIfTrue="1" operator="equal">
      <formula>""</formula>
    </cfRule>
  </conditionalFormatting>
  <conditionalFormatting sqref="O1262">
    <cfRule type="cellIs" dxfId="24991" priority="9088" stopIfTrue="1" operator="equal">
      <formula>"Rel-14"</formula>
    </cfRule>
    <cfRule type="cellIs" dxfId="24990" priority="9089" stopIfTrue="1" operator="equal">
      <formula>"Rel-16"</formula>
    </cfRule>
    <cfRule type="cellIs" dxfId="24989" priority="9090" stopIfTrue="1" operator="equal">
      <formula>"Rel-15"</formula>
    </cfRule>
  </conditionalFormatting>
  <conditionalFormatting sqref="F1262">
    <cfRule type="cellIs" dxfId="24988" priority="9079" stopIfTrue="1" operator="equal">
      <formula>"LS In"</formula>
    </cfRule>
    <cfRule type="cellIs" dxfId="24987" priority="9080" stopIfTrue="1" operator="equal">
      <formula>"LS OUT"</formula>
    </cfRule>
    <cfRule type="cellIs" dxfId="24986" priority="9081" stopIfTrue="1" operator="equal">
      <formula>"CR"</formula>
    </cfRule>
    <cfRule type="cellIs" dxfId="24985" priority="9082" stopIfTrue="1" operator="equal">
      <formula>"P-CR"</formula>
    </cfRule>
    <cfRule type="cellIs" dxfId="24984" priority="9083" stopIfTrue="1" operator="equal">
      <formula>"CR Pack"</formula>
    </cfRule>
    <cfRule type="cellIs" dxfId="24983" priority="9084" stopIfTrue="1" operator="equal">
      <formula>"WID new"</formula>
    </cfRule>
    <cfRule type="cellIs" dxfId="24982" priority="9085" stopIfTrue="1" operator="equal">
      <formula>"WID revised"</formula>
    </cfRule>
    <cfRule type="cellIs" dxfId="24981" priority="9086" stopIfTrue="1" operator="equal">
      <formula>"SID new"</formula>
    </cfRule>
    <cfRule type="cellIs" dxfId="24980" priority="9087" stopIfTrue="1" operator="equal">
      <formula>"SID revised"</formula>
    </cfRule>
  </conditionalFormatting>
  <conditionalFormatting sqref="P1262">
    <cfRule type="containsText" dxfId="24979" priority="9077" stopIfTrue="1" operator="containsText" text="DUMMY">
      <formula>NOT(ISERROR(SEARCH("DUMMY",P1262)))</formula>
    </cfRule>
    <cfRule type="cellIs" dxfId="24978" priority="9078" stopIfTrue="1" operator="equal">
      <formula>""</formula>
    </cfRule>
  </conditionalFormatting>
  <conditionalFormatting sqref="Q1262">
    <cfRule type="cellIs" dxfId="24977" priority="9075" stopIfTrue="1" operator="equal">
      <formula>""</formula>
    </cfRule>
    <cfRule type="cellIs" dxfId="24976" priority="9076" stopIfTrue="1" operator="equal">
      <formula>"-"</formula>
    </cfRule>
  </conditionalFormatting>
  <conditionalFormatting sqref="I1262">
    <cfRule type="containsText" dxfId="24975" priority="9073" operator="containsText" text="...">
      <formula>NOT(ISERROR(SEARCH("...",I1262)))</formula>
    </cfRule>
    <cfRule type="containsText" dxfId="24974" priority="9074" operator="containsText" text="~?">
      <formula>NOT(ISERROR(SEARCH("~?",I1262)))</formula>
    </cfRule>
  </conditionalFormatting>
  <conditionalFormatting sqref="G1262">
    <cfRule type="cellIs" dxfId="24973" priority="9072" operator="equal">
      <formula>"Endorsement"</formula>
    </cfRule>
  </conditionalFormatting>
  <conditionalFormatting sqref="C1263">
    <cfRule type="cellIs" dxfId="24972" priority="9069" stopIfTrue="1" operator="equal">
      <formula>"Y"</formula>
    </cfRule>
    <cfRule type="cellIs" dxfId="24971" priority="9070" stopIfTrue="1" operator="equal">
      <formula>""</formula>
    </cfRule>
    <cfRule type="cellIs" dxfId="24970" priority="9071" stopIfTrue="1" operator="equal">
      <formula>"W"</formula>
    </cfRule>
  </conditionalFormatting>
  <conditionalFormatting sqref="D1263">
    <cfRule type="cellIs" dxfId="24969" priority="9067" stopIfTrue="1" operator="equal">
      <formula>""</formula>
    </cfRule>
    <cfRule type="cellIs" dxfId="24968" priority="9068" stopIfTrue="1" operator="between">
      <formula>"10.7.1"</formula>
      <formula>"10.7.5"</formula>
    </cfRule>
  </conditionalFormatting>
  <conditionalFormatting sqref="G1263">
    <cfRule type="cellIs" dxfId="24967" priority="9066" stopIfTrue="1" operator="equal">
      <formula>""</formula>
    </cfRule>
  </conditionalFormatting>
  <conditionalFormatting sqref="O1263">
    <cfRule type="cellIs" dxfId="24966" priority="9063" stopIfTrue="1" operator="equal">
      <formula>"Rel-14"</formula>
    </cfRule>
    <cfRule type="cellIs" dxfId="24965" priority="9064" stopIfTrue="1" operator="equal">
      <formula>"Rel-16"</formula>
    </cfRule>
    <cfRule type="cellIs" dxfId="24964" priority="9065" stopIfTrue="1" operator="equal">
      <formula>"Rel-15"</formula>
    </cfRule>
  </conditionalFormatting>
  <conditionalFormatting sqref="P1263">
    <cfRule type="containsText" dxfId="24963" priority="9052" stopIfTrue="1" operator="containsText" text="DUMMY">
      <formula>NOT(ISERROR(SEARCH("DUMMY",P1263)))</formula>
    </cfRule>
    <cfRule type="cellIs" dxfId="24962" priority="9053" stopIfTrue="1" operator="equal">
      <formula>""</formula>
    </cfRule>
  </conditionalFormatting>
  <conditionalFormatting sqref="Q1263">
    <cfRule type="cellIs" dxfId="24961" priority="9050" stopIfTrue="1" operator="equal">
      <formula>""</formula>
    </cfRule>
    <cfRule type="cellIs" dxfId="24960" priority="9051" stopIfTrue="1" operator="equal">
      <formula>"-"</formula>
    </cfRule>
  </conditionalFormatting>
  <conditionalFormatting sqref="I1263">
    <cfRule type="containsText" dxfId="24959" priority="9048" operator="containsText" text="...">
      <formula>NOT(ISERROR(SEARCH("...",I1263)))</formula>
    </cfRule>
    <cfRule type="containsText" dxfId="24958" priority="9049" operator="containsText" text="~?">
      <formula>NOT(ISERROR(SEARCH("~?",I1263)))</formula>
    </cfRule>
  </conditionalFormatting>
  <conditionalFormatting sqref="G1263">
    <cfRule type="cellIs" dxfId="24957" priority="9047" operator="equal">
      <formula>"Endorsement"</formula>
    </cfRule>
  </conditionalFormatting>
  <conditionalFormatting sqref="C1264">
    <cfRule type="cellIs" dxfId="24956" priority="9044" stopIfTrue="1" operator="equal">
      <formula>"Y"</formula>
    </cfRule>
    <cfRule type="cellIs" dxfId="24955" priority="9045" stopIfTrue="1" operator="equal">
      <formula>""</formula>
    </cfRule>
    <cfRule type="cellIs" dxfId="24954" priority="9046" stopIfTrue="1" operator="equal">
      <formula>"W"</formula>
    </cfRule>
  </conditionalFormatting>
  <conditionalFormatting sqref="D1264">
    <cfRule type="cellIs" dxfId="24953" priority="9042" stopIfTrue="1" operator="equal">
      <formula>""</formula>
    </cfRule>
    <cfRule type="cellIs" dxfId="24952" priority="9043" stopIfTrue="1" operator="between">
      <formula>"10.7.1"</formula>
      <formula>"10.7.5"</formula>
    </cfRule>
  </conditionalFormatting>
  <conditionalFormatting sqref="G1264">
    <cfRule type="cellIs" dxfId="24951" priority="9041" stopIfTrue="1" operator="equal">
      <formula>""</formula>
    </cfRule>
  </conditionalFormatting>
  <conditionalFormatting sqref="O1264">
    <cfRule type="cellIs" dxfId="24950" priority="9038" stopIfTrue="1" operator="equal">
      <formula>"Rel-14"</formula>
    </cfRule>
    <cfRule type="cellIs" dxfId="24949" priority="9039" stopIfTrue="1" operator="equal">
      <formula>"Rel-16"</formula>
    </cfRule>
    <cfRule type="cellIs" dxfId="24948" priority="9040" stopIfTrue="1" operator="equal">
      <formula>"Rel-15"</formula>
    </cfRule>
  </conditionalFormatting>
  <conditionalFormatting sqref="F1264">
    <cfRule type="cellIs" dxfId="24947" priority="9029" stopIfTrue="1" operator="equal">
      <formula>"LS In"</formula>
    </cfRule>
    <cfRule type="cellIs" dxfId="24946" priority="9030" stopIfTrue="1" operator="equal">
      <formula>"LS OUT"</formula>
    </cfRule>
    <cfRule type="cellIs" dxfId="24945" priority="9031" stopIfTrue="1" operator="equal">
      <formula>"CR"</formula>
    </cfRule>
    <cfRule type="cellIs" dxfId="24944" priority="9032" stopIfTrue="1" operator="equal">
      <formula>"P-CR"</formula>
    </cfRule>
    <cfRule type="cellIs" dxfId="24943" priority="9033" stopIfTrue="1" operator="equal">
      <formula>"CR Pack"</formula>
    </cfRule>
    <cfRule type="cellIs" dxfId="24942" priority="9034" stopIfTrue="1" operator="equal">
      <formula>"WID new"</formula>
    </cfRule>
    <cfRule type="cellIs" dxfId="24941" priority="9035" stopIfTrue="1" operator="equal">
      <formula>"WID revised"</formula>
    </cfRule>
    <cfRule type="cellIs" dxfId="24940" priority="9036" stopIfTrue="1" operator="equal">
      <formula>"SID new"</formula>
    </cfRule>
    <cfRule type="cellIs" dxfId="24939" priority="9037" stopIfTrue="1" operator="equal">
      <formula>"SID revised"</formula>
    </cfRule>
  </conditionalFormatting>
  <conditionalFormatting sqref="P1264">
    <cfRule type="containsText" dxfId="24938" priority="9027" stopIfTrue="1" operator="containsText" text="DUMMY">
      <formula>NOT(ISERROR(SEARCH("DUMMY",P1264)))</formula>
    </cfRule>
    <cfRule type="cellIs" dxfId="24937" priority="9028" stopIfTrue="1" operator="equal">
      <formula>""</formula>
    </cfRule>
  </conditionalFormatting>
  <conditionalFormatting sqref="Q1264">
    <cfRule type="cellIs" dxfId="24936" priority="9025" stopIfTrue="1" operator="equal">
      <formula>""</formula>
    </cfRule>
    <cfRule type="cellIs" dxfId="24935" priority="9026" stopIfTrue="1" operator="equal">
      <formula>"-"</formula>
    </cfRule>
  </conditionalFormatting>
  <conditionalFormatting sqref="I1264">
    <cfRule type="containsText" dxfId="24934" priority="9023" operator="containsText" text="...">
      <formula>NOT(ISERROR(SEARCH("...",I1264)))</formula>
    </cfRule>
    <cfRule type="containsText" dxfId="24933" priority="9024" operator="containsText" text="~?">
      <formula>NOT(ISERROR(SEARCH("~?",I1264)))</formula>
    </cfRule>
  </conditionalFormatting>
  <conditionalFormatting sqref="G1264">
    <cfRule type="cellIs" dxfId="24932" priority="9022" operator="equal">
      <formula>"Endorsement"</formula>
    </cfRule>
  </conditionalFormatting>
  <conditionalFormatting sqref="C1265">
    <cfRule type="cellIs" dxfId="24931" priority="9019" stopIfTrue="1" operator="equal">
      <formula>"Y"</formula>
    </cfRule>
    <cfRule type="cellIs" dxfId="24930" priority="9020" stopIfTrue="1" operator="equal">
      <formula>""</formula>
    </cfRule>
    <cfRule type="cellIs" dxfId="24929" priority="9021" stopIfTrue="1" operator="equal">
      <formula>"W"</formula>
    </cfRule>
  </conditionalFormatting>
  <conditionalFormatting sqref="D1265">
    <cfRule type="cellIs" dxfId="24928" priority="9017" stopIfTrue="1" operator="equal">
      <formula>""</formula>
    </cfRule>
    <cfRule type="cellIs" dxfId="24927" priority="9018" stopIfTrue="1" operator="between">
      <formula>"10.7.1"</formula>
      <formula>"10.7.5"</formula>
    </cfRule>
  </conditionalFormatting>
  <conditionalFormatting sqref="G1265">
    <cfRule type="cellIs" dxfId="24926" priority="9016" stopIfTrue="1" operator="equal">
      <formula>""</formula>
    </cfRule>
  </conditionalFormatting>
  <conditionalFormatting sqref="O1265">
    <cfRule type="cellIs" dxfId="24925" priority="9013" stopIfTrue="1" operator="equal">
      <formula>"Rel-14"</formula>
    </cfRule>
    <cfRule type="cellIs" dxfId="24924" priority="9014" stopIfTrue="1" operator="equal">
      <formula>"Rel-16"</formula>
    </cfRule>
    <cfRule type="cellIs" dxfId="24923" priority="9015" stopIfTrue="1" operator="equal">
      <formula>"Rel-15"</formula>
    </cfRule>
  </conditionalFormatting>
  <conditionalFormatting sqref="F1265">
    <cfRule type="cellIs" dxfId="24922" priority="9004" stopIfTrue="1" operator="equal">
      <formula>"LS In"</formula>
    </cfRule>
    <cfRule type="cellIs" dxfId="24921" priority="9005" stopIfTrue="1" operator="equal">
      <formula>"LS OUT"</formula>
    </cfRule>
    <cfRule type="cellIs" dxfId="24920" priority="9006" stopIfTrue="1" operator="equal">
      <formula>"CR"</formula>
    </cfRule>
    <cfRule type="cellIs" dxfId="24919" priority="9007" stopIfTrue="1" operator="equal">
      <formula>"P-CR"</formula>
    </cfRule>
    <cfRule type="cellIs" dxfId="24918" priority="9008" stopIfTrue="1" operator="equal">
      <formula>"CR Pack"</formula>
    </cfRule>
    <cfRule type="cellIs" dxfId="24917" priority="9009" stopIfTrue="1" operator="equal">
      <formula>"WID new"</formula>
    </cfRule>
    <cfRule type="cellIs" dxfId="24916" priority="9010" stopIfTrue="1" operator="equal">
      <formula>"WID revised"</formula>
    </cfRule>
    <cfRule type="cellIs" dxfId="24915" priority="9011" stopIfTrue="1" operator="equal">
      <formula>"SID new"</formula>
    </cfRule>
    <cfRule type="cellIs" dxfId="24914" priority="9012" stopIfTrue="1" operator="equal">
      <formula>"SID revised"</formula>
    </cfRule>
  </conditionalFormatting>
  <conditionalFormatting sqref="P1265">
    <cfRule type="containsText" dxfId="24913" priority="9002" stopIfTrue="1" operator="containsText" text="DUMMY">
      <formula>NOT(ISERROR(SEARCH("DUMMY",P1265)))</formula>
    </cfRule>
    <cfRule type="cellIs" dxfId="24912" priority="9003" stopIfTrue="1" operator="equal">
      <formula>""</formula>
    </cfRule>
  </conditionalFormatting>
  <conditionalFormatting sqref="Q1265">
    <cfRule type="cellIs" dxfId="24911" priority="9000" stopIfTrue="1" operator="equal">
      <formula>""</formula>
    </cfRule>
    <cfRule type="cellIs" dxfId="24910" priority="9001" stopIfTrue="1" operator="equal">
      <formula>"-"</formula>
    </cfRule>
  </conditionalFormatting>
  <conditionalFormatting sqref="I1265">
    <cfRule type="containsText" dxfId="24909" priority="8998" operator="containsText" text="...">
      <formula>NOT(ISERROR(SEARCH("...",I1265)))</formula>
    </cfRule>
    <cfRule type="containsText" dxfId="24908" priority="8999" operator="containsText" text="~?">
      <formula>NOT(ISERROR(SEARCH("~?",I1265)))</formula>
    </cfRule>
  </conditionalFormatting>
  <conditionalFormatting sqref="G1265">
    <cfRule type="cellIs" dxfId="24907" priority="8997" operator="equal">
      <formula>"Endorsement"</formula>
    </cfRule>
  </conditionalFormatting>
  <conditionalFormatting sqref="C1266">
    <cfRule type="cellIs" dxfId="24906" priority="8994" stopIfTrue="1" operator="equal">
      <formula>"Y"</formula>
    </cfRule>
    <cfRule type="cellIs" dxfId="24905" priority="8995" stopIfTrue="1" operator="equal">
      <formula>""</formula>
    </cfRule>
    <cfRule type="cellIs" dxfId="24904" priority="8996" stopIfTrue="1" operator="equal">
      <formula>"W"</formula>
    </cfRule>
  </conditionalFormatting>
  <conditionalFormatting sqref="D1266">
    <cfRule type="cellIs" dxfId="24903" priority="8992" stopIfTrue="1" operator="equal">
      <formula>""</formula>
    </cfRule>
    <cfRule type="cellIs" dxfId="24902" priority="8993" stopIfTrue="1" operator="between">
      <formula>"10.7.1"</formula>
      <formula>"10.7.5"</formula>
    </cfRule>
  </conditionalFormatting>
  <conditionalFormatting sqref="G1266">
    <cfRule type="cellIs" dxfId="24901" priority="8991" stopIfTrue="1" operator="equal">
      <formula>""</formula>
    </cfRule>
  </conditionalFormatting>
  <conditionalFormatting sqref="O1266">
    <cfRule type="cellIs" dxfId="24900" priority="8988" stopIfTrue="1" operator="equal">
      <formula>"Rel-14"</formula>
    </cfRule>
    <cfRule type="cellIs" dxfId="24899" priority="8989" stopIfTrue="1" operator="equal">
      <formula>"Rel-16"</formula>
    </cfRule>
    <cfRule type="cellIs" dxfId="24898" priority="8990" stopIfTrue="1" operator="equal">
      <formula>"Rel-15"</formula>
    </cfRule>
  </conditionalFormatting>
  <conditionalFormatting sqref="P1266">
    <cfRule type="containsText" dxfId="24897" priority="8986" stopIfTrue="1" operator="containsText" text="DUMMY">
      <formula>NOT(ISERROR(SEARCH("DUMMY",P1266)))</formula>
    </cfRule>
    <cfRule type="cellIs" dxfId="24896" priority="8987" stopIfTrue="1" operator="equal">
      <formula>""</formula>
    </cfRule>
  </conditionalFormatting>
  <conditionalFormatting sqref="Q1266">
    <cfRule type="cellIs" dxfId="24895" priority="8984" stopIfTrue="1" operator="equal">
      <formula>""</formula>
    </cfRule>
    <cfRule type="cellIs" dxfId="24894" priority="8985" stopIfTrue="1" operator="equal">
      <formula>"-"</formula>
    </cfRule>
  </conditionalFormatting>
  <conditionalFormatting sqref="I1266">
    <cfRule type="containsText" dxfId="24893" priority="8982" operator="containsText" text="...">
      <formula>NOT(ISERROR(SEARCH("...",I1266)))</formula>
    </cfRule>
    <cfRule type="containsText" dxfId="24892" priority="8983" operator="containsText" text="~?">
      <formula>NOT(ISERROR(SEARCH("~?",I1266)))</formula>
    </cfRule>
  </conditionalFormatting>
  <conditionalFormatting sqref="G1266">
    <cfRule type="cellIs" dxfId="24891" priority="8981" operator="equal">
      <formula>"Endorsement"</formula>
    </cfRule>
  </conditionalFormatting>
  <conditionalFormatting sqref="C1267">
    <cfRule type="cellIs" dxfId="24890" priority="8978" stopIfTrue="1" operator="equal">
      <formula>"Y"</formula>
    </cfRule>
    <cfRule type="cellIs" dxfId="24889" priority="8979" stopIfTrue="1" operator="equal">
      <formula>""</formula>
    </cfRule>
    <cfRule type="cellIs" dxfId="24888" priority="8980" stopIfTrue="1" operator="equal">
      <formula>"W"</formula>
    </cfRule>
  </conditionalFormatting>
  <conditionalFormatting sqref="D1267">
    <cfRule type="cellIs" dxfId="24887" priority="8976" stopIfTrue="1" operator="equal">
      <formula>""</formula>
    </cfRule>
    <cfRule type="cellIs" dxfId="24886" priority="8977" stopIfTrue="1" operator="between">
      <formula>"10.7.1"</formula>
      <formula>"10.7.5"</formula>
    </cfRule>
  </conditionalFormatting>
  <conditionalFormatting sqref="G1267">
    <cfRule type="cellIs" dxfId="24885" priority="8975" stopIfTrue="1" operator="equal">
      <formula>""</formula>
    </cfRule>
  </conditionalFormatting>
  <conditionalFormatting sqref="O1267">
    <cfRule type="cellIs" dxfId="24884" priority="8972" stopIfTrue="1" operator="equal">
      <formula>"Rel-14"</formula>
    </cfRule>
    <cfRule type="cellIs" dxfId="24883" priority="8973" stopIfTrue="1" operator="equal">
      <formula>"Rel-16"</formula>
    </cfRule>
    <cfRule type="cellIs" dxfId="24882" priority="8974" stopIfTrue="1" operator="equal">
      <formula>"Rel-15"</formula>
    </cfRule>
  </conditionalFormatting>
  <conditionalFormatting sqref="P1267">
    <cfRule type="containsText" dxfId="24881" priority="8970" stopIfTrue="1" operator="containsText" text="DUMMY">
      <formula>NOT(ISERROR(SEARCH("DUMMY",P1267)))</formula>
    </cfRule>
    <cfRule type="cellIs" dxfId="24880" priority="8971" stopIfTrue="1" operator="equal">
      <formula>""</formula>
    </cfRule>
  </conditionalFormatting>
  <conditionalFormatting sqref="Q1267">
    <cfRule type="cellIs" dxfId="24879" priority="8968" stopIfTrue="1" operator="equal">
      <formula>""</formula>
    </cfRule>
    <cfRule type="cellIs" dxfId="24878" priority="8969" stopIfTrue="1" operator="equal">
      <formula>"-"</formula>
    </cfRule>
  </conditionalFormatting>
  <conditionalFormatting sqref="I1267">
    <cfRule type="containsText" dxfId="24877" priority="8966" operator="containsText" text="...">
      <formula>NOT(ISERROR(SEARCH("...",I1267)))</formula>
    </cfRule>
    <cfRule type="containsText" dxfId="24876" priority="8967" operator="containsText" text="~?">
      <formula>NOT(ISERROR(SEARCH("~?",I1267)))</formula>
    </cfRule>
  </conditionalFormatting>
  <conditionalFormatting sqref="G1267">
    <cfRule type="cellIs" dxfId="24875" priority="8965" operator="equal">
      <formula>"Endorsement"</formula>
    </cfRule>
  </conditionalFormatting>
  <conditionalFormatting sqref="C1268">
    <cfRule type="cellIs" dxfId="24874" priority="8962" stopIfTrue="1" operator="equal">
      <formula>"Y"</formula>
    </cfRule>
    <cfRule type="cellIs" dxfId="24873" priority="8963" stopIfTrue="1" operator="equal">
      <formula>""</formula>
    </cfRule>
    <cfRule type="cellIs" dxfId="24872" priority="8964" stopIfTrue="1" operator="equal">
      <formula>"W"</formula>
    </cfRule>
  </conditionalFormatting>
  <conditionalFormatting sqref="D1268">
    <cfRule type="cellIs" dxfId="24871" priority="8960" stopIfTrue="1" operator="equal">
      <formula>""</formula>
    </cfRule>
    <cfRule type="cellIs" dxfId="24870" priority="8961" stopIfTrue="1" operator="between">
      <formula>"10.7.1"</formula>
      <formula>"10.7.5"</formula>
    </cfRule>
  </conditionalFormatting>
  <conditionalFormatting sqref="G1268">
    <cfRule type="cellIs" dxfId="24869" priority="8959" stopIfTrue="1" operator="equal">
      <formula>""</formula>
    </cfRule>
  </conditionalFormatting>
  <conditionalFormatting sqref="O1268">
    <cfRule type="cellIs" dxfId="24868" priority="8956" stopIfTrue="1" operator="equal">
      <formula>"Rel-14"</formula>
    </cfRule>
    <cfRule type="cellIs" dxfId="24867" priority="8957" stopIfTrue="1" operator="equal">
      <formula>"Rel-16"</formula>
    </cfRule>
    <cfRule type="cellIs" dxfId="24866" priority="8958" stopIfTrue="1" operator="equal">
      <formula>"Rel-15"</formula>
    </cfRule>
  </conditionalFormatting>
  <conditionalFormatting sqref="P1268">
    <cfRule type="containsText" dxfId="24865" priority="8954" stopIfTrue="1" operator="containsText" text="DUMMY">
      <formula>NOT(ISERROR(SEARCH("DUMMY",P1268)))</formula>
    </cfRule>
    <cfRule type="cellIs" dxfId="24864" priority="8955" stopIfTrue="1" operator="equal">
      <formula>""</formula>
    </cfRule>
  </conditionalFormatting>
  <conditionalFormatting sqref="Q1268">
    <cfRule type="cellIs" dxfId="24863" priority="8952" stopIfTrue="1" operator="equal">
      <formula>""</formula>
    </cfRule>
    <cfRule type="cellIs" dxfId="24862" priority="8953" stopIfTrue="1" operator="equal">
      <formula>"-"</formula>
    </cfRule>
  </conditionalFormatting>
  <conditionalFormatting sqref="I1268">
    <cfRule type="containsText" dxfId="24861" priority="8950" operator="containsText" text="...">
      <formula>NOT(ISERROR(SEARCH("...",I1268)))</formula>
    </cfRule>
    <cfRule type="containsText" dxfId="24860" priority="8951" operator="containsText" text="~?">
      <formula>NOT(ISERROR(SEARCH("~?",I1268)))</formula>
    </cfRule>
  </conditionalFormatting>
  <conditionalFormatting sqref="G1268">
    <cfRule type="cellIs" dxfId="24859" priority="8949" operator="equal">
      <formula>"Endorsement"</formula>
    </cfRule>
  </conditionalFormatting>
  <conditionalFormatting sqref="C1269">
    <cfRule type="cellIs" dxfId="24858" priority="8946" stopIfTrue="1" operator="equal">
      <formula>"Y"</formula>
    </cfRule>
    <cfRule type="cellIs" dxfId="24857" priority="8947" stopIfTrue="1" operator="equal">
      <formula>""</formula>
    </cfRule>
    <cfRule type="cellIs" dxfId="24856" priority="8948" stopIfTrue="1" operator="equal">
      <formula>"W"</formula>
    </cfRule>
  </conditionalFormatting>
  <conditionalFormatting sqref="D1269">
    <cfRule type="cellIs" dxfId="24855" priority="8944" stopIfTrue="1" operator="equal">
      <formula>""</formula>
    </cfRule>
    <cfRule type="cellIs" dxfId="24854" priority="8945" stopIfTrue="1" operator="between">
      <formula>"10.7.1"</formula>
      <formula>"10.7.5"</formula>
    </cfRule>
  </conditionalFormatting>
  <conditionalFormatting sqref="G1269">
    <cfRule type="cellIs" dxfId="24853" priority="8943" stopIfTrue="1" operator="equal">
      <formula>""</formula>
    </cfRule>
  </conditionalFormatting>
  <conditionalFormatting sqref="O1269">
    <cfRule type="cellIs" dxfId="24852" priority="8940" stopIfTrue="1" operator="equal">
      <formula>"Rel-14"</formula>
    </cfRule>
    <cfRule type="cellIs" dxfId="24851" priority="8941" stopIfTrue="1" operator="equal">
      <formula>"Rel-16"</formula>
    </cfRule>
    <cfRule type="cellIs" dxfId="24850" priority="8942" stopIfTrue="1" operator="equal">
      <formula>"Rel-15"</formula>
    </cfRule>
  </conditionalFormatting>
  <conditionalFormatting sqref="F1269">
    <cfRule type="cellIs" dxfId="24849" priority="8931" stopIfTrue="1" operator="equal">
      <formula>"LS In"</formula>
    </cfRule>
    <cfRule type="cellIs" dxfId="24848" priority="8932" stopIfTrue="1" operator="equal">
      <formula>"LS OUT"</formula>
    </cfRule>
    <cfRule type="cellIs" dxfId="24847" priority="8933" stopIfTrue="1" operator="equal">
      <formula>"CR"</formula>
    </cfRule>
    <cfRule type="cellIs" dxfId="24846" priority="8934" stopIfTrue="1" operator="equal">
      <formula>"P-CR"</formula>
    </cfRule>
    <cfRule type="cellIs" dxfId="24845" priority="8935" stopIfTrue="1" operator="equal">
      <formula>"CR Pack"</formula>
    </cfRule>
    <cfRule type="cellIs" dxfId="24844" priority="8936" stopIfTrue="1" operator="equal">
      <formula>"WID new"</formula>
    </cfRule>
    <cfRule type="cellIs" dxfId="24843" priority="8937" stopIfTrue="1" operator="equal">
      <formula>"WID revised"</formula>
    </cfRule>
    <cfRule type="cellIs" dxfId="24842" priority="8938" stopIfTrue="1" operator="equal">
      <formula>"SID new"</formula>
    </cfRule>
    <cfRule type="cellIs" dxfId="24841" priority="8939" stopIfTrue="1" operator="equal">
      <formula>"SID revised"</formula>
    </cfRule>
  </conditionalFormatting>
  <conditionalFormatting sqref="P1269">
    <cfRule type="containsText" dxfId="24840" priority="8929" stopIfTrue="1" operator="containsText" text="DUMMY">
      <formula>NOT(ISERROR(SEARCH("DUMMY",P1269)))</formula>
    </cfRule>
    <cfRule type="cellIs" dxfId="24839" priority="8930" stopIfTrue="1" operator="equal">
      <formula>""</formula>
    </cfRule>
  </conditionalFormatting>
  <conditionalFormatting sqref="Q1269">
    <cfRule type="cellIs" dxfId="24838" priority="8927" stopIfTrue="1" operator="equal">
      <formula>""</formula>
    </cfRule>
    <cfRule type="cellIs" dxfId="24837" priority="8928" stopIfTrue="1" operator="equal">
      <formula>"-"</formula>
    </cfRule>
  </conditionalFormatting>
  <conditionalFormatting sqref="I1269">
    <cfRule type="containsText" dxfId="24836" priority="8925" operator="containsText" text="...">
      <formula>NOT(ISERROR(SEARCH("...",I1269)))</formula>
    </cfRule>
    <cfRule type="containsText" dxfId="24835" priority="8926" operator="containsText" text="~?">
      <formula>NOT(ISERROR(SEARCH("~?",I1269)))</formula>
    </cfRule>
  </conditionalFormatting>
  <conditionalFormatting sqref="G1269">
    <cfRule type="cellIs" dxfId="24834" priority="8924" operator="equal">
      <formula>"Endorsement"</formula>
    </cfRule>
  </conditionalFormatting>
  <conditionalFormatting sqref="C1270">
    <cfRule type="cellIs" dxfId="24833" priority="8921" stopIfTrue="1" operator="equal">
      <formula>"Y"</formula>
    </cfRule>
    <cfRule type="cellIs" dxfId="24832" priority="8922" stopIfTrue="1" operator="equal">
      <formula>""</formula>
    </cfRule>
    <cfRule type="cellIs" dxfId="24831" priority="8923" stopIfTrue="1" operator="equal">
      <formula>"W"</formula>
    </cfRule>
  </conditionalFormatting>
  <conditionalFormatting sqref="D1270">
    <cfRule type="cellIs" dxfId="24830" priority="8919" stopIfTrue="1" operator="equal">
      <formula>""</formula>
    </cfRule>
    <cfRule type="cellIs" dxfId="24829" priority="8920" stopIfTrue="1" operator="between">
      <formula>"10.7.1"</formula>
      <formula>"10.7.5"</formula>
    </cfRule>
  </conditionalFormatting>
  <conditionalFormatting sqref="G1270">
    <cfRule type="cellIs" dxfId="24828" priority="8918" stopIfTrue="1" operator="equal">
      <formula>""</formula>
    </cfRule>
  </conditionalFormatting>
  <conditionalFormatting sqref="O1270">
    <cfRule type="cellIs" dxfId="24827" priority="8915" stopIfTrue="1" operator="equal">
      <formula>"Rel-14"</formula>
    </cfRule>
    <cfRule type="cellIs" dxfId="24826" priority="8916" stopIfTrue="1" operator="equal">
      <formula>"Rel-16"</formula>
    </cfRule>
    <cfRule type="cellIs" dxfId="24825" priority="8917" stopIfTrue="1" operator="equal">
      <formula>"Rel-15"</formula>
    </cfRule>
  </conditionalFormatting>
  <conditionalFormatting sqref="P1270">
    <cfRule type="containsText" dxfId="24824" priority="8904" stopIfTrue="1" operator="containsText" text="DUMMY">
      <formula>NOT(ISERROR(SEARCH("DUMMY",P1270)))</formula>
    </cfRule>
    <cfRule type="cellIs" dxfId="24823" priority="8905" stopIfTrue="1" operator="equal">
      <formula>""</formula>
    </cfRule>
  </conditionalFormatting>
  <conditionalFormatting sqref="Q1270">
    <cfRule type="cellIs" dxfId="24822" priority="8902" stopIfTrue="1" operator="equal">
      <formula>""</formula>
    </cfRule>
    <cfRule type="cellIs" dxfId="24821" priority="8903" stopIfTrue="1" operator="equal">
      <formula>"-"</formula>
    </cfRule>
  </conditionalFormatting>
  <conditionalFormatting sqref="I1270">
    <cfRule type="containsText" dxfId="24820" priority="8900" operator="containsText" text="...">
      <formula>NOT(ISERROR(SEARCH("...",I1270)))</formula>
    </cfRule>
    <cfRule type="containsText" dxfId="24819" priority="8901" operator="containsText" text="~?">
      <formula>NOT(ISERROR(SEARCH("~?",I1270)))</formula>
    </cfRule>
  </conditionalFormatting>
  <conditionalFormatting sqref="G1270">
    <cfRule type="cellIs" dxfId="24818" priority="8899" operator="equal">
      <formula>"Endorsement"</formula>
    </cfRule>
  </conditionalFormatting>
  <conditionalFormatting sqref="C1295">
    <cfRule type="cellIs" dxfId="24817" priority="8896" stopIfTrue="1" operator="equal">
      <formula>"Y"</formula>
    </cfRule>
    <cfRule type="cellIs" dxfId="24816" priority="8897" stopIfTrue="1" operator="equal">
      <formula>""</formula>
    </cfRule>
    <cfRule type="cellIs" dxfId="24815" priority="8898" stopIfTrue="1" operator="equal">
      <formula>"W"</formula>
    </cfRule>
  </conditionalFormatting>
  <conditionalFormatting sqref="D1295">
    <cfRule type="cellIs" dxfId="24814" priority="8894" stopIfTrue="1" operator="equal">
      <formula>""</formula>
    </cfRule>
    <cfRule type="cellIs" dxfId="24813" priority="8895" stopIfTrue="1" operator="between">
      <formula>"10.7.1"</formula>
      <formula>"10.7.5"</formula>
    </cfRule>
  </conditionalFormatting>
  <conditionalFormatting sqref="G1295">
    <cfRule type="cellIs" dxfId="24812" priority="8893" stopIfTrue="1" operator="equal">
      <formula>""</formula>
    </cfRule>
  </conditionalFormatting>
  <conditionalFormatting sqref="O1295">
    <cfRule type="cellIs" dxfId="24811" priority="8890" stopIfTrue="1" operator="equal">
      <formula>"Rel-14"</formula>
    </cfRule>
    <cfRule type="cellIs" dxfId="24810" priority="8891" stopIfTrue="1" operator="equal">
      <formula>"Rel-16"</formula>
    </cfRule>
    <cfRule type="cellIs" dxfId="24809" priority="8892" stopIfTrue="1" operator="equal">
      <formula>"Rel-15"</formula>
    </cfRule>
  </conditionalFormatting>
  <conditionalFormatting sqref="P1295">
    <cfRule type="containsText" dxfId="24808" priority="8879" stopIfTrue="1" operator="containsText" text="DUMMY">
      <formula>NOT(ISERROR(SEARCH("DUMMY",P1295)))</formula>
    </cfRule>
    <cfRule type="cellIs" dxfId="24807" priority="8880" stopIfTrue="1" operator="equal">
      <formula>""</formula>
    </cfRule>
  </conditionalFormatting>
  <conditionalFormatting sqref="Q1295">
    <cfRule type="cellIs" dxfId="24806" priority="8877" stopIfTrue="1" operator="equal">
      <formula>""</formula>
    </cfRule>
    <cfRule type="cellIs" dxfId="24805" priority="8878" stopIfTrue="1" operator="equal">
      <formula>"-"</formula>
    </cfRule>
  </conditionalFormatting>
  <conditionalFormatting sqref="I1295">
    <cfRule type="containsText" dxfId="24804" priority="8875" operator="containsText" text="...">
      <formula>NOT(ISERROR(SEARCH("...",I1295)))</formula>
    </cfRule>
    <cfRule type="containsText" dxfId="24803" priority="8876" operator="containsText" text="~?">
      <formula>NOT(ISERROR(SEARCH("~?",I1295)))</formula>
    </cfRule>
  </conditionalFormatting>
  <conditionalFormatting sqref="G1295">
    <cfRule type="cellIs" dxfId="24802" priority="8874" operator="equal">
      <formula>"Endorsement"</formula>
    </cfRule>
  </conditionalFormatting>
  <conditionalFormatting sqref="C1296">
    <cfRule type="cellIs" dxfId="24801" priority="8871" stopIfTrue="1" operator="equal">
      <formula>"Y"</formula>
    </cfRule>
    <cfRule type="cellIs" dxfId="24800" priority="8872" stopIfTrue="1" operator="equal">
      <formula>""</formula>
    </cfRule>
    <cfRule type="cellIs" dxfId="24799" priority="8873" stopIfTrue="1" operator="equal">
      <formula>"W"</formula>
    </cfRule>
  </conditionalFormatting>
  <conditionalFormatting sqref="D1296">
    <cfRule type="cellIs" dxfId="24798" priority="8869" stopIfTrue="1" operator="equal">
      <formula>""</formula>
    </cfRule>
    <cfRule type="cellIs" dxfId="24797" priority="8870" stopIfTrue="1" operator="between">
      <formula>"10.7.1"</formula>
      <formula>"10.7.5"</formula>
    </cfRule>
  </conditionalFormatting>
  <conditionalFormatting sqref="G1296">
    <cfRule type="cellIs" dxfId="24796" priority="8868" stopIfTrue="1" operator="equal">
      <formula>""</formula>
    </cfRule>
  </conditionalFormatting>
  <conditionalFormatting sqref="O1296">
    <cfRule type="cellIs" dxfId="24795" priority="8865" stopIfTrue="1" operator="equal">
      <formula>"Rel-14"</formula>
    </cfRule>
    <cfRule type="cellIs" dxfId="24794" priority="8866" stopIfTrue="1" operator="equal">
      <formula>"Rel-16"</formula>
    </cfRule>
    <cfRule type="cellIs" dxfId="24793" priority="8867" stopIfTrue="1" operator="equal">
      <formula>"Rel-15"</formula>
    </cfRule>
  </conditionalFormatting>
  <conditionalFormatting sqref="P1296">
    <cfRule type="containsText" dxfId="24792" priority="8854" stopIfTrue="1" operator="containsText" text="DUMMY">
      <formula>NOT(ISERROR(SEARCH("DUMMY",P1296)))</formula>
    </cfRule>
    <cfRule type="cellIs" dxfId="24791" priority="8855" stopIfTrue="1" operator="equal">
      <formula>""</formula>
    </cfRule>
  </conditionalFormatting>
  <conditionalFormatting sqref="Q1296">
    <cfRule type="cellIs" dxfId="24790" priority="8852" stopIfTrue="1" operator="equal">
      <formula>""</formula>
    </cfRule>
    <cfRule type="cellIs" dxfId="24789" priority="8853" stopIfTrue="1" operator="equal">
      <formula>"-"</formula>
    </cfRule>
  </conditionalFormatting>
  <conditionalFormatting sqref="I1296">
    <cfRule type="containsText" dxfId="24788" priority="8850" operator="containsText" text="...">
      <formula>NOT(ISERROR(SEARCH("...",I1296)))</formula>
    </cfRule>
    <cfRule type="containsText" dxfId="24787" priority="8851" operator="containsText" text="~?">
      <formula>NOT(ISERROR(SEARCH("~?",I1296)))</formula>
    </cfRule>
  </conditionalFormatting>
  <conditionalFormatting sqref="G1296">
    <cfRule type="cellIs" dxfId="24786" priority="8849" operator="equal">
      <formula>"Endorsement"</formula>
    </cfRule>
  </conditionalFormatting>
  <conditionalFormatting sqref="C1297">
    <cfRule type="cellIs" dxfId="24785" priority="8846" stopIfTrue="1" operator="equal">
      <formula>"Y"</formula>
    </cfRule>
    <cfRule type="cellIs" dxfId="24784" priority="8847" stopIfTrue="1" operator="equal">
      <formula>""</formula>
    </cfRule>
    <cfRule type="cellIs" dxfId="24783" priority="8848" stopIfTrue="1" operator="equal">
      <formula>"W"</formula>
    </cfRule>
  </conditionalFormatting>
  <conditionalFormatting sqref="D1297">
    <cfRule type="cellIs" dxfId="24782" priority="8844" stopIfTrue="1" operator="equal">
      <formula>""</formula>
    </cfRule>
    <cfRule type="cellIs" dxfId="24781" priority="8845" stopIfTrue="1" operator="between">
      <formula>"10.7.1"</formula>
      <formula>"10.7.5"</formula>
    </cfRule>
  </conditionalFormatting>
  <conditionalFormatting sqref="G1297">
    <cfRule type="cellIs" dxfId="24780" priority="8843" stopIfTrue="1" operator="equal">
      <formula>""</formula>
    </cfRule>
  </conditionalFormatting>
  <conditionalFormatting sqref="O1297">
    <cfRule type="cellIs" dxfId="24779" priority="8840" stopIfTrue="1" operator="equal">
      <formula>"Rel-14"</formula>
    </cfRule>
    <cfRule type="cellIs" dxfId="24778" priority="8841" stopIfTrue="1" operator="equal">
      <formula>"Rel-16"</formula>
    </cfRule>
    <cfRule type="cellIs" dxfId="24777" priority="8842" stopIfTrue="1" operator="equal">
      <formula>"Rel-15"</formula>
    </cfRule>
  </conditionalFormatting>
  <conditionalFormatting sqref="P1297">
    <cfRule type="containsText" dxfId="24776" priority="8829" stopIfTrue="1" operator="containsText" text="DUMMY">
      <formula>NOT(ISERROR(SEARCH("DUMMY",P1297)))</formula>
    </cfRule>
    <cfRule type="cellIs" dxfId="24775" priority="8830" stopIfTrue="1" operator="equal">
      <formula>""</formula>
    </cfRule>
  </conditionalFormatting>
  <conditionalFormatting sqref="Q1297">
    <cfRule type="cellIs" dxfId="24774" priority="8827" stopIfTrue="1" operator="equal">
      <formula>""</formula>
    </cfRule>
    <cfRule type="cellIs" dxfId="24773" priority="8828" stopIfTrue="1" operator="equal">
      <formula>"-"</formula>
    </cfRule>
  </conditionalFormatting>
  <conditionalFormatting sqref="I1297">
    <cfRule type="containsText" dxfId="24772" priority="8825" operator="containsText" text="...">
      <formula>NOT(ISERROR(SEARCH("...",I1297)))</formula>
    </cfRule>
    <cfRule type="containsText" dxfId="24771" priority="8826" operator="containsText" text="~?">
      <formula>NOT(ISERROR(SEARCH("~?",I1297)))</formula>
    </cfRule>
  </conditionalFormatting>
  <conditionalFormatting sqref="G1297">
    <cfRule type="cellIs" dxfId="24770" priority="8824" operator="equal">
      <formula>"Endorsement"</formula>
    </cfRule>
  </conditionalFormatting>
  <conditionalFormatting sqref="C891">
    <cfRule type="cellIs" dxfId="24769" priority="8821" stopIfTrue="1" operator="equal">
      <formula>"Y"</formula>
    </cfRule>
    <cfRule type="cellIs" dxfId="24768" priority="8822" stopIfTrue="1" operator="equal">
      <formula>""</formula>
    </cfRule>
    <cfRule type="cellIs" dxfId="24767" priority="8823" stopIfTrue="1" operator="equal">
      <formula>"W"</formula>
    </cfRule>
  </conditionalFormatting>
  <conditionalFormatting sqref="D891">
    <cfRule type="cellIs" dxfId="24766" priority="8819" stopIfTrue="1" operator="equal">
      <formula>""</formula>
    </cfRule>
    <cfRule type="cellIs" dxfId="24765" priority="8820" stopIfTrue="1" operator="between">
      <formula>"10.7.1"</formula>
      <formula>"10.7.5"</formula>
    </cfRule>
  </conditionalFormatting>
  <conditionalFormatting sqref="G891">
    <cfRule type="cellIs" dxfId="24764" priority="8818" stopIfTrue="1" operator="equal">
      <formula>""</formula>
    </cfRule>
  </conditionalFormatting>
  <conditionalFormatting sqref="O891">
    <cfRule type="cellIs" dxfId="24763" priority="8815" stopIfTrue="1" operator="equal">
      <formula>"Rel-14"</formula>
    </cfRule>
    <cfRule type="cellIs" dxfId="24762" priority="8816" stopIfTrue="1" operator="equal">
      <formula>"Rel-16"</formula>
    </cfRule>
    <cfRule type="cellIs" dxfId="24761" priority="8817" stopIfTrue="1" operator="equal">
      <formula>"Rel-15"</formula>
    </cfRule>
  </conditionalFormatting>
  <conditionalFormatting sqref="F891">
    <cfRule type="cellIs" dxfId="24760" priority="8806" stopIfTrue="1" operator="equal">
      <formula>"LS In"</formula>
    </cfRule>
    <cfRule type="cellIs" dxfId="24759" priority="8807" stopIfTrue="1" operator="equal">
      <formula>"LS OUT"</formula>
    </cfRule>
    <cfRule type="cellIs" dxfId="24758" priority="8808" stopIfTrue="1" operator="equal">
      <formula>"CR"</formula>
    </cfRule>
    <cfRule type="cellIs" dxfId="24757" priority="8809" stopIfTrue="1" operator="equal">
      <formula>"P-CR"</formula>
    </cfRule>
    <cfRule type="cellIs" dxfId="24756" priority="8810" stopIfTrue="1" operator="equal">
      <formula>"CR Pack"</formula>
    </cfRule>
    <cfRule type="cellIs" dxfId="24755" priority="8811" stopIfTrue="1" operator="equal">
      <formula>"WID new"</formula>
    </cfRule>
    <cfRule type="cellIs" dxfId="24754" priority="8812" stopIfTrue="1" operator="equal">
      <formula>"WID revised"</formula>
    </cfRule>
    <cfRule type="cellIs" dxfId="24753" priority="8813" stopIfTrue="1" operator="equal">
      <formula>"SID new"</formula>
    </cfRule>
    <cfRule type="cellIs" dxfId="24752" priority="8814" stopIfTrue="1" operator="equal">
      <formula>"SID revised"</formula>
    </cfRule>
  </conditionalFormatting>
  <conditionalFormatting sqref="P891">
    <cfRule type="containsText" dxfId="24751" priority="8804" stopIfTrue="1" operator="containsText" text="DUMMY">
      <formula>NOT(ISERROR(SEARCH("DUMMY",P891)))</formula>
    </cfRule>
    <cfRule type="cellIs" dxfId="24750" priority="8805" stopIfTrue="1" operator="equal">
      <formula>""</formula>
    </cfRule>
  </conditionalFormatting>
  <conditionalFormatting sqref="Q891">
    <cfRule type="cellIs" dxfId="24749" priority="8802" stopIfTrue="1" operator="equal">
      <formula>""</formula>
    </cfRule>
    <cfRule type="cellIs" dxfId="24748" priority="8803" stopIfTrue="1" operator="equal">
      <formula>"-"</formula>
    </cfRule>
  </conditionalFormatting>
  <conditionalFormatting sqref="I891">
    <cfRule type="containsText" dxfId="24747" priority="8800" operator="containsText" text="...">
      <formula>NOT(ISERROR(SEARCH("...",I891)))</formula>
    </cfRule>
    <cfRule type="containsText" dxfId="24746" priority="8801" operator="containsText" text="~?">
      <formula>NOT(ISERROR(SEARCH("~?",I891)))</formula>
    </cfRule>
  </conditionalFormatting>
  <conditionalFormatting sqref="G891">
    <cfRule type="cellIs" dxfId="24745" priority="8799" operator="equal">
      <formula>"Endorsement"</formula>
    </cfRule>
  </conditionalFormatting>
  <conditionalFormatting sqref="C892">
    <cfRule type="cellIs" dxfId="24744" priority="8796" stopIfTrue="1" operator="equal">
      <formula>"Y"</formula>
    </cfRule>
    <cfRule type="cellIs" dxfId="24743" priority="8797" stopIfTrue="1" operator="equal">
      <formula>""</formula>
    </cfRule>
    <cfRule type="cellIs" dxfId="24742" priority="8798" stopIfTrue="1" operator="equal">
      <formula>"W"</formula>
    </cfRule>
  </conditionalFormatting>
  <conditionalFormatting sqref="D892">
    <cfRule type="cellIs" dxfId="24741" priority="8794" stopIfTrue="1" operator="equal">
      <formula>""</formula>
    </cfRule>
    <cfRule type="cellIs" dxfId="24740" priority="8795" stopIfTrue="1" operator="between">
      <formula>"10.7.1"</formula>
      <formula>"10.7.5"</formula>
    </cfRule>
  </conditionalFormatting>
  <conditionalFormatting sqref="G892">
    <cfRule type="cellIs" dxfId="24739" priority="8793" stopIfTrue="1" operator="equal">
      <formula>""</formula>
    </cfRule>
  </conditionalFormatting>
  <conditionalFormatting sqref="O892">
    <cfRule type="cellIs" dxfId="24738" priority="8790" stopIfTrue="1" operator="equal">
      <formula>"Rel-14"</formula>
    </cfRule>
    <cfRule type="cellIs" dxfId="24737" priority="8791" stopIfTrue="1" operator="equal">
      <formula>"Rel-16"</formula>
    </cfRule>
    <cfRule type="cellIs" dxfId="24736" priority="8792" stopIfTrue="1" operator="equal">
      <formula>"Rel-15"</formula>
    </cfRule>
  </conditionalFormatting>
  <conditionalFormatting sqref="F892">
    <cfRule type="cellIs" dxfId="24735" priority="8781" stopIfTrue="1" operator="equal">
      <formula>"LS In"</formula>
    </cfRule>
    <cfRule type="cellIs" dxfId="24734" priority="8782" stopIfTrue="1" operator="equal">
      <formula>"LS OUT"</formula>
    </cfRule>
    <cfRule type="cellIs" dxfId="24733" priority="8783" stopIfTrue="1" operator="equal">
      <formula>"CR"</formula>
    </cfRule>
    <cfRule type="cellIs" dxfId="24732" priority="8784" stopIfTrue="1" operator="equal">
      <formula>"P-CR"</formula>
    </cfRule>
    <cfRule type="cellIs" dxfId="24731" priority="8785" stopIfTrue="1" operator="equal">
      <formula>"CR Pack"</formula>
    </cfRule>
    <cfRule type="cellIs" dxfId="24730" priority="8786" stopIfTrue="1" operator="equal">
      <formula>"WID new"</formula>
    </cfRule>
    <cfRule type="cellIs" dxfId="24729" priority="8787" stopIfTrue="1" operator="equal">
      <formula>"WID revised"</formula>
    </cfRule>
    <cfRule type="cellIs" dxfId="24728" priority="8788" stopIfTrue="1" operator="equal">
      <formula>"SID new"</formula>
    </cfRule>
    <cfRule type="cellIs" dxfId="24727" priority="8789" stopIfTrue="1" operator="equal">
      <formula>"SID revised"</formula>
    </cfRule>
  </conditionalFormatting>
  <conditionalFormatting sqref="P892">
    <cfRule type="containsText" dxfId="24726" priority="8779" stopIfTrue="1" operator="containsText" text="DUMMY">
      <formula>NOT(ISERROR(SEARCH("DUMMY",P892)))</formula>
    </cfRule>
    <cfRule type="cellIs" dxfId="24725" priority="8780" stopIfTrue="1" operator="equal">
      <formula>""</formula>
    </cfRule>
  </conditionalFormatting>
  <conditionalFormatting sqref="Q892">
    <cfRule type="cellIs" dxfId="24724" priority="8777" stopIfTrue="1" operator="equal">
      <formula>""</formula>
    </cfRule>
    <cfRule type="cellIs" dxfId="24723" priority="8778" stopIfTrue="1" operator="equal">
      <formula>"-"</formula>
    </cfRule>
  </conditionalFormatting>
  <conditionalFormatting sqref="I892">
    <cfRule type="containsText" dxfId="24722" priority="8775" operator="containsText" text="...">
      <formula>NOT(ISERROR(SEARCH("...",I892)))</formula>
    </cfRule>
    <cfRule type="containsText" dxfId="24721" priority="8776" operator="containsText" text="~?">
      <formula>NOT(ISERROR(SEARCH("~?",I892)))</formula>
    </cfRule>
  </conditionalFormatting>
  <conditionalFormatting sqref="G892">
    <cfRule type="cellIs" dxfId="24720" priority="8774" operator="equal">
      <formula>"Endorsement"</formula>
    </cfRule>
  </conditionalFormatting>
  <conditionalFormatting sqref="C893">
    <cfRule type="cellIs" dxfId="24719" priority="8771" stopIfTrue="1" operator="equal">
      <formula>"Y"</formula>
    </cfRule>
    <cfRule type="cellIs" dxfId="24718" priority="8772" stopIfTrue="1" operator="equal">
      <formula>""</formula>
    </cfRule>
    <cfRule type="cellIs" dxfId="24717" priority="8773" stopIfTrue="1" operator="equal">
      <formula>"W"</formula>
    </cfRule>
  </conditionalFormatting>
  <conditionalFormatting sqref="D893">
    <cfRule type="cellIs" dxfId="24716" priority="8769" stopIfTrue="1" operator="equal">
      <formula>""</formula>
    </cfRule>
    <cfRule type="cellIs" dxfId="24715" priority="8770" stopIfTrue="1" operator="between">
      <formula>"10.7.1"</formula>
      <formula>"10.7.5"</formula>
    </cfRule>
  </conditionalFormatting>
  <conditionalFormatting sqref="G893">
    <cfRule type="cellIs" dxfId="24714" priority="8768" stopIfTrue="1" operator="equal">
      <formula>""</formula>
    </cfRule>
  </conditionalFormatting>
  <conditionalFormatting sqref="O893">
    <cfRule type="cellIs" dxfId="24713" priority="8765" stopIfTrue="1" operator="equal">
      <formula>"Rel-14"</formula>
    </cfRule>
    <cfRule type="cellIs" dxfId="24712" priority="8766" stopIfTrue="1" operator="equal">
      <formula>"Rel-16"</formula>
    </cfRule>
    <cfRule type="cellIs" dxfId="24711" priority="8767" stopIfTrue="1" operator="equal">
      <formula>"Rel-15"</formula>
    </cfRule>
  </conditionalFormatting>
  <conditionalFormatting sqref="F893">
    <cfRule type="cellIs" dxfId="24710" priority="8756" stopIfTrue="1" operator="equal">
      <formula>"LS In"</formula>
    </cfRule>
    <cfRule type="cellIs" dxfId="24709" priority="8757" stopIfTrue="1" operator="equal">
      <formula>"LS OUT"</formula>
    </cfRule>
    <cfRule type="cellIs" dxfId="24708" priority="8758" stopIfTrue="1" operator="equal">
      <formula>"CR"</formula>
    </cfRule>
    <cfRule type="cellIs" dxfId="24707" priority="8759" stopIfTrue="1" operator="equal">
      <formula>"P-CR"</formula>
    </cfRule>
    <cfRule type="cellIs" dxfId="24706" priority="8760" stopIfTrue="1" operator="equal">
      <formula>"CR Pack"</formula>
    </cfRule>
    <cfRule type="cellIs" dxfId="24705" priority="8761" stopIfTrue="1" operator="equal">
      <formula>"WID new"</formula>
    </cfRule>
    <cfRule type="cellIs" dxfId="24704" priority="8762" stopIfTrue="1" operator="equal">
      <formula>"WID revised"</formula>
    </cfRule>
    <cfRule type="cellIs" dxfId="24703" priority="8763" stopIfTrue="1" operator="equal">
      <formula>"SID new"</formula>
    </cfRule>
    <cfRule type="cellIs" dxfId="24702" priority="8764" stopIfTrue="1" operator="equal">
      <formula>"SID revised"</formula>
    </cfRule>
  </conditionalFormatting>
  <conditionalFormatting sqref="P893">
    <cfRule type="containsText" dxfId="24701" priority="8754" stopIfTrue="1" operator="containsText" text="DUMMY">
      <formula>NOT(ISERROR(SEARCH("DUMMY",P893)))</formula>
    </cfRule>
    <cfRule type="cellIs" dxfId="24700" priority="8755" stopIfTrue="1" operator="equal">
      <formula>""</formula>
    </cfRule>
  </conditionalFormatting>
  <conditionalFormatting sqref="Q893">
    <cfRule type="cellIs" dxfId="24699" priority="8752" stopIfTrue="1" operator="equal">
      <formula>""</formula>
    </cfRule>
    <cfRule type="cellIs" dxfId="24698" priority="8753" stopIfTrue="1" operator="equal">
      <formula>"-"</formula>
    </cfRule>
  </conditionalFormatting>
  <conditionalFormatting sqref="I893">
    <cfRule type="containsText" dxfId="24697" priority="8750" operator="containsText" text="...">
      <formula>NOT(ISERROR(SEARCH("...",I893)))</formula>
    </cfRule>
    <cfRule type="containsText" dxfId="24696" priority="8751" operator="containsText" text="~?">
      <formula>NOT(ISERROR(SEARCH("~?",I893)))</formula>
    </cfRule>
  </conditionalFormatting>
  <conditionalFormatting sqref="G893">
    <cfRule type="cellIs" dxfId="24695" priority="8749" operator="equal">
      <formula>"Endorsement"</formula>
    </cfRule>
  </conditionalFormatting>
  <conditionalFormatting sqref="C894">
    <cfRule type="cellIs" dxfId="24694" priority="8746" stopIfTrue="1" operator="equal">
      <formula>"Y"</formula>
    </cfRule>
    <cfRule type="cellIs" dxfId="24693" priority="8747" stopIfTrue="1" operator="equal">
      <formula>""</formula>
    </cfRule>
    <cfRule type="cellIs" dxfId="24692" priority="8748" stopIfTrue="1" operator="equal">
      <formula>"W"</formula>
    </cfRule>
  </conditionalFormatting>
  <conditionalFormatting sqref="D894">
    <cfRule type="cellIs" dxfId="24691" priority="8744" stopIfTrue="1" operator="equal">
      <formula>""</formula>
    </cfRule>
    <cfRule type="cellIs" dxfId="24690" priority="8745" stopIfTrue="1" operator="between">
      <formula>"10.7.1"</formula>
      <formula>"10.7.5"</formula>
    </cfRule>
  </conditionalFormatting>
  <conditionalFormatting sqref="G894">
    <cfRule type="cellIs" dxfId="24689" priority="8743" stopIfTrue="1" operator="equal">
      <formula>""</formula>
    </cfRule>
  </conditionalFormatting>
  <conditionalFormatting sqref="O894">
    <cfRule type="cellIs" dxfId="24688" priority="8740" stopIfTrue="1" operator="equal">
      <formula>"Rel-14"</formula>
    </cfRule>
    <cfRule type="cellIs" dxfId="24687" priority="8741" stopIfTrue="1" operator="equal">
      <formula>"Rel-16"</formula>
    </cfRule>
    <cfRule type="cellIs" dxfId="24686" priority="8742" stopIfTrue="1" operator="equal">
      <formula>"Rel-15"</formula>
    </cfRule>
  </conditionalFormatting>
  <conditionalFormatting sqref="F894">
    <cfRule type="cellIs" dxfId="24685" priority="8731" stopIfTrue="1" operator="equal">
      <formula>"LS In"</formula>
    </cfRule>
    <cfRule type="cellIs" dxfId="24684" priority="8732" stopIfTrue="1" operator="equal">
      <formula>"LS OUT"</formula>
    </cfRule>
    <cfRule type="cellIs" dxfId="24683" priority="8733" stopIfTrue="1" operator="equal">
      <formula>"CR"</formula>
    </cfRule>
    <cfRule type="cellIs" dxfId="24682" priority="8734" stopIfTrue="1" operator="equal">
      <formula>"P-CR"</formula>
    </cfRule>
    <cfRule type="cellIs" dxfId="24681" priority="8735" stopIfTrue="1" operator="equal">
      <formula>"CR Pack"</formula>
    </cfRule>
    <cfRule type="cellIs" dxfId="24680" priority="8736" stopIfTrue="1" operator="equal">
      <formula>"WID new"</formula>
    </cfRule>
    <cfRule type="cellIs" dxfId="24679" priority="8737" stopIfTrue="1" operator="equal">
      <formula>"WID revised"</formula>
    </cfRule>
    <cfRule type="cellIs" dxfId="24678" priority="8738" stopIfTrue="1" operator="equal">
      <formula>"SID new"</formula>
    </cfRule>
    <cfRule type="cellIs" dxfId="24677" priority="8739" stopIfTrue="1" operator="equal">
      <formula>"SID revised"</formula>
    </cfRule>
  </conditionalFormatting>
  <conditionalFormatting sqref="P894">
    <cfRule type="containsText" dxfId="24676" priority="8729" stopIfTrue="1" operator="containsText" text="DUMMY">
      <formula>NOT(ISERROR(SEARCH("DUMMY",P894)))</formula>
    </cfRule>
    <cfRule type="cellIs" dxfId="24675" priority="8730" stopIfTrue="1" operator="equal">
      <formula>""</formula>
    </cfRule>
  </conditionalFormatting>
  <conditionalFormatting sqref="Q894">
    <cfRule type="cellIs" dxfId="24674" priority="8727" stopIfTrue="1" operator="equal">
      <formula>""</formula>
    </cfRule>
    <cfRule type="cellIs" dxfId="24673" priority="8728" stopIfTrue="1" operator="equal">
      <formula>"-"</formula>
    </cfRule>
  </conditionalFormatting>
  <conditionalFormatting sqref="I894">
    <cfRule type="containsText" dxfId="24672" priority="8725" operator="containsText" text="...">
      <formula>NOT(ISERROR(SEARCH("...",I894)))</formula>
    </cfRule>
    <cfRule type="containsText" dxfId="24671" priority="8726" operator="containsText" text="~?">
      <formula>NOT(ISERROR(SEARCH("~?",I894)))</formula>
    </cfRule>
  </conditionalFormatting>
  <conditionalFormatting sqref="G894">
    <cfRule type="cellIs" dxfId="24670" priority="8724" operator="equal">
      <formula>"Endorsement"</formula>
    </cfRule>
  </conditionalFormatting>
  <conditionalFormatting sqref="C895">
    <cfRule type="cellIs" dxfId="24669" priority="8721" stopIfTrue="1" operator="equal">
      <formula>"Y"</formula>
    </cfRule>
    <cfRule type="cellIs" dxfId="24668" priority="8722" stopIfTrue="1" operator="equal">
      <formula>""</formula>
    </cfRule>
    <cfRule type="cellIs" dxfId="24667" priority="8723" stopIfTrue="1" operator="equal">
      <formula>"W"</formula>
    </cfRule>
  </conditionalFormatting>
  <conditionalFormatting sqref="D895">
    <cfRule type="cellIs" dxfId="24666" priority="8719" stopIfTrue="1" operator="equal">
      <formula>""</formula>
    </cfRule>
    <cfRule type="cellIs" dxfId="24665" priority="8720" stopIfTrue="1" operator="between">
      <formula>"10.7.1"</formula>
      <formula>"10.7.5"</formula>
    </cfRule>
  </conditionalFormatting>
  <conditionalFormatting sqref="G895">
    <cfRule type="cellIs" dxfId="24664" priority="8718" stopIfTrue="1" operator="equal">
      <formula>""</formula>
    </cfRule>
  </conditionalFormatting>
  <conditionalFormatting sqref="O895">
    <cfRule type="cellIs" dxfId="24663" priority="8715" stopIfTrue="1" operator="equal">
      <formula>"Rel-14"</formula>
    </cfRule>
    <cfRule type="cellIs" dxfId="24662" priority="8716" stopIfTrue="1" operator="equal">
      <formula>"Rel-16"</formula>
    </cfRule>
    <cfRule type="cellIs" dxfId="24661" priority="8717" stopIfTrue="1" operator="equal">
      <formula>"Rel-15"</formula>
    </cfRule>
  </conditionalFormatting>
  <conditionalFormatting sqref="F895">
    <cfRule type="cellIs" dxfId="24660" priority="8706" stopIfTrue="1" operator="equal">
      <formula>"LS In"</formula>
    </cfRule>
    <cfRule type="cellIs" dxfId="24659" priority="8707" stopIfTrue="1" operator="equal">
      <formula>"LS OUT"</formula>
    </cfRule>
    <cfRule type="cellIs" dxfId="24658" priority="8708" stopIfTrue="1" operator="equal">
      <formula>"CR"</formula>
    </cfRule>
    <cfRule type="cellIs" dxfId="24657" priority="8709" stopIfTrue="1" operator="equal">
      <formula>"P-CR"</formula>
    </cfRule>
    <cfRule type="cellIs" dxfId="24656" priority="8710" stopIfTrue="1" operator="equal">
      <formula>"CR Pack"</formula>
    </cfRule>
    <cfRule type="cellIs" dxfId="24655" priority="8711" stopIfTrue="1" operator="equal">
      <formula>"WID new"</formula>
    </cfRule>
    <cfRule type="cellIs" dxfId="24654" priority="8712" stopIfTrue="1" operator="equal">
      <formula>"WID revised"</formula>
    </cfRule>
    <cfRule type="cellIs" dxfId="24653" priority="8713" stopIfTrue="1" operator="equal">
      <formula>"SID new"</formula>
    </cfRule>
    <cfRule type="cellIs" dxfId="24652" priority="8714" stopIfTrue="1" operator="equal">
      <formula>"SID revised"</formula>
    </cfRule>
  </conditionalFormatting>
  <conditionalFormatting sqref="P895">
    <cfRule type="containsText" dxfId="24651" priority="8704" stopIfTrue="1" operator="containsText" text="DUMMY">
      <formula>NOT(ISERROR(SEARCH("DUMMY",P895)))</formula>
    </cfRule>
    <cfRule type="cellIs" dxfId="24650" priority="8705" stopIfTrue="1" operator="equal">
      <formula>""</formula>
    </cfRule>
  </conditionalFormatting>
  <conditionalFormatting sqref="Q895">
    <cfRule type="cellIs" dxfId="24649" priority="8702" stopIfTrue="1" operator="equal">
      <formula>""</formula>
    </cfRule>
    <cfRule type="cellIs" dxfId="24648" priority="8703" stopIfTrue="1" operator="equal">
      <formula>"-"</formula>
    </cfRule>
  </conditionalFormatting>
  <conditionalFormatting sqref="I895">
    <cfRule type="containsText" dxfId="24647" priority="8700" operator="containsText" text="...">
      <formula>NOT(ISERROR(SEARCH("...",I895)))</formula>
    </cfRule>
    <cfRule type="containsText" dxfId="24646" priority="8701" operator="containsText" text="~?">
      <formula>NOT(ISERROR(SEARCH("~?",I895)))</formula>
    </cfRule>
  </conditionalFormatting>
  <conditionalFormatting sqref="G895">
    <cfRule type="cellIs" dxfId="24645" priority="8699" operator="equal">
      <formula>"Endorsement"</formula>
    </cfRule>
  </conditionalFormatting>
  <conditionalFormatting sqref="C896">
    <cfRule type="cellIs" dxfId="24644" priority="8696" stopIfTrue="1" operator="equal">
      <formula>"Y"</formula>
    </cfRule>
    <cfRule type="cellIs" dxfId="24643" priority="8697" stopIfTrue="1" operator="equal">
      <formula>""</formula>
    </cfRule>
    <cfRule type="cellIs" dxfId="24642" priority="8698" stopIfTrue="1" operator="equal">
      <formula>"W"</formula>
    </cfRule>
  </conditionalFormatting>
  <conditionalFormatting sqref="D896">
    <cfRule type="cellIs" dxfId="24641" priority="8694" stopIfTrue="1" operator="equal">
      <formula>""</formula>
    </cfRule>
    <cfRule type="cellIs" dxfId="24640" priority="8695" stopIfTrue="1" operator="between">
      <formula>"10.7.1"</formula>
      <formula>"10.7.5"</formula>
    </cfRule>
  </conditionalFormatting>
  <conditionalFormatting sqref="G896">
    <cfRule type="cellIs" dxfId="24639" priority="8693" stopIfTrue="1" operator="equal">
      <formula>""</formula>
    </cfRule>
  </conditionalFormatting>
  <conditionalFormatting sqref="O896">
    <cfRule type="cellIs" dxfId="24638" priority="8690" stopIfTrue="1" operator="equal">
      <formula>"Rel-14"</formula>
    </cfRule>
    <cfRule type="cellIs" dxfId="24637" priority="8691" stopIfTrue="1" operator="equal">
      <formula>"Rel-16"</formula>
    </cfRule>
    <cfRule type="cellIs" dxfId="24636" priority="8692" stopIfTrue="1" operator="equal">
      <formula>"Rel-15"</formula>
    </cfRule>
  </conditionalFormatting>
  <conditionalFormatting sqref="F896">
    <cfRule type="cellIs" dxfId="24635" priority="8681" stopIfTrue="1" operator="equal">
      <formula>"LS In"</formula>
    </cfRule>
    <cfRule type="cellIs" dxfId="24634" priority="8682" stopIfTrue="1" operator="equal">
      <formula>"LS OUT"</formula>
    </cfRule>
    <cfRule type="cellIs" dxfId="24633" priority="8683" stopIfTrue="1" operator="equal">
      <formula>"CR"</formula>
    </cfRule>
    <cfRule type="cellIs" dxfId="24632" priority="8684" stopIfTrue="1" operator="equal">
      <formula>"P-CR"</formula>
    </cfRule>
    <cfRule type="cellIs" dxfId="24631" priority="8685" stopIfTrue="1" operator="equal">
      <formula>"CR Pack"</formula>
    </cfRule>
    <cfRule type="cellIs" dxfId="24630" priority="8686" stopIfTrue="1" operator="equal">
      <formula>"WID new"</formula>
    </cfRule>
    <cfRule type="cellIs" dxfId="24629" priority="8687" stopIfTrue="1" operator="equal">
      <formula>"WID revised"</formula>
    </cfRule>
    <cfRule type="cellIs" dxfId="24628" priority="8688" stopIfTrue="1" operator="equal">
      <formula>"SID new"</formula>
    </cfRule>
    <cfRule type="cellIs" dxfId="24627" priority="8689" stopIfTrue="1" operator="equal">
      <formula>"SID revised"</formula>
    </cfRule>
  </conditionalFormatting>
  <conditionalFormatting sqref="P896">
    <cfRule type="containsText" dxfId="24626" priority="8679" stopIfTrue="1" operator="containsText" text="DUMMY">
      <formula>NOT(ISERROR(SEARCH("DUMMY",P896)))</formula>
    </cfRule>
    <cfRule type="cellIs" dxfId="24625" priority="8680" stopIfTrue="1" operator="equal">
      <formula>""</formula>
    </cfRule>
  </conditionalFormatting>
  <conditionalFormatting sqref="Q896">
    <cfRule type="cellIs" dxfId="24624" priority="8677" stopIfTrue="1" operator="equal">
      <formula>""</formula>
    </cfRule>
    <cfRule type="cellIs" dxfId="24623" priority="8678" stopIfTrue="1" operator="equal">
      <formula>"-"</formula>
    </cfRule>
  </conditionalFormatting>
  <conditionalFormatting sqref="I896">
    <cfRule type="containsText" dxfId="24622" priority="8675" operator="containsText" text="...">
      <formula>NOT(ISERROR(SEARCH("...",I896)))</formula>
    </cfRule>
    <cfRule type="containsText" dxfId="24621" priority="8676" operator="containsText" text="~?">
      <formula>NOT(ISERROR(SEARCH("~?",I896)))</formula>
    </cfRule>
  </conditionalFormatting>
  <conditionalFormatting sqref="G896">
    <cfRule type="cellIs" dxfId="24620" priority="8674" operator="equal">
      <formula>"Endorsement"</formula>
    </cfRule>
  </conditionalFormatting>
  <conditionalFormatting sqref="C897">
    <cfRule type="cellIs" dxfId="24619" priority="8671" stopIfTrue="1" operator="equal">
      <formula>"Y"</formula>
    </cfRule>
    <cfRule type="cellIs" dxfId="24618" priority="8672" stopIfTrue="1" operator="equal">
      <formula>""</formula>
    </cfRule>
    <cfRule type="cellIs" dxfId="24617" priority="8673" stopIfTrue="1" operator="equal">
      <formula>"W"</formula>
    </cfRule>
  </conditionalFormatting>
  <conditionalFormatting sqref="D897">
    <cfRule type="cellIs" dxfId="24616" priority="8669" stopIfTrue="1" operator="equal">
      <formula>""</formula>
    </cfRule>
    <cfRule type="cellIs" dxfId="24615" priority="8670" stopIfTrue="1" operator="between">
      <formula>"10.7.1"</formula>
      <formula>"10.7.5"</formula>
    </cfRule>
  </conditionalFormatting>
  <conditionalFormatting sqref="G897">
    <cfRule type="cellIs" dxfId="24614" priority="8668" stopIfTrue="1" operator="equal">
      <formula>""</formula>
    </cfRule>
  </conditionalFormatting>
  <conditionalFormatting sqref="O897">
    <cfRule type="cellIs" dxfId="24613" priority="8665" stopIfTrue="1" operator="equal">
      <formula>"Rel-14"</formula>
    </cfRule>
    <cfRule type="cellIs" dxfId="24612" priority="8666" stopIfTrue="1" operator="equal">
      <formula>"Rel-16"</formula>
    </cfRule>
    <cfRule type="cellIs" dxfId="24611" priority="8667" stopIfTrue="1" operator="equal">
      <formula>"Rel-15"</formula>
    </cfRule>
  </conditionalFormatting>
  <conditionalFormatting sqref="F897">
    <cfRule type="cellIs" dxfId="24610" priority="8656" stopIfTrue="1" operator="equal">
      <formula>"LS In"</formula>
    </cfRule>
    <cfRule type="cellIs" dxfId="24609" priority="8657" stopIfTrue="1" operator="equal">
      <formula>"LS OUT"</formula>
    </cfRule>
    <cfRule type="cellIs" dxfId="24608" priority="8658" stopIfTrue="1" operator="equal">
      <formula>"CR"</formula>
    </cfRule>
    <cfRule type="cellIs" dxfId="24607" priority="8659" stopIfTrue="1" operator="equal">
      <formula>"P-CR"</formula>
    </cfRule>
    <cfRule type="cellIs" dxfId="24606" priority="8660" stopIfTrue="1" operator="equal">
      <formula>"CR Pack"</formula>
    </cfRule>
    <cfRule type="cellIs" dxfId="24605" priority="8661" stopIfTrue="1" operator="equal">
      <formula>"WID new"</formula>
    </cfRule>
    <cfRule type="cellIs" dxfId="24604" priority="8662" stopIfTrue="1" operator="equal">
      <formula>"WID revised"</formula>
    </cfRule>
    <cfRule type="cellIs" dxfId="24603" priority="8663" stopIfTrue="1" operator="equal">
      <formula>"SID new"</formula>
    </cfRule>
    <cfRule type="cellIs" dxfId="24602" priority="8664" stopIfTrue="1" operator="equal">
      <formula>"SID revised"</formula>
    </cfRule>
  </conditionalFormatting>
  <conditionalFormatting sqref="P897">
    <cfRule type="containsText" dxfId="24601" priority="8654" stopIfTrue="1" operator="containsText" text="DUMMY">
      <formula>NOT(ISERROR(SEARCH("DUMMY",P897)))</formula>
    </cfRule>
    <cfRule type="cellIs" dxfId="24600" priority="8655" stopIfTrue="1" operator="equal">
      <formula>""</formula>
    </cfRule>
  </conditionalFormatting>
  <conditionalFormatting sqref="Q897">
    <cfRule type="cellIs" dxfId="24599" priority="8652" stopIfTrue="1" operator="equal">
      <formula>""</formula>
    </cfRule>
    <cfRule type="cellIs" dxfId="24598" priority="8653" stopIfTrue="1" operator="equal">
      <formula>"-"</formula>
    </cfRule>
  </conditionalFormatting>
  <conditionalFormatting sqref="I897">
    <cfRule type="containsText" dxfId="24597" priority="8650" operator="containsText" text="...">
      <formula>NOT(ISERROR(SEARCH("...",I897)))</formula>
    </cfRule>
    <cfRule type="containsText" dxfId="24596" priority="8651" operator="containsText" text="~?">
      <formula>NOT(ISERROR(SEARCH("~?",I897)))</formula>
    </cfRule>
  </conditionalFormatting>
  <conditionalFormatting sqref="G897">
    <cfRule type="cellIs" dxfId="24595" priority="8649" operator="equal">
      <formula>"Endorsement"</formula>
    </cfRule>
  </conditionalFormatting>
  <conditionalFormatting sqref="C898">
    <cfRule type="cellIs" dxfId="24594" priority="8646" stopIfTrue="1" operator="equal">
      <formula>"Y"</formula>
    </cfRule>
    <cfRule type="cellIs" dxfId="24593" priority="8647" stopIfTrue="1" operator="equal">
      <formula>""</formula>
    </cfRule>
    <cfRule type="cellIs" dxfId="24592" priority="8648" stopIfTrue="1" operator="equal">
      <formula>"W"</formula>
    </cfRule>
  </conditionalFormatting>
  <conditionalFormatting sqref="D898">
    <cfRule type="cellIs" dxfId="24591" priority="8644" stopIfTrue="1" operator="equal">
      <formula>""</formula>
    </cfRule>
    <cfRule type="cellIs" dxfId="24590" priority="8645" stopIfTrue="1" operator="between">
      <formula>"10.7.1"</formula>
      <formula>"10.7.5"</formula>
    </cfRule>
  </conditionalFormatting>
  <conditionalFormatting sqref="G898">
    <cfRule type="cellIs" dxfId="24589" priority="8643" stopIfTrue="1" operator="equal">
      <formula>""</formula>
    </cfRule>
  </conditionalFormatting>
  <conditionalFormatting sqref="O898">
    <cfRule type="cellIs" dxfId="24588" priority="8640" stopIfTrue="1" operator="equal">
      <formula>"Rel-14"</formula>
    </cfRule>
    <cfRule type="cellIs" dxfId="24587" priority="8641" stopIfTrue="1" operator="equal">
      <formula>"Rel-16"</formula>
    </cfRule>
    <cfRule type="cellIs" dxfId="24586" priority="8642" stopIfTrue="1" operator="equal">
      <formula>"Rel-15"</formula>
    </cfRule>
  </conditionalFormatting>
  <conditionalFormatting sqref="F898">
    <cfRule type="cellIs" dxfId="24585" priority="8631" stopIfTrue="1" operator="equal">
      <formula>"LS In"</formula>
    </cfRule>
    <cfRule type="cellIs" dxfId="24584" priority="8632" stopIfTrue="1" operator="equal">
      <formula>"LS OUT"</formula>
    </cfRule>
    <cfRule type="cellIs" dxfId="24583" priority="8633" stopIfTrue="1" operator="equal">
      <formula>"CR"</formula>
    </cfRule>
    <cfRule type="cellIs" dxfId="24582" priority="8634" stopIfTrue="1" operator="equal">
      <formula>"P-CR"</formula>
    </cfRule>
    <cfRule type="cellIs" dxfId="24581" priority="8635" stopIfTrue="1" operator="equal">
      <formula>"CR Pack"</formula>
    </cfRule>
    <cfRule type="cellIs" dxfId="24580" priority="8636" stopIfTrue="1" operator="equal">
      <formula>"WID new"</formula>
    </cfRule>
    <cfRule type="cellIs" dxfId="24579" priority="8637" stopIfTrue="1" operator="equal">
      <formula>"WID revised"</formula>
    </cfRule>
    <cfRule type="cellIs" dxfId="24578" priority="8638" stopIfTrue="1" operator="equal">
      <formula>"SID new"</formula>
    </cfRule>
    <cfRule type="cellIs" dxfId="24577" priority="8639" stopIfTrue="1" operator="equal">
      <formula>"SID revised"</formula>
    </cfRule>
  </conditionalFormatting>
  <conditionalFormatting sqref="P898">
    <cfRule type="containsText" dxfId="24576" priority="8629" stopIfTrue="1" operator="containsText" text="DUMMY">
      <formula>NOT(ISERROR(SEARCH("DUMMY",P898)))</formula>
    </cfRule>
    <cfRule type="cellIs" dxfId="24575" priority="8630" stopIfTrue="1" operator="equal">
      <formula>""</formula>
    </cfRule>
  </conditionalFormatting>
  <conditionalFormatting sqref="Q898">
    <cfRule type="cellIs" dxfId="24574" priority="8627" stopIfTrue="1" operator="equal">
      <formula>""</formula>
    </cfRule>
    <cfRule type="cellIs" dxfId="24573" priority="8628" stopIfTrue="1" operator="equal">
      <formula>"-"</formula>
    </cfRule>
  </conditionalFormatting>
  <conditionalFormatting sqref="I898">
    <cfRule type="containsText" dxfId="24572" priority="8625" operator="containsText" text="...">
      <formula>NOT(ISERROR(SEARCH("...",I898)))</formula>
    </cfRule>
    <cfRule type="containsText" dxfId="24571" priority="8626" operator="containsText" text="~?">
      <formula>NOT(ISERROR(SEARCH("~?",I898)))</formula>
    </cfRule>
  </conditionalFormatting>
  <conditionalFormatting sqref="G898">
    <cfRule type="cellIs" dxfId="24570" priority="8624" operator="equal">
      <formula>"Endorsement"</formula>
    </cfRule>
  </conditionalFormatting>
  <conditionalFormatting sqref="C899">
    <cfRule type="cellIs" dxfId="24569" priority="8621" stopIfTrue="1" operator="equal">
      <formula>"Y"</formula>
    </cfRule>
    <cfRule type="cellIs" dxfId="24568" priority="8622" stopIfTrue="1" operator="equal">
      <formula>""</formula>
    </cfRule>
    <cfRule type="cellIs" dxfId="24567" priority="8623" stopIfTrue="1" operator="equal">
      <formula>"W"</formula>
    </cfRule>
  </conditionalFormatting>
  <conditionalFormatting sqref="D899">
    <cfRule type="cellIs" dxfId="24566" priority="8619" stopIfTrue="1" operator="equal">
      <formula>""</formula>
    </cfRule>
    <cfRule type="cellIs" dxfId="24565" priority="8620" stopIfTrue="1" operator="between">
      <formula>"10.7.1"</formula>
      <formula>"10.7.5"</formula>
    </cfRule>
  </conditionalFormatting>
  <conditionalFormatting sqref="G899">
    <cfRule type="cellIs" dxfId="24564" priority="8618" stopIfTrue="1" operator="equal">
      <formula>""</formula>
    </cfRule>
  </conditionalFormatting>
  <conditionalFormatting sqref="O899">
    <cfRule type="cellIs" dxfId="24563" priority="8615" stopIfTrue="1" operator="equal">
      <formula>"Rel-14"</formula>
    </cfRule>
    <cfRule type="cellIs" dxfId="24562" priority="8616" stopIfTrue="1" operator="equal">
      <formula>"Rel-16"</formula>
    </cfRule>
    <cfRule type="cellIs" dxfId="24561" priority="8617" stopIfTrue="1" operator="equal">
      <formula>"Rel-15"</formula>
    </cfRule>
  </conditionalFormatting>
  <conditionalFormatting sqref="F899">
    <cfRule type="cellIs" dxfId="24560" priority="8606" stopIfTrue="1" operator="equal">
      <formula>"LS In"</formula>
    </cfRule>
    <cfRule type="cellIs" dxfId="24559" priority="8607" stopIfTrue="1" operator="equal">
      <formula>"LS OUT"</formula>
    </cfRule>
    <cfRule type="cellIs" dxfId="24558" priority="8608" stopIfTrue="1" operator="equal">
      <formula>"CR"</formula>
    </cfRule>
    <cfRule type="cellIs" dxfId="24557" priority="8609" stopIfTrue="1" operator="equal">
      <formula>"P-CR"</formula>
    </cfRule>
    <cfRule type="cellIs" dxfId="24556" priority="8610" stopIfTrue="1" operator="equal">
      <formula>"CR Pack"</formula>
    </cfRule>
    <cfRule type="cellIs" dxfId="24555" priority="8611" stopIfTrue="1" operator="equal">
      <formula>"WID new"</formula>
    </cfRule>
    <cfRule type="cellIs" dxfId="24554" priority="8612" stopIfTrue="1" operator="equal">
      <formula>"WID revised"</formula>
    </cfRule>
    <cfRule type="cellIs" dxfId="24553" priority="8613" stopIfTrue="1" operator="equal">
      <formula>"SID new"</formula>
    </cfRule>
    <cfRule type="cellIs" dxfId="24552" priority="8614" stopIfTrue="1" operator="equal">
      <formula>"SID revised"</formula>
    </cfRule>
  </conditionalFormatting>
  <conditionalFormatting sqref="P899">
    <cfRule type="containsText" dxfId="24551" priority="8604" stopIfTrue="1" operator="containsText" text="DUMMY">
      <formula>NOT(ISERROR(SEARCH("DUMMY",P899)))</formula>
    </cfRule>
    <cfRule type="cellIs" dxfId="24550" priority="8605" stopIfTrue="1" operator="equal">
      <formula>""</formula>
    </cfRule>
  </conditionalFormatting>
  <conditionalFormatting sqref="Q899">
    <cfRule type="cellIs" dxfId="24549" priority="8602" stopIfTrue="1" operator="equal">
      <formula>""</formula>
    </cfRule>
    <cfRule type="cellIs" dxfId="24548" priority="8603" stopIfTrue="1" operator="equal">
      <formula>"-"</formula>
    </cfRule>
  </conditionalFormatting>
  <conditionalFormatting sqref="I899">
    <cfRule type="containsText" dxfId="24547" priority="8600" operator="containsText" text="...">
      <formula>NOT(ISERROR(SEARCH("...",I899)))</formula>
    </cfRule>
    <cfRule type="containsText" dxfId="24546" priority="8601" operator="containsText" text="~?">
      <formula>NOT(ISERROR(SEARCH("~?",I899)))</formula>
    </cfRule>
  </conditionalFormatting>
  <conditionalFormatting sqref="G899">
    <cfRule type="cellIs" dxfId="24545" priority="8599" operator="equal">
      <formula>"Endorsement"</formula>
    </cfRule>
  </conditionalFormatting>
  <conditionalFormatting sqref="C1298">
    <cfRule type="cellIs" dxfId="24544" priority="8596" stopIfTrue="1" operator="equal">
      <formula>"Y"</formula>
    </cfRule>
    <cfRule type="cellIs" dxfId="24543" priority="8597" stopIfTrue="1" operator="equal">
      <formula>""</formula>
    </cfRule>
    <cfRule type="cellIs" dxfId="24542" priority="8598" stopIfTrue="1" operator="equal">
      <formula>"W"</formula>
    </cfRule>
  </conditionalFormatting>
  <conditionalFormatting sqref="D1298">
    <cfRule type="cellIs" dxfId="24541" priority="8594" stopIfTrue="1" operator="equal">
      <formula>""</formula>
    </cfRule>
    <cfRule type="cellIs" dxfId="24540" priority="8595" stopIfTrue="1" operator="between">
      <formula>"10.7.1"</formula>
      <formula>"10.7.5"</formula>
    </cfRule>
  </conditionalFormatting>
  <conditionalFormatting sqref="G1298">
    <cfRule type="cellIs" dxfId="24539" priority="8593" stopIfTrue="1" operator="equal">
      <formula>""</formula>
    </cfRule>
  </conditionalFormatting>
  <conditionalFormatting sqref="O1298">
    <cfRule type="cellIs" dxfId="24538" priority="8590" stopIfTrue="1" operator="equal">
      <formula>"Rel-14"</formula>
    </cfRule>
    <cfRule type="cellIs" dxfId="24537" priority="8591" stopIfTrue="1" operator="equal">
      <formula>"Rel-16"</formula>
    </cfRule>
    <cfRule type="cellIs" dxfId="24536" priority="8592" stopIfTrue="1" operator="equal">
      <formula>"Rel-15"</formula>
    </cfRule>
  </conditionalFormatting>
  <conditionalFormatting sqref="P1298">
    <cfRule type="containsText" dxfId="24535" priority="8579" stopIfTrue="1" operator="containsText" text="DUMMY">
      <formula>NOT(ISERROR(SEARCH("DUMMY",P1298)))</formula>
    </cfRule>
    <cfRule type="cellIs" dxfId="24534" priority="8580" stopIfTrue="1" operator="equal">
      <formula>""</formula>
    </cfRule>
  </conditionalFormatting>
  <conditionalFormatting sqref="Q1298">
    <cfRule type="cellIs" dxfId="24533" priority="8577" stopIfTrue="1" operator="equal">
      <formula>""</formula>
    </cfRule>
    <cfRule type="cellIs" dxfId="24532" priority="8578" stopIfTrue="1" operator="equal">
      <formula>"-"</formula>
    </cfRule>
  </conditionalFormatting>
  <conditionalFormatting sqref="I1298">
    <cfRule type="containsText" dxfId="24531" priority="8575" operator="containsText" text="...">
      <formula>NOT(ISERROR(SEARCH("...",I1298)))</formula>
    </cfRule>
    <cfRule type="containsText" dxfId="24530" priority="8576" operator="containsText" text="~?">
      <formula>NOT(ISERROR(SEARCH("~?",I1298)))</formula>
    </cfRule>
  </conditionalFormatting>
  <conditionalFormatting sqref="G1298">
    <cfRule type="cellIs" dxfId="24529" priority="8574" operator="equal">
      <formula>"Endorsement"</formula>
    </cfRule>
  </conditionalFormatting>
  <conditionalFormatting sqref="C1299">
    <cfRule type="cellIs" dxfId="24528" priority="8571" stopIfTrue="1" operator="equal">
      <formula>"Y"</formula>
    </cfRule>
    <cfRule type="cellIs" dxfId="24527" priority="8572" stopIfTrue="1" operator="equal">
      <formula>""</formula>
    </cfRule>
    <cfRule type="cellIs" dxfId="24526" priority="8573" stopIfTrue="1" operator="equal">
      <formula>"W"</formula>
    </cfRule>
  </conditionalFormatting>
  <conditionalFormatting sqref="D1299">
    <cfRule type="cellIs" dxfId="24525" priority="8569" stopIfTrue="1" operator="equal">
      <formula>""</formula>
    </cfRule>
    <cfRule type="cellIs" dxfId="24524" priority="8570" stopIfTrue="1" operator="between">
      <formula>"10.7.1"</formula>
      <formula>"10.7.5"</formula>
    </cfRule>
  </conditionalFormatting>
  <conditionalFormatting sqref="G1299">
    <cfRule type="cellIs" dxfId="24523" priority="8568" stopIfTrue="1" operator="equal">
      <formula>""</formula>
    </cfRule>
  </conditionalFormatting>
  <conditionalFormatting sqref="O1299">
    <cfRule type="cellIs" dxfId="24522" priority="8565" stopIfTrue="1" operator="equal">
      <formula>"Rel-14"</formula>
    </cfRule>
    <cfRule type="cellIs" dxfId="24521" priority="8566" stopIfTrue="1" operator="equal">
      <formula>"Rel-16"</formula>
    </cfRule>
    <cfRule type="cellIs" dxfId="24520" priority="8567" stopIfTrue="1" operator="equal">
      <formula>"Rel-15"</formula>
    </cfRule>
  </conditionalFormatting>
  <conditionalFormatting sqref="F1299">
    <cfRule type="cellIs" dxfId="24519" priority="8556" stopIfTrue="1" operator="equal">
      <formula>"LS In"</formula>
    </cfRule>
    <cfRule type="cellIs" dxfId="24518" priority="8557" stopIfTrue="1" operator="equal">
      <formula>"LS OUT"</formula>
    </cfRule>
    <cfRule type="cellIs" dxfId="24517" priority="8558" stopIfTrue="1" operator="equal">
      <formula>"CR"</formula>
    </cfRule>
    <cfRule type="cellIs" dxfId="24516" priority="8559" stopIfTrue="1" operator="equal">
      <formula>"P-CR"</formula>
    </cfRule>
    <cfRule type="cellIs" dxfId="24515" priority="8560" stopIfTrue="1" operator="equal">
      <formula>"CR Pack"</formula>
    </cfRule>
    <cfRule type="cellIs" dxfId="24514" priority="8561" stopIfTrue="1" operator="equal">
      <formula>"WID new"</formula>
    </cfRule>
    <cfRule type="cellIs" dxfId="24513" priority="8562" stopIfTrue="1" operator="equal">
      <formula>"WID revised"</formula>
    </cfRule>
    <cfRule type="cellIs" dxfId="24512" priority="8563" stopIfTrue="1" operator="equal">
      <formula>"SID new"</formula>
    </cfRule>
    <cfRule type="cellIs" dxfId="24511" priority="8564" stopIfTrue="1" operator="equal">
      <formula>"SID revised"</formula>
    </cfRule>
  </conditionalFormatting>
  <conditionalFormatting sqref="P1299">
    <cfRule type="containsText" dxfId="24510" priority="8554" stopIfTrue="1" operator="containsText" text="DUMMY">
      <formula>NOT(ISERROR(SEARCH("DUMMY",P1299)))</formula>
    </cfRule>
    <cfRule type="cellIs" dxfId="24509" priority="8555" stopIfTrue="1" operator="equal">
      <formula>""</formula>
    </cfRule>
  </conditionalFormatting>
  <conditionalFormatting sqref="Q1299">
    <cfRule type="cellIs" dxfId="24508" priority="8552" stopIfTrue="1" operator="equal">
      <formula>""</formula>
    </cfRule>
    <cfRule type="cellIs" dxfId="24507" priority="8553" stopIfTrue="1" operator="equal">
      <formula>"-"</formula>
    </cfRule>
  </conditionalFormatting>
  <conditionalFormatting sqref="I1299">
    <cfRule type="containsText" dxfId="24506" priority="8550" operator="containsText" text="...">
      <formula>NOT(ISERROR(SEARCH("...",I1299)))</formula>
    </cfRule>
    <cfRule type="containsText" dxfId="24505" priority="8551" operator="containsText" text="~?">
      <formula>NOT(ISERROR(SEARCH("~?",I1299)))</formula>
    </cfRule>
  </conditionalFormatting>
  <conditionalFormatting sqref="G1299">
    <cfRule type="cellIs" dxfId="24504" priority="8549" operator="equal">
      <formula>"Endorsement"</formula>
    </cfRule>
  </conditionalFormatting>
  <conditionalFormatting sqref="C1300">
    <cfRule type="cellIs" dxfId="24503" priority="8546" stopIfTrue="1" operator="equal">
      <formula>"Y"</formula>
    </cfRule>
    <cfRule type="cellIs" dxfId="24502" priority="8547" stopIfTrue="1" operator="equal">
      <formula>""</formula>
    </cfRule>
    <cfRule type="cellIs" dxfId="24501" priority="8548" stopIfTrue="1" operator="equal">
      <formula>"W"</formula>
    </cfRule>
  </conditionalFormatting>
  <conditionalFormatting sqref="D1300">
    <cfRule type="cellIs" dxfId="24500" priority="8544" stopIfTrue="1" operator="equal">
      <formula>""</formula>
    </cfRule>
    <cfRule type="cellIs" dxfId="24499" priority="8545" stopIfTrue="1" operator="between">
      <formula>"10.7.1"</formula>
      <formula>"10.7.5"</formula>
    </cfRule>
  </conditionalFormatting>
  <conditionalFormatting sqref="G1300">
    <cfRule type="cellIs" dxfId="24498" priority="8543" stopIfTrue="1" operator="equal">
      <formula>""</formula>
    </cfRule>
  </conditionalFormatting>
  <conditionalFormatting sqref="O1300">
    <cfRule type="cellIs" dxfId="24497" priority="8540" stopIfTrue="1" operator="equal">
      <formula>"Rel-14"</formula>
    </cfRule>
    <cfRule type="cellIs" dxfId="24496" priority="8541" stopIfTrue="1" operator="equal">
      <formula>"Rel-16"</formula>
    </cfRule>
    <cfRule type="cellIs" dxfId="24495" priority="8542" stopIfTrue="1" operator="equal">
      <formula>"Rel-15"</formula>
    </cfRule>
  </conditionalFormatting>
  <conditionalFormatting sqref="F1300">
    <cfRule type="cellIs" dxfId="24494" priority="8531" stopIfTrue="1" operator="equal">
      <formula>"LS In"</formula>
    </cfRule>
    <cfRule type="cellIs" dxfId="24493" priority="8532" stopIfTrue="1" operator="equal">
      <formula>"LS OUT"</formula>
    </cfRule>
    <cfRule type="cellIs" dxfId="24492" priority="8533" stopIfTrue="1" operator="equal">
      <formula>"CR"</formula>
    </cfRule>
    <cfRule type="cellIs" dxfId="24491" priority="8534" stopIfTrue="1" operator="equal">
      <formula>"P-CR"</formula>
    </cfRule>
    <cfRule type="cellIs" dxfId="24490" priority="8535" stopIfTrue="1" operator="equal">
      <formula>"CR Pack"</formula>
    </cfRule>
    <cfRule type="cellIs" dxfId="24489" priority="8536" stopIfTrue="1" operator="equal">
      <formula>"WID new"</formula>
    </cfRule>
    <cfRule type="cellIs" dxfId="24488" priority="8537" stopIfTrue="1" operator="equal">
      <formula>"WID revised"</formula>
    </cfRule>
    <cfRule type="cellIs" dxfId="24487" priority="8538" stopIfTrue="1" operator="equal">
      <formula>"SID new"</formula>
    </cfRule>
    <cfRule type="cellIs" dxfId="24486" priority="8539" stopIfTrue="1" operator="equal">
      <formula>"SID revised"</formula>
    </cfRule>
  </conditionalFormatting>
  <conditionalFormatting sqref="P1300">
    <cfRule type="containsText" dxfId="24485" priority="8529" stopIfTrue="1" operator="containsText" text="DUMMY">
      <formula>NOT(ISERROR(SEARCH("DUMMY",P1300)))</formula>
    </cfRule>
    <cfRule type="cellIs" dxfId="24484" priority="8530" stopIfTrue="1" operator="equal">
      <formula>""</formula>
    </cfRule>
  </conditionalFormatting>
  <conditionalFormatting sqref="Q1300">
    <cfRule type="cellIs" dxfId="24483" priority="8527" stopIfTrue="1" operator="equal">
      <formula>""</formula>
    </cfRule>
    <cfRule type="cellIs" dxfId="24482" priority="8528" stopIfTrue="1" operator="equal">
      <formula>"-"</formula>
    </cfRule>
  </conditionalFormatting>
  <conditionalFormatting sqref="I1300">
    <cfRule type="containsText" dxfId="24481" priority="8525" operator="containsText" text="...">
      <formula>NOT(ISERROR(SEARCH("...",I1300)))</formula>
    </cfRule>
    <cfRule type="containsText" dxfId="24480" priority="8526" operator="containsText" text="~?">
      <formula>NOT(ISERROR(SEARCH("~?",I1300)))</formula>
    </cfRule>
  </conditionalFormatting>
  <conditionalFormatting sqref="G1300">
    <cfRule type="cellIs" dxfId="24479" priority="8524" operator="equal">
      <formula>"Endorsement"</formula>
    </cfRule>
  </conditionalFormatting>
  <conditionalFormatting sqref="C1301">
    <cfRule type="cellIs" dxfId="24478" priority="8521" stopIfTrue="1" operator="equal">
      <formula>"Y"</formula>
    </cfRule>
    <cfRule type="cellIs" dxfId="24477" priority="8522" stopIfTrue="1" operator="equal">
      <formula>""</formula>
    </cfRule>
    <cfRule type="cellIs" dxfId="24476" priority="8523" stopIfTrue="1" operator="equal">
      <formula>"W"</formula>
    </cfRule>
  </conditionalFormatting>
  <conditionalFormatting sqref="D1301">
    <cfRule type="cellIs" dxfId="24475" priority="8519" stopIfTrue="1" operator="equal">
      <formula>""</formula>
    </cfRule>
    <cfRule type="cellIs" dxfId="24474" priority="8520" stopIfTrue="1" operator="between">
      <formula>"10.7.1"</formula>
      <formula>"10.7.5"</formula>
    </cfRule>
  </conditionalFormatting>
  <conditionalFormatting sqref="G1301">
    <cfRule type="cellIs" dxfId="24473" priority="8518" stopIfTrue="1" operator="equal">
      <formula>""</formula>
    </cfRule>
  </conditionalFormatting>
  <conditionalFormatting sqref="O1301">
    <cfRule type="cellIs" dxfId="24472" priority="8515" stopIfTrue="1" operator="equal">
      <formula>"Rel-14"</formula>
    </cfRule>
    <cfRule type="cellIs" dxfId="24471" priority="8516" stopIfTrue="1" operator="equal">
      <formula>"Rel-16"</formula>
    </cfRule>
    <cfRule type="cellIs" dxfId="24470" priority="8517" stopIfTrue="1" operator="equal">
      <formula>"Rel-15"</formula>
    </cfRule>
  </conditionalFormatting>
  <conditionalFormatting sqref="P1301">
    <cfRule type="containsText" dxfId="24469" priority="8504" stopIfTrue="1" operator="containsText" text="DUMMY">
      <formula>NOT(ISERROR(SEARCH("DUMMY",P1301)))</formula>
    </cfRule>
    <cfRule type="cellIs" dxfId="24468" priority="8505" stopIfTrue="1" operator="equal">
      <formula>""</formula>
    </cfRule>
  </conditionalFormatting>
  <conditionalFormatting sqref="Q1301">
    <cfRule type="cellIs" dxfId="24467" priority="8502" stopIfTrue="1" operator="equal">
      <formula>""</formula>
    </cfRule>
    <cfRule type="cellIs" dxfId="24466" priority="8503" stopIfTrue="1" operator="equal">
      <formula>"-"</formula>
    </cfRule>
  </conditionalFormatting>
  <conditionalFormatting sqref="I1301">
    <cfRule type="containsText" dxfId="24465" priority="8500" operator="containsText" text="...">
      <formula>NOT(ISERROR(SEARCH("...",I1301)))</formula>
    </cfRule>
    <cfRule type="containsText" dxfId="24464" priority="8501" operator="containsText" text="~?">
      <formula>NOT(ISERROR(SEARCH("~?",I1301)))</formula>
    </cfRule>
  </conditionalFormatting>
  <conditionalFormatting sqref="G1301">
    <cfRule type="cellIs" dxfId="24463" priority="8499" operator="equal">
      <formula>"Endorsement"</formula>
    </cfRule>
  </conditionalFormatting>
  <conditionalFormatting sqref="C1302">
    <cfRule type="cellIs" dxfId="24462" priority="8496" stopIfTrue="1" operator="equal">
      <formula>"Y"</formula>
    </cfRule>
    <cfRule type="cellIs" dxfId="24461" priority="8497" stopIfTrue="1" operator="equal">
      <formula>""</formula>
    </cfRule>
    <cfRule type="cellIs" dxfId="24460" priority="8498" stopIfTrue="1" operator="equal">
      <formula>"W"</formula>
    </cfRule>
  </conditionalFormatting>
  <conditionalFormatting sqref="D1302">
    <cfRule type="cellIs" dxfId="24459" priority="8494" stopIfTrue="1" operator="equal">
      <formula>""</formula>
    </cfRule>
    <cfRule type="cellIs" dxfId="24458" priority="8495" stopIfTrue="1" operator="between">
      <formula>"10.7.1"</formula>
      <formula>"10.7.5"</formula>
    </cfRule>
  </conditionalFormatting>
  <conditionalFormatting sqref="G1302">
    <cfRule type="cellIs" dxfId="24457" priority="8493" stopIfTrue="1" operator="equal">
      <formula>""</formula>
    </cfRule>
  </conditionalFormatting>
  <conditionalFormatting sqref="O1302">
    <cfRule type="cellIs" dxfId="24456" priority="8490" stopIfTrue="1" operator="equal">
      <formula>"Rel-14"</formula>
    </cfRule>
    <cfRule type="cellIs" dxfId="24455" priority="8491" stopIfTrue="1" operator="equal">
      <formula>"Rel-16"</formula>
    </cfRule>
    <cfRule type="cellIs" dxfId="24454" priority="8492" stopIfTrue="1" operator="equal">
      <formula>"Rel-15"</formula>
    </cfRule>
  </conditionalFormatting>
  <conditionalFormatting sqref="P1302">
    <cfRule type="containsText" dxfId="24453" priority="8479" stopIfTrue="1" operator="containsText" text="DUMMY">
      <formula>NOT(ISERROR(SEARCH("DUMMY",P1302)))</formula>
    </cfRule>
    <cfRule type="cellIs" dxfId="24452" priority="8480" stopIfTrue="1" operator="equal">
      <formula>""</formula>
    </cfRule>
  </conditionalFormatting>
  <conditionalFormatting sqref="Q1302">
    <cfRule type="cellIs" dxfId="24451" priority="8477" stopIfTrue="1" operator="equal">
      <formula>""</formula>
    </cfRule>
    <cfRule type="cellIs" dxfId="24450" priority="8478" stopIfTrue="1" operator="equal">
      <formula>"-"</formula>
    </cfRule>
  </conditionalFormatting>
  <conditionalFormatting sqref="I1302">
    <cfRule type="containsText" dxfId="24449" priority="8475" operator="containsText" text="...">
      <formula>NOT(ISERROR(SEARCH("...",I1302)))</formula>
    </cfRule>
    <cfRule type="containsText" dxfId="24448" priority="8476" operator="containsText" text="~?">
      <formula>NOT(ISERROR(SEARCH("~?",I1302)))</formula>
    </cfRule>
  </conditionalFormatting>
  <conditionalFormatting sqref="G1302">
    <cfRule type="cellIs" dxfId="24447" priority="8474" operator="equal">
      <formula>"Endorsement"</formula>
    </cfRule>
  </conditionalFormatting>
  <conditionalFormatting sqref="C1303">
    <cfRule type="cellIs" dxfId="24446" priority="8471" stopIfTrue="1" operator="equal">
      <formula>"Y"</formula>
    </cfRule>
    <cfRule type="cellIs" dxfId="24445" priority="8472" stopIfTrue="1" operator="equal">
      <formula>""</formula>
    </cfRule>
    <cfRule type="cellIs" dxfId="24444" priority="8473" stopIfTrue="1" operator="equal">
      <formula>"W"</formula>
    </cfRule>
  </conditionalFormatting>
  <conditionalFormatting sqref="D1303">
    <cfRule type="cellIs" dxfId="24443" priority="8469" stopIfTrue="1" operator="equal">
      <formula>""</formula>
    </cfRule>
    <cfRule type="cellIs" dxfId="24442" priority="8470" stopIfTrue="1" operator="between">
      <formula>"10.7.1"</formula>
      <formula>"10.7.5"</formula>
    </cfRule>
  </conditionalFormatting>
  <conditionalFormatting sqref="G1303">
    <cfRule type="cellIs" dxfId="24441" priority="8468" stopIfTrue="1" operator="equal">
      <formula>""</formula>
    </cfRule>
  </conditionalFormatting>
  <conditionalFormatting sqref="O1303">
    <cfRule type="cellIs" dxfId="24440" priority="8465" stopIfTrue="1" operator="equal">
      <formula>"Rel-14"</formula>
    </cfRule>
    <cfRule type="cellIs" dxfId="24439" priority="8466" stopIfTrue="1" operator="equal">
      <formula>"Rel-16"</formula>
    </cfRule>
    <cfRule type="cellIs" dxfId="24438" priority="8467" stopIfTrue="1" operator="equal">
      <formula>"Rel-15"</formula>
    </cfRule>
  </conditionalFormatting>
  <conditionalFormatting sqref="P1303">
    <cfRule type="containsText" dxfId="24437" priority="8454" stopIfTrue="1" operator="containsText" text="DUMMY">
      <formula>NOT(ISERROR(SEARCH("DUMMY",P1303)))</formula>
    </cfRule>
    <cfRule type="cellIs" dxfId="24436" priority="8455" stopIfTrue="1" operator="equal">
      <formula>""</formula>
    </cfRule>
  </conditionalFormatting>
  <conditionalFormatting sqref="Q1303">
    <cfRule type="cellIs" dxfId="24435" priority="8452" stopIfTrue="1" operator="equal">
      <formula>""</formula>
    </cfRule>
    <cfRule type="cellIs" dxfId="24434" priority="8453" stopIfTrue="1" operator="equal">
      <formula>"-"</formula>
    </cfRule>
  </conditionalFormatting>
  <conditionalFormatting sqref="I1303">
    <cfRule type="containsText" dxfId="24433" priority="8450" operator="containsText" text="...">
      <formula>NOT(ISERROR(SEARCH("...",I1303)))</formula>
    </cfRule>
    <cfRule type="containsText" dxfId="24432" priority="8451" operator="containsText" text="~?">
      <formula>NOT(ISERROR(SEARCH("~?",I1303)))</formula>
    </cfRule>
  </conditionalFormatting>
  <conditionalFormatting sqref="G1303">
    <cfRule type="cellIs" dxfId="24431" priority="8449" operator="equal">
      <formula>"Endorsement"</formula>
    </cfRule>
  </conditionalFormatting>
  <conditionalFormatting sqref="C1304">
    <cfRule type="cellIs" dxfId="24430" priority="8446" stopIfTrue="1" operator="equal">
      <formula>"Y"</formula>
    </cfRule>
    <cfRule type="cellIs" dxfId="24429" priority="8447" stopIfTrue="1" operator="equal">
      <formula>""</formula>
    </cfRule>
    <cfRule type="cellIs" dxfId="24428" priority="8448" stopIfTrue="1" operator="equal">
      <formula>"W"</formula>
    </cfRule>
  </conditionalFormatting>
  <conditionalFormatting sqref="D1304">
    <cfRule type="cellIs" dxfId="24427" priority="8444" stopIfTrue="1" operator="equal">
      <formula>""</formula>
    </cfRule>
    <cfRule type="cellIs" dxfId="24426" priority="8445" stopIfTrue="1" operator="between">
      <formula>"10.7.1"</formula>
      <formula>"10.7.5"</formula>
    </cfRule>
  </conditionalFormatting>
  <conditionalFormatting sqref="G1304">
    <cfRule type="cellIs" dxfId="24425" priority="8443" stopIfTrue="1" operator="equal">
      <formula>""</formula>
    </cfRule>
  </conditionalFormatting>
  <conditionalFormatting sqref="O1304">
    <cfRule type="cellIs" dxfId="24424" priority="8440" stopIfTrue="1" operator="equal">
      <formula>"Rel-14"</formula>
    </cfRule>
    <cfRule type="cellIs" dxfId="24423" priority="8441" stopIfTrue="1" operator="equal">
      <formula>"Rel-16"</formula>
    </cfRule>
    <cfRule type="cellIs" dxfId="24422" priority="8442" stopIfTrue="1" operator="equal">
      <formula>"Rel-15"</formula>
    </cfRule>
  </conditionalFormatting>
  <conditionalFormatting sqref="P1304">
    <cfRule type="containsText" dxfId="24421" priority="8429" stopIfTrue="1" operator="containsText" text="DUMMY">
      <formula>NOT(ISERROR(SEARCH("DUMMY",P1304)))</formula>
    </cfRule>
    <cfRule type="cellIs" dxfId="24420" priority="8430" stopIfTrue="1" operator="equal">
      <formula>""</formula>
    </cfRule>
  </conditionalFormatting>
  <conditionalFormatting sqref="Q1304">
    <cfRule type="cellIs" dxfId="24419" priority="8427" stopIfTrue="1" operator="equal">
      <formula>""</formula>
    </cfRule>
    <cfRule type="cellIs" dxfId="24418" priority="8428" stopIfTrue="1" operator="equal">
      <formula>"-"</formula>
    </cfRule>
  </conditionalFormatting>
  <conditionalFormatting sqref="I1304">
    <cfRule type="containsText" dxfId="24417" priority="8425" operator="containsText" text="...">
      <formula>NOT(ISERROR(SEARCH("...",I1304)))</formula>
    </cfRule>
    <cfRule type="containsText" dxfId="24416" priority="8426" operator="containsText" text="~?">
      <formula>NOT(ISERROR(SEARCH("~?",I1304)))</formula>
    </cfRule>
  </conditionalFormatting>
  <conditionalFormatting sqref="G1304">
    <cfRule type="cellIs" dxfId="24415" priority="8424" operator="equal">
      <formula>"Endorsement"</formula>
    </cfRule>
  </conditionalFormatting>
  <conditionalFormatting sqref="C1305">
    <cfRule type="cellIs" dxfId="24414" priority="8421" stopIfTrue="1" operator="equal">
      <formula>"Y"</formula>
    </cfRule>
    <cfRule type="cellIs" dxfId="24413" priority="8422" stopIfTrue="1" operator="equal">
      <formula>""</formula>
    </cfRule>
    <cfRule type="cellIs" dxfId="24412" priority="8423" stopIfTrue="1" operator="equal">
      <formula>"W"</formula>
    </cfRule>
  </conditionalFormatting>
  <conditionalFormatting sqref="D1305">
    <cfRule type="cellIs" dxfId="24411" priority="8419" stopIfTrue="1" operator="equal">
      <formula>""</formula>
    </cfRule>
    <cfRule type="cellIs" dxfId="24410" priority="8420" stopIfTrue="1" operator="between">
      <formula>"10.7.1"</formula>
      <formula>"10.7.5"</formula>
    </cfRule>
  </conditionalFormatting>
  <conditionalFormatting sqref="G1305">
    <cfRule type="cellIs" dxfId="24409" priority="8418" stopIfTrue="1" operator="equal">
      <formula>""</formula>
    </cfRule>
  </conditionalFormatting>
  <conditionalFormatting sqref="O1305">
    <cfRule type="cellIs" dxfId="24408" priority="8415" stopIfTrue="1" operator="equal">
      <formula>"Rel-14"</formula>
    </cfRule>
    <cfRule type="cellIs" dxfId="24407" priority="8416" stopIfTrue="1" operator="equal">
      <formula>"Rel-16"</formula>
    </cfRule>
    <cfRule type="cellIs" dxfId="24406" priority="8417" stopIfTrue="1" operator="equal">
      <formula>"Rel-15"</formula>
    </cfRule>
  </conditionalFormatting>
  <conditionalFormatting sqref="P1305">
    <cfRule type="containsText" dxfId="24405" priority="8404" stopIfTrue="1" operator="containsText" text="DUMMY">
      <formula>NOT(ISERROR(SEARCH("DUMMY",P1305)))</formula>
    </cfRule>
    <cfRule type="cellIs" dxfId="24404" priority="8405" stopIfTrue="1" operator="equal">
      <formula>""</formula>
    </cfRule>
  </conditionalFormatting>
  <conditionalFormatting sqref="Q1305">
    <cfRule type="cellIs" dxfId="24403" priority="8402" stopIfTrue="1" operator="equal">
      <formula>""</formula>
    </cfRule>
    <cfRule type="cellIs" dxfId="24402" priority="8403" stopIfTrue="1" operator="equal">
      <formula>"-"</formula>
    </cfRule>
  </conditionalFormatting>
  <conditionalFormatting sqref="I1305">
    <cfRule type="containsText" dxfId="24401" priority="8400" operator="containsText" text="...">
      <formula>NOT(ISERROR(SEARCH("...",I1305)))</formula>
    </cfRule>
    <cfRule type="containsText" dxfId="24400" priority="8401" operator="containsText" text="~?">
      <formula>NOT(ISERROR(SEARCH("~?",I1305)))</formula>
    </cfRule>
  </conditionalFormatting>
  <conditionalFormatting sqref="G1305">
    <cfRule type="cellIs" dxfId="24399" priority="8399" operator="equal">
      <formula>"Endorsement"</formula>
    </cfRule>
  </conditionalFormatting>
  <conditionalFormatting sqref="C1101">
    <cfRule type="cellIs" dxfId="24398" priority="8396" stopIfTrue="1" operator="equal">
      <formula>"Y"</formula>
    </cfRule>
    <cfRule type="cellIs" dxfId="24397" priority="8397" stopIfTrue="1" operator="equal">
      <formula>""</formula>
    </cfRule>
    <cfRule type="cellIs" dxfId="24396" priority="8398" stopIfTrue="1" operator="equal">
      <formula>"W"</formula>
    </cfRule>
  </conditionalFormatting>
  <conditionalFormatting sqref="D1101">
    <cfRule type="cellIs" dxfId="24395" priority="8394" stopIfTrue="1" operator="equal">
      <formula>""</formula>
    </cfRule>
    <cfRule type="cellIs" dxfId="24394" priority="8395" stopIfTrue="1" operator="between">
      <formula>"10.7.1"</formula>
      <formula>"10.7.5"</formula>
    </cfRule>
  </conditionalFormatting>
  <conditionalFormatting sqref="G1101">
    <cfRule type="cellIs" dxfId="24393" priority="8393" stopIfTrue="1" operator="equal">
      <formula>""</formula>
    </cfRule>
  </conditionalFormatting>
  <conditionalFormatting sqref="O1101">
    <cfRule type="cellIs" dxfId="24392" priority="8390" stopIfTrue="1" operator="equal">
      <formula>"Rel-14"</formula>
    </cfRule>
    <cfRule type="cellIs" dxfId="24391" priority="8391" stopIfTrue="1" operator="equal">
      <formula>"Rel-16"</formula>
    </cfRule>
    <cfRule type="cellIs" dxfId="24390" priority="8392" stopIfTrue="1" operator="equal">
      <formula>"Rel-15"</formula>
    </cfRule>
  </conditionalFormatting>
  <conditionalFormatting sqref="P1101">
    <cfRule type="containsText" dxfId="24389" priority="8379" stopIfTrue="1" operator="containsText" text="DUMMY">
      <formula>NOT(ISERROR(SEARCH("DUMMY",P1101)))</formula>
    </cfRule>
    <cfRule type="cellIs" dxfId="24388" priority="8380" stopIfTrue="1" operator="equal">
      <formula>""</formula>
    </cfRule>
  </conditionalFormatting>
  <conditionalFormatting sqref="Q1101">
    <cfRule type="cellIs" dxfId="24387" priority="8377" stopIfTrue="1" operator="equal">
      <formula>""</formula>
    </cfRule>
    <cfRule type="cellIs" dxfId="24386" priority="8378" stopIfTrue="1" operator="equal">
      <formula>"-"</formula>
    </cfRule>
  </conditionalFormatting>
  <conditionalFormatting sqref="I1101">
    <cfRule type="containsText" dxfId="24385" priority="8375" operator="containsText" text="...">
      <formula>NOT(ISERROR(SEARCH("...",I1101)))</formula>
    </cfRule>
    <cfRule type="containsText" dxfId="24384" priority="8376" operator="containsText" text="~?">
      <formula>NOT(ISERROR(SEARCH("~?",I1101)))</formula>
    </cfRule>
  </conditionalFormatting>
  <conditionalFormatting sqref="G1101">
    <cfRule type="cellIs" dxfId="24383" priority="8374" operator="equal">
      <formula>"Endorsement"</formula>
    </cfRule>
  </conditionalFormatting>
  <conditionalFormatting sqref="C1102">
    <cfRule type="cellIs" dxfId="24382" priority="8371" stopIfTrue="1" operator="equal">
      <formula>"Y"</formula>
    </cfRule>
    <cfRule type="cellIs" dxfId="24381" priority="8372" stopIfTrue="1" operator="equal">
      <formula>""</formula>
    </cfRule>
    <cfRule type="cellIs" dxfId="24380" priority="8373" stopIfTrue="1" operator="equal">
      <formula>"W"</formula>
    </cfRule>
  </conditionalFormatting>
  <conditionalFormatting sqref="D1102">
    <cfRule type="cellIs" dxfId="24379" priority="8369" stopIfTrue="1" operator="equal">
      <formula>""</formula>
    </cfRule>
    <cfRule type="cellIs" dxfId="24378" priority="8370" stopIfTrue="1" operator="between">
      <formula>"10.7.1"</formula>
      <formula>"10.7.5"</formula>
    </cfRule>
  </conditionalFormatting>
  <conditionalFormatting sqref="G1102">
    <cfRule type="cellIs" dxfId="24377" priority="8368" stopIfTrue="1" operator="equal">
      <formula>""</formula>
    </cfRule>
  </conditionalFormatting>
  <conditionalFormatting sqref="O1102">
    <cfRule type="cellIs" dxfId="24376" priority="8365" stopIfTrue="1" operator="equal">
      <formula>"Rel-14"</formula>
    </cfRule>
    <cfRule type="cellIs" dxfId="24375" priority="8366" stopIfTrue="1" operator="equal">
      <formula>"Rel-16"</formula>
    </cfRule>
    <cfRule type="cellIs" dxfId="24374" priority="8367" stopIfTrue="1" operator="equal">
      <formula>"Rel-15"</formula>
    </cfRule>
  </conditionalFormatting>
  <conditionalFormatting sqref="F1102">
    <cfRule type="cellIs" dxfId="24373" priority="8356" stopIfTrue="1" operator="equal">
      <formula>"LS In"</formula>
    </cfRule>
    <cfRule type="cellIs" dxfId="24372" priority="8357" stopIfTrue="1" operator="equal">
      <formula>"LS OUT"</formula>
    </cfRule>
    <cfRule type="cellIs" dxfId="24371" priority="8358" stopIfTrue="1" operator="equal">
      <formula>"CR"</formula>
    </cfRule>
    <cfRule type="cellIs" dxfId="24370" priority="8359" stopIfTrue="1" operator="equal">
      <formula>"P-CR"</formula>
    </cfRule>
    <cfRule type="cellIs" dxfId="24369" priority="8360" stopIfTrue="1" operator="equal">
      <formula>"CR Pack"</formula>
    </cfRule>
    <cfRule type="cellIs" dxfId="24368" priority="8361" stopIfTrue="1" operator="equal">
      <formula>"WID new"</formula>
    </cfRule>
    <cfRule type="cellIs" dxfId="24367" priority="8362" stopIfTrue="1" operator="equal">
      <formula>"WID revised"</formula>
    </cfRule>
    <cfRule type="cellIs" dxfId="24366" priority="8363" stopIfTrue="1" operator="equal">
      <formula>"SID new"</formula>
    </cfRule>
    <cfRule type="cellIs" dxfId="24365" priority="8364" stopIfTrue="1" operator="equal">
      <formula>"SID revised"</formula>
    </cfRule>
  </conditionalFormatting>
  <conditionalFormatting sqref="P1102">
    <cfRule type="containsText" dxfId="24364" priority="8354" stopIfTrue="1" operator="containsText" text="DUMMY">
      <formula>NOT(ISERROR(SEARCH("DUMMY",P1102)))</formula>
    </cfRule>
    <cfRule type="cellIs" dxfId="24363" priority="8355" stopIfTrue="1" operator="equal">
      <formula>""</formula>
    </cfRule>
  </conditionalFormatting>
  <conditionalFormatting sqref="Q1102">
    <cfRule type="cellIs" dxfId="24362" priority="8352" stopIfTrue="1" operator="equal">
      <formula>""</formula>
    </cfRule>
    <cfRule type="cellIs" dxfId="24361" priority="8353" stopIfTrue="1" operator="equal">
      <formula>"-"</formula>
    </cfRule>
  </conditionalFormatting>
  <conditionalFormatting sqref="I1102">
    <cfRule type="containsText" dxfId="24360" priority="8350" operator="containsText" text="...">
      <formula>NOT(ISERROR(SEARCH("...",I1102)))</formula>
    </cfRule>
    <cfRule type="containsText" dxfId="24359" priority="8351" operator="containsText" text="~?">
      <formula>NOT(ISERROR(SEARCH("~?",I1102)))</formula>
    </cfRule>
  </conditionalFormatting>
  <conditionalFormatting sqref="G1102">
    <cfRule type="cellIs" dxfId="24358" priority="8349" operator="equal">
      <formula>"Endorsement"</formula>
    </cfRule>
  </conditionalFormatting>
  <conditionalFormatting sqref="C1103">
    <cfRule type="cellIs" dxfId="24357" priority="8346" stopIfTrue="1" operator="equal">
      <formula>"Y"</formula>
    </cfRule>
    <cfRule type="cellIs" dxfId="24356" priority="8347" stopIfTrue="1" operator="equal">
      <formula>""</formula>
    </cfRule>
    <cfRule type="cellIs" dxfId="24355" priority="8348" stopIfTrue="1" operator="equal">
      <formula>"W"</formula>
    </cfRule>
  </conditionalFormatting>
  <conditionalFormatting sqref="D1103">
    <cfRule type="cellIs" dxfId="24354" priority="8344" stopIfTrue="1" operator="equal">
      <formula>""</formula>
    </cfRule>
    <cfRule type="cellIs" dxfId="24353" priority="8345" stopIfTrue="1" operator="between">
      <formula>"10.7.1"</formula>
      <formula>"10.7.5"</formula>
    </cfRule>
  </conditionalFormatting>
  <conditionalFormatting sqref="G1103">
    <cfRule type="cellIs" dxfId="24352" priority="8343" stopIfTrue="1" operator="equal">
      <formula>""</formula>
    </cfRule>
  </conditionalFormatting>
  <conditionalFormatting sqref="O1103">
    <cfRule type="cellIs" dxfId="24351" priority="8340" stopIfTrue="1" operator="equal">
      <formula>"Rel-14"</formula>
    </cfRule>
    <cfRule type="cellIs" dxfId="24350" priority="8341" stopIfTrue="1" operator="equal">
      <formula>"Rel-16"</formula>
    </cfRule>
    <cfRule type="cellIs" dxfId="24349" priority="8342" stopIfTrue="1" operator="equal">
      <formula>"Rel-15"</formula>
    </cfRule>
  </conditionalFormatting>
  <conditionalFormatting sqref="F1103">
    <cfRule type="cellIs" dxfId="24348" priority="8331" stopIfTrue="1" operator="equal">
      <formula>"LS In"</formula>
    </cfRule>
    <cfRule type="cellIs" dxfId="24347" priority="8332" stopIfTrue="1" operator="equal">
      <formula>"LS OUT"</formula>
    </cfRule>
    <cfRule type="cellIs" dxfId="24346" priority="8333" stopIfTrue="1" operator="equal">
      <formula>"CR"</formula>
    </cfRule>
    <cfRule type="cellIs" dxfId="24345" priority="8334" stopIfTrue="1" operator="equal">
      <formula>"P-CR"</formula>
    </cfRule>
    <cfRule type="cellIs" dxfId="24344" priority="8335" stopIfTrue="1" operator="equal">
      <formula>"CR Pack"</formula>
    </cfRule>
    <cfRule type="cellIs" dxfId="24343" priority="8336" stopIfTrue="1" operator="equal">
      <formula>"WID new"</formula>
    </cfRule>
    <cfRule type="cellIs" dxfId="24342" priority="8337" stopIfTrue="1" operator="equal">
      <formula>"WID revised"</formula>
    </cfRule>
    <cfRule type="cellIs" dxfId="24341" priority="8338" stopIfTrue="1" operator="equal">
      <formula>"SID new"</formula>
    </cfRule>
    <cfRule type="cellIs" dxfId="24340" priority="8339" stopIfTrue="1" operator="equal">
      <formula>"SID revised"</formula>
    </cfRule>
  </conditionalFormatting>
  <conditionalFormatting sqref="P1103">
    <cfRule type="containsText" dxfId="24339" priority="8329" stopIfTrue="1" operator="containsText" text="DUMMY">
      <formula>NOT(ISERROR(SEARCH("DUMMY",P1103)))</formula>
    </cfRule>
    <cfRule type="cellIs" dxfId="24338" priority="8330" stopIfTrue="1" operator="equal">
      <formula>""</formula>
    </cfRule>
  </conditionalFormatting>
  <conditionalFormatting sqref="Q1103">
    <cfRule type="cellIs" dxfId="24337" priority="8327" stopIfTrue="1" operator="equal">
      <formula>""</formula>
    </cfRule>
    <cfRule type="cellIs" dxfId="24336" priority="8328" stopIfTrue="1" operator="equal">
      <formula>"-"</formula>
    </cfRule>
  </conditionalFormatting>
  <conditionalFormatting sqref="I1103">
    <cfRule type="containsText" dxfId="24335" priority="8325" operator="containsText" text="...">
      <formula>NOT(ISERROR(SEARCH("...",I1103)))</formula>
    </cfRule>
    <cfRule type="containsText" dxfId="24334" priority="8326" operator="containsText" text="~?">
      <formula>NOT(ISERROR(SEARCH("~?",I1103)))</formula>
    </cfRule>
  </conditionalFormatting>
  <conditionalFormatting sqref="G1103">
    <cfRule type="cellIs" dxfId="24333" priority="8324" operator="equal">
      <formula>"Endorsement"</formula>
    </cfRule>
  </conditionalFormatting>
  <conditionalFormatting sqref="C1104">
    <cfRule type="cellIs" dxfId="24332" priority="8321" stopIfTrue="1" operator="equal">
      <formula>"Y"</formula>
    </cfRule>
    <cfRule type="cellIs" dxfId="24331" priority="8322" stopIfTrue="1" operator="equal">
      <formula>""</formula>
    </cfRule>
    <cfRule type="cellIs" dxfId="24330" priority="8323" stopIfTrue="1" operator="equal">
      <formula>"W"</formula>
    </cfRule>
  </conditionalFormatting>
  <conditionalFormatting sqref="D1104">
    <cfRule type="cellIs" dxfId="24329" priority="8319" stopIfTrue="1" operator="equal">
      <formula>""</formula>
    </cfRule>
    <cfRule type="cellIs" dxfId="24328" priority="8320" stopIfTrue="1" operator="between">
      <formula>"10.7.1"</formula>
      <formula>"10.7.5"</formula>
    </cfRule>
  </conditionalFormatting>
  <conditionalFormatting sqref="G1104">
    <cfRule type="cellIs" dxfId="24327" priority="8318" stopIfTrue="1" operator="equal">
      <formula>""</formula>
    </cfRule>
  </conditionalFormatting>
  <conditionalFormatting sqref="O1104">
    <cfRule type="cellIs" dxfId="24326" priority="8315" stopIfTrue="1" operator="equal">
      <formula>"Rel-14"</formula>
    </cfRule>
    <cfRule type="cellIs" dxfId="24325" priority="8316" stopIfTrue="1" operator="equal">
      <formula>"Rel-16"</formula>
    </cfRule>
    <cfRule type="cellIs" dxfId="24324" priority="8317" stopIfTrue="1" operator="equal">
      <formula>"Rel-15"</formula>
    </cfRule>
  </conditionalFormatting>
  <conditionalFormatting sqref="F1104">
    <cfRule type="cellIs" dxfId="24323" priority="8306" stopIfTrue="1" operator="equal">
      <formula>"LS In"</formula>
    </cfRule>
    <cfRule type="cellIs" dxfId="24322" priority="8307" stopIfTrue="1" operator="equal">
      <formula>"LS OUT"</formula>
    </cfRule>
    <cfRule type="cellIs" dxfId="24321" priority="8308" stopIfTrue="1" operator="equal">
      <formula>"CR"</formula>
    </cfRule>
    <cfRule type="cellIs" dxfId="24320" priority="8309" stopIfTrue="1" operator="equal">
      <formula>"P-CR"</formula>
    </cfRule>
    <cfRule type="cellIs" dxfId="24319" priority="8310" stopIfTrue="1" operator="equal">
      <formula>"CR Pack"</formula>
    </cfRule>
    <cfRule type="cellIs" dxfId="24318" priority="8311" stopIfTrue="1" operator="equal">
      <formula>"WID new"</formula>
    </cfRule>
    <cfRule type="cellIs" dxfId="24317" priority="8312" stopIfTrue="1" operator="equal">
      <formula>"WID revised"</formula>
    </cfRule>
    <cfRule type="cellIs" dxfId="24316" priority="8313" stopIfTrue="1" operator="equal">
      <formula>"SID new"</formula>
    </cfRule>
    <cfRule type="cellIs" dxfId="24315" priority="8314" stopIfTrue="1" operator="equal">
      <formula>"SID revised"</formula>
    </cfRule>
  </conditionalFormatting>
  <conditionalFormatting sqref="P1104">
    <cfRule type="containsText" dxfId="24314" priority="8304" stopIfTrue="1" operator="containsText" text="DUMMY">
      <formula>NOT(ISERROR(SEARCH("DUMMY",P1104)))</formula>
    </cfRule>
    <cfRule type="cellIs" dxfId="24313" priority="8305" stopIfTrue="1" operator="equal">
      <formula>""</formula>
    </cfRule>
  </conditionalFormatting>
  <conditionalFormatting sqref="Q1104">
    <cfRule type="cellIs" dxfId="24312" priority="8302" stopIfTrue="1" operator="equal">
      <formula>""</formula>
    </cfRule>
    <cfRule type="cellIs" dxfId="24311" priority="8303" stopIfTrue="1" operator="equal">
      <formula>"-"</formula>
    </cfRule>
  </conditionalFormatting>
  <conditionalFormatting sqref="I1104">
    <cfRule type="containsText" dxfId="24310" priority="8300" operator="containsText" text="...">
      <formula>NOT(ISERROR(SEARCH("...",I1104)))</formula>
    </cfRule>
    <cfRule type="containsText" dxfId="24309" priority="8301" operator="containsText" text="~?">
      <formula>NOT(ISERROR(SEARCH("~?",I1104)))</formula>
    </cfRule>
  </conditionalFormatting>
  <conditionalFormatting sqref="G1104">
    <cfRule type="cellIs" dxfId="24308" priority="8299" operator="equal">
      <formula>"Endorsement"</formula>
    </cfRule>
  </conditionalFormatting>
  <conditionalFormatting sqref="C1105">
    <cfRule type="cellIs" dxfId="24307" priority="8296" stopIfTrue="1" operator="equal">
      <formula>"Y"</formula>
    </cfRule>
    <cfRule type="cellIs" dxfId="24306" priority="8297" stopIfTrue="1" operator="equal">
      <formula>""</formula>
    </cfRule>
    <cfRule type="cellIs" dxfId="24305" priority="8298" stopIfTrue="1" operator="equal">
      <formula>"W"</formula>
    </cfRule>
  </conditionalFormatting>
  <conditionalFormatting sqref="D1105">
    <cfRule type="cellIs" dxfId="24304" priority="8294" stopIfTrue="1" operator="equal">
      <formula>""</formula>
    </cfRule>
    <cfRule type="cellIs" dxfId="24303" priority="8295" stopIfTrue="1" operator="between">
      <formula>"10.7.1"</formula>
      <formula>"10.7.5"</formula>
    </cfRule>
  </conditionalFormatting>
  <conditionalFormatting sqref="G1105">
    <cfRule type="cellIs" dxfId="24302" priority="8293" stopIfTrue="1" operator="equal">
      <formula>""</formula>
    </cfRule>
  </conditionalFormatting>
  <conditionalFormatting sqref="O1105">
    <cfRule type="cellIs" dxfId="24301" priority="8290" stopIfTrue="1" operator="equal">
      <formula>"Rel-14"</formula>
    </cfRule>
    <cfRule type="cellIs" dxfId="24300" priority="8291" stopIfTrue="1" operator="equal">
      <formula>"Rel-16"</formula>
    </cfRule>
    <cfRule type="cellIs" dxfId="24299" priority="8292" stopIfTrue="1" operator="equal">
      <formula>"Rel-15"</formula>
    </cfRule>
  </conditionalFormatting>
  <conditionalFormatting sqref="F1105">
    <cfRule type="cellIs" dxfId="24298" priority="8281" stopIfTrue="1" operator="equal">
      <formula>"LS In"</formula>
    </cfRule>
    <cfRule type="cellIs" dxfId="24297" priority="8282" stopIfTrue="1" operator="equal">
      <formula>"LS OUT"</formula>
    </cfRule>
    <cfRule type="cellIs" dxfId="24296" priority="8283" stopIfTrue="1" operator="equal">
      <formula>"CR"</formula>
    </cfRule>
    <cfRule type="cellIs" dxfId="24295" priority="8284" stopIfTrue="1" operator="equal">
      <formula>"P-CR"</formula>
    </cfRule>
    <cfRule type="cellIs" dxfId="24294" priority="8285" stopIfTrue="1" operator="equal">
      <formula>"CR Pack"</formula>
    </cfRule>
    <cfRule type="cellIs" dxfId="24293" priority="8286" stopIfTrue="1" operator="equal">
      <formula>"WID new"</formula>
    </cfRule>
    <cfRule type="cellIs" dxfId="24292" priority="8287" stopIfTrue="1" operator="equal">
      <formula>"WID revised"</formula>
    </cfRule>
    <cfRule type="cellIs" dxfId="24291" priority="8288" stopIfTrue="1" operator="equal">
      <formula>"SID new"</formula>
    </cfRule>
    <cfRule type="cellIs" dxfId="24290" priority="8289" stopIfTrue="1" operator="equal">
      <formula>"SID revised"</formula>
    </cfRule>
  </conditionalFormatting>
  <conditionalFormatting sqref="P1105">
    <cfRule type="containsText" dxfId="24289" priority="8279" stopIfTrue="1" operator="containsText" text="DUMMY">
      <formula>NOT(ISERROR(SEARCH("DUMMY",P1105)))</formula>
    </cfRule>
    <cfRule type="cellIs" dxfId="24288" priority="8280" stopIfTrue="1" operator="equal">
      <formula>""</formula>
    </cfRule>
  </conditionalFormatting>
  <conditionalFormatting sqref="Q1105">
    <cfRule type="cellIs" dxfId="24287" priority="8277" stopIfTrue="1" operator="equal">
      <formula>""</formula>
    </cfRule>
    <cfRule type="cellIs" dxfId="24286" priority="8278" stopIfTrue="1" operator="equal">
      <formula>"-"</formula>
    </cfRule>
  </conditionalFormatting>
  <conditionalFormatting sqref="I1105">
    <cfRule type="containsText" dxfId="24285" priority="8275" operator="containsText" text="...">
      <formula>NOT(ISERROR(SEARCH("...",I1105)))</formula>
    </cfRule>
    <cfRule type="containsText" dxfId="24284" priority="8276" operator="containsText" text="~?">
      <formula>NOT(ISERROR(SEARCH("~?",I1105)))</formula>
    </cfRule>
  </conditionalFormatting>
  <conditionalFormatting sqref="G1105">
    <cfRule type="cellIs" dxfId="24283" priority="8274" operator="equal">
      <formula>"Endorsement"</formula>
    </cfRule>
  </conditionalFormatting>
  <conditionalFormatting sqref="C1106">
    <cfRule type="cellIs" dxfId="24282" priority="8271" stopIfTrue="1" operator="equal">
      <formula>"Y"</formula>
    </cfRule>
    <cfRule type="cellIs" dxfId="24281" priority="8272" stopIfTrue="1" operator="equal">
      <formula>""</formula>
    </cfRule>
    <cfRule type="cellIs" dxfId="24280" priority="8273" stopIfTrue="1" operator="equal">
      <formula>"W"</formula>
    </cfRule>
  </conditionalFormatting>
  <conditionalFormatting sqref="D1106">
    <cfRule type="cellIs" dxfId="24279" priority="8269" stopIfTrue="1" operator="equal">
      <formula>""</formula>
    </cfRule>
    <cfRule type="cellIs" dxfId="24278" priority="8270" stopIfTrue="1" operator="between">
      <formula>"10.7.1"</formula>
      <formula>"10.7.5"</formula>
    </cfRule>
  </conditionalFormatting>
  <conditionalFormatting sqref="G1106">
    <cfRule type="cellIs" dxfId="24277" priority="8268" stopIfTrue="1" operator="equal">
      <formula>""</formula>
    </cfRule>
  </conditionalFormatting>
  <conditionalFormatting sqref="O1106 O1108">
    <cfRule type="cellIs" dxfId="24276" priority="8265" stopIfTrue="1" operator="equal">
      <formula>"Rel-14"</formula>
    </cfRule>
    <cfRule type="cellIs" dxfId="24275" priority="8266" stopIfTrue="1" operator="equal">
      <formula>"Rel-16"</formula>
    </cfRule>
    <cfRule type="cellIs" dxfId="24274" priority="8267" stopIfTrue="1" operator="equal">
      <formula>"Rel-15"</formula>
    </cfRule>
  </conditionalFormatting>
  <conditionalFormatting sqref="P1106">
    <cfRule type="containsText" dxfId="24273" priority="8254" stopIfTrue="1" operator="containsText" text="DUMMY">
      <formula>NOT(ISERROR(SEARCH("DUMMY",P1106)))</formula>
    </cfRule>
    <cfRule type="cellIs" dxfId="24272" priority="8255" stopIfTrue="1" operator="equal">
      <formula>""</formula>
    </cfRule>
  </conditionalFormatting>
  <conditionalFormatting sqref="Q1106">
    <cfRule type="cellIs" dxfId="24271" priority="8252" stopIfTrue="1" operator="equal">
      <formula>""</formula>
    </cfRule>
    <cfRule type="cellIs" dxfId="24270" priority="8253" stopIfTrue="1" operator="equal">
      <formula>"-"</formula>
    </cfRule>
  </conditionalFormatting>
  <conditionalFormatting sqref="I1106">
    <cfRule type="containsText" dxfId="24269" priority="8250" operator="containsText" text="...">
      <formula>NOT(ISERROR(SEARCH("...",I1106)))</formula>
    </cfRule>
    <cfRule type="containsText" dxfId="24268" priority="8251" operator="containsText" text="~?">
      <formula>NOT(ISERROR(SEARCH("~?",I1106)))</formula>
    </cfRule>
  </conditionalFormatting>
  <conditionalFormatting sqref="G1106">
    <cfRule type="cellIs" dxfId="24267" priority="8249" operator="equal">
      <formula>"Endorsement"</formula>
    </cfRule>
  </conditionalFormatting>
  <conditionalFormatting sqref="C1107">
    <cfRule type="cellIs" dxfId="24266" priority="8246" stopIfTrue="1" operator="equal">
      <formula>"Y"</formula>
    </cfRule>
    <cfRule type="cellIs" dxfId="24265" priority="8247" stopIfTrue="1" operator="equal">
      <formula>""</formula>
    </cfRule>
    <cfRule type="cellIs" dxfId="24264" priority="8248" stopIfTrue="1" operator="equal">
      <formula>"W"</formula>
    </cfRule>
  </conditionalFormatting>
  <conditionalFormatting sqref="D1107">
    <cfRule type="cellIs" dxfId="24263" priority="8244" stopIfTrue="1" operator="equal">
      <formula>""</formula>
    </cfRule>
    <cfRule type="cellIs" dxfId="24262" priority="8245" stopIfTrue="1" operator="between">
      <formula>"10.7.1"</formula>
      <formula>"10.7.5"</formula>
    </cfRule>
  </conditionalFormatting>
  <conditionalFormatting sqref="G1107:G1108">
    <cfRule type="cellIs" dxfId="24261" priority="8243" stopIfTrue="1" operator="equal">
      <formula>""</formula>
    </cfRule>
  </conditionalFormatting>
  <conditionalFormatting sqref="O1107">
    <cfRule type="cellIs" dxfId="24260" priority="8240" stopIfTrue="1" operator="equal">
      <formula>"Rel-14"</formula>
    </cfRule>
    <cfRule type="cellIs" dxfId="24259" priority="8241" stopIfTrue="1" operator="equal">
      <formula>"Rel-16"</formula>
    </cfRule>
    <cfRule type="cellIs" dxfId="24258" priority="8242" stopIfTrue="1" operator="equal">
      <formula>"Rel-15"</formula>
    </cfRule>
  </conditionalFormatting>
  <conditionalFormatting sqref="F1107:F1108">
    <cfRule type="cellIs" dxfId="24257" priority="8231" stopIfTrue="1" operator="equal">
      <formula>"LS In"</formula>
    </cfRule>
    <cfRule type="cellIs" dxfId="24256" priority="8232" stopIfTrue="1" operator="equal">
      <formula>"LS OUT"</formula>
    </cfRule>
    <cfRule type="cellIs" dxfId="24255" priority="8233" stopIfTrue="1" operator="equal">
      <formula>"CR"</formula>
    </cfRule>
    <cfRule type="cellIs" dxfId="24254" priority="8234" stopIfTrue="1" operator="equal">
      <formula>"P-CR"</formula>
    </cfRule>
    <cfRule type="cellIs" dxfId="24253" priority="8235" stopIfTrue="1" operator="equal">
      <formula>"CR Pack"</formula>
    </cfRule>
    <cfRule type="cellIs" dxfId="24252" priority="8236" stopIfTrue="1" operator="equal">
      <formula>"WID new"</formula>
    </cfRule>
    <cfRule type="cellIs" dxfId="24251" priority="8237" stopIfTrue="1" operator="equal">
      <formula>"WID revised"</formula>
    </cfRule>
    <cfRule type="cellIs" dxfId="24250" priority="8238" stopIfTrue="1" operator="equal">
      <formula>"SID new"</formula>
    </cfRule>
    <cfRule type="cellIs" dxfId="24249" priority="8239" stopIfTrue="1" operator="equal">
      <formula>"SID revised"</formula>
    </cfRule>
  </conditionalFormatting>
  <conditionalFormatting sqref="P1107">
    <cfRule type="containsText" dxfId="24248" priority="8229" stopIfTrue="1" operator="containsText" text="DUMMY">
      <formula>NOT(ISERROR(SEARCH("DUMMY",P1107)))</formula>
    </cfRule>
    <cfRule type="cellIs" dxfId="24247" priority="8230" stopIfTrue="1" operator="equal">
      <formula>""</formula>
    </cfRule>
  </conditionalFormatting>
  <conditionalFormatting sqref="Q1107">
    <cfRule type="cellIs" dxfId="24246" priority="8227" stopIfTrue="1" operator="equal">
      <formula>""</formula>
    </cfRule>
    <cfRule type="cellIs" dxfId="24245" priority="8228" stopIfTrue="1" operator="equal">
      <formula>"-"</formula>
    </cfRule>
  </conditionalFormatting>
  <conditionalFormatting sqref="I1107">
    <cfRule type="containsText" dxfId="24244" priority="8225" operator="containsText" text="...">
      <formula>NOT(ISERROR(SEARCH("...",I1107)))</formula>
    </cfRule>
    <cfRule type="containsText" dxfId="24243" priority="8226" operator="containsText" text="~?">
      <formula>NOT(ISERROR(SEARCH("~?",I1107)))</formula>
    </cfRule>
  </conditionalFormatting>
  <conditionalFormatting sqref="G1107:G1108">
    <cfRule type="cellIs" dxfId="24242" priority="8224" operator="equal">
      <formula>"Endorsement"</formula>
    </cfRule>
  </conditionalFormatting>
  <conditionalFormatting sqref="C1306">
    <cfRule type="cellIs" dxfId="24241" priority="8221" stopIfTrue="1" operator="equal">
      <formula>"Y"</formula>
    </cfRule>
    <cfRule type="cellIs" dxfId="24240" priority="8222" stopIfTrue="1" operator="equal">
      <formula>""</formula>
    </cfRule>
    <cfRule type="cellIs" dxfId="24239" priority="8223" stopIfTrue="1" operator="equal">
      <formula>"W"</formula>
    </cfRule>
  </conditionalFormatting>
  <conditionalFormatting sqref="D1306">
    <cfRule type="cellIs" dxfId="24238" priority="8219" stopIfTrue="1" operator="equal">
      <formula>""</formula>
    </cfRule>
    <cfRule type="cellIs" dxfId="24237" priority="8220" stopIfTrue="1" operator="between">
      <formula>"10.7.1"</formula>
      <formula>"10.7.5"</formula>
    </cfRule>
  </conditionalFormatting>
  <conditionalFormatting sqref="G1306">
    <cfRule type="cellIs" dxfId="24236" priority="8218" stopIfTrue="1" operator="equal">
      <formula>""</formula>
    </cfRule>
  </conditionalFormatting>
  <conditionalFormatting sqref="O1306">
    <cfRule type="cellIs" dxfId="24235" priority="8215" stopIfTrue="1" operator="equal">
      <formula>"Rel-14"</formula>
    </cfRule>
    <cfRule type="cellIs" dxfId="24234" priority="8216" stopIfTrue="1" operator="equal">
      <formula>"Rel-16"</formula>
    </cfRule>
    <cfRule type="cellIs" dxfId="24233" priority="8217" stopIfTrue="1" operator="equal">
      <formula>"Rel-15"</formula>
    </cfRule>
  </conditionalFormatting>
  <conditionalFormatting sqref="P1306">
    <cfRule type="containsText" dxfId="24232" priority="8204" stopIfTrue="1" operator="containsText" text="DUMMY">
      <formula>NOT(ISERROR(SEARCH("DUMMY",P1306)))</formula>
    </cfRule>
    <cfRule type="cellIs" dxfId="24231" priority="8205" stopIfTrue="1" operator="equal">
      <formula>""</formula>
    </cfRule>
  </conditionalFormatting>
  <conditionalFormatting sqref="Q1306">
    <cfRule type="cellIs" dxfId="24230" priority="8202" stopIfTrue="1" operator="equal">
      <formula>""</formula>
    </cfRule>
    <cfRule type="cellIs" dxfId="24229" priority="8203" stopIfTrue="1" operator="equal">
      <formula>"-"</formula>
    </cfRule>
  </conditionalFormatting>
  <conditionalFormatting sqref="I1306">
    <cfRule type="containsText" dxfId="24228" priority="8200" operator="containsText" text="...">
      <formula>NOT(ISERROR(SEARCH("...",I1306)))</formula>
    </cfRule>
    <cfRule type="containsText" dxfId="24227" priority="8201" operator="containsText" text="~?">
      <formula>NOT(ISERROR(SEARCH("~?",I1306)))</formula>
    </cfRule>
  </conditionalFormatting>
  <conditionalFormatting sqref="G1306">
    <cfRule type="cellIs" dxfId="24226" priority="8199" operator="equal">
      <formula>"Endorsement"</formula>
    </cfRule>
  </conditionalFormatting>
  <conditionalFormatting sqref="C900">
    <cfRule type="cellIs" dxfId="24225" priority="8196" stopIfTrue="1" operator="equal">
      <formula>"Y"</formula>
    </cfRule>
    <cfRule type="cellIs" dxfId="24224" priority="8197" stopIfTrue="1" operator="equal">
      <formula>""</formula>
    </cfRule>
    <cfRule type="cellIs" dxfId="24223" priority="8198" stopIfTrue="1" operator="equal">
      <formula>"W"</formula>
    </cfRule>
  </conditionalFormatting>
  <conditionalFormatting sqref="D900">
    <cfRule type="cellIs" dxfId="24222" priority="8194" stopIfTrue="1" operator="equal">
      <formula>""</formula>
    </cfRule>
    <cfRule type="cellIs" dxfId="24221" priority="8195" stopIfTrue="1" operator="between">
      <formula>"10.7.1"</formula>
      <formula>"10.7.5"</formula>
    </cfRule>
  </conditionalFormatting>
  <conditionalFormatting sqref="G900">
    <cfRule type="cellIs" dxfId="24220" priority="8193" stopIfTrue="1" operator="equal">
      <formula>""</formula>
    </cfRule>
  </conditionalFormatting>
  <conditionalFormatting sqref="O900">
    <cfRule type="cellIs" dxfId="24219" priority="8190" stopIfTrue="1" operator="equal">
      <formula>"Rel-14"</formula>
    </cfRule>
    <cfRule type="cellIs" dxfId="24218" priority="8191" stopIfTrue="1" operator="equal">
      <formula>"Rel-16"</formula>
    </cfRule>
    <cfRule type="cellIs" dxfId="24217" priority="8192" stopIfTrue="1" operator="equal">
      <formula>"Rel-15"</formula>
    </cfRule>
  </conditionalFormatting>
  <conditionalFormatting sqref="F900">
    <cfRule type="cellIs" dxfId="24216" priority="8181" stopIfTrue="1" operator="equal">
      <formula>"LS In"</formula>
    </cfRule>
    <cfRule type="cellIs" dxfId="24215" priority="8182" stopIfTrue="1" operator="equal">
      <formula>"LS OUT"</formula>
    </cfRule>
    <cfRule type="cellIs" dxfId="24214" priority="8183" stopIfTrue="1" operator="equal">
      <formula>"CR"</formula>
    </cfRule>
    <cfRule type="cellIs" dxfId="24213" priority="8184" stopIfTrue="1" operator="equal">
      <formula>"P-CR"</formula>
    </cfRule>
    <cfRule type="cellIs" dxfId="24212" priority="8185" stopIfTrue="1" operator="equal">
      <formula>"CR Pack"</formula>
    </cfRule>
    <cfRule type="cellIs" dxfId="24211" priority="8186" stopIfTrue="1" operator="equal">
      <formula>"WID new"</formula>
    </cfRule>
    <cfRule type="cellIs" dxfId="24210" priority="8187" stopIfTrue="1" operator="equal">
      <formula>"WID revised"</formula>
    </cfRule>
    <cfRule type="cellIs" dxfId="24209" priority="8188" stopIfTrue="1" operator="equal">
      <formula>"SID new"</formula>
    </cfRule>
    <cfRule type="cellIs" dxfId="24208" priority="8189" stopIfTrue="1" operator="equal">
      <formula>"SID revised"</formula>
    </cfRule>
  </conditionalFormatting>
  <conditionalFormatting sqref="P900">
    <cfRule type="containsText" dxfId="24207" priority="8179" stopIfTrue="1" operator="containsText" text="DUMMY">
      <formula>NOT(ISERROR(SEARCH("DUMMY",P900)))</formula>
    </cfRule>
    <cfRule type="cellIs" dxfId="24206" priority="8180" stopIfTrue="1" operator="equal">
      <formula>""</formula>
    </cfRule>
  </conditionalFormatting>
  <conditionalFormatting sqref="Q900">
    <cfRule type="cellIs" dxfId="24205" priority="8177" stopIfTrue="1" operator="equal">
      <formula>""</formula>
    </cfRule>
    <cfRule type="cellIs" dxfId="24204" priority="8178" stopIfTrue="1" operator="equal">
      <formula>"-"</formula>
    </cfRule>
  </conditionalFormatting>
  <conditionalFormatting sqref="I900">
    <cfRule type="containsText" dxfId="24203" priority="8175" operator="containsText" text="...">
      <formula>NOT(ISERROR(SEARCH("...",I900)))</formula>
    </cfRule>
    <cfRule type="containsText" dxfId="24202" priority="8176" operator="containsText" text="~?">
      <formula>NOT(ISERROR(SEARCH("~?",I900)))</formula>
    </cfRule>
  </conditionalFormatting>
  <conditionalFormatting sqref="G900">
    <cfRule type="cellIs" dxfId="24201" priority="8174" operator="equal">
      <formula>"Endorsement"</formula>
    </cfRule>
  </conditionalFormatting>
  <conditionalFormatting sqref="C901">
    <cfRule type="cellIs" dxfId="24200" priority="8171" stopIfTrue="1" operator="equal">
      <formula>"Y"</formula>
    </cfRule>
    <cfRule type="cellIs" dxfId="24199" priority="8172" stopIfTrue="1" operator="equal">
      <formula>""</formula>
    </cfRule>
    <cfRule type="cellIs" dxfId="24198" priority="8173" stopIfTrue="1" operator="equal">
      <formula>"W"</formula>
    </cfRule>
  </conditionalFormatting>
  <conditionalFormatting sqref="D901">
    <cfRule type="cellIs" dxfId="24197" priority="8169" stopIfTrue="1" operator="equal">
      <formula>""</formula>
    </cfRule>
    <cfRule type="cellIs" dxfId="24196" priority="8170" stopIfTrue="1" operator="between">
      <formula>"10.7.1"</formula>
      <formula>"10.7.5"</formula>
    </cfRule>
  </conditionalFormatting>
  <conditionalFormatting sqref="G901">
    <cfRule type="cellIs" dxfId="24195" priority="8168" stopIfTrue="1" operator="equal">
      <formula>""</formula>
    </cfRule>
  </conditionalFormatting>
  <conditionalFormatting sqref="O901">
    <cfRule type="cellIs" dxfId="24194" priority="8165" stopIfTrue="1" operator="equal">
      <formula>"Rel-14"</formula>
    </cfRule>
    <cfRule type="cellIs" dxfId="24193" priority="8166" stopIfTrue="1" operator="equal">
      <formula>"Rel-16"</formula>
    </cfRule>
    <cfRule type="cellIs" dxfId="24192" priority="8167" stopIfTrue="1" operator="equal">
      <formula>"Rel-15"</formula>
    </cfRule>
  </conditionalFormatting>
  <conditionalFormatting sqref="F901">
    <cfRule type="cellIs" dxfId="24191" priority="8156" stopIfTrue="1" operator="equal">
      <formula>"LS In"</formula>
    </cfRule>
    <cfRule type="cellIs" dxfId="24190" priority="8157" stopIfTrue="1" operator="equal">
      <formula>"LS OUT"</formula>
    </cfRule>
    <cfRule type="cellIs" dxfId="24189" priority="8158" stopIfTrue="1" operator="equal">
      <formula>"CR"</formula>
    </cfRule>
    <cfRule type="cellIs" dxfId="24188" priority="8159" stopIfTrue="1" operator="equal">
      <formula>"P-CR"</formula>
    </cfRule>
    <cfRule type="cellIs" dxfId="24187" priority="8160" stopIfTrue="1" operator="equal">
      <formula>"CR Pack"</formula>
    </cfRule>
    <cfRule type="cellIs" dxfId="24186" priority="8161" stopIfTrue="1" operator="equal">
      <formula>"WID new"</formula>
    </cfRule>
    <cfRule type="cellIs" dxfId="24185" priority="8162" stopIfTrue="1" operator="equal">
      <formula>"WID revised"</formula>
    </cfRule>
    <cfRule type="cellIs" dxfId="24184" priority="8163" stopIfTrue="1" operator="equal">
      <formula>"SID new"</formula>
    </cfRule>
    <cfRule type="cellIs" dxfId="24183" priority="8164" stopIfTrue="1" operator="equal">
      <formula>"SID revised"</formula>
    </cfRule>
  </conditionalFormatting>
  <conditionalFormatting sqref="P901">
    <cfRule type="containsText" dxfId="24182" priority="8154" stopIfTrue="1" operator="containsText" text="DUMMY">
      <formula>NOT(ISERROR(SEARCH("DUMMY",P901)))</formula>
    </cfRule>
    <cfRule type="cellIs" dxfId="24181" priority="8155" stopIfTrue="1" operator="equal">
      <formula>""</formula>
    </cfRule>
  </conditionalFormatting>
  <conditionalFormatting sqref="Q901">
    <cfRule type="cellIs" dxfId="24180" priority="8152" stopIfTrue="1" operator="equal">
      <formula>""</formula>
    </cfRule>
    <cfRule type="cellIs" dxfId="24179" priority="8153" stopIfTrue="1" operator="equal">
      <formula>"-"</formula>
    </cfRule>
  </conditionalFormatting>
  <conditionalFormatting sqref="I901">
    <cfRule type="containsText" dxfId="24178" priority="8150" operator="containsText" text="...">
      <formula>NOT(ISERROR(SEARCH("...",I901)))</formula>
    </cfRule>
    <cfRule type="containsText" dxfId="24177" priority="8151" operator="containsText" text="~?">
      <formula>NOT(ISERROR(SEARCH("~?",I901)))</formula>
    </cfRule>
  </conditionalFormatting>
  <conditionalFormatting sqref="G901">
    <cfRule type="cellIs" dxfId="24176" priority="8149" operator="equal">
      <formula>"Endorsement"</formula>
    </cfRule>
  </conditionalFormatting>
  <conditionalFormatting sqref="C902">
    <cfRule type="cellIs" dxfId="24175" priority="8146" stopIfTrue="1" operator="equal">
      <formula>"Y"</formula>
    </cfRule>
    <cfRule type="cellIs" dxfId="24174" priority="8147" stopIfTrue="1" operator="equal">
      <formula>""</formula>
    </cfRule>
    <cfRule type="cellIs" dxfId="24173" priority="8148" stopIfTrue="1" operator="equal">
      <formula>"W"</formula>
    </cfRule>
  </conditionalFormatting>
  <conditionalFormatting sqref="D902">
    <cfRule type="cellIs" dxfId="24172" priority="8144" stopIfTrue="1" operator="equal">
      <formula>""</formula>
    </cfRule>
    <cfRule type="cellIs" dxfId="24171" priority="8145" stopIfTrue="1" operator="between">
      <formula>"10.7.1"</formula>
      <formula>"10.7.5"</formula>
    </cfRule>
  </conditionalFormatting>
  <conditionalFormatting sqref="G902">
    <cfRule type="cellIs" dxfId="24170" priority="8143" stopIfTrue="1" operator="equal">
      <formula>""</formula>
    </cfRule>
  </conditionalFormatting>
  <conditionalFormatting sqref="O902">
    <cfRule type="cellIs" dxfId="24169" priority="8140" stopIfTrue="1" operator="equal">
      <formula>"Rel-14"</formula>
    </cfRule>
    <cfRule type="cellIs" dxfId="24168" priority="8141" stopIfTrue="1" operator="equal">
      <formula>"Rel-16"</formula>
    </cfRule>
    <cfRule type="cellIs" dxfId="24167" priority="8142" stopIfTrue="1" operator="equal">
      <formula>"Rel-15"</formula>
    </cfRule>
  </conditionalFormatting>
  <conditionalFormatting sqref="F902">
    <cfRule type="cellIs" dxfId="24166" priority="8131" stopIfTrue="1" operator="equal">
      <formula>"LS In"</formula>
    </cfRule>
    <cfRule type="cellIs" dxfId="24165" priority="8132" stopIfTrue="1" operator="equal">
      <formula>"LS OUT"</formula>
    </cfRule>
    <cfRule type="cellIs" dxfId="24164" priority="8133" stopIfTrue="1" operator="equal">
      <formula>"CR"</formula>
    </cfRule>
    <cfRule type="cellIs" dxfId="24163" priority="8134" stopIfTrue="1" operator="equal">
      <formula>"P-CR"</formula>
    </cfRule>
    <cfRule type="cellIs" dxfId="24162" priority="8135" stopIfTrue="1" operator="equal">
      <formula>"CR Pack"</formula>
    </cfRule>
    <cfRule type="cellIs" dxfId="24161" priority="8136" stopIfTrue="1" operator="equal">
      <formula>"WID new"</formula>
    </cfRule>
    <cfRule type="cellIs" dxfId="24160" priority="8137" stopIfTrue="1" operator="equal">
      <formula>"WID revised"</formula>
    </cfRule>
    <cfRule type="cellIs" dxfId="24159" priority="8138" stopIfTrue="1" operator="equal">
      <formula>"SID new"</formula>
    </cfRule>
    <cfRule type="cellIs" dxfId="24158" priority="8139" stopIfTrue="1" operator="equal">
      <formula>"SID revised"</formula>
    </cfRule>
  </conditionalFormatting>
  <conditionalFormatting sqref="P902">
    <cfRule type="containsText" dxfId="24157" priority="8129" stopIfTrue="1" operator="containsText" text="DUMMY">
      <formula>NOT(ISERROR(SEARCH("DUMMY",P902)))</formula>
    </cfRule>
    <cfRule type="cellIs" dxfId="24156" priority="8130" stopIfTrue="1" operator="equal">
      <formula>""</formula>
    </cfRule>
  </conditionalFormatting>
  <conditionalFormatting sqref="Q902">
    <cfRule type="cellIs" dxfId="24155" priority="8127" stopIfTrue="1" operator="equal">
      <formula>""</formula>
    </cfRule>
    <cfRule type="cellIs" dxfId="24154" priority="8128" stopIfTrue="1" operator="equal">
      <formula>"-"</formula>
    </cfRule>
  </conditionalFormatting>
  <conditionalFormatting sqref="I902">
    <cfRule type="containsText" dxfId="24153" priority="8125" operator="containsText" text="...">
      <formula>NOT(ISERROR(SEARCH("...",I902)))</formula>
    </cfRule>
    <cfRule type="containsText" dxfId="24152" priority="8126" operator="containsText" text="~?">
      <formula>NOT(ISERROR(SEARCH("~?",I902)))</formula>
    </cfRule>
  </conditionalFormatting>
  <conditionalFormatting sqref="G902">
    <cfRule type="cellIs" dxfId="24151" priority="8124" operator="equal">
      <formula>"Endorsement"</formula>
    </cfRule>
  </conditionalFormatting>
  <conditionalFormatting sqref="C903">
    <cfRule type="cellIs" dxfId="24150" priority="8121" stopIfTrue="1" operator="equal">
      <formula>"Y"</formula>
    </cfRule>
    <cfRule type="cellIs" dxfId="24149" priority="8122" stopIfTrue="1" operator="equal">
      <formula>""</formula>
    </cfRule>
    <cfRule type="cellIs" dxfId="24148" priority="8123" stopIfTrue="1" operator="equal">
      <formula>"W"</formula>
    </cfRule>
  </conditionalFormatting>
  <conditionalFormatting sqref="D903">
    <cfRule type="cellIs" dxfId="24147" priority="8119" stopIfTrue="1" operator="equal">
      <formula>""</formula>
    </cfRule>
    <cfRule type="cellIs" dxfId="24146" priority="8120" stopIfTrue="1" operator="between">
      <formula>"10.7.1"</formula>
      <formula>"10.7.5"</formula>
    </cfRule>
  </conditionalFormatting>
  <conditionalFormatting sqref="G903">
    <cfRule type="cellIs" dxfId="24145" priority="8118" stopIfTrue="1" operator="equal">
      <formula>""</formula>
    </cfRule>
  </conditionalFormatting>
  <conditionalFormatting sqref="O903">
    <cfRule type="cellIs" dxfId="24144" priority="8115" stopIfTrue="1" operator="equal">
      <formula>"Rel-14"</formula>
    </cfRule>
    <cfRule type="cellIs" dxfId="24143" priority="8116" stopIfTrue="1" operator="equal">
      <formula>"Rel-16"</formula>
    </cfRule>
    <cfRule type="cellIs" dxfId="24142" priority="8117" stopIfTrue="1" operator="equal">
      <formula>"Rel-15"</formula>
    </cfRule>
  </conditionalFormatting>
  <conditionalFormatting sqref="F903">
    <cfRule type="cellIs" dxfId="24141" priority="8106" stopIfTrue="1" operator="equal">
      <formula>"LS In"</formula>
    </cfRule>
    <cfRule type="cellIs" dxfId="24140" priority="8107" stopIfTrue="1" operator="equal">
      <formula>"LS OUT"</formula>
    </cfRule>
    <cfRule type="cellIs" dxfId="24139" priority="8108" stopIfTrue="1" operator="equal">
      <formula>"CR"</formula>
    </cfRule>
    <cfRule type="cellIs" dxfId="24138" priority="8109" stopIfTrue="1" operator="equal">
      <formula>"P-CR"</formula>
    </cfRule>
    <cfRule type="cellIs" dxfId="24137" priority="8110" stopIfTrue="1" operator="equal">
      <formula>"CR Pack"</formula>
    </cfRule>
    <cfRule type="cellIs" dxfId="24136" priority="8111" stopIfTrue="1" operator="equal">
      <formula>"WID new"</formula>
    </cfRule>
    <cfRule type="cellIs" dxfId="24135" priority="8112" stopIfTrue="1" operator="equal">
      <formula>"WID revised"</formula>
    </cfRule>
    <cfRule type="cellIs" dxfId="24134" priority="8113" stopIfTrue="1" operator="equal">
      <formula>"SID new"</formula>
    </cfRule>
    <cfRule type="cellIs" dxfId="24133" priority="8114" stopIfTrue="1" operator="equal">
      <formula>"SID revised"</formula>
    </cfRule>
  </conditionalFormatting>
  <conditionalFormatting sqref="P903">
    <cfRule type="containsText" dxfId="24132" priority="8104" stopIfTrue="1" operator="containsText" text="DUMMY">
      <formula>NOT(ISERROR(SEARCH("DUMMY",P903)))</formula>
    </cfRule>
    <cfRule type="cellIs" dxfId="24131" priority="8105" stopIfTrue="1" operator="equal">
      <formula>""</formula>
    </cfRule>
  </conditionalFormatting>
  <conditionalFormatting sqref="Q903">
    <cfRule type="cellIs" dxfId="24130" priority="8102" stopIfTrue="1" operator="equal">
      <formula>""</formula>
    </cfRule>
    <cfRule type="cellIs" dxfId="24129" priority="8103" stopIfTrue="1" operator="equal">
      <formula>"-"</formula>
    </cfRule>
  </conditionalFormatting>
  <conditionalFormatting sqref="I903">
    <cfRule type="containsText" dxfId="24128" priority="8100" operator="containsText" text="...">
      <formula>NOT(ISERROR(SEARCH("...",I903)))</formula>
    </cfRule>
    <cfRule type="containsText" dxfId="24127" priority="8101" operator="containsText" text="~?">
      <formula>NOT(ISERROR(SEARCH("~?",I903)))</formula>
    </cfRule>
  </conditionalFormatting>
  <conditionalFormatting sqref="G903">
    <cfRule type="cellIs" dxfId="24126" priority="8099" operator="equal">
      <formula>"Endorsement"</formula>
    </cfRule>
  </conditionalFormatting>
  <conditionalFormatting sqref="C904">
    <cfRule type="cellIs" dxfId="24125" priority="8096" stopIfTrue="1" operator="equal">
      <formula>"Y"</formula>
    </cfRule>
    <cfRule type="cellIs" dxfId="24124" priority="8097" stopIfTrue="1" operator="equal">
      <formula>""</formula>
    </cfRule>
    <cfRule type="cellIs" dxfId="24123" priority="8098" stopIfTrue="1" operator="equal">
      <formula>"W"</formula>
    </cfRule>
  </conditionalFormatting>
  <conditionalFormatting sqref="D904">
    <cfRule type="cellIs" dxfId="24122" priority="8094" stopIfTrue="1" operator="equal">
      <formula>""</formula>
    </cfRule>
    <cfRule type="cellIs" dxfId="24121" priority="8095" stopIfTrue="1" operator="between">
      <formula>"10.7.1"</formula>
      <formula>"10.7.5"</formula>
    </cfRule>
  </conditionalFormatting>
  <conditionalFormatting sqref="G904">
    <cfRule type="cellIs" dxfId="24120" priority="8093" stopIfTrue="1" operator="equal">
      <formula>""</formula>
    </cfRule>
  </conditionalFormatting>
  <conditionalFormatting sqref="O904">
    <cfRule type="cellIs" dxfId="24119" priority="8090" stopIfTrue="1" operator="equal">
      <formula>"Rel-14"</formula>
    </cfRule>
    <cfRule type="cellIs" dxfId="24118" priority="8091" stopIfTrue="1" operator="equal">
      <formula>"Rel-16"</formula>
    </cfRule>
    <cfRule type="cellIs" dxfId="24117" priority="8092" stopIfTrue="1" operator="equal">
      <formula>"Rel-15"</formula>
    </cfRule>
  </conditionalFormatting>
  <conditionalFormatting sqref="F904">
    <cfRule type="cellIs" dxfId="24116" priority="8081" stopIfTrue="1" operator="equal">
      <formula>"LS In"</formula>
    </cfRule>
    <cfRule type="cellIs" dxfId="24115" priority="8082" stopIfTrue="1" operator="equal">
      <formula>"LS OUT"</formula>
    </cfRule>
    <cfRule type="cellIs" dxfId="24114" priority="8083" stopIfTrue="1" operator="equal">
      <formula>"CR"</formula>
    </cfRule>
    <cfRule type="cellIs" dxfId="24113" priority="8084" stopIfTrue="1" operator="equal">
      <formula>"P-CR"</formula>
    </cfRule>
    <cfRule type="cellIs" dxfId="24112" priority="8085" stopIfTrue="1" operator="equal">
      <formula>"CR Pack"</formula>
    </cfRule>
    <cfRule type="cellIs" dxfId="24111" priority="8086" stopIfTrue="1" operator="equal">
      <formula>"WID new"</formula>
    </cfRule>
    <cfRule type="cellIs" dxfId="24110" priority="8087" stopIfTrue="1" operator="equal">
      <formula>"WID revised"</formula>
    </cfRule>
    <cfRule type="cellIs" dxfId="24109" priority="8088" stopIfTrue="1" operator="equal">
      <formula>"SID new"</formula>
    </cfRule>
    <cfRule type="cellIs" dxfId="24108" priority="8089" stopIfTrue="1" operator="equal">
      <formula>"SID revised"</formula>
    </cfRule>
  </conditionalFormatting>
  <conditionalFormatting sqref="P904">
    <cfRule type="containsText" dxfId="24107" priority="8079" stopIfTrue="1" operator="containsText" text="DUMMY">
      <formula>NOT(ISERROR(SEARCH("DUMMY",P904)))</formula>
    </cfRule>
    <cfRule type="cellIs" dxfId="24106" priority="8080" stopIfTrue="1" operator="equal">
      <formula>""</formula>
    </cfRule>
  </conditionalFormatting>
  <conditionalFormatting sqref="Q904">
    <cfRule type="cellIs" dxfId="24105" priority="8077" stopIfTrue="1" operator="equal">
      <formula>""</formula>
    </cfRule>
    <cfRule type="cellIs" dxfId="24104" priority="8078" stopIfTrue="1" operator="equal">
      <formula>"-"</formula>
    </cfRule>
  </conditionalFormatting>
  <conditionalFormatting sqref="I904">
    <cfRule type="containsText" dxfId="24103" priority="8075" operator="containsText" text="...">
      <formula>NOT(ISERROR(SEARCH("...",I904)))</formula>
    </cfRule>
    <cfRule type="containsText" dxfId="24102" priority="8076" operator="containsText" text="~?">
      <formula>NOT(ISERROR(SEARCH("~?",I904)))</formula>
    </cfRule>
  </conditionalFormatting>
  <conditionalFormatting sqref="G904">
    <cfRule type="cellIs" dxfId="24101" priority="8074" operator="equal">
      <formula>"Endorsement"</formula>
    </cfRule>
  </conditionalFormatting>
  <conditionalFormatting sqref="C1307">
    <cfRule type="cellIs" dxfId="24100" priority="8071" stopIfTrue="1" operator="equal">
      <formula>"Y"</formula>
    </cfRule>
    <cfRule type="cellIs" dxfId="24099" priority="8072" stopIfTrue="1" operator="equal">
      <formula>""</formula>
    </cfRule>
    <cfRule type="cellIs" dxfId="24098" priority="8073" stopIfTrue="1" operator="equal">
      <formula>"W"</formula>
    </cfRule>
  </conditionalFormatting>
  <conditionalFormatting sqref="D1307">
    <cfRule type="cellIs" dxfId="24097" priority="8069" stopIfTrue="1" operator="equal">
      <formula>""</formula>
    </cfRule>
    <cfRule type="cellIs" dxfId="24096" priority="8070" stopIfTrue="1" operator="between">
      <formula>"10.7.1"</formula>
      <formula>"10.7.5"</formula>
    </cfRule>
  </conditionalFormatting>
  <conditionalFormatting sqref="G1307">
    <cfRule type="cellIs" dxfId="24095" priority="8068" stopIfTrue="1" operator="equal">
      <formula>""</formula>
    </cfRule>
  </conditionalFormatting>
  <conditionalFormatting sqref="O1307">
    <cfRule type="cellIs" dxfId="24094" priority="8065" stopIfTrue="1" operator="equal">
      <formula>"Rel-14"</formula>
    </cfRule>
    <cfRule type="cellIs" dxfId="24093" priority="8066" stopIfTrue="1" operator="equal">
      <formula>"Rel-16"</formula>
    </cfRule>
    <cfRule type="cellIs" dxfId="24092" priority="8067" stopIfTrue="1" operator="equal">
      <formula>"Rel-15"</formula>
    </cfRule>
  </conditionalFormatting>
  <conditionalFormatting sqref="F1307">
    <cfRule type="cellIs" dxfId="24091" priority="8056" stopIfTrue="1" operator="equal">
      <formula>"LS In"</formula>
    </cfRule>
    <cfRule type="cellIs" dxfId="24090" priority="8057" stopIfTrue="1" operator="equal">
      <formula>"LS OUT"</formula>
    </cfRule>
    <cfRule type="cellIs" dxfId="24089" priority="8058" stopIfTrue="1" operator="equal">
      <formula>"CR"</formula>
    </cfRule>
    <cfRule type="cellIs" dxfId="24088" priority="8059" stopIfTrue="1" operator="equal">
      <formula>"P-CR"</formula>
    </cfRule>
    <cfRule type="cellIs" dxfId="24087" priority="8060" stopIfTrue="1" operator="equal">
      <formula>"CR Pack"</formula>
    </cfRule>
    <cfRule type="cellIs" dxfId="24086" priority="8061" stopIfTrue="1" operator="equal">
      <formula>"WID new"</formula>
    </cfRule>
    <cfRule type="cellIs" dxfId="24085" priority="8062" stopIfTrue="1" operator="equal">
      <formula>"WID revised"</formula>
    </cfRule>
    <cfRule type="cellIs" dxfId="24084" priority="8063" stopIfTrue="1" operator="equal">
      <formula>"SID new"</formula>
    </cfRule>
    <cfRule type="cellIs" dxfId="24083" priority="8064" stopIfTrue="1" operator="equal">
      <formula>"SID revised"</formula>
    </cfRule>
  </conditionalFormatting>
  <conditionalFormatting sqref="P1307">
    <cfRule type="containsText" dxfId="24082" priority="8054" stopIfTrue="1" operator="containsText" text="DUMMY">
      <formula>NOT(ISERROR(SEARCH("DUMMY",P1307)))</formula>
    </cfRule>
    <cfRule type="cellIs" dxfId="24081" priority="8055" stopIfTrue="1" operator="equal">
      <formula>""</formula>
    </cfRule>
  </conditionalFormatting>
  <conditionalFormatting sqref="Q1307">
    <cfRule type="cellIs" dxfId="24080" priority="8052" stopIfTrue="1" operator="equal">
      <formula>""</formula>
    </cfRule>
    <cfRule type="cellIs" dxfId="24079" priority="8053" stopIfTrue="1" operator="equal">
      <formula>"-"</formula>
    </cfRule>
  </conditionalFormatting>
  <conditionalFormatting sqref="I1307">
    <cfRule type="containsText" dxfId="24078" priority="8050" operator="containsText" text="...">
      <formula>NOT(ISERROR(SEARCH("...",I1307)))</formula>
    </cfRule>
    <cfRule type="containsText" dxfId="24077" priority="8051" operator="containsText" text="~?">
      <formula>NOT(ISERROR(SEARCH("~?",I1307)))</formula>
    </cfRule>
  </conditionalFormatting>
  <conditionalFormatting sqref="G1307">
    <cfRule type="cellIs" dxfId="24076" priority="8049" operator="equal">
      <formula>"Endorsement"</formula>
    </cfRule>
  </conditionalFormatting>
  <conditionalFormatting sqref="C1308">
    <cfRule type="cellIs" dxfId="24075" priority="8046" stopIfTrue="1" operator="equal">
      <formula>"Y"</formula>
    </cfRule>
    <cfRule type="cellIs" dxfId="24074" priority="8047" stopIfTrue="1" operator="equal">
      <formula>""</formula>
    </cfRule>
    <cfRule type="cellIs" dxfId="24073" priority="8048" stopIfTrue="1" operator="equal">
      <formula>"W"</formula>
    </cfRule>
  </conditionalFormatting>
  <conditionalFormatting sqref="D1308">
    <cfRule type="cellIs" dxfId="24072" priority="8044" stopIfTrue="1" operator="equal">
      <formula>""</formula>
    </cfRule>
    <cfRule type="cellIs" dxfId="24071" priority="8045" stopIfTrue="1" operator="between">
      <formula>"10.7.1"</formula>
      <formula>"10.7.5"</formula>
    </cfRule>
  </conditionalFormatting>
  <conditionalFormatting sqref="G1308">
    <cfRule type="cellIs" dxfId="24070" priority="8043" stopIfTrue="1" operator="equal">
      <formula>""</formula>
    </cfRule>
  </conditionalFormatting>
  <conditionalFormatting sqref="O1308">
    <cfRule type="cellIs" dxfId="24069" priority="8040" stopIfTrue="1" operator="equal">
      <formula>"Rel-14"</formula>
    </cfRule>
    <cfRule type="cellIs" dxfId="24068" priority="8041" stopIfTrue="1" operator="equal">
      <formula>"Rel-16"</formula>
    </cfRule>
    <cfRule type="cellIs" dxfId="24067" priority="8042" stopIfTrue="1" operator="equal">
      <formula>"Rel-15"</formula>
    </cfRule>
  </conditionalFormatting>
  <conditionalFormatting sqref="P1308">
    <cfRule type="containsText" dxfId="24066" priority="8029" stopIfTrue="1" operator="containsText" text="DUMMY">
      <formula>NOT(ISERROR(SEARCH("DUMMY",P1308)))</formula>
    </cfRule>
    <cfRule type="cellIs" dxfId="24065" priority="8030" stopIfTrue="1" operator="equal">
      <formula>""</formula>
    </cfRule>
  </conditionalFormatting>
  <conditionalFormatting sqref="Q1308">
    <cfRule type="cellIs" dxfId="24064" priority="8027" stopIfTrue="1" operator="equal">
      <formula>""</formula>
    </cfRule>
    <cfRule type="cellIs" dxfId="24063" priority="8028" stopIfTrue="1" operator="equal">
      <formula>"-"</formula>
    </cfRule>
  </conditionalFormatting>
  <conditionalFormatting sqref="I1308">
    <cfRule type="containsText" dxfId="24062" priority="8025" operator="containsText" text="...">
      <formula>NOT(ISERROR(SEARCH("...",I1308)))</formula>
    </cfRule>
    <cfRule type="containsText" dxfId="24061" priority="8026" operator="containsText" text="~?">
      <formula>NOT(ISERROR(SEARCH("~?",I1308)))</formula>
    </cfRule>
  </conditionalFormatting>
  <conditionalFormatting sqref="G1308">
    <cfRule type="cellIs" dxfId="24060" priority="8024" operator="equal">
      <formula>"Endorsement"</formula>
    </cfRule>
  </conditionalFormatting>
  <conditionalFormatting sqref="C1309">
    <cfRule type="cellIs" dxfId="24059" priority="8021" stopIfTrue="1" operator="equal">
      <formula>"Y"</formula>
    </cfRule>
    <cfRule type="cellIs" dxfId="24058" priority="8022" stopIfTrue="1" operator="equal">
      <formula>""</formula>
    </cfRule>
    <cfRule type="cellIs" dxfId="24057" priority="8023" stopIfTrue="1" operator="equal">
      <formula>"W"</formula>
    </cfRule>
  </conditionalFormatting>
  <conditionalFormatting sqref="D1309">
    <cfRule type="cellIs" dxfId="24056" priority="8019" stopIfTrue="1" operator="equal">
      <formula>""</formula>
    </cfRule>
    <cfRule type="cellIs" dxfId="24055" priority="8020" stopIfTrue="1" operator="between">
      <formula>"10.7.1"</formula>
      <formula>"10.7.5"</formula>
    </cfRule>
  </conditionalFormatting>
  <conditionalFormatting sqref="G1309">
    <cfRule type="cellIs" dxfId="24054" priority="8018" stopIfTrue="1" operator="equal">
      <formula>""</formula>
    </cfRule>
  </conditionalFormatting>
  <conditionalFormatting sqref="O1309">
    <cfRule type="cellIs" dxfId="24053" priority="8015" stopIfTrue="1" operator="equal">
      <formula>"Rel-14"</formula>
    </cfRule>
    <cfRule type="cellIs" dxfId="24052" priority="8016" stopIfTrue="1" operator="equal">
      <formula>"Rel-16"</formula>
    </cfRule>
    <cfRule type="cellIs" dxfId="24051" priority="8017" stopIfTrue="1" operator="equal">
      <formula>"Rel-15"</formula>
    </cfRule>
  </conditionalFormatting>
  <conditionalFormatting sqref="P1309">
    <cfRule type="containsText" dxfId="24050" priority="8004" stopIfTrue="1" operator="containsText" text="DUMMY">
      <formula>NOT(ISERROR(SEARCH("DUMMY",P1309)))</formula>
    </cfRule>
    <cfRule type="cellIs" dxfId="24049" priority="8005" stopIfTrue="1" operator="equal">
      <formula>""</formula>
    </cfRule>
  </conditionalFormatting>
  <conditionalFormatting sqref="Q1309">
    <cfRule type="cellIs" dxfId="24048" priority="8002" stopIfTrue="1" operator="equal">
      <formula>""</formula>
    </cfRule>
    <cfRule type="cellIs" dxfId="24047" priority="8003" stopIfTrue="1" operator="equal">
      <formula>"-"</formula>
    </cfRule>
  </conditionalFormatting>
  <conditionalFormatting sqref="I1309">
    <cfRule type="containsText" dxfId="24046" priority="8000" operator="containsText" text="...">
      <formula>NOT(ISERROR(SEARCH("...",I1309)))</formula>
    </cfRule>
    <cfRule type="containsText" dxfId="24045" priority="8001" operator="containsText" text="~?">
      <formula>NOT(ISERROR(SEARCH("~?",I1309)))</formula>
    </cfRule>
  </conditionalFormatting>
  <conditionalFormatting sqref="G1309">
    <cfRule type="cellIs" dxfId="24044" priority="7999" operator="equal">
      <formula>"Endorsement"</formula>
    </cfRule>
  </conditionalFormatting>
  <conditionalFormatting sqref="C1310">
    <cfRule type="cellIs" dxfId="24043" priority="7996" stopIfTrue="1" operator="equal">
      <formula>"Y"</formula>
    </cfRule>
    <cfRule type="cellIs" dxfId="24042" priority="7997" stopIfTrue="1" operator="equal">
      <formula>""</formula>
    </cfRule>
    <cfRule type="cellIs" dxfId="24041" priority="7998" stopIfTrue="1" operator="equal">
      <formula>"W"</formula>
    </cfRule>
  </conditionalFormatting>
  <conditionalFormatting sqref="D1310">
    <cfRule type="cellIs" dxfId="24040" priority="7994" stopIfTrue="1" operator="equal">
      <formula>""</formula>
    </cfRule>
    <cfRule type="cellIs" dxfId="24039" priority="7995" stopIfTrue="1" operator="between">
      <formula>"10.7.1"</formula>
      <formula>"10.7.5"</formula>
    </cfRule>
  </conditionalFormatting>
  <conditionalFormatting sqref="G1310">
    <cfRule type="cellIs" dxfId="24038" priority="7993" stopIfTrue="1" operator="equal">
      <formula>""</formula>
    </cfRule>
  </conditionalFormatting>
  <conditionalFormatting sqref="O1310">
    <cfRule type="cellIs" dxfId="24037" priority="7990" stopIfTrue="1" operator="equal">
      <formula>"Rel-14"</formula>
    </cfRule>
    <cfRule type="cellIs" dxfId="24036" priority="7991" stopIfTrue="1" operator="equal">
      <formula>"Rel-16"</formula>
    </cfRule>
    <cfRule type="cellIs" dxfId="24035" priority="7992" stopIfTrue="1" operator="equal">
      <formula>"Rel-15"</formula>
    </cfRule>
  </conditionalFormatting>
  <conditionalFormatting sqref="P1310">
    <cfRule type="containsText" dxfId="24034" priority="7988" stopIfTrue="1" operator="containsText" text="DUMMY">
      <formula>NOT(ISERROR(SEARCH("DUMMY",P1310)))</formula>
    </cfRule>
    <cfRule type="cellIs" dxfId="24033" priority="7989" stopIfTrue="1" operator="equal">
      <formula>""</formula>
    </cfRule>
  </conditionalFormatting>
  <conditionalFormatting sqref="Q1310">
    <cfRule type="cellIs" dxfId="24032" priority="7986" stopIfTrue="1" operator="equal">
      <formula>""</formula>
    </cfRule>
    <cfRule type="cellIs" dxfId="24031" priority="7987" stopIfTrue="1" operator="equal">
      <formula>"-"</formula>
    </cfRule>
  </conditionalFormatting>
  <conditionalFormatting sqref="I1310">
    <cfRule type="containsText" dxfId="24030" priority="7984" operator="containsText" text="...">
      <formula>NOT(ISERROR(SEARCH("...",I1310)))</formula>
    </cfRule>
    <cfRule type="containsText" dxfId="24029" priority="7985" operator="containsText" text="~?">
      <formula>NOT(ISERROR(SEARCH("~?",I1310)))</formula>
    </cfRule>
  </conditionalFormatting>
  <conditionalFormatting sqref="G1310">
    <cfRule type="cellIs" dxfId="24028" priority="7983" operator="equal">
      <formula>"Endorsement"</formula>
    </cfRule>
  </conditionalFormatting>
  <conditionalFormatting sqref="C1109">
    <cfRule type="cellIs" dxfId="24027" priority="7980" stopIfTrue="1" operator="equal">
      <formula>"Y"</formula>
    </cfRule>
    <cfRule type="cellIs" dxfId="24026" priority="7981" stopIfTrue="1" operator="equal">
      <formula>""</formula>
    </cfRule>
    <cfRule type="cellIs" dxfId="24025" priority="7982" stopIfTrue="1" operator="equal">
      <formula>"W"</formula>
    </cfRule>
  </conditionalFormatting>
  <conditionalFormatting sqref="D1109">
    <cfRule type="cellIs" dxfId="24024" priority="7978" stopIfTrue="1" operator="equal">
      <formula>""</formula>
    </cfRule>
    <cfRule type="cellIs" dxfId="24023" priority="7979" stopIfTrue="1" operator="between">
      <formula>"10.7.1"</formula>
      <formula>"10.7.5"</formula>
    </cfRule>
  </conditionalFormatting>
  <conditionalFormatting sqref="G1109">
    <cfRule type="cellIs" dxfId="24022" priority="7977" stopIfTrue="1" operator="equal">
      <formula>""</formula>
    </cfRule>
  </conditionalFormatting>
  <conditionalFormatting sqref="O1109">
    <cfRule type="cellIs" dxfId="24021" priority="7974" stopIfTrue="1" operator="equal">
      <formula>"Rel-14"</formula>
    </cfRule>
    <cfRule type="cellIs" dxfId="24020" priority="7975" stopIfTrue="1" operator="equal">
      <formula>"Rel-16"</formula>
    </cfRule>
    <cfRule type="cellIs" dxfId="24019" priority="7976" stopIfTrue="1" operator="equal">
      <formula>"Rel-15"</formula>
    </cfRule>
  </conditionalFormatting>
  <conditionalFormatting sqref="P1109">
    <cfRule type="containsText" dxfId="24018" priority="7963" stopIfTrue="1" operator="containsText" text="DUMMY">
      <formula>NOT(ISERROR(SEARCH("DUMMY",P1109)))</formula>
    </cfRule>
    <cfRule type="cellIs" dxfId="24017" priority="7964" stopIfTrue="1" operator="equal">
      <formula>""</formula>
    </cfRule>
  </conditionalFormatting>
  <conditionalFormatting sqref="Q1109">
    <cfRule type="cellIs" dxfId="24016" priority="7961" stopIfTrue="1" operator="equal">
      <formula>""</formula>
    </cfRule>
    <cfRule type="cellIs" dxfId="24015" priority="7962" stopIfTrue="1" operator="equal">
      <formula>"-"</formula>
    </cfRule>
  </conditionalFormatting>
  <conditionalFormatting sqref="I1109">
    <cfRule type="containsText" dxfId="24014" priority="7959" operator="containsText" text="...">
      <formula>NOT(ISERROR(SEARCH("...",I1109)))</formula>
    </cfRule>
    <cfRule type="containsText" dxfId="24013" priority="7960" operator="containsText" text="~?">
      <formula>NOT(ISERROR(SEARCH("~?",I1109)))</formula>
    </cfRule>
  </conditionalFormatting>
  <conditionalFormatting sqref="G1109">
    <cfRule type="cellIs" dxfId="24012" priority="7958" operator="equal">
      <formula>"Endorsement"</formula>
    </cfRule>
  </conditionalFormatting>
  <conditionalFormatting sqref="C1110">
    <cfRule type="cellIs" dxfId="24011" priority="7955" stopIfTrue="1" operator="equal">
      <formula>"Y"</formula>
    </cfRule>
    <cfRule type="cellIs" dxfId="24010" priority="7956" stopIfTrue="1" operator="equal">
      <formula>""</formula>
    </cfRule>
    <cfRule type="cellIs" dxfId="24009" priority="7957" stopIfTrue="1" operator="equal">
      <formula>"W"</formula>
    </cfRule>
  </conditionalFormatting>
  <conditionalFormatting sqref="D1110">
    <cfRule type="cellIs" dxfId="24008" priority="7953" stopIfTrue="1" operator="equal">
      <formula>""</formula>
    </cfRule>
    <cfRule type="cellIs" dxfId="24007" priority="7954" stopIfTrue="1" operator="between">
      <formula>"10.7.1"</formula>
      <formula>"10.7.5"</formula>
    </cfRule>
  </conditionalFormatting>
  <conditionalFormatting sqref="G1110">
    <cfRule type="cellIs" dxfId="24006" priority="7952" stopIfTrue="1" operator="equal">
      <formula>""</formula>
    </cfRule>
  </conditionalFormatting>
  <conditionalFormatting sqref="O1110">
    <cfRule type="cellIs" dxfId="24005" priority="7949" stopIfTrue="1" operator="equal">
      <formula>"Rel-14"</formula>
    </cfRule>
    <cfRule type="cellIs" dxfId="24004" priority="7950" stopIfTrue="1" operator="equal">
      <formula>"Rel-16"</formula>
    </cfRule>
    <cfRule type="cellIs" dxfId="24003" priority="7951" stopIfTrue="1" operator="equal">
      <formula>"Rel-15"</formula>
    </cfRule>
  </conditionalFormatting>
  <conditionalFormatting sqref="P1110">
    <cfRule type="containsText" dxfId="24002" priority="7938" stopIfTrue="1" operator="containsText" text="DUMMY">
      <formula>NOT(ISERROR(SEARCH("DUMMY",P1110)))</formula>
    </cfRule>
    <cfRule type="cellIs" dxfId="24001" priority="7939" stopIfTrue="1" operator="equal">
      <formula>""</formula>
    </cfRule>
  </conditionalFormatting>
  <conditionalFormatting sqref="Q1110">
    <cfRule type="cellIs" dxfId="24000" priority="7936" stopIfTrue="1" operator="equal">
      <formula>""</formula>
    </cfRule>
    <cfRule type="cellIs" dxfId="23999" priority="7937" stopIfTrue="1" operator="equal">
      <formula>"-"</formula>
    </cfRule>
  </conditionalFormatting>
  <conditionalFormatting sqref="I1110">
    <cfRule type="containsText" dxfId="23998" priority="7934" operator="containsText" text="...">
      <formula>NOT(ISERROR(SEARCH("...",I1110)))</formula>
    </cfRule>
    <cfRule type="containsText" dxfId="23997" priority="7935" operator="containsText" text="~?">
      <formula>NOT(ISERROR(SEARCH("~?",I1110)))</formula>
    </cfRule>
  </conditionalFormatting>
  <conditionalFormatting sqref="G1110">
    <cfRule type="cellIs" dxfId="23996" priority="7933" operator="equal">
      <formula>"Endorsement"</formula>
    </cfRule>
  </conditionalFormatting>
  <conditionalFormatting sqref="C1111">
    <cfRule type="cellIs" dxfId="23995" priority="7930" stopIfTrue="1" operator="equal">
      <formula>"Y"</formula>
    </cfRule>
    <cfRule type="cellIs" dxfId="23994" priority="7931" stopIfTrue="1" operator="equal">
      <formula>""</formula>
    </cfRule>
    <cfRule type="cellIs" dxfId="23993" priority="7932" stopIfTrue="1" operator="equal">
      <formula>"W"</formula>
    </cfRule>
  </conditionalFormatting>
  <conditionalFormatting sqref="D1111">
    <cfRule type="cellIs" dxfId="23992" priority="7928" stopIfTrue="1" operator="equal">
      <formula>""</formula>
    </cfRule>
    <cfRule type="cellIs" dxfId="23991" priority="7929" stopIfTrue="1" operator="between">
      <formula>"10.7.1"</formula>
      <formula>"10.7.5"</formula>
    </cfRule>
  </conditionalFormatting>
  <conditionalFormatting sqref="G1111">
    <cfRule type="cellIs" dxfId="23990" priority="7927" stopIfTrue="1" operator="equal">
      <formula>""</formula>
    </cfRule>
  </conditionalFormatting>
  <conditionalFormatting sqref="O1111">
    <cfRule type="cellIs" dxfId="23989" priority="7924" stopIfTrue="1" operator="equal">
      <formula>"Rel-14"</formula>
    </cfRule>
    <cfRule type="cellIs" dxfId="23988" priority="7925" stopIfTrue="1" operator="equal">
      <formula>"Rel-16"</formula>
    </cfRule>
    <cfRule type="cellIs" dxfId="23987" priority="7926" stopIfTrue="1" operator="equal">
      <formula>"Rel-15"</formula>
    </cfRule>
  </conditionalFormatting>
  <conditionalFormatting sqref="F1111">
    <cfRule type="cellIs" dxfId="23986" priority="7915" stopIfTrue="1" operator="equal">
      <formula>"LS In"</formula>
    </cfRule>
    <cfRule type="cellIs" dxfId="23985" priority="7916" stopIfTrue="1" operator="equal">
      <formula>"LS OUT"</formula>
    </cfRule>
    <cfRule type="cellIs" dxfId="23984" priority="7917" stopIfTrue="1" operator="equal">
      <formula>"CR"</formula>
    </cfRule>
    <cfRule type="cellIs" dxfId="23983" priority="7918" stopIfTrue="1" operator="equal">
      <formula>"P-CR"</formula>
    </cfRule>
    <cfRule type="cellIs" dxfId="23982" priority="7919" stopIfTrue="1" operator="equal">
      <formula>"CR Pack"</formula>
    </cfRule>
    <cfRule type="cellIs" dxfId="23981" priority="7920" stopIfTrue="1" operator="equal">
      <formula>"WID new"</formula>
    </cfRule>
    <cfRule type="cellIs" dxfId="23980" priority="7921" stopIfTrue="1" operator="equal">
      <formula>"WID revised"</formula>
    </cfRule>
    <cfRule type="cellIs" dxfId="23979" priority="7922" stopIfTrue="1" operator="equal">
      <formula>"SID new"</formula>
    </cfRule>
    <cfRule type="cellIs" dxfId="23978" priority="7923" stopIfTrue="1" operator="equal">
      <formula>"SID revised"</formula>
    </cfRule>
  </conditionalFormatting>
  <conditionalFormatting sqref="P1111">
    <cfRule type="containsText" dxfId="23977" priority="7913" stopIfTrue="1" operator="containsText" text="DUMMY">
      <formula>NOT(ISERROR(SEARCH("DUMMY",P1111)))</formula>
    </cfRule>
    <cfRule type="cellIs" dxfId="23976" priority="7914" stopIfTrue="1" operator="equal">
      <formula>""</formula>
    </cfRule>
  </conditionalFormatting>
  <conditionalFormatting sqref="Q1111">
    <cfRule type="cellIs" dxfId="23975" priority="7911" stopIfTrue="1" operator="equal">
      <formula>""</formula>
    </cfRule>
    <cfRule type="cellIs" dxfId="23974" priority="7912" stopIfTrue="1" operator="equal">
      <formula>"-"</formula>
    </cfRule>
  </conditionalFormatting>
  <conditionalFormatting sqref="I1111">
    <cfRule type="containsText" dxfId="23973" priority="7909" operator="containsText" text="...">
      <formula>NOT(ISERROR(SEARCH("...",I1111)))</formula>
    </cfRule>
    <cfRule type="containsText" dxfId="23972" priority="7910" operator="containsText" text="~?">
      <formula>NOT(ISERROR(SEARCH("~?",I1111)))</formula>
    </cfRule>
  </conditionalFormatting>
  <conditionalFormatting sqref="G1111">
    <cfRule type="cellIs" dxfId="23971" priority="7908" operator="equal">
      <formula>"Endorsement"</formula>
    </cfRule>
  </conditionalFormatting>
  <conditionalFormatting sqref="C1112">
    <cfRule type="cellIs" dxfId="23970" priority="7905" stopIfTrue="1" operator="equal">
      <formula>"Y"</formula>
    </cfRule>
    <cfRule type="cellIs" dxfId="23969" priority="7906" stopIfTrue="1" operator="equal">
      <formula>""</formula>
    </cfRule>
    <cfRule type="cellIs" dxfId="23968" priority="7907" stopIfTrue="1" operator="equal">
      <formula>"W"</formula>
    </cfRule>
  </conditionalFormatting>
  <conditionalFormatting sqref="D1112">
    <cfRule type="cellIs" dxfId="23967" priority="7903" stopIfTrue="1" operator="equal">
      <formula>""</formula>
    </cfRule>
    <cfRule type="cellIs" dxfId="23966" priority="7904" stopIfTrue="1" operator="between">
      <formula>"10.7.1"</formula>
      <formula>"10.7.5"</formula>
    </cfRule>
  </conditionalFormatting>
  <conditionalFormatting sqref="G1112">
    <cfRule type="cellIs" dxfId="23965" priority="7902" stopIfTrue="1" operator="equal">
      <formula>""</formula>
    </cfRule>
  </conditionalFormatting>
  <conditionalFormatting sqref="O1112">
    <cfRule type="cellIs" dxfId="23964" priority="7899" stopIfTrue="1" operator="equal">
      <formula>"Rel-14"</formula>
    </cfRule>
    <cfRule type="cellIs" dxfId="23963" priority="7900" stopIfTrue="1" operator="equal">
      <formula>"Rel-16"</formula>
    </cfRule>
    <cfRule type="cellIs" dxfId="23962" priority="7901" stopIfTrue="1" operator="equal">
      <formula>"Rel-15"</formula>
    </cfRule>
  </conditionalFormatting>
  <conditionalFormatting sqref="F1112">
    <cfRule type="cellIs" dxfId="23961" priority="7890" stopIfTrue="1" operator="equal">
      <formula>"LS In"</formula>
    </cfRule>
    <cfRule type="cellIs" dxfId="23960" priority="7891" stopIfTrue="1" operator="equal">
      <formula>"LS OUT"</formula>
    </cfRule>
    <cfRule type="cellIs" dxfId="23959" priority="7892" stopIfTrue="1" operator="equal">
      <formula>"CR"</formula>
    </cfRule>
    <cfRule type="cellIs" dxfId="23958" priority="7893" stopIfTrue="1" operator="equal">
      <formula>"P-CR"</formula>
    </cfRule>
    <cfRule type="cellIs" dxfId="23957" priority="7894" stopIfTrue="1" operator="equal">
      <formula>"CR Pack"</formula>
    </cfRule>
    <cfRule type="cellIs" dxfId="23956" priority="7895" stopIfTrue="1" operator="equal">
      <formula>"WID new"</formula>
    </cfRule>
    <cfRule type="cellIs" dxfId="23955" priority="7896" stopIfTrue="1" operator="equal">
      <formula>"WID revised"</formula>
    </cfRule>
    <cfRule type="cellIs" dxfId="23954" priority="7897" stopIfTrue="1" operator="equal">
      <formula>"SID new"</formula>
    </cfRule>
    <cfRule type="cellIs" dxfId="23953" priority="7898" stopIfTrue="1" operator="equal">
      <formula>"SID revised"</formula>
    </cfRule>
  </conditionalFormatting>
  <conditionalFormatting sqref="P1112">
    <cfRule type="containsText" dxfId="23952" priority="7888" stopIfTrue="1" operator="containsText" text="DUMMY">
      <formula>NOT(ISERROR(SEARCH("DUMMY",P1112)))</formula>
    </cfRule>
    <cfRule type="cellIs" dxfId="23951" priority="7889" stopIfTrue="1" operator="equal">
      <formula>""</formula>
    </cfRule>
  </conditionalFormatting>
  <conditionalFormatting sqref="Q1112">
    <cfRule type="cellIs" dxfId="23950" priority="7886" stopIfTrue="1" operator="equal">
      <formula>""</formula>
    </cfRule>
    <cfRule type="cellIs" dxfId="23949" priority="7887" stopIfTrue="1" operator="equal">
      <formula>"-"</formula>
    </cfRule>
  </conditionalFormatting>
  <conditionalFormatting sqref="I1112">
    <cfRule type="containsText" dxfId="23948" priority="7884" operator="containsText" text="...">
      <formula>NOT(ISERROR(SEARCH("...",I1112)))</formula>
    </cfRule>
    <cfRule type="containsText" dxfId="23947" priority="7885" operator="containsText" text="~?">
      <formula>NOT(ISERROR(SEARCH("~?",I1112)))</formula>
    </cfRule>
  </conditionalFormatting>
  <conditionalFormatting sqref="G1112">
    <cfRule type="cellIs" dxfId="23946" priority="7883" operator="equal">
      <formula>"Endorsement"</formula>
    </cfRule>
  </conditionalFormatting>
  <conditionalFormatting sqref="C1113">
    <cfRule type="cellIs" dxfId="23945" priority="7880" stopIfTrue="1" operator="equal">
      <formula>"Y"</formula>
    </cfRule>
    <cfRule type="cellIs" dxfId="23944" priority="7881" stopIfTrue="1" operator="equal">
      <formula>""</formula>
    </cfRule>
    <cfRule type="cellIs" dxfId="23943" priority="7882" stopIfTrue="1" operator="equal">
      <formula>"W"</formula>
    </cfRule>
  </conditionalFormatting>
  <conditionalFormatting sqref="D1113">
    <cfRule type="cellIs" dxfId="23942" priority="7878" stopIfTrue="1" operator="equal">
      <formula>""</formula>
    </cfRule>
    <cfRule type="cellIs" dxfId="23941" priority="7879" stopIfTrue="1" operator="between">
      <formula>"10.7.1"</formula>
      <formula>"10.7.5"</formula>
    </cfRule>
  </conditionalFormatting>
  <conditionalFormatting sqref="G1113">
    <cfRule type="cellIs" dxfId="23940" priority="7877" stopIfTrue="1" operator="equal">
      <formula>""</formula>
    </cfRule>
  </conditionalFormatting>
  <conditionalFormatting sqref="O1113">
    <cfRule type="cellIs" dxfId="23939" priority="7874" stopIfTrue="1" operator="equal">
      <formula>"Rel-14"</formula>
    </cfRule>
    <cfRule type="cellIs" dxfId="23938" priority="7875" stopIfTrue="1" operator="equal">
      <formula>"Rel-16"</formula>
    </cfRule>
    <cfRule type="cellIs" dxfId="23937" priority="7876" stopIfTrue="1" operator="equal">
      <formula>"Rel-15"</formula>
    </cfRule>
  </conditionalFormatting>
  <conditionalFormatting sqref="F1113">
    <cfRule type="cellIs" dxfId="23936" priority="7865" stopIfTrue="1" operator="equal">
      <formula>"LS In"</formula>
    </cfRule>
    <cfRule type="cellIs" dxfId="23935" priority="7866" stopIfTrue="1" operator="equal">
      <formula>"LS OUT"</formula>
    </cfRule>
    <cfRule type="cellIs" dxfId="23934" priority="7867" stopIfTrue="1" operator="equal">
      <formula>"CR"</formula>
    </cfRule>
    <cfRule type="cellIs" dxfId="23933" priority="7868" stopIfTrue="1" operator="equal">
      <formula>"P-CR"</formula>
    </cfRule>
    <cfRule type="cellIs" dxfId="23932" priority="7869" stopIfTrue="1" operator="equal">
      <formula>"CR Pack"</formula>
    </cfRule>
    <cfRule type="cellIs" dxfId="23931" priority="7870" stopIfTrue="1" operator="equal">
      <formula>"WID new"</formula>
    </cfRule>
    <cfRule type="cellIs" dxfId="23930" priority="7871" stopIfTrue="1" operator="equal">
      <formula>"WID revised"</formula>
    </cfRule>
    <cfRule type="cellIs" dxfId="23929" priority="7872" stopIfTrue="1" operator="equal">
      <formula>"SID new"</formula>
    </cfRule>
    <cfRule type="cellIs" dxfId="23928" priority="7873" stopIfTrue="1" operator="equal">
      <formula>"SID revised"</formula>
    </cfRule>
  </conditionalFormatting>
  <conditionalFormatting sqref="P1113">
    <cfRule type="containsText" dxfId="23927" priority="7863" stopIfTrue="1" operator="containsText" text="DUMMY">
      <formula>NOT(ISERROR(SEARCH("DUMMY",P1113)))</formula>
    </cfRule>
    <cfRule type="cellIs" dxfId="23926" priority="7864" stopIfTrue="1" operator="equal">
      <formula>""</formula>
    </cfRule>
  </conditionalFormatting>
  <conditionalFormatting sqref="Q1113">
    <cfRule type="cellIs" dxfId="23925" priority="7861" stopIfTrue="1" operator="equal">
      <formula>""</formula>
    </cfRule>
    <cfRule type="cellIs" dxfId="23924" priority="7862" stopIfTrue="1" operator="equal">
      <formula>"-"</formula>
    </cfRule>
  </conditionalFormatting>
  <conditionalFormatting sqref="I1113">
    <cfRule type="containsText" dxfId="23923" priority="7859" operator="containsText" text="...">
      <formula>NOT(ISERROR(SEARCH("...",I1113)))</formula>
    </cfRule>
    <cfRule type="containsText" dxfId="23922" priority="7860" operator="containsText" text="~?">
      <formula>NOT(ISERROR(SEARCH("~?",I1113)))</formula>
    </cfRule>
  </conditionalFormatting>
  <conditionalFormatting sqref="G1113">
    <cfRule type="cellIs" dxfId="23921" priority="7858" operator="equal">
      <formula>"Endorsement"</formula>
    </cfRule>
  </conditionalFormatting>
  <conditionalFormatting sqref="C1114">
    <cfRule type="cellIs" dxfId="23920" priority="7855" stopIfTrue="1" operator="equal">
      <formula>"Y"</formula>
    </cfRule>
    <cfRule type="cellIs" dxfId="23919" priority="7856" stopIfTrue="1" operator="equal">
      <formula>""</formula>
    </cfRule>
    <cfRule type="cellIs" dxfId="23918" priority="7857" stopIfTrue="1" operator="equal">
      <formula>"W"</formula>
    </cfRule>
  </conditionalFormatting>
  <conditionalFormatting sqref="D1114">
    <cfRule type="cellIs" dxfId="23917" priority="7853" stopIfTrue="1" operator="equal">
      <formula>""</formula>
    </cfRule>
    <cfRule type="cellIs" dxfId="23916" priority="7854" stopIfTrue="1" operator="between">
      <formula>"10.7.1"</formula>
      <formula>"10.7.5"</formula>
    </cfRule>
  </conditionalFormatting>
  <conditionalFormatting sqref="G1114">
    <cfRule type="cellIs" dxfId="23915" priority="7852" stopIfTrue="1" operator="equal">
      <formula>""</formula>
    </cfRule>
  </conditionalFormatting>
  <conditionalFormatting sqref="O1114">
    <cfRule type="cellIs" dxfId="23914" priority="7849" stopIfTrue="1" operator="equal">
      <formula>"Rel-14"</formula>
    </cfRule>
    <cfRule type="cellIs" dxfId="23913" priority="7850" stopIfTrue="1" operator="equal">
      <formula>"Rel-16"</formula>
    </cfRule>
    <cfRule type="cellIs" dxfId="23912" priority="7851" stopIfTrue="1" operator="equal">
      <formula>"Rel-15"</formula>
    </cfRule>
  </conditionalFormatting>
  <conditionalFormatting sqref="F1114">
    <cfRule type="cellIs" dxfId="23911" priority="7840" stopIfTrue="1" operator="equal">
      <formula>"LS In"</formula>
    </cfRule>
    <cfRule type="cellIs" dxfId="23910" priority="7841" stopIfTrue="1" operator="equal">
      <formula>"LS OUT"</formula>
    </cfRule>
    <cfRule type="cellIs" dxfId="23909" priority="7842" stopIfTrue="1" operator="equal">
      <formula>"CR"</formula>
    </cfRule>
    <cfRule type="cellIs" dxfId="23908" priority="7843" stopIfTrue="1" operator="equal">
      <formula>"P-CR"</formula>
    </cfRule>
    <cfRule type="cellIs" dxfId="23907" priority="7844" stopIfTrue="1" operator="equal">
      <formula>"CR Pack"</formula>
    </cfRule>
    <cfRule type="cellIs" dxfId="23906" priority="7845" stopIfTrue="1" operator="equal">
      <formula>"WID new"</formula>
    </cfRule>
    <cfRule type="cellIs" dxfId="23905" priority="7846" stopIfTrue="1" operator="equal">
      <formula>"WID revised"</formula>
    </cfRule>
    <cfRule type="cellIs" dxfId="23904" priority="7847" stopIfTrue="1" operator="equal">
      <formula>"SID new"</formula>
    </cfRule>
    <cfRule type="cellIs" dxfId="23903" priority="7848" stopIfTrue="1" operator="equal">
      <formula>"SID revised"</formula>
    </cfRule>
  </conditionalFormatting>
  <conditionalFormatting sqref="P1114">
    <cfRule type="containsText" dxfId="23902" priority="7838" stopIfTrue="1" operator="containsText" text="DUMMY">
      <formula>NOT(ISERROR(SEARCH("DUMMY",P1114)))</formula>
    </cfRule>
    <cfRule type="cellIs" dxfId="23901" priority="7839" stopIfTrue="1" operator="equal">
      <formula>""</formula>
    </cfRule>
  </conditionalFormatting>
  <conditionalFormatting sqref="Q1114">
    <cfRule type="cellIs" dxfId="23900" priority="7836" stopIfTrue="1" operator="equal">
      <formula>""</formula>
    </cfRule>
    <cfRule type="cellIs" dxfId="23899" priority="7837" stopIfTrue="1" operator="equal">
      <formula>"-"</formula>
    </cfRule>
  </conditionalFormatting>
  <conditionalFormatting sqref="I1114">
    <cfRule type="containsText" dxfId="23898" priority="7834" operator="containsText" text="...">
      <formula>NOT(ISERROR(SEARCH("...",I1114)))</formula>
    </cfRule>
    <cfRule type="containsText" dxfId="23897" priority="7835" operator="containsText" text="~?">
      <formula>NOT(ISERROR(SEARCH("~?",I1114)))</formula>
    </cfRule>
  </conditionalFormatting>
  <conditionalFormatting sqref="G1114">
    <cfRule type="cellIs" dxfId="23896" priority="7833" operator="equal">
      <formula>"Endorsement"</formula>
    </cfRule>
  </conditionalFormatting>
  <conditionalFormatting sqref="C1115">
    <cfRule type="cellIs" dxfId="23895" priority="7830" stopIfTrue="1" operator="equal">
      <formula>"Y"</formula>
    </cfRule>
    <cfRule type="cellIs" dxfId="23894" priority="7831" stopIfTrue="1" operator="equal">
      <formula>""</formula>
    </cfRule>
    <cfRule type="cellIs" dxfId="23893" priority="7832" stopIfTrue="1" operator="equal">
      <formula>"W"</formula>
    </cfRule>
  </conditionalFormatting>
  <conditionalFormatting sqref="D1115">
    <cfRule type="cellIs" dxfId="23892" priority="7828" stopIfTrue="1" operator="equal">
      <formula>""</formula>
    </cfRule>
    <cfRule type="cellIs" dxfId="23891" priority="7829" stopIfTrue="1" operator="between">
      <formula>"10.7.1"</formula>
      <formula>"10.7.5"</formula>
    </cfRule>
  </conditionalFormatting>
  <conditionalFormatting sqref="G1115">
    <cfRule type="cellIs" dxfId="23890" priority="7827" stopIfTrue="1" operator="equal">
      <formula>""</formula>
    </cfRule>
  </conditionalFormatting>
  <conditionalFormatting sqref="O1115">
    <cfRule type="cellIs" dxfId="23889" priority="7824" stopIfTrue="1" operator="equal">
      <formula>"Rel-14"</formula>
    </cfRule>
    <cfRule type="cellIs" dxfId="23888" priority="7825" stopIfTrue="1" operator="equal">
      <formula>"Rel-16"</formula>
    </cfRule>
    <cfRule type="cellIs" dxfId="23887" priority="7826" stopIfTrue="1" operator="equal">
      <formula>"Rel-15"</formula>
    </cfRule>
  </conditionalFormatting>
  <conditionalFormatting sqref="P1115">
    <cfRule type="containsText" dxfId="23886" priority="7813" stopIfTrue="1" operator="containsText" text="DUMMY">
      <formula>NOT(ISERROR(SEARCH("DUMMY",P1115)))</formula>
    </cfRule>
    <cfRule type="cellIs" dxfId="23885" priority="7814" stopIfTrue="1" operator="equal">
      <formula>""</formula>
    </cfRule>
  </conditionalFormatting>
  <conditionalFormatting sqref="Q1115">
    <cfRule type="cellIs" dxfId="23884" priority="7811" stopIfTrue="1" operator="equal">
      <formula>""</formula>
    </cfRule>
    <cfRule type="cellIs" dxfId="23883" priority="7812" stopIfTrue="1" operator="equal">
      <formula>"-"</formula>
    </cfRule>
  </conditionalFormatting>
  <conditionalFormatting sqref="I1115">
    <cfRule type="containsText" dxfId="23882" priority="7809" operator="containsText" text="...">
      <formula>NOT(ISERROR(SEARCH("...",I1115)))</formula>
    </cfRule>
    <cfRule type="containsText" dxfId="23881" priority="7810" operator="containsText" text="~?">
      <formula>NOT(ISERROR(SEARCH("~?",I1115)))</formula>
    </cfRule>
  </conditionalFormatting>
  <conditionalFormatting sqref="G1115">
    <cfRule type="cellIs" dxfId="23880" priority="7808" operator="equal">
      <formula>"Endorsement"</formula>
    </cfRule>
  </conditionalFormatting>
  <conditionalFormatting sqref="C1116">
    <cfRule type="cellIs" dxfId="23879" priority="7805" stopIfTrue="1" operator="equal">
      <formula>"Y"</formula>
    </cfRule>
    <cfRule type="cellIs" dxfId="23878" priority="7806" stopIfTrue="1" operator="equal">
      <formula>""</formula>
    </cfRule>
    <cfRule type="cellIs" dxfId="23877" priority="7807" stopIfTrue="1" operator="equal">
      <formula>"W"</formula>
    </cfRule>
  </conditionalFormatting>
  <conditionalFormatting sqref="D1116">
    <cfRule type="cellIs" dxfId="23876" priority="7803" stopIfTrue="1" operator="equal">
      <formula>""</formula>
    </cfRule>
    <cfRule type="cellIs" dxfId="23875" priority="7804" stopIfTrue="1" operator="between">
      <formula>"10.7.1"</formula>
      <formula>"10.7.5"</formula>
    </cfRule>
  </conditionalFormatting>
  <conditionalFormatting sqref="G1116">
    <cfRule type="cellIs" dxfId="23874" priority="7802" stopIfTrue="1" operator="equal">
      <formula>""</formula>
    </cfRule>
  </conditionalFormatting>
  <conditionalFormatting sqref="O1116">
    <cfRule type="cellIs" dxfId="23873" priority="7799" stopIfTrue="1" operator="equal">
      <formula>"Rel-14"</formula>
    </cfRule>
    <cfRule type="cellIs" dxfId="23872" priority="7800" stopIfTrue="1" operator="equal">
      <formula>"Rel-16"</formula>
    </cfRule>
    <cfRule type="cellIs" dxfId="23871" priority="7801" stopIfTrue="1" operator="equal">
      <formula>"Rel-15"</formula>
    </cfRule>
  </conditionalFormatting>
  <conditionalFormatting sqref="F1116">
    <cfRule type="cellIs" dxfId="23870" priority="7790" stopIfTrue="1" operator="equal">
      <formula>"LS In"</formula>
    </cfRule>
    <cfRule type="cellIs" dxfId="23869" priority="7791" stopIfTrue="1" operator="equal">
      <formula>"LS OUT"</formula>
    </cfRule>
    <cfRule type="cellIs" dxfId="23868" priority="7792" stopIfTrue="1" operator="equal">
      <formula>"CR"</formula>
    </cfRule>
    <cfRule type="cellIs" dxfId="23867" priority="7793" stopIfTrue="1" operator="equal">
      <formula>"P-CR"</formula>
    </cfRule>
    <cfRule type="cellIs" dxfId="23866" priority="7794" stopIfTrue="1" operator="equal">
      <formula>"CR Pack"</formula>
    </cfRule>
    <cfRule type="cellIs" dxfId="23865" priority="7795" stopIfTrue="1" operator="equal">
      <formula>"WID new"</formula>
    </cfRule>
    <cfRule type="cellIs" dxfId="23864" priority="7796" stopIfTrue="1" operator="equal">
      <formula>"WID revised"</formula>
    </cfRule>
    <cfRule type="cellIs" dxfId="23863" priority="7797" stopIfTrue="1" operator="equal">
      <formula>"SID new"</formula>
    </cfRule>
    <cfRule type="cellIs" dxfId="23862" priority="7798" stopIfTrue="1" operator="equal">
      <formula>"SID revised"</formula>
    </cfRule>
  </conditionalFormatting>
  <conditionalFormatting sqref="P1116">
    <cfRule type="containsText" dxfId="23861" priority="7788" stopIfTrue="1" operator="containsText" text="DUMMY">
      <formula>NOT(ISERROR(SEARCH("DUMMY",P1116)))</formula>
    </cfRule>
    <cfRule type="cellIs" dxfId="23860" priority="7789" stopIfTrue="1" operator="equal">
      <formula>""</formula>
    </cfRule>
  </conditionalFormatting>
  <conditionalFormatting sqref="Q1116">
    <cfRule type="cellIs" dxfId="23859" priority="7786" stopIfTrue="1" operator="equal">
      <formula>""</formula>
    </cfRule>
    <cfRule type="cellIs" dxfId="23858" priority="7787" stopIfTrue="1" operator="equal">
      <formula>"-"</formula>
    </cfRule>
  </conditionalFormatting>
  <conditionalFormatting sqref="I1116">
    <cfRule type="containsText" dxfId="23857" priority="7784" operator="containsText" text="...">
      <formula>NOT(ISERROR(SEARCH("...",I1116)))</formula>
    </cfRule>
    <cfRule type="containsText" dxfId="23856" priority="7785" operator="containsText" text="~?">
      <formula>NOT(ISERROR(SEARCH("~?",I1116)))</formula>
    </cfRule>
  </conditionalFormatting>
  <conditionalFormatting sqref="G1116">
    <cfRule type="cellIs" dxfId="23855" priority="7783" operator="equal">
      <formula>"Endorsement"</formula>
    </cfRule>
  </conditionalFormatting>
  <conditionalFormatting sqref="C1117">
    <cfRule type="cellIs" dxfId="23854" priority="7780" stopIfTrue="1" operator="equal">
      <formula>"Y"</formula>
    </cfRule>
    <cfRule type="cellIs" dxfId="23853" priority="7781" stopIfTrue="1" operator="equal">
      <formula>""</formula>
    </cfRule>
    <cfRule type="cellIs" dxfId="23852" priority="7782" stopIfTrue="1" operator="equal">
      <formula>"W"</formula>
    </cfRule>
  </conditionalFormatting>
  <conditionalFormatting sqref="D1117">
    <cfRule type="cellIs" dxfId="23851" priority="7778" stopIfTrue="1" operator="equal">
      <formula>""</formula>
    </cfRule>
    <cfRule type="cellIs" dxfId="23850" priority="7779" stopIfTrue="1" operator="between">
      <formula>"10.7.1"</formula>
      <formula>"10.7.5"</formula>
    </cfRule>
  </conditionalFormatting>
  <conditionalFormatting sqref="G1117">
    <cfRule type="cellIs" dxfId="23849" priority="7777" stopIfTrue="1" operator="equal">
      <formula>""</formula>
    </cfRule>
  </conditionalFormatting>
  <conditionalFormatting sqref="O1117">
    <cfRule type="cellIs" dxfId="23848" priority="7774" stopIfTrue="1" operator="equal">
      <formula>"Rel-14"</formula>
    </cfRule>
    <cfRule type="cellIs" dxfId="23847" priority="7775" stopIfTrue="1" operator="equal">
      <formula>"Rel-16"</formula>
    </cfRule>
    <cfRule type="cellIs" dxfId="23846" priority="7776" stopIfTrue="1" operator="equal">
      <formula>"Rel-15"</formula>
    </cfRule>
  </conditionalFormatting>
  <conditionalFormatting sqref="P1117">
    <cfRule type="containsText" dxfId="23845" priority="7763" stopIfTrue="1" operator="containsText" text="DUMMY">
      <formula>NOT(ISERROR(SEARCH("DUMMY",P1117)))</formula>
    </cfRule>
    <cfRule type="cellIs" dxfId="23844" priority="7764" stopIfTrue="1" operator="equal">
      <formula>""</formula>
    </cfRule>
  </conditionalFormatting>
  <conditionalFormatting sqref="Q1117">
    <cfRule type="cellIs" dxfId="23843" priority="7761" stopIfTrue="1" operator="equal">
      <formula>""</formula>
    </cfRule>
    <cfRule type="cellIs" dxfId="23842" priority="7762" stopIfTrue="1" operator="equal">
      <formula>"-"</formula>
    </cfRule>
  </conditionalFormatting>
  <conditionalFormatting sqref="I1117">
    <cfRule type="containsText" dxfId="23841" priority="7759" operator="containsText" text="...">
      <formula>NOT(ISERROR(SEARCH("...",I1117)))</formula>
    </cfRule>
    <cfRule type="containsText" dxfId="23840" priority="7760" operator="containsText" text="~?">
      <formula>NOT(ISERROR(SEARCH("~?",I1117)))</formula>
    </cfRule>
  </conditionalFormatting>
  <conditionalFormatting sqref="G1117">
    <cfRule type="cellIs" dxfId="23839" priority="7758" operator="equal">
      <formula>"Endorsement"</formula>
    </cfRule>
  </conditionalFormatting>
  <conditionalFormatting sqref="C1118">
    <cfRule type="cellIs" dxfId="23838" priority="7755" stopIfTrue="1" operator="equal">
      <formula>"Y"</formula>
    </cfRule>
    <cfRule type="cellIs" dxfId="23837" priority="7756" stopIfTrue="1" operator="equal">
      <formula>""</formula>
    </cfRule>
    <cfRule type="cellIs" dxfId="23836" priority="7757" stopIfTrue="1" operator="equal">
      <formula>"W"</formula>
    </cfRule>
  </conditionalFormatting>
  <conditionalFormatting sqref="D1118">
    <cfRule type="cellIs" dxfId="23835" priority="7753" stopIfTrue="1" operator="equal">
      <formula>""</formula>
    </cfRule>
    <cfRule type="cellIs" dxfId="23834" priority="7754" stopIfTrue="1" operator="between">
      <formula>"10.7.1"</formula>
      <formula>"10.7.5"</formula>
    </cfRule>
  </conditionalFormatting>
  <conditionalFormatting sqref="G1118">
    <cfRule type="cellIs" dxfId="23833" priority="7752" stopIfTrue="1" operator="equal">
      <formula>""</formula>
    </cfRule>
  </conditionalFormatting>
  <conditionalFormatting sqref="O1118">
    <cfRule type="cellIs" dxfId="23832" priority="7749" stopIfTrue="1" operator="equal">
      <formula>"Rel-14"</formula>
    </cfRule>
    <cfRule type="cellIs" dxfId="23831" priority="7750" stopIfTrue="1" operator="equal">
      <formula>"Rel-16"</formula>
    </cfRule>
    <cfRule type="cellIs" dxfId="23830" priority="7751" stopIfTrue="1" operator="equal">
      <formula>"Rel-15"</formula>
    </cfRule>
  </conditionalFormatting>
  <conditionalFormatting sqref="P1118">
    <cfRule type="containsText" dxfId="23829" priority="7738" stopIfTrue="1" operator="containsText" text="DUMMY">
      <formula>NOT(ISERROR(SEARCH("DUMMY",P1118)))</formula>
    </cfRule>
    <cfRule type="cellIs" dxfId="23828" priority="7739" stopIfTrue="1" operator="equal">
      <formula>""</formula>
    </cfRule>
  </conditionalFormatting>
  <conditionalFormatting sqref="Q1118">
    <cfRule type="cellIs" dxfId="23827" priority="7736" stopIfTrue="1" operator="equal">
      <formula>""</formula>
    </cfRule>
    <cfRule type="cellIs" dxfId="23826" priority="7737" stopIfTrue="1" operator="equal">
      <formula>"-"</formula>
    </cfRule>
  </conditionalFormatting>
  <conditionalFormatting sqref="I1118">
    <cfRule type="containsText" dxfId="23825" priority="7734" operator="containsText" text="...">
      <formula>NOT(ISERROR(SEARCH("...",I1118)))</formula>
    </cfRule>
    <cfRule type="containsText" dxfId="23824" priority="7735" operator="containsText" text="~?">
      <formula>NOT(ISERROR(SEARCH("~?",I1118)))</formula>
    </cfRule>
  </conditionalFormatting>
  <conditionalFormatting sqref="G1118">
    <cfRule type="cellIs" dxfId="23823" priority="7733" operator="equal">
      <formula>"Endorsement"</formula>
    </cfRule>
  </conditionalFormatting>
  <conditionalFormatting sqref="C1119">
    <cfRule type="cellIs" dxfId="23822" priority="7730" stopIfTrue="1" operator="equal">
      <formula>"Y"</formula>
    </cfRule>
    <cfRule type="cellIs" dxfId="23821" priority="7731" stopIfTrue="1" operator="equal">
      <formula>""</formula>
    </cfRule>
    <cfRule type="cellIs" dxfId="23820" priority="7732" stopIfTrue="1" operator="equal">
      <formula>"W"</formula>
    </cfRule>
  </conditionalFormatting>
  <conditionalFormatting sqref="D1119">
    <cfRule type="cellIs" dxfId="23819" priority="7728" stopIfTrue="1" operator="equal">
      <formula>""</formula>
    </cfRule>
    <cfRule type="cellIs" dxfId="23818" priority="7729" stopIfTrue="1" operator="between">
      <formula>"10.7.1"</formula>
      <formula>"10.7.5"</formula>
    </cfRule>
  </conditionalFormatting>
  <conditionalFormatting sqref="G1119">
    <cfRule type="cellIs" dxfId="23817" priority="7727" stopIfTrue="1" operator="equal">
      <formula>""</formula>
    </cfRule>
  </conditionalFormatting>
  <conditionalFormatting sqref="O1119 O1121">
    <cfRule type="cellIs" dxfId="23816" priority="7724" stopIfTrue="1" operator="equal">
      <formula>"Rel-14"</formula>
    </cfRule>
    <cfRule type="cellIs" dxfId="23815" priority="7725" stopIfTrue="1" operator="equal">
      <formula>"Rel-16"</formula>
    </cfRule>
    <cfRule type="cellIs" dxfId="23814" priority="7726" stopIfTrue="1" operator="equal">
      <formula>"Rel-15"</formula>
    </cfRule>
  </conditionalFormatting>
  <conditionalFormatting sqref="P1119">
    <cfRule type="containsText" dxfId="23813" priority="7713" stopIfTrue="1" operator="containsText" text="DUMMY">
      <formula>NOT(ISERROR(SEARCH("DUMMY",P1119)))</formula>
    </cfRule>
    <cfRule type="cellIs" dxfId="23812" priority="7714" stopIfTrue="1" operator="equal">
      <formula>""</formula>
    </cfRule>
  </conditionalFormatting>
  <conditionalFormatting sqref="Q1119">
    <cfRule type="cellIs" dxfId="23811" priority="7711" stopIfTrue="1" operator="equal">
      <formula>""</formula>
    </cfRule>
    <cfRule type="cellIs" dxfId="23810" priority="7712" stopIfTrue="1" operator="equal">
      <formula>"-"</formula>
    </cfRule>
  </conditionalFormatting>
  <conditionalFormatting sqref="I1119">
    <cfRule type="containsText" dxfId="23809" priority="7709" operator="containsText" text="...">
      <formula>NOT(ISERROR(SEARCH("...",I1119)))</formula>
    </cfRule>
    <cfRule type="containsText" dxfId="23808" priority="7710" operator="containsText" text="~?">
      <formula>NOT(ISERROR(SEARCH("~?",I1119)))</formula>
    </cfRule>
  </conditionalFormatting>
  <conditionalFormatting sqref="G1119">
    <cfRule type="cellIs" dxfId="23807" priority="7708" operator="equal">
      <formula>"Endorsement"</formula>
    </cfRule>
  </conditionalFormatting>
  <conditionalFormatting sqref="C1120">
    <cfRule type="cellIs" dxfId="23806" priority="7705" stopIfTrue="1" operator="equal">
      <formula>"Y"</formula>
    </cfRule>
    <cfRule type="cellIs" dxfId="23805" priority="7706" stopIfTrue="1" operator="equal">
      <formula>""</formula>
    </cfRule>
    <cfRule type="cellIs" dxfId="23804" priority="7707" stopIfTrue="1" operator="equal">
      <formula>"W"</formula>
    </cfRule>
  </conditionalFormatting>
  <conditionalFormatting sqref="D1120">
    <cfRule type="cellIs" dxfId="23803" priority="7703" stopIfTrue="1" operator="equal">
      <formula>""</formula>
    </cfRule>
    <cfRule type="cellIs" dxfId="23802" priority="7704" stopIfTrue="1" operator="between">
      <formula>"10.7.1"</formula>
      <formula>"10.7.5"</formula>
    </cfRule>
  </conditionalFormatting>
  <conditionalFormatting sqref="G1120">
    <cfRule type="cellIs" dxfId="23801" priority="7702" stopIfTrue="1" operator="equal">
      <formula>""</formula>
    </cfRule>
  </conditionalFormatting>
  <conditionalFormatting sqref="O1120">
    <cfRule type="cellIs" dxfId="23800" priority="7699" stopIfTrue="1" operator="equal">
      <formula>"Rel-14"</formula>
    </cfRule>
    <cfRule type="cellIs" dxfId="23799" priority="7700" stopIfTrue="1" operator="equal">
      <formula>"Rel-16"</formula>
    </cfRule>
    <cfRule type="cellIs" dxfId="23798" priority="7701" stopIfTrue="1" operator="equal">
      <formula>"Rel-15"</formula>
    </cfRule>
  </conditionalFormatting>
  <conditionalFormatting sqref="P1120">
    <cfRule type="containsText" dxfId="23797" priority="7688" stopIfTrue="1" operator="containsText" text="DUMMY">
      <formula>NOT(ISERROR(SEARCH("DUMMY",P1120)))</formula>
    </cfRule>
    <cfRule type="cellIs" dxfId="23796" priority="7689" stopIfTrue="1" operator="equal">
      <formula>""</formula>
    </cfRule>
  </conditionalFormatting>
  <conditionalFormatting sqref="Q1120">
    <cfRule type="cellIs" dxfId="23795" priority="7686" stopIfTrue="1" operator="equal">
      <formula>""</formula>
    </cfRule>
    <cfRule type="cellIs" dxfId="23794" priority="7687" stopIfTrue="1" operator="equal">
      <formula>"-"</formula>
    </cfRule>
  </conditionalFormatting>
  <conditionalFormatting sqref="I1120">
    <cfRule type="containsText" dxfId="23793" priority="7684" operator="containsText" text="...">
      <formula>NOT(ISERROR(SEARCH("...",I1120)))</formula>
    </cfRule>
    <cfRule type="containsText" dxfId="23792" priority="7685" operator="containsText" text="~?">
      <formula>NOT(ISERROR(SEARCH("~?",I1120)))</formula>
    </cfRule>
  </conditionalFormatting>
  <conditionalFormatting sqref="G1120">
    <cfRule type="cellIs" dxfId="23791" priority="7683" operator="equal">
      <formula>"Endorsement"</formula>
    </cfRule>
  </conditionalFormatting>
  <conditionalFormatting sqref="C791">
    <cfRule type="cellIs" dxfId="23790" priority="7680" stopIfTrue="1" operator="equal">
      <formula>"Y"</formula>
    </cfRule>
    <cfRule type="cellIs" dxfId="23789" priority="7681" stopIfTrue="1" operator="equal">
      <formula>""</formula>
    </cfRule>
    <cfRule type="cellIs" dxfId="23788" priority="7682" stopIfTrue="1" operator="equal">
      <formula>"W"</formula>
    </cfRule>
  </conditionalFormatting>
  <conditionalFormatting sqref="D791">
    <cfRule type="cellIs" dxfId="23787" priority="7678" stopIfTrue="1" operator="equal">
      <formula>""</formula>
    </cfRule>
    <cfRule type="cellIs" dxfId="23786" priority="7679" stopIfTrue="1" operator="between">
      <formula>"10.7.1"</formula>
      <formula>"10.7.5"</formula>
    </cfRule>
  </conditionalFormatting>
  <conditionalFormatting sqref="G791">
    <cfRule type="cellIs" dxfId="23785" priority="7677" stopIfTrue="1" operator="equal">
      <formula>""</formula>
    </cfRule>
  </conditionalFormatting>
  <conditionalFormatting sqref="O791">
    <cfRule type="cellIs" dxfId="23784" priority="7674" stopIfTrue="1" operator="equal">
      <formula>"Rel-14"</formula>
    </cfRule>
    <cfRule type="cellIs" dxfId="23783" priority="7675" stopIfTrue="1" operator="equal">
      <formula>"Rel-16"</formula>
    </cfRule>
    <cfRule type="cellIs" dxfId="23782" priority="7676" stopIfTrue="1" operator="equal">
      <formula>"Rel-15"</formula>
    </cfRule>
  </conditionalFormatting>
  <conditionalFormatting sqref="F791">
    <cfRule type="cellIs" dxfId="23781" priority="7665" stopIfTrue="1" operator="equal">
      <formula>"LS In"</formula>
    </cfRule>
    <cfRule type="cellIs" dxfId="23780" priority="7666" stopIfTrue="1" operator="equal">
      <formula>"LS OUT"</formula>
    </cfRule>
    <cfRule type="cellIs" dxfId="23779" priority="7667" stopIfTrue="1" operator="equal">
      <formula>"CR"</formula>
    </cfRule>
    <cfRule type="cellIs" dxfId="23778" priority="7668" stopIfTrue="1" operator="equal">
      <formula>"P-CR"</formula>
    </cfRule>
    <cfRule type="cellIs" dxfId="23777" priority="7669" stopIfTrue="1" operator="equal">
      <formula>"CR Pack"</formula>
    </cfRule>
    <cfRule type="cellIs" dxfId="23776" priority="7670" stopIfTrue="1" operator="equal">
      <formula>"WID new"</formula>
    </cfRule>
    <cfRule type="cellIs" dxfId="23775" priority="7671" stopIfTrue="1" operator="equal">
      <formula>"WID revised"</formula>
    </cfRule>
    <cfRule type="cellIs" dxfId="23774" priority="7672" stopIfTrue="1" operator="equal">
      <formula>"SID new"</formula>
    </cfRule>
    <cfRule type="cellIs" dxfId="23773" priority="7673" stopIfTrue="1" operator="equal">
      <formula>"SID revised"</formula>
    </cfRule>
  </conditionalFormatting>
  <conditionalFormatting sqref="P791">
    <cfRule type="containsText" dxfId="23772" priority="7663" stopIfTrue="1" operator="containsText" text="DUMMY">
      <formula>NOT(ISERROR(SEARCH("DUMMY",P791)))</formula>
    </cfRule>
    <cfRule type="cellIs" dxfId="23771" priority="7664" stopIfTrue="1" operator="equal">
      <formula>""</formula>
    </cfRule>
  </conditionalFormatting>
  <conditionalFormatting sqref="Q791">
    <cfRule type="cellIs" dxfId="23770" priority="7661" stopIfTrue="1" operator="equal">
      <formula>""</formula>
    </cfRule>
    <cfRule type="cellIs" dxfId="23769" priority="7662" stopIfTrue="1" operator="equal">
      <formula>"-"</formula>
    </cfRule>
  </conditionalFormatting>
  <conditionalFormatting sqref="I791">
    <cfRule type="containsText" dxfId="23768" priority="7659" operator="containsText" text="...">
      <formula>NOT(ISERROR(SEARCH("...",I791)))</formula>
    </cfRule>
    <cfRule type="containsText" dxfId="23767" priority="7660" operator="containsText" text="~?">
      <formula>NOT(ISERROR(SEARCH("~?",I791)))</formula>
    </cfRule>
  </conditionalFormatting>
  <conditionalFormatting sqref="G791">
    <cfRule type="cellIs" dxfId="23766" priority="7658" operator="equal">
      <formula>"Endorsement"</formula>
    </cfRule>
  </conditionalFormatting>
  <conditionalFormatting sqref="C792">
    <cfRule type="cellIs" dxfId="23765" priority="7655" stopIfTrue="1" operator="equal">
      <formula>"Y"</formula>
    </cfRule>
    <cfRule type="cellIs" dxfId="23764" priority="7656" stopIfTrue="1" operator="equal">
      <formula>""</formula>
    </cfRule>
    <cfRule type="cellIs" dxfId="23763" priority="7657" stopIfTrue="1" operator="equal">
      <formula>"W"</formula>
    </cfRule>
  </conditionalFormatting>
  <conditionalFormatting sqref="D792">
    <cfRule type="cellIs" dxfId="23762" priority="7653" stopIfTrue="1" operator="equal">
      <formula>""</formula>
    </cfRule>
    <cfRule type="cellIs" dxfId="23761" priority="7654" stopIfTrue="1" operator="between">
      <formula>"10.7.1"</formula>
      <formula>"10.7.5"</formula>
    </cfRule>
  </conditionalFormatting>
  <conditionalFormatting sqref="G792">
    <cfRule type="cellIs" dxfId="23760" priority="7652" stopIfTrue="1" operator="equal">
      <formula>""</formula>
    </cfRule>
  </conditionalFormatting>
  <conditionalFormatting sqref="O792">
    <cfRule type="cellIs" dxfId="23759" priority="7649" stopIfTrue="1" operator="equal">
      <formula>"Rel-14"</formula>
    </cfRule>
    <cfRule type="cellIs" dxfId="23758" priority="7650" stopIfTrue="1" operator="equal">
      <formula>"Rel-16"</formula>
    </cfRule>
    <cfRule type="cellIs" dxfId="23757" priority="7651" stopIfTrue="1" operator="equal">
      <formula>"Rel-15"</formula>
    </cfRule>
  </conditionalFormatting>
  <conditionalFormatting sqref="F792">
    <cfRule type="cellIs" dxfId="23756" priority="7640" stopIfTrue="1" operator="equal">
      <formula>"LS In"</formula>
    </cfRule>
    <cfRule type="cellIs" dxfId="23755" priority="7641" stopIfTrue="1" operator="equal">
      <formula>"LS OUT"</formula>
    </cfRule>
    <cfRule type="cellIs" dxfId="23754" priority="7642" stopIfTrue="1" operator="equal">
      <formula>"CR"</formula>
    </cfRule>
    <cfRule type="cellIs" dxfId="23753" priority="7643" stopIfTrue="1" operator="equal">
      <formula>"P-CR"</formula>
    </cfRule>
    <cfRule type="cellIs" dxfId="23752" priority="7644" stopIfTrue="1" operator="equal">
      <formula>"CR Pack"</formula>
    </cfRule>
    <cfRule type="cellIs" dxfId="23751" priority="7645" stopIfTrue="1" operator="equal">
      <formula>"WID new"</formula>
    </cfRule>
    <cfRule type="cellIs" dxfId="23750" priority="7646" stopIfTrue="1" operator="equal">
      <formula>"WID revised"</formula>
    </cfRule>
    <cfRule type="cellIs" dxfId="23749" priority="7647" stopIfTrue="1" operator="equal">
      <formula>"SID new"</formula>
    </cfRule>
    <cfRule type="cellIs" dxfId="23748" priority="7648" stopIfTrue="1" operator="equal">
      <formula>"SID revised"</formula>
    </cfRule>
  </conditionalFormatting>
  <conditionalFormatting sqref="P792">
    <cfRule type="containsText" dxfId="23747" priority="7638" stopIfTrue="1" operator="containsText" text="DUMMY">
      <formula>NOT(ISERROR(SEARCH("DUMMY",P792)))</formula>
    </cfRule>
    <cfRule type="cellIs" dxfId="23746" priority="7639" stopIfTrue="1" operator="equal">
      <formula>""</formula>
    </cfRule>
  </conditionalFormatting>
  <conditionalFormatting sqref="Q792">
    <cfRule type="cellIs" dxfId="23745" priority="7636" stopIfTrue="1" operator="equal">
      <formula>""</formula>
    </cfRule>
    <cfRule type="cellIs" dxfId="23744" priority="7637" stopIfTrue="1" operator="equal">
      <formula>"-"</formula>
    </cfRule>
  </conditionalFormatting>
  <conditionalFormatting sqref="I792">
    <cfRule type="containsText" dxfId="23743" priority="7634" operator="containsText" text="...">
      <formula>NOT(ISERROR(SEARCH("...",I792)))</formula>
    </cfRule>
    <cfRule type="containsText" dxfId="23742" priority="7635" operator="containsText" text="~?">
      <formula>NOT(ISERROR(SEARCH("~?",I792)))</formula>
    </cfRule>
  </conditionalFormatting>
  <conditionalFormatting sqref="G792">
    <cfRule type="cellIs" dxfId="23741" priority="7633" operator="equal">
      <formula>"Endorsement"</formula>
    </cfRule>
  </conditionalFormatting>
  <conditionalFormatting sqref="C793">
    <cfRule type="cellIs" dxfId="23740" priority="7630" stopIfTrue="1" operator="equal">
      <formula>"Y"</formula>
    </cfRule>
    <cfRule type="cellIs" dxfId="23739" priority="7631" stopIfTrue="1" operator="equal">
      <formula>""</formula>
    </cfRule>
    <cfRule type="cellIs" dxfId="23738" priority="7632" stopIfTrue="1" operator="equal">
      <formula>"W"</formula>
    </cfRule>
  </conditionalFormatting>
  <conditionalFormatting sqref="D793">
    <cfRule type="cellIs" dxfId="23737" priority="7628" stopIfTrue="1" operator="equal">
      <formula>""</formula>
    </cfRule>
    <cfRule type="cellIs" dxfId="23736" priority="7629" stopIfTrue="1" operator="between">
      <formula>"10.7.1"</formula>
      <formula>"10.7.5"</formula>
    </cfRule>
  </conditionalFormatting>
  <conditionalFormatting sqref="G793">
    <cfRule type="cellIs" dxfId="23735" priority="7627" stopIfTrue="1" operator="equal">
      <formula>""</formula>
    </cfRule>
  </conditionalFormatting>
  <conditionalFormatting sqref="O793">
    <cfRule type="cellIs" dxfId="23734" priority="7624" stopIfTrue="1" operator="equal">
      <formula>"Rel-14"</formula>
    </cfRule>
    <cfRule type="cellIs" dxfId="23733" priority="7625" stopIfTrue="1" operator="equal">
      <formula>"Rel-16"</formula>
    </cfRule>
    <cfRule type="cellIs" dxfId="23732" priority="7626" stopIfTrue="1" operator="equal">
      <formula>"Rel-15"</formula>
    </cfRule>
  </conditionalFormatting>
  <conditionalFormatting sqref="F793">
    <cfRule type="cellIs" dxfId="23731" priority="7615" stopIfTrue="1" operator="equal">
      <formula>"LS In"</formula>
    </cfRule>
    <cfRule type="cellIs" dxfId="23730" priority="7616" stopIfTrue="1" operator="equal">
      <formula>"LS OUT"</formula>
    </cfRule>
    <cfRule type="cellIs" dxfId="23729" priority="7617" stopIfTrue="1" operator="equal">
      <formula>"CR"</formula>
    </cfRule>
    <cfRule type="cellIs" dxfId="23728" priority="7618" stopIfTrue="1" operator="equal">
      <formula>"P-CR"</formula>
    </cfRule>
    <cfRule type="cellIs" dxfId="23727" priority="7619" stopIfTrue="1" operator="equal">
      <formula>"CR Pack"</formula>
    </cfRule>
    <cfRule type="cellIs" dxfId="23726" priority="7620" stopIfTrue="1" operator="equal">
      <formula>"WID new"</formula>
    </cfRule>
    <cfRule type="cellIs" dxfId="23725" priority="7621" stopIfTrue="1" operator="equal">
      <formula>"WID revised"</formula>
    </cfRule>
    <cfRule type="cellIs" dxfId="23724" priority="7622" stopIfTrue="1" operator="equal">
      <formula>"SID new"</formula>
    </cfRule>
    <cfRule type="cellIs" dxfId="23723" priority="7623" stopIfTrue="1" operator="equal">
      <formula>"SID revised"</formula>
    </cfRule>
  </conditionalFormatting>
  <conditionalFormatting sqref="P793">
    <cfRule type="containsText" dxfId="23722" priority="7613" stopIfTrue="1" operator="containsText" text="DUMMY">
      <formula>NOT(ISERROR(SEARCH("DUMMY",P793)))</formula>
    </cfRule>
    <cfRule type="cellIs" dxfId="23721" priority="7614" stopIfTrue="1" operator="equal">
      <formula>""</formula>
    </cfRule>
  </conditionalFormatting>
  <conditionalFormatting sqref="Q793">
    <cfRule type="cellIs" dxfId="23720" priority="7611" stopIfTrue="1" operator="equal">
      <formula>""</formula>
    </cfRule>
    <cfRule type="cellIs" dxfId="23719" priority="7612" stopIfTrue="1" operator="equal">
      <formula>"-"</formula>
    </cfRule>
  </conditionalFormatting>
  <conditionalFormatting sqref="I793">
    <cfRule type="containsText" dxfId="23718" priority="7609" operator="containsText" text="...">
      <formula>NOT(ISERROR(SEARCH("...",I793)))</formula>
    </cfRule>
    <cfRule type="containsText" dxfId="23717" priority="7610" operator="containsText" text="~?">
      <formula>NOT(ISERROR(SEARCH("~?",I793)))</formula>
    </cfRule>
  </conditionalFormatting>
  <conditionalFormatting sqref="G793">
    <cfRule type="cellIs" dxfId="23716" priority="7608" operator="equal">
      <formula>"Endorsement"</formula>
    </cfRule>
  </conditionalFormatting>
  <conditionalFormatting sqref="C794">
    <cfRule type="cellIs" dxfId="23715" priority="7605" stopIfTrue="1" operator="equal">
      <formula>"Y"</formula>
    </cfRule>
    <cfRule type="cellIs" dxfId="23714" priority="7606" stopIfTrue="1" operator="equal">
      <formula>""</formula>
    </cfRule>
    <cfRule type="cellIs" dxfId="23713" priority="7607" stopIfTrue="1" operator="equal">
      <formula>"W"</formula>
    </cfRule>
  </conditionalFormatting>
  <conditionalFormatting sqref="D794">
    <cfRule type="cellIs" dxfId="23712" priority="7603" stopIfTrue="1" operator="equal">
      <formula>""</formula>
    </cfRule>
    <cfRule type="cellIs" dxfId="23711" priority="7604" stopIfTrue="1" operator="between">
      <formula>"10.7.1"</formula>
      <formula>"10.7.5"</formula>
    </cfRule>
  </conditionalFormatting>
  <conditionalFormatting sqref="G794">
    <cfRule type="cellIs" dxfId="23710" priority="7602" stopIfTrue="1" operator="equal">
      <formula>""</formula>
    </cfRule>
  </conditionalFormatting>
  <conditionalFormatting sqref="O794">
    <cfRule type="cellIs" dxfId="23709" priority="7599" stopIfTrue="1" operator="equal">
      <formula>"Rel-14"</formula>
    </cfRule>
    <cfRule type="cellIs" dxfId="23708" priority="7600" stopIfTrue="1" operator="equal">
      <formula>"Rel-16"</formula>
    </cfRule>
    <cfRule type="cellIs" dxfId="23707" priority="7601" stopIfTrue="1" operator="equal">
      <formula>"Rel-15"</formula>
    </cfRule>
  </conditionalFormatting>
  <conditionalFormatting sqref="F794">
    <cfRule type="cellIs" dxfId="23706" priority="7590" stopIfTrue="1" operator="equal">
      <formula>"LS In"</formula>
    </cfRule>
    <cfRule type="cellIs" dxfId="23705" priority="7591" stopIfTrue="1" operator="equal">
      <formula>"LS OUT"</formula>
    </cfRule>
    <cfRule type="cellIs" dxfId="23704" priority="7592" stopIfTrue="1" operator="equal">
      <formula>"CR"</formula>
    </cfRule>
    <cfRule type="cellIs" dxfId="23703" priority="7593" stopIfTrue="1" operator="equal">
      <formula>"P-CR"</formula>
    </cfRule>
    <cfRule type="cellIs" dxfId="23702" priority="7594" stopIfTrue="1" operator="equal">
      <formula>"CR Pack"</formula>
    </cfRule>
    <cfRule type="cellIs" dxfId="23701" priority="7595" stopIfTrue="1" operator="equal">
      <formula>"WID new"</formula>
    </cfRule>
    <cfRule type="cellIs" dxfId="23700" priority="7596" stopIfTrue="1" operator="equal">
      <formula>"WID revised"</formula>
    </cfRule>
    <cfRule type="cellIs" dxfId="23699" priority="7597" stopIfTrue="1" operator="equal">
      <formula>"SID new"</formula>
    </cfRule>
    <cfRule type="cellIs" dxfId="23698" priority="7598" stopIfTrue="1" operator="equal">
      <formula>"SID revised"</formula>
    </cfRule>
  </conditionalFormatting>
  <conditionalFormatting sqref="P794">
    <cfRule type="containsText" dxfId="23697" priority="7588" stopIfTrue="1" operator="containsText" text="DUMMY">
      <formula>NOT(ISERROR(SEARCH("DUMMY",P794)))</formula>
    </cfRule>
    <cfRule type="cellIs" dxfId="23696" priority="7589" stopIfTrue="1" operator="equal">
      <formula>""</formula>
    </cfRule>
  </conditionalFormatting>
  <conditionalFormatting sqref="Q794">
    <cfRule type="cellIs" dxfId="23695" priority="7586" stopIfTrue="1" operator="equal">
      <formula>""</formula>
    </cfRule>
    <cfRule type="cellIs" dxfId="23694" priority="7587" stopIfTrue="1" operator="equal">
      <formula>"-"</formula>
    </cfRule>
  </conditionalFormatting>
  <conditionalFormatting sqref="I794">
    <cfRule type="containsText" dxfId="23693" priority="7584" operator="containsText" text="...">
      <formula>NOT(ISERROR(SEARCH("...",I794)))</formula>
    </cfRule>
    <cfRule type="containsText" dxfId="23692" priority="7585" operator="containsText" text="~?">
      <formula>NOT(ISERROR(SEARCH("~?",I794)))</formula>
    </cfRule>
  </conditionalFormatting>
  <conditionalFormatting sqref="G794">
    <cfRule type="cellIs" dxfId="23691" priority="7583" operator="equal">
      <formula>"Endorsement"</formula>
    </cfRule>
  </conditionalFormatting>
  <conditionalFormatting sqref="C795">
    <cfRule type="cellIs" dxfId="23690" priority="7580" stopIfTrue="1" operator="equal">
      <formula>"Y"</formula>
    </cfRule>
    <cfRule type="cellIs" dxfId="23689" priority="7581" stopIfTrue="1" operator="equal">
      <formula>""</formula>
    </cfRule>
    <cfRule type="cellIs" dxfId="23688" priority="7582" stopIfTrue="1" operator="equal">
      <formula>"W"</formula>
    </cfRule>
  </conditionalFormatting>
  <conditionalFormatting sqref="D795">
    <cfRule type="cellIs" dxfId="23687" priority="7578" stopIfTrue="1" operator="equal">
      <formula>""</formula>
    </cfRule>
    <cfRule type="cellIs" dxfId="23686" priority="7579" stopIfTrue="1" operator="between">
      <formula>"10.7.1"</formula>
      <formula>"10.7.5"</formula>
    </cfRule>
  </conditionalFormatting>
  <conditionalFormatting sqref="G795">
    <cfRule type="cellIs" dxfId="23685" priority="7577" stopIfTrue="1" operator="equal">
      <formula>""</formula>
    </cfRule>
  </conditionalFormatting>
  <conditionalFormatting sqref="O795">
    <cfRule type="cellIs" dxfId="23684" priority="7574" stopIfTrue="1" operator="equal">
      <formula>"Rel-14"</formula>
    </cfRule>
    <cfRule type="cellIs" dxfId="23683" priority="7575" stopIfTrue="1" operator="equal">
      <formula>"Rel-16"</formula>
    </cfRule>
    <cfRule type="cellIs" dxfId="23682" priority="7576" stopIfTrue="1" operator="equal">
      <formula>"Rel-15"</formula>
    </cfRule>
  </conditionalFormatting>
  <conditionalFormatting sqref="F795">
    <cfRule type="cellIs" dxfId="23681" priority="7565" stopIfTrue="1" operator="equal">
      <formula>"LS In"</formula>
    </cfRule>
    <cfRule type="cellIs" dxfId="23680" priority="7566" stopIfTrue="1" operator="equal">
      <formula>"LS OUT"</formula>
    </cfRule>
    <cfRule type="cellIs" dxfId="23679" priority="7567" stopIfTrue="1" operator="equal">
      <formula>"CR"</formula>
    </cfRule>
    <cfRule type="cellIs" dxfId="23678" priority="7568" stopIfTrue="1" operator="equal">
      <formula>"P-CR"</formula>
    </cfRule>
    <cfRule type="cellIs" dxfId="23677" priority="7569" stopIfTrue="1" operator="equal">
      <formula>"CR Pack"</formula>
    </cfRule>
    <cfRule type="cellIs" dxfId="23676" priority="7570" stopIfTrue="1" operator="equal">
      <formula>"WID new"</formula>
    </cfRule>
    <cfRule type="cellIs" dxfId="23675" priority="7571" stopIfTrue="1" operator="equal">
      <formula>"WID revised"</formula>
    </cfRule>
    <cfRule type="cellIs" dxfId="23674" priority="7572" stopIfTrue="1" operator="equal">
      <formula>"SID new"</formula>
    </cfRule>
    <cfRule type="cellIs" dxfId="23673" priority="7573" stopIfTrue="1" operator="equal">
      <formula>"SID revised"</formula>
    </cfRule>
  </conditionalFormatting>
  <conditionalFormatting sqref="P795">
    <cfRule type="containsText" dxfId="23672" priority="7563" stopIfTrue="1" operator="containsText" text="DUMMY">
      <formula>NOT(ISERROR(SEARCH("DUMMY",P795)))</formula>
    </cfRule>
    <cfRule type="cellIs" dxfId="23671" priority="7564" stopIfTrue="1" operator="equal">
      <formula>""</formula>
    </cfRule>
  </conditionalFormatting>
  <conditionalFormatting sqref="Q795">
    <cfRule type="cellIs" dxfId="23670" priority="7561" stopIfTrue="1" operator="equal">
      <formula>""</formula>
    </cfRule>
    <cfRule type="cellIs" dxfId="23669" priority="7562" stopIfTrue="1" operator="equal">
      <formula>"-"</formula>
    </cfRule>
  </conditionalFormatting>
  <conditionalFormatting sqref="I795">
    <cfRule type="containsText" dxfId="23668" priority="7559" operator="containsText" text="...">
      <formula>NOT(ISERROR(SEARCH("...",I795)))</formula>
    </cfRule>
    <cfRule type="containsText" dxfId="23667" priority="7560" operator="containsText" text="~?">
      <formula>NOT(ISERROR(SEARCH("~?",I795)))</formula>
    </cfRule>
  </conditionalFormatting>
  <conditionalFormatting sqref="G795">
    <cfRule type="cellIs" dxfId="23666" priority="7558" operator="equal">
      <formula>"Endorsement"</formula>
    </cfRule>
  </conditionalFormatting>
  <conditionalFormatting sqref="C796">
    <cfRule type="cellIs" dxfId="23665" priority="7555" stopIfTrue="1" operator="equal">
      <formula>"Y"</formula>
    </cfRule>
    <cfRule type="cellIs" dxfId="23664" priority="7556" stopIfTrue="1" operator="equal">
      <formula>""</formula>
    </cfRule>
    <cfRule type="cellIs" dxfId="23663" priority="7557" stopIfTrue="1" operator="equal">
      <formula>"W"</formula>
    </cfRule>
  </conditionalFormatting>
  <conditionalFormatting sqref="D796">
    <cfRule type="cellIs" dxfId="23662" priority="7553" stopIfTrue="1" operator="equal">
      <formula>""</formula>
    </cfRule>
    <cfRule type="cellIs" dxfId="23661" priority="7554" stopIfTrue="1" operator="between">
      <formula>"10.7.1"</formula>
      <formula>"10.7.5"</formula>
    </cfRule>
  </conditionalFormatting>
  <conditionalFormatting sqref="G796">
    <cfRule type="cellIs" dxfId="23660" priority="7552" stopIfTrue="1" operator="equal">
      <formula>""</formula>
    </cfRule>
  </conditionalFormatting>
  <conditionalFormatting sqref="O796">
    <cfRule type="cellIs" dxfId="23659" priority="7549" stopIfTrue="1" operator="equal">
      <formula>"Rel-14"</formula>
    </cfRule>
    <cfRule type="cellIs" dxfId="23658" priority="7550" stopIfTrue="1" operator="equal">
      <formula>"Rel-16"</formula>
    </cfRule>
    <cfRule type="cellIs" dxfId="23657" priority="7551" stopIfTrue="1" operator="equal">
      <formula>"Rel-15"</formula>
    </cfRule>
  </conditionalFormatting>
  <conditionalFormatting sqref="F796">
    <cfRule type="cellIs" dxfId="23656" priority="7540" stopIfTrue="1" operator="equal">
      <formula>"LS In"</formula>
    </cfRule>
    <cfRule type="cellIs" dxfId="23655" priority="7541" stopIfTrue="1" operator="equal">
      <formula>"LS OUT"</formula>
    </cfRule>
    <cfRule type="cellIs" dxfId="23654" priority="7542" stopIfTrue="1" operator="equal">
      <formula>"CR"</formula>
    </cfRule>
    <cfRule type="cellIs" dxfId="23653" priority="7543" stopIfTrue="1" operator="equal">
      <formula>"P-CR"</formula>
    </cfRule>
    <cfRule type="cellIs" dxfId="23652" priority="7544" stopIfTrue="1" operator="equal">
      <formula>"CR Pack"</formula>
    </cfRule>
    <cfRule type="cellIs" dxfId="23651" priority="7545" stopIfTrue="1" operator="equal">
      <formula>"WID new"</formula>
    </cfRule>
    <cfRule type="cellIs" dxfId="23650" priority="7546" stopIfTrue="1" operator="equal">
      <formula>"WID revised"</formula>
    </cfRule>
    <cfRule type="cellIs" dxfId="23649" priority="7547" stopIfTrue="1" operator="equal">
      <formula>"SID new"</formula>
    </cfRule>
    <cfRule type="cellIs" dxfId="23648" priority="7548" stopIfTrue="1" operator="equal">
      <formula>"SID revised"</formula>
    </cfRule>
  </conditionalFormatting>
  <conditionalFormatting sqref="P796">
    <cfRule type="containsText" dxfId="23647" priority="7538" stopIfTrue="1" operator="containsText" text="DUMMY">
      <formula>NOT(ISERROR(SEARCH("DUMMY",P796)))</formula>
    </cfRule>
    <cfRule type="cellIs" dxfId="23646" priority="7539" stopIfTrue="1" operator="equal">
      <formula>""</formula>
    </cfRule>
  </conditionalFormatting>
  <conditionalFormatting sqref="Q796">
    <cfRule type="cellIs" dxfId="23645" priority="7536" stopIfTrue="1" operator="equal">
      <formula>""</formula>
    </cfRule>
    <cfRule type="cellIs" dxfId="23644" priority="7537" stopIfTrue="1" operator="equal">
      <formula>"-"</formula>
    </cfRule>
  </conditionalFormatting>
  <conditionalFormatting sqref="I796">
    <cfRule type="containsText" dxfId="23643" priority="7534" operator="containsText" text="...">
      <formula>NOT(ISERROR(SEARCH("...",I796)))</formula>
    </cfRule>
    <cfRule type="containsText" dxfId="23642" priority="7535" operator="containsText" text="~?">
      <formula>NOT(ISERROR(SEARCH("~?",I796)))</formula>
    </cfRule>
  </conditionalFormatting>
  <conditionalFormatting sqref="G796">
    <cfRule type="cellIs" dxfId="23641" priority="7533" operator="equal">
      <formula>"Endorsement"</formula>
    </cfRule>
  </conditionalFormatting>
  <conditionalFormatting sqref="C797">
    <cfRule type="cellIs" dxfId="23640" priority="7530" stopIfTrue="1" operator="equal">
      <formula>"Y"</formula>
    </cfRule>
    <cfRule type="cellIs" dxfId="23639" priority="7531" stopIfTrue="1" operator="equal">
      <formula>""</formula>
    </cfRule>
    <cfRule type="cellIs" dxfId="23638" priority="7532" stopIfTrue="1" operator="equal">
      <formula>"W"</formula>
    </cfRule>
  </conditionalFormatting>
  <conditionalFormatting sqref="D797">
    <cfRule type="cellIs" dxfId="23637" priority="7528" stopIfTrue="1" operator="equal">
      <formula>""</formula>
    </cfRule>
    <cfRule type="cellIs" dxfId="23636" priority="7529" stopIfTrue="1" operator="between">
      <formula>"10.7.1"</formula>
      <formula>"10.7.5"</formula>
    </cfRule>
  </conditionalFormatting>
  <conditionalFormatting sqref="G797">
    <cfRule type="cellIs" dxfId="23635" priority="7527" stopIfTrue="1" operator="equal">
      <formula>""</formula>
    </cfRule>
  </conditionalFormatting>
  <conditionalFormatting sqref="O797">
    <cfRule type="cellIs" dxfId="23634" priority="7524" stopIfTrue="1" operator="equal">
      <formula>"Rel-14"</formula>
    </cfRule>
    <cfRule type="cellIs" dxfId="23633" priority="7525" stopIfTrue="1" operator="equal">
      <formula>"Rel-16"</formula>
    </cfRule>
    <cfRule type="cellIs" dxfId="23632" priority="7526" stopIfTrue="1" operator="equal">
      <formula>"Rel-15"</formula>
    </cfRule>
  </conditionalFormatting>
  <conditionalFormatting sqref="F797">
    <cfRule type="cellIs" dxfId="23631" priority="7515" stopIfTrue="1" operator="equal">
      <formula>"LS In"</formula>
    </cfRule>
    <cfRule type="cellIs" dxfId="23630" priority="7516" stopIfTrue="1" operator="equal">
      <formula>"LS OUT"</formula>
    </cfRule>
    <cfRule type="cellIs" dxfId="23629" priority="7517" stopIfTrue="1" operator="equal">
      <formula>"CR"</formula>
    </cfRule>
    <cfRule type="cellIs" dxfId="23628" priority="7518" stopIfTrue="1" operator="equal">
      <formula>"P-CR"</formula>
    </cfRule>
    <cfRule type="cellIs" dxfId="23627" priority="7519" stopIfTrue="1" operator="equal">
      <formula>"CR Pack"</formula>
    </cfRule>
    <cfRule type="cellIs" dxfId="23626" priority="7520" stopIfTrue="1" operator="equal">
      <formula>"WID new"</formula>
    </cfRule>
    <cfRule type="cellIs" dxfId="23625" priority="7521" stopIfTrue="1" operator="equal">
      <formula>"WID revised"</formula>
    </cfRule>
    <cfRule type="cellIs" dxfId="23624" priority="7522" stopIfTrue="1" operator="equal">
      <formula>"SID new"</formula>
    </cfRule>
    <cfRule type="cellIs" dxfId="23623" priority="7523" stopIfTrue="1" operator="equal">
      <formula>"SID revised"</formula>
    </cfRule>
  </conditionalFormatting>
  <conditionalFormatting sqref="P797">
    <cfRule type="containsText" dxfId="23622" priority="7513" stopIfTrue="1" operator="containsText" text="DUMMY">
      <formula>NOT(ISERROR(SEARCH("DUMMY",P797)))</formula>
    </cfRule>
    <cfRule type="cellIs" dxfId="23621" priority="7514" stopIfTrue="1" operator="equal">
      <formula>""</formula>
    </cfRule>
  </conditionalFormatting>
  <conditionalFormatting sqref="Q797">
    <cfRule type="cellIs" dxfId="23620" priority="7511" stopIfTrue="1" operator="equal">
      <formula>""</formula>
    </cfRule>
    <cfRule type="cellIs" dxfId="23619" priority="7512" stopIfTrue="1" operator="equal">
      <formula>"-"</formula>
    </cfRule>
  </conditionalFormatting>
  <conditionalFormatting sqref="I797">
    <cfRule type="containsText" dxfId="23618" priority="7509" operator="containsText" text="...">
      <formula>NOT(ISERROR(SEARCH("...",I797)))</formula>
    </cfRule>
    <cfRule type="containsText" dxfId="23617" priority="7510" operator="containsText" text="~?">
      <formula>NOT(ISERROR(SEARCH("~?",I797)))</formula>
    </cfRule>
  </conditionalFormatting>
  <conditionalFormatting sqref="G797">
    <cfRule type="cellIs" dxfId="23616" priority="7508" operator="equal">
      <formula>"Endorsement"</formula>
    </cfRule>
  </conditionalFormatting>
  <conditionalFormatting sqref="G1121">
    <cfRule type="cellIs" dxfId="23615" priority="7507" stopIfTrue="1" operator="equal">
      <formula>""</formula>
    </cfRule>
  </conditionalFormatting>
  <conditionalFormatting sqref="F1121">
    <cfRule type="cellIs" dxfId="23614" priority="7498" stopIfTrue="1" operator="equal">
      <formula>"LS In"</formula>
    </cfRule>
    <cfRule type="cellIs" dxfId="23613" priority="7499" stopIfTrue="1" operator="equal">
      <formula>"LS OUT"</formula>
    </cfRule>
    <cfRule type="cellIs" dxfId="23612" priority="7500" stopIfTrue="1" operator="equal">
      <formula>"CR"</formula>
    </cfRule>
    <cfRule type="cellIs" dxfId="23611" priority="7501" stopIfTrue="1" operator="equal">
      <formula>"P-CR"</formula>
    </cfRule>
    <cfRule type="cellIs" dxfId="23610" priority="7502" stopIfTrue="1" operator="equal">
      <formula>"CR Pack"</formula>
    </cfRule>
    <cfRule type="cellIs" dxfId="23609" priority="7503" stopIfTrue="1" operator="equal">
      <formula>"WID new"</formula>
    </cfRule>
    <cfRule type="cellIs" dxfId="23608" priority="7504" stopIfTrue="1" operator="equal">
      <formula>"WID revised"</formula>
    </cfRule>
    <cfRule type="cellIs" dxfId="23607" priority="7505" stopIfTrue="1" operator="equal">
      <formula>"SID new"</formula>
    </cfRule>
    <cfRule type="cellIs" dxfId="23606" priority="7506" stopIfTrue="1" operator="equal">
      <formula>"SID revised"</formula>
    </cfRule>
  </conditionalFormatting>
  <conditionalFormatting sqref="G1121">
    <cfRule type="cellIs" dxfId="23605" priority="7497" operator="equal">
      <formula>"Endorsement"</formula>
    </cfRule>
  </conditionalFormatting>
  <conditionalFormatting sqref="U1246">
    <cfRule type="cellIs" dxfId="23604" priority="7495" operator="equal">
      <formula>"REPLY OPEN"</formula>
    </cfRule>
    <cfRule type="cellIs" dxfId="23603" priority="7496" operator="equal">
      <formula>"OPEN"</formula>
    </cfRule>
  </conditionalFormatting>
  <conditionalFormatting sqref="O907">
    <cfRule type="cellIs" dxfId="23602" priority="7492" stopIfTrue="1" operator="equal">
      <formula>"Rel-14"</formula>
    </cfRule>
    <cfRule type="cellIs" dxfId="23601" priority="7493" stopIfTrue="1" operator="equal">
      <formula>"Rel-16"</formula>
    </cfRule>
    <cfRule type="cellIs" dxfId="23600" priority="7494" stopIfTrue="1" operator="equal">
      <formula>"Rel-15"</formula>
    </cfRule>
  </conditionalFormatting>
  <conditionalFormatting sqref="C905">
    <cfRule type="cellIs" dxfId="23599" priority="7489" stopIfTrue="1" operator="equal">
      <formula>"Y"</formula>
    </cfRule>
    <cfRule type="cellIs" dxfId="23598" priority="7490" stopIfTrue="1" operator="equal">
      <formula>""</formula>
    </cfRule>
    <cfRule type="cellIs" dxfId="23597" priority="7491" stopIfTrue="1" operator="equal">
      <formula>"W"</formula>
    </cfRule>
  </conditionalFormatting>
  <conditionalFormatting sqref="D905">
    <cfRule type="cellIs" dxfId="23596" priority="7487" stopIfTrue="1" operator="equal">
      <formula>""</formula>
    </cfRule>
    <cfRule type="cellIs" dxfId="23595" priority="7488" stopIfTrue="1" operator="between">
      <formula>"10.7.1"</formula>
      <formula>"10.7.5"</formula>
    </cfRule>
  </conditionalFormatting>
  <conditionalFormatting sqref="G905">
    <cfRule type="cellIs" dxfId="23594" priority="7486" stopIfTrue="1" operator="equal">
      <formula>""</formula>
    </cfRule>
  </conditionalFormatting>
  <conditionalFormatting sqref="O905">
    <cfRule type="cellIs" dxfId="23593" priority="7483" stopIfTrue="1" operator="equal">
      <formula>"Rel-14"</formula>
    </cfRule>
    <cfRule type="cellIs" dxfId="23592" priority="7484" stopIfTrue="1" operator="equal">
      <formula>"Rel-16"</formula>
    </cfRule>
    <cfRule type="cellIs" dxfId="23591" priority="7485" stopIfTrue="1" operator="equal">
      <formula>"Rel-15"</formula>
    </cfRule>
  </conditionalFormatting>
  <conditionalFormatting sqref="F905">
    <cfRule type="cellIs" dxfId="23590" priority="7474" stopIfTrue="1" operator="equal">
      <formula>"LS In"</formula>
    </cfRule>
    <cfRule type="cellIs" dxfId="23589" priority="7475" stopIfTrue="1" operator="equal">
      <formula>"LS OUT"</formula>
    </cfRule>
    <cfRule type="cellIs" dxfId="23588" priority="7476" stopIfTrue="1" operator="equal">
      <formula>"CR"</formula>
    </cfRule>
    <cfRule type="cellIs" dxfId="23587" priority="7477" stopIfTrue="1" operator="equal">
      <formula>"P-CR"</formula>
    </cfRule>
    <cfRule type="cellIs" dxfId="23586" priority="7478" stopIfTrue="1" operator="equal">
      <formula>"CR Pack"</formula>
    </cfRule>
    <cfRule type="cellIs" dxfId="23585" priority="7479" stopIfTrue="1" operator="equal">
      <formula>"WID new"</formula>
    </cfRule>
    <cfRule type="cellIs" dxfId="23584" priority="7480" stopIfTrue="1" operator="equal">
      <formula>"WID revised"</formula>
    </cfRule>
    <cfRule type="cellIs" dxfId="23583" priority="7481" stopIfTrue="1" operator="equal">
      <formula>"SID new"</formula>
    </cfRule>
    <cfRule type="cellIs" dxfId="23582" priority="7482" stopIfTrue="1" operator="equal">
      <formula>"SID revised"</formula>
    </cfRule>
  </conditionalFormatting>
  <conditionalFormatting sqref="P905">
    <cfRule type="containsText" dxfId="23581" priority="7472" stopIfTrue="1" operator="containsText" text="DUMMY">
      <formula>NOT(ISERROR(SEARCH("DUMMY",P905)))</formula>
    </cfRule>
    <cfRule type="cellIs" dxfId="23580" priority="7473" stopIfTrue="1" operator="equal">
      <formula>""</formula>
    </cfRule>
  </conditionalFormatting>
  <conditionalFormatting sqref="Q905">
    <cfRule type="cellIs" dxfId="23579" priority="7470" stopIfTrue="1" operator="equal">
      <formula>""</formula>
    </cfRule>
    <cfRule type="cellIs" dxfId="23578" priority="7471" stopIfTrue="1" operator="equal">
      <formula>"-"</formula>
    </cfRule>
  </conditionalFormatting>
  <conditionalFormatting sqref="I905">
    <cfRule type="containsText" dxfId="23577" priority="7468" operator="containsText" text="...">
      <formula>NOT(ISERROR(SEARCH("...",I905)))</formula>
    </cfRule>
    <cfRule type="containsText" dxfId="23576" priority="7469" operator="containsText" text="~?">
      <formula>NOT(ISERROR(SEARCH("~?",I905)))</formula>
    </cfRule>
  </conditionalFormatting>
  <conditionalFormatting sqref="G905">
    <cfRule type="cellIs" dxfId="23575" priority="7467" operator="equal">
      <formula>"Endorsement"</formula>
    </cfRule>
  </conditionalFormatting>
  <conditionalFormatting sqref="C906">
    <cfRule type="cellIs" dxfId="23574" priority="7464" stopIfTrue="1" operator="equal">
      <formula>"Y"</formula>
    </cfRule>
    <cfRule type="cellIs" dxfId="23573" priority="7465" stopIfTrue="1" operator="equal">
      <formula>""</formula>
    </cfRule>
    <cfRule type="cellIs" dxfId="23572" priority="7466" stopIfTrue="1" operator="equal">
      <formula>"W"</formula>
    </cfRule>
  </conditionalFormatting>
  <conditionalFormatting sqref="D906">
    <cfRule type="cellIs" dxfId="23571" priority="7462" stopIfTrue="1" operator="equal">
      <formula>""</formula>
    </cfRule>
    <cfRule type="cellIs" dxfId="23570" priority="7463" stopIfTrue="1" operator="between">
      <formula>"10.7.1"</formula>
      <formula>"10.7.5"</formula>
    </cfRule>
  </conditionalFormatting>
  <conditionalFormatting sqref="G906">
    <cfRule type="cellIs" dxfId="23569" priority="7461" stopIfTrue="1" operator="equal">
      <formula>""</formula>
    </cfRule>
  </conditionalFormatting>
  <conditionalFormatting sqref="O906">
    <cfRule type="cellIs" dxfId="23568" priority="7458" stopIfTrue="1" operator="equal">
      <formula>"Rel-14"</formula>
    </cfRule>
    <cfRule type="cellIs" dxfId="23567" priority="7459" stopIfTrue="1" operator="equal">
      <formula>"Rel-16"</formula>
    </cfRule>
    <cfRule type="cellIs" dxfId="23566" priority="7460" stopIfTrue="1" operator="equal">
      <formula>"Rel-15"</formula>
    </cfRule>
  </conditionalFormatting>
  <conditionalFormatting sqref="F906">
    <cfRule type="cellIs" dxfId="23565" priority="7449" stopIfTrue="1" operator="equal">
      <formula>"LS In"</formula>
    </cfRule>
    <cfRule type="cellIs" dxfId="23564" priority="7450" stopIfTrue="1" operator="equal">
      <formula>"LS OUT"</formula>
    </cfRule>
    <cfRule type="cellIs" dxfId="23563" priority="7451" stopIfTrue="1" operator="equal">
      <formula>"CR"</formula>
    </cfRule>
    <cfRule type="cellIs" dxfId="23562" priority="7452" stopIfTrue="1" operator="equal">
      <formula>"P-CR"</formula>
    </cfRule>
    <cfRule type="cellIs" dxfId="23561" priority="7453" stopIfTrue="1" operator="equal">
      <formula>"CR Pack"</formula>
    </cfRule>
    <cfRule type="cellIs" dxfId="23560" priority="7454" stopIfTrue="1" operator="equal">
      <formula>"WID new"</formula>
    </cfRule>
    <cfRule type="cellIs" dxfId="23559" priority="7455" stopIfTrue="1" operator="equal">
      <formula>"WID revised"</formula>
    </cfRule>
    <cfRule type="cellIs" dxfId="23558" priority="7456" stopIfTrue="1" operator="equal">
      <formula>"SID new"</formula>
    </cfRule>
    <cfRule type="cellIs" dxfId="23557" priority="7457" stopIfTrue="1" operator="equal">
      <formula>"SID revised"</formula>
    </cfRule>
  </conditionalFormatting>
  <conditionalFormatting sqref="P906">
    <cfRule type="containsText" dxfId="23556" priority="7447" stopIfTrue="1" operator="containsText" text="DUMMY">
      <formula>NOT(ISERROR(SEARCH("DUMMY",P906)))</formula>
    </cfRule>
    <cfRule type="cellIs" dxfId="23555" priority="7448" stopIfTrue="1" operator="equal">
      <formula>""</formula>
    </cfRule>
  </conditionalFormatting>
  <conditionalFormatting sqref="Q906">
    <cfRule type="cellIs" dxfId="23554" priority="7445" stopIfTrue="1" operator="equal">
      <formula>""</formula>
    </cfRule>
    <cfRule type="cellIs" dxfId="23553" priority="7446" stopIfTrue="1" operator="equal">
      <formula>"-"</formula>
    </cfRule>
  </conditionalFormatting>
  <conditionalFormatting sqref="I906">
    <cfRule type="containsText" dxfId="23552" priority="7443" operator="containsText" text="...">
      <formula>NOT(ISERROR(SEARCH("...",I906)))</formula>
    </cfRule>
    <cfRule type="containsText" dxfId="23551" priority="7444" operator="containsText" text="~?">
      <formula>NOT(ISERROR(SEARCH("~?",I906)))</formula>
    </cfRule>
  </conditionalFormatting>
  <conditionalFormatting sqref="G906">
    <cfRule type="cellIs" dxfId="23550" priority="7442" operator="equal">
      <formula>"Endorsement"</formula>
    </cfRule>
  </conditionalFormatting>
  <conditionalFormatting sqref="C908">
    <cfRule type="cellIs" dxfId="23549" priority="7439" stopIfTrue="1" operator="equal">
      <formula>"Y"</formula>
    </cfRule>
    <cfRule type="cellIs" dxfId="23548" priority="7440" stopIfTrue="1" operator="equal">
      <formula>""</formula>
    </cfRule>
    <cfRule type="cellIs" dxfId="23547" priority="7441" stopIfTrue="1" operator="equal">
      <formula>"W"</formula>
    </cfRule>
  </conditionalFormatting>
  <conditionalFormatting sqref="D908">
    <cfRule type="cellIs" dxfId="23546" priority="7437" stopIfTrue="1" operator="equal">
      <formula>""</formula>
    </cfRule>
    <cfRule type="cellIs" dxfId="23545" priority="7438" stopIfTrue="1" operator="between">
      <formula>"10.7.1"</formula>
      <formula>"10.7.5"</formula>
    </cfRule>
  </conditionalFormatting>
  <conditionalFormatting sqref="G908">
    <cfRule type="cellIs" dxfId="23544" priority="7436" stopIfTrue="1" operator="equal">
      <formula>""</formula>
    </cfRule>
  </conditionalFormatting>
  <conditionalFormatting sqref="O908">
    <cfRule type="cellIs" dxfId="23543" priority="7433" stopIfTrue="1" operator="equal">
      <formula>"Rel-14"</formula>
    </cfRule>
    <cfRule type="cellIs" dxfId="23542" priority="7434" stopIfTrue="1" operator="equal">
      <formula>"Rel-16"</formula>
    </cfRule>
    <cfRule type="cellIs" dxfId="23541" priority="7435" stopIfTrue="1" operator="equal">
      <formula>"Rel-15"</formula>
    </cfRule>
  </conditionalFormatting>
  <conditionalFormatting sqref="F908">
    <cfRule type="cellIs" dxfId="23540" priority="7424" stopIfTrue="1" operator="equal">
      <formula>"LS In"</formula>
    </cfRule>
    <cfRule type="cellIs" dxfId="23539" priority="7425" stopIfTrue="1" operator="equal">
      <formula>"LS OUT"</formula>
    </cfRule>
    <cfRule type="cellIs" dxfId="23538" priority="7426" stopIfTrue="1" operator="equal">
      <formula>"CR"</formula>
    </cfRule>
    <cfRule type="cellIs" dxfId="23537" priority="7427" stopIfTrue="1" operator="equal">
      <formula>"P-CR"</formula>
    </cfRule>
    <cfRule type="cellIs" dxfId="23536" priority="7428" stopIfTrue="1" operator="equal">
      <formula>"CR Pack"</formula>
    </cfRule>
    <cfRule type="cellIs" dxfId="23535" priority="7429" stopIfTrue="1" operator="equal">
      <formula>"WID new"</formula>
    </cfRule>
    <cfRule type="cellIs" dxfId="23534" priority="7430" stopIfTrue="1" operator="equal">
      <formula>"WID revised"</formula>
    </cfRule>
    <cfRule type="cellIs" dxfId="23533" priority="7431" stopIfTrue="1" operator="equal">
      <formula>"SID new"</formula>
    </cfRule>
    <cfRule type="cellIs" dxfId="23532" priority="7432" stopIfTrue="1" operator="equal">
      <formula>"SID revised"</formula>
    </cfRule>
  </conditionalFormatting>
  <conditionalFormatting sqref="P908">
    <cfRule type="containsText" dxfId="23531" priority="7422" stopIfTrue="1" operator="containsText" text="DUMMY">
      <formula>NOT(ISERROR(SEARCH("DUMMY",P908)))</formula>
    </cfRule>
    <cfRule type="cellIs" dxfId="23530" priority="7423" stopIfTrue="1" operator="equal">
      <formula>""</formula>
    </cfRule>
  </conditionalFormatting>
  <conditionalFormatting sqref="Q908">
    <cfRule type="cellIs" dxfId="23529" priority="7420" stopIfTrue="1" operator="equal">
      <formula>""</formula>
    </cfRule>
    <cfRule type="cellIs" dxfId="23528" priority="7421" stopIfTrue="1" operator="equal">
      <formula>"-"</formula>
    </cfRule>
  </conditionalFormatting>
  <conditionalFormatting sqref="I908">
    <cfRule type="containsText" dxfId="23527" priority="7418" operator="containsText" text="...">
      <formula>NOT(ISERROR(SEARCH("...",I908)))</formula>
    </cfRule>
    <cfRule type="containsText" dxfId="23526" priority="7419" operator="containsText" text="~?">
      <formula>NOT(ISERROR(SEARCH("~?",I908)))</formula>
    </cfRule>
  </conditionalFormatting>
  <conditionalFormatting sqref="G908">
    <cfRule type="cellIs" dxfId="23525" priority="7417" operator="equal">
      <formula>"Endorsement"</formula>
    </cfRule>
  </conditionalFormatting>
  <conditionalFormatting sqref="C909">
    <cfRule type="cellIs" dxfId="23524" priority="7414" stopIfTrue="1" operator="equal">
      <formula>"Y"</formula>
    </cfRule>
    <cfRule type="cellIs" dxfId="23523" priority="7415" stopIfTrue="1" operator="equal">
      <formula>""</formula>
    </cfRule>
    <cfRule type="cellIs" dxfId="23522" priority="7416" stopIfTrue="1" operator="equal">
      <formula>"W"</formula>
    </cfRule>
  </conditionalFormatting>
  <conditionalFormatting sqref="D909">
    <cfRule type="cellIs" dxfId="23521" priority="7412" stopIfTrue="1" operator="equal">
      <formula>""</formula>
    </cfRule>
    <cfRule type="cellIs" dxfId="23520" priority="7413" stopIfTrue="1" operator="between">
      <formula>"10.7.1"</formula>
      <formula>"10.7.5"</formula>
    </cfRule>
  </conditionalFormatting>
  <conditionalFormatting sqref="G909">
    <cfRule type="cellIs" dxfId="23519" priority="7411" stopIfTrue="1" operator="equal">
      <formula>""</formula>
    </cfRule>
  </conditionalFormatting>
  <conditionalFormatting sqref="O909">
    <cfRule type="cellIs" dxfId="23518" priority="7408" stopIfTrue="1" operator="equal">
      <formula>"Rel-14"</formula>
    </cfRule>
    <cfRule type="cellIs" dxfId="23517" priority="7409" stopIfTrue="1" operator="equal">
      <formula>"Rel-16"</formula>
    </cfRule>
    <cfRule type="cellIs" dxfId="23516" priority="7410" stopIfTrue="1" operator="equal">
      <formula>"Rel-15"</formula>
    </cfRule>
  </conditionalFormatting>
  <conditionalFormatting sqref="F909:F911 F919:F920 F930 F934 F936:F939 F942:F945 F947 F950 F952 F954:F956 F964:F965 F967:F973 F1028:F1029 F1042 F1044 F1050:F1065 F1067:F1071 F1073:F1075 F1092:F1094 F1096:F1101 F1106 F1109:F1110 F1115 F1117:F1120 F1128 F1130 F1136:F1148 F1153:F1154 F1159 F1161 F1163 F1170 F1175 F1179:F1180 F1182 F1184:F1186 F1188:F1190 F1192:F1198 F1200 F1202:F1203 F1205:F1207 F1211 F1217:F1220 F1222 F1224 F1226:F1227 F1231:F1232 F1234 F1237 F1239:F1242 F1244 F1247:F1255 F1258:F1259 F1261 F1263 F1266:F1268 F1270 F1272 F1284:F1288 F1291 F1295:F1298 F1301:F1306 F1308:F1312 F1314:F1321 F1324 F1326 F1328 F1331 F1347:F1359 F1361:F1362 F1367:F1369 F1371:F1372 F1376 F1380 F1395 F1397:F1399 F1401 F1405:F1406 F1412:F1415 F1417:F1418 F1421 F1425 F1432 F1455:F1456 F1458 F1460 F1464:F1467 F1477 F1479 F1486:F1489">
    <cfRule type="cellIs" dxfId="23515" priority="7399" stopIfTrue="1" operator="equal">
      <formula>"LS In"</formula>
    </cfRule>
    <cfRule type="cellIs" dxfId="23514" priority="7400" stopIfTrue="1" operator="equal">
      <formula>"LS OUT"</formula>
    </cfRule>
    <cfRule type="cellIs" dxfId="23513" priority="7401" stopIfTrue="1" operator="equal">
      <formula>"CR"</formula>
    </cfRule>
    <cfRule type="cellIs" dxfId="23512" priority="7402" stopIfTrue="1" operator="equal">
      <formula>"P-CR"</formula>
    </cfRule>
    <cfRule type="cellIs" dxfId="23511" priority="7403" stopIfTrue="1" operator="equal">
      <formula>"CR Pack"</formula>
    </cfRule>
    <cfRule type="cellIs" dxfId="23510" priority="7404" stopIfTrue="1" operator="equal">
      <formula>"WID new"</formula>
    </cfRule>
    <cfRule type="cellIs" dxfId="23509" priority="7405" stopIfTrue="1" operator="equal">
      <formula>"WID revised"</formula>
    </cfRule>
    <cfRule type="cellIs" dxfId="23508" priority="7406" stopIfTrue="1" operator="equal">
      <formula>"SID new"</formula>
    </cfRule>
    <cfRule type="cellIs" dxfId="23507" priority="7407" stopIfTrue="1" operator="equal">
      <formula>"SID revised"</formula>
    </cfRule>
  </conditionalFormatting>
  <conditionalFormatting sqref="P909">
    <cfRule type="containsText" dxfId="23506" priority="7397" stopIfTrue="1" operator="containsText" text="DUMMY">
      <formula>NOT(ISERROR(SEARCH("DUMMY",P909)))</formula>
    </cfRule>
    <cfRule type="cellIs" dxfId="23505" priority="7398" stopIfTrue="1" operator="equal">
      <formula>""</formula>
    </cfRule>
  </conditionalFormatting>
  <conditionalFormatting sqref="Q909">
    <cfRule type="cellIs" dxfId="23504" priority="7395" stopIfTrue="1" operator="equal">
      <formula>""</formula>
    </cfRule>
    <cfRule type="cellIs" dxfId="23503" priority="7396" stopIfTrue="1" operator="equal">
      <formula>"-"</formula>
    </cfRule>
  </conditionalFormatting>
  <conditionalFormatting sqref="I909">
    <cfRule type="containsText" dxfId="23502" priority="7393" operator="containsText" text="...">
      <formula>NOT(ISERROR(SEARCH("...",I909)))</formula>
    </cfRule>
    <cfRule type="containsText" dxfId="23501" priority="7394" operator="containsText" text="~?">
      <formula>NOT(ISERROR(SEARCH("~?",I909)))</formula>
    </cfRule>
  </conditionalFormatting>
  <conditionalFormatting sqref="G909">
    <cfRule type="cellIs" dxfId="23500" priority="7392" operator="equal">
      <formula>"Endorsement"</formula>
    </cfRule>
  </conditionalFormatting>
  <conditionalFormatting sqref="C910">
    <cfRule type="cellIs" dxfId="23499" priority="7389" stopIfTrue="1" operator="equal">
      <formula>"Y"</formula>
    </cfRule>
    <cfRule type="cellIs" dxfId="23498" priority="7390" stopIfTrue="1" operator="equal">
      <formula>""</formula>
    </cfRule>
    <cfRule type="cellIs" dxfId="23497" priority="7391" stopIfTrue="1" operator="equal">
      <formula>"W"</formula>
    </cfRule>
  </conditionalFormatting>
  <conditionalFormatting sqref="D910">
    <cfRule type="cellIs" dxfId="23496" priority="7387" stopIfTrue="1" operator="equal">
      <formula>""</formula>
    </cfRule>
    <cfRule type="cellIs" dxfId="23495" priority="7388" stopIfTrue="1" operator="between">
      <formula>"10.7.1"</formula>
      <formula>"10.7.5"</formula>
    </cfRule>
  </conditionalFormatting>
  <conditionalFormatting sqref="G910">
    <cfRule type="cellIs" dxfId="23494" priority="7386" stopIfTrue="1" operator="equal">
      <formula>""</formula>
    </cfRule>
  </conditionalFormatting>
  <conditionalFormatting sqref="O910">
    <cfRule type="cellIs" dxfId="23493" priority="7383" stopIfTrue="1" operator="equal">
      <formula>"Rel-14"</formula>
    </cfRule>
    <cfRule type="cellIs" dxfId="23492" priority="7384" stopIfTrue="1" operator="equal">
      <formula>"Rel-16"</formula>
    </cfRule>
    <cfRule type="cellIs" dxfId="23491" priority="7385" stopIfTrue="1" operator="equal">
      <formula>"Rel-15"</formula>
    </cfRule>
  </conditionalFormatting>
  <conditionalFormatting sqref="P910">
    <cfRule type="containsText" dxfId="23490" priority="7372" stopIfTrue="1" operator="containsText" text="DUMMY">
      <formula>NOT(ISERROR(SEARCH("DUMMY",P910)))</formula>
    </cfRule>
    <cfRule type="cellIs" dxfId="23489" priority="7373" stopIfTrue="1" operator="equal">
      <formula>""</formula>
    </cfRule>
  </conditionalFormatting>
  <conditionalFormatting sqref="Q910">
    <cfRule type="cellIs" dxfId="23488" priority="7370" stopIfTrue="1" operator="equal">
      <formula>""</formula>
    </cfRule>
    <cfRule type="cellIs" dxfId="23487" priority="7371" stopIfTrue="1" operator="equal">
      <formula>"-"</formula>
    </cfRule>
  </conditionalFormatting>
  <conditionalFormatting sqref="I910">
    <cfRule type="containsText" dxfId="23486" priority="7368" operator="containsText" text="...">
      <formula>NOT(ISERROR(SEARCH("...",I910)))</formula>
    </cfRule>
    <cfRule type="containsText" dxfId="23485" priority="7369" operator="containsText" text="~?">
      <formula>NOT(ISERROR(SEARCH("~?",I910)))</formula>
    </cfRule>
  </conditionalFormatting>
  <conditionalFormatting sqref="G910">
    <cfRule type="cellIs" dxfId="23484" priority="7367" operator="equal">
      <formula>"Endorsement"</formula>
    </cfRule>
  </conditionalFormatting>
  <conditionalFormatting sqref="C911">
    <cfRule type="cellIs" dxfId="23483" priority="7364" stopIfTrue="1" operator="equal">
      <formula>"Y"</formula>
    </cfRule>
    <cfRule type="cellIs" dxfId="23482" priority="7365" stopIfTrue="1" operator="equal">
      <formula>""</formula>
    </cfRule>
    <cfRule type="cellIs" dxfId="23481" priority="7366" stopIfTrue="1" operator="equal">
      <formula>"W"</formula>
    </cfRule>
  </conditionalFormatting>
  <conditionalFormatting sqref="D911">
    <cfRule type="cellIs" dxfId="23480" priority="7362" stopIfTrue="1" operator="equal">
      <formula>""</formula>
    </cfRule>
    <cfRule type="cellIs" dxfId="23479" priority="7363" stopIfTrue="1" operator="between">
      <formula>"10.7.1"</formula>
      <formula>"10.7.5"</formula>
    </cfRule>
  </conditionalFormatting>
  <conditionalFormatting sqref="G911">
    <cfRule type="cellIs" dxfId="23478" priority="7361" stopIfTrue="1" operator="equal">
      <formula>""</formula>
    </cfRule>
  </conditionalFormatting>
  <conditionalFormatting sqref="O911">
    <cfRule type="cellIs" dxfId="23477" priority="7358" stopIfTrue="1" operator="equal">
      <formula>"Rel-14"</formula>
    </cfRule>
    <cfRule type="cellIs" dxfId="23476" priority="7359" stopIfTrue="1" operator="equal">
      <formula>"Rel-16"</formula>
    </cfRule>
    <cfRule type="cellIs" dxfId="23475" priority="7360" stopIfTrue="1" operator="equal">
      <formula>"Rel-15"</formula>
    </cfRule>
  </conditionalFormatting>
  <conditionalFormatting sqref="P911">
    <cfRule type="containsText" dxfId="23474" priority="7347" stopIfTrue="1" operator="containsText" text="DUMMY">
      <formula>NOT(ISERROR(SEARCH("DUMMY",P911)))</formula>
    </cfRule>
    <cfRule type="cellIs" dxfId="23473" priority="7348" stopIfTrue="1" operator="equal">
      <formula>""</formula>
    </cfRule>
  </conditionalFormatting>
  <conditionalFormatting sqref="Q911">
    <cfRule type="cellIs" dxfId="23472" priority="7345" stopIfTrue="1" operator="equal">
      <formula>""</formula>
    </cfRule>
    <cfRule type="cellIs" dxfId="23471" priority="7346" stopIfTrue="1" operator="equal">
      <formula>"-"</formula>
    </cfRule>
  </conditionalFormatting>
  <conditionalFormatting sqref="I911">
    <cfRule type="containsText" dxfId="23470" priority="7343" operator="containsText" text="...">
      <formula>NOT(ISERROR(SEARCH("...",I911)))</formula>
    </cfRule>
    <cfRule type="containsText" dxfId="23469" priority="7344" operator="containsText" text="~?">
      <formula>NOT(ISERROR(SEARCH("~?",I911)))</formula>
    </cfRule>
  </conditionalFormatting>
  <conditionalFormatting sqref="G911">
    <cfRule type="cellIs" dxfId="23468" priority="7342" operator="equal">
      <formula>"Endorsement"</formula>
    </cfRule>
  </conditionalFormatting>
  <conditionalFormatting sqref="C1311">
    <cfRule type="cellIs" dxfId="23467" priority="7339" stopIfTrue="1" operator="equal">
      <formula>"Y"</formula>
    </cfRule>
    <cfRule type="cellIs" dxfId="23466" priority="7340" stopIfTrue="1" operator="equal">
      <formula>""</formula>
    </cfRule>
    <cfRule type="cellIs" dxfId="23465" priority="7341" stopIfTrue="1" operator="equal">
      <formula>"W"</formula>
    </cfRule>
  </conditionalFormatting>
  <conditionalFormatting sqref="D1311">
    <cfRule type="cellIs" dxfId="23464" priority="7337" stopIfTrue="1" operator="equal">
      <formula>""</formula>
    </cfRule>
    <cfRule type="cellIs" dxfId="23463" priority="7338" stopIfTrue="1" operator="between">
      <formula>"10.7.1"</formula>
      <formula>"10.7.5"</formula>
    </cfRule>
  </conditionalFormatting>
  <conditionalFormatting sqref="G1311">
    <cfRule type="cellIs" dxfId="23462" priority="7336" stopIfTrue="1" operator="equal">
      <formula>""</formula>
    </cfRule>
  </conditionalFormatting>
  <conditionalFormatting sqref="O1311">
    <cfRule type="cellIs" dxfId="23461" priority="7333" stopIfTrue="1" operator="equal">
      <formula>"Rel-14"</formula>
    </cfRule>
    <cfRule type="cellIs" dxfId="23460" priority="7334" stopIfTrue="1" operator="equal">
      <formula>"Rel-16"</formula>
    </cfRule>
    <cfRule type="cellIs" dxfId="23459" priority="7335" stopIfTrue="1" operator="equal">
      <formula>"Rel-15"</formula>
    </cfRule>
  </conditionalFormatting>
  <conditionalFormatting sqref="P1311">
    <cfRule type="containsText" dxfId="23458" priority="7322" stopIfTrue="1" operator="containsText" text="DUMMY">
      <formula>NOT(ISERROR(SEARCH("DUMMY",P1311)))</formula>
    </cfRule>
    <cfRule type="cellIs" dxfId="23457" priority="7323" stopIfTrue="1" operator="equal">
      <formula>""</formula>
    </cfRule>
  </conditionalFormatting>
  <conditionalFormatting sqref="Q1311">
    <cfRule type="cellIs" dxfId="23456" priority="7320" stopIfTrue="1" operator="equal">
      <formula>""</formula>
    </cfRule>
    <cfRule type="cellIs" dxfId="23455" priority="7321" stopIfTrue="1" operator="equal">
      <formula>"-"</formula>
    </cfRule>
  </conditionalFormatting>
  <conditionalFormatting sqref="I1311">
    <cfRule type="containsText" dxfId="23454" priority="7318" operator="containsText" text="...">
      <formula>NOT(ISERROR(SEARCH("...",I1311)))</formula>
    </cfRule>
    <cfRule type="containsText" dxfId="23453" priority="7319" operator="containsText" text="~?">
      <formula>NOT(ISERROR(SEARCH("~?",I1311)))</formula>
    </cfRule>
  </conditionalFormatting>
  <conditionalFormatting sqref="G1311">
    <cfRule type="cellIs" dxfId="23452" priority="7317" operator="equal">
      <formula>"Endorsement"</formula>
    </cfRule>
  </conditionalFormatting>
  <conditionalFormatting sqref="C1312">
    <cfRule type="cellIs" dxfId="23451" priority="7314" stopIfTrue="1" operator="equal">
      <formula>"Y"</formula>
    </cfRule>
    <cfRule type="cellIs" dxfId="23450" priority="7315" stopIfTrue="1" operator="equal">
      <formula>""</formula>
    </cfRule>
    <cfRule type="cellIs" dxfId="23449" priority="7316" stopIfTrue="1" operator="equal">
      <formula>"W"</formula>
    </cfRule>
  </conditionalFormatting>
  <conditionalFormatting sqref="D1312">
    <cfRule type="cellIs" dxfId="23448" priority="7312" stopIfTrue="1" operator="equal">
      <formula>""</formula>
    </cfRule>
    <cfRule type="cellIs" dxfId="23447" priority="7313" stopIfTrue="1" operator="between">
      <formula>"10.7.1"</formula>
      <formula>"10.7.5"</formula>
    </cfRule>
  </conditionalFormatting>
  <conditionalFormatting sqref="G1312">
    <cfRule type="cellIs" dxfId="23446" priority="7311" stopIfTrue="1" operator="equal">
      <formula>""</formula>
    </cfRule>
  </conditionalFormatting>
  <conditionalFormatting sqref="O1312">
    <cfRule type="cellIs" dxfId="23445" priority="7308" stopIfTrue="1" operator="equal">
      <formula>"Rel-14"</formula>
    </cfRule>
    <cfRule type="cellIs" dxfId="23444" priority="7309" stopIfTrue="1" operator="equal">
      <formula>"Rel-16"</formula>
    </cfRule>
    <cfRule type="cellIs" dxfId="23443" priority="7310" stopIfTrue="1" operator="equal">
      <formula>"Rel-15"</formula>
    </cfRule>
  </conditionalFormatting>
  <conditionalFormatting sqref="P1312">
    <cfRule type="containsText" dxfId="23442" priority="7297" stopIfTrue="1" operator="containsText" text="DUMMY">
      <formula>NOT(ISERROR(SEARCH("DUMMY",P1312)))</formula>
    </cfRule>
    <cfRule type="cellIs" dxfId="23441" priority="7298" stopIfTrue="1" operator="equal">
      <formula>""</formula>
    </cfRule>
  </conditionalFormatting>
  <conditionalFormatting sqref="Q1312">
    <cfRule type="cellIs" dxfId="23440" priority="7295" stopIfTrue="1" operator="equal">
      <formula>""</formula>
    </cfRule>
    <cfRule type="cellIs" dxfId="23439" priority="7296" stopIfTrue="1" operator="equal">
      <formula>"-"</formula>
    </cfRule>
  </conditionalFormatting>
  <conditionalFormatting sqref="I1312">
    <cfRule type="containsText" dxfId="23438" priority="7293" operator="containsText" text="...">
      <formula>NOT(ISERROR(SEARCH("...",I1312)))</formula>
    </cfRule>
    <cfRule type="containsText" dxfId="23437" priority="7294" operator="containsText" text="~?">
      <formula>NOT(ISERROR(SEARCH("~?",I1312)))</formula>
    </cfRule>
  </conditionalFormatting>
  <conditionalFormatting sqref="G1312">
    <cfRule type="cellIs" dxfId="23436" priority="7292" operator="equal">
      <formula>"Endorsement"</formula>
    </cfRule>
  </conditionalFormatting>
  <conditionalFormatting sqref="C1313">
    <cfRule type="cellIs" dxfId="23435" priority="7289" stopIfTrue="1" operator="equal">
      <formula>"Y"</formula>
    </cfRule>
    <cfRule type="cellIs" dxfId="23434" priority="7290" stopIfTrue="1" operator="equal">
      <formula>""</formula>
    </cfRule>
    <cfRule type="cellIs" dxfId="23433" priority="7291" stopIfTrue="1" operator="equal">
      <formula>"W"</formula>
    </cfRule>
  </conditionalFormatting>
  <conditionalFormatting sqref="D1313">
    <cfRule type="cellIs" dxfId="23432" priority="7287" stopIfTrue="1" operator="equal">
      <formula>""</formula>
    </cfRule>
    <cfRule type="cellIs" dxfId="23431" priority="7288" stopIfTrue="1" operator="between">
      <formula>"10.7.1"</formula>
      <formula>"10.7.5"</formula>
    </cfRule>
  </conditionalFormatting>
  <conditionalFormatting sqref="G1313">
    <cfRule type="cellIs" dxfId="23430" priority="7286" stopIfTrue="1" operator="equal">
      <formula>""</formula>
    </cfRule>
  </conditionalFormatting>
  <conditionalFormatting sqref="O1313">
    <cfRule type="cellIs" dxfId="23429" priority="7283" stopIfTrue="1" operator="equal">
      <formula>"Rel-14"</formula>
    </cfRule>
    <cfRule type="cellIs" dxfId="23428" priority="7284" stopIfTrue="1" operator="equal">
      <formula>"Rel-16"</formula>
    </cfRule>
    <cfRule type="cellIs" dxfId="23427" priority="7285" stopIfTrue="1" operator="equal">
      <formula>"Rel-15"</formula>
    </cfRule>
  </conditionalFormatting>
  <conditionalFormatting sqref="F1313">
    <cfRule type="cellIs" dxfId="23426" priority="7274" stopIfTrue="1" operator="equal">
      <formula>"LS In"</formula>
    </cfRule>
    <cfRule type="cellIs" dxfId="23425" priority="7275" stopIfTrue="1" operator="equal">
      <formula>"LS OUT"</formula>
    </cfRule>
    <cfRule type="cellIs" dxfId="23424" priority="7276" stopIfTrue="1" operator="equal">
      <formula>"CR"</formula>
    </cfRule>
    <cfRule type="cellIs" dxfId="23423" priority="7277" stopIfTrue="1" operator="equal">
      <formula>"P-CR"</formula>
    </cfRule>
    <cfRule type="cellIs" dxfId="23422" priority="7278" stopIfTrue="1" operator="equal">
      <formula>"CR Pack"</formula>
    </cfRule>
    <cfRule type="cellIs" dxfId="23421" priority="7279" stopIfTrue="1" operator="equal">
      <formula>"WID new"</formula>
    </cfRule>
    <cfRule type="cellIs" dxfId="23420" priority="7280" stopIfTrue="1" operator="equal">
      <formula>"WID revised"</formula>
    </cfRule>
    <cfRule type="cellIs" dxfId="23419" priority="7281" stopIfTrue="1" operator="equal">
      <formula>"SID new"</formula>
    </cfRule>
    <cfRule type="cellIs" dxfId="23418" priority="7282" stopIfTrue="1" operator="equal">
      <formula>"SID revised"</formula>
    </cfRule>
  </conditionalFormatting>
  <conditionalFormatting sqref="P1313">
    <cfRule type="containsText" dxfId="23417" priority="7272" stopIfTrue="1" operator="containsText" text="DUMMY">
      <formula>NOT(ISERROR(SEARCH("DUMMY",P1313)))</formula>
    </cfRule>
    <cfRule type="cellIs" dxfId="23416" priority="7273" stopIfTrue="1" operator="equal">
      <formula>""</formula>
    </cfRule>
  </conditionalFormatting>
  <conditionalFormatting sqref="Q1313">
    <cfRule type="cellIs" dxfId="23415" priority="7270" stopIfTrue="1" operator="equal">
      <formula>""</formula>
    </cfRule>
    <cfRule type="cellIs" dxfId="23414" priority="7271" stopIfTrue="1" operator="equal">
      <formula>"-"</formula>
    </cfRule>
  </conditionalFormatting>
  <conditionalFormatting sqref="I1313">
    <cfRule type="containsText" dxfId="23413" priority="7268" operator="containsText" text="...">
      <formula>NOT(ISERROR(SEARCH("...",I1313)))</formula>
    </cfRule>
    <cfRule type="containsText" dxfId="23412" priority="7269" operator="containsText" text="~?">
      <formula>NOT(ISERROR(SEARCH("~?",I1313)))</formula>
    </cfRule>
  </conditionalFormatting>
  <conditionalFormatting sqref="G1313">
    <cfRule type="cellIs" dxfId="23411" priority="7267" operator="equal">
      <formula>"Endorsement"</formula>
    </cfRule>
  </conditionalFormatting>
  <conditionalFormatting sqref="C1314">
    <cfRule type="cellIs" dxfId="23410" priority="7264" stopIfTrue="1" operator="equal">
      <formula>"Y"</formula>
    </cfRule>
    <cfRule type="cellIs" dxfId="23409" priority="7265" stopIfTrue="1" operator="equal">
      <formula>""</formula>
    </cfRule>
    <cfRule type="cellIs" dxfId="23408" priority="7266" stopIfTrue="1" operator="equal">
      <formula>"W"</formula>
    </cfRule>
  </conditionalFormatting>
  <conditionalFormatting sqref="D1314">
    <cfRule type="cellIs" dxfId="23407" priority="7262" stopIfTrue="1" operator="equal">
      <formula>""</formula>
    </cfRule>
    <cfRule type="cellIs" dxfId="23406" priority="7263" stopIfTrue="1" operator="between">
      <formula>"10.7.1"</formula>
      <formula>"10.7.5"</formula>
    </cfRule>
  </conditionalFormatting>
  <conditionalFormatting sqref="G1314">
    <cfRule type="cellIs" dxfId="23405" priority="7261" stopIfTrue="1" operator="equal">
      <formula>""</formula>
    </cfRule>
  </conditionalFormatting>
  <conditionalFormatting sqref="O1314">
    <cfRule type="cellIs" dxfId="23404" priority="7258" stopIfTrue="1" operator="equal">
      <formula>"Rel-14"</formula>
    </cfRule>
    <cfRule type="cellIs" dxfId="23403" priority="7259" stopIfTrue="1" operator="equal">
      <formula>"Rel-16"</formula>
    </cfRule>
    <cfRule type="cellIs" dxfId="23402" priority="7260" stopIfTrue="1" operator="equal">
      <formula>"Rel-15"</formula>
    </cfRule>
  </conditionalFormatting>
  <conditionalFormatting sqref="P1314">
    <cfRule type="containsText" dxfId="23401" priority="7247" stopIfTrue="1" operator="containsText" text="DUMMY">
      <formula>NOT(ISERROR(SEARCH("DUMMY",P1314)))</formula>
    </cfRule>
    <cfRule type="cellIs" dxfId="23400" priority="7248" stopIfTrue="1" operator="equal">
      <formula>""</formula>
    </cfRule>
  </conditionalFormatting>
  <conditionalFormatting sqref="Q1314">
    <cfRule type="cellIs" dxfId="23399" priority="7245" stopIfTrue="1" operator="equal">
      <formula>""</formula>
    </cfRule>
    <cfRule type="cellIs" dxfId="23398" priority="7246" stopIfTrue="1" operator="equal">
      <formula>"-"</formula>
    </cfRule>
  </conditionalFormatting>
  <conditionalFormatting sqref="I1314">
    <cfRule type="containsText" dxfId="23397" priority="7243" operator="containsText" text="...">
      <formula>NOT(ISERROR(SEARCH("...",I1314)))</formula>
    </cfRule>
    <cfRule type="containsText" dxfId="23396" priority="7244" operator="containsText" text="~?">
      <formula>NOT(ISERROR(SEARCH("~?",I1314)))</formula>
    </cfRule>
  </conditionalFormatting>
  <conditionalFormatting sqref="G1314">
    <cfRule type="cellIs" dxfId="23395" priority="7242" operator="equal">
      <formula>"Endorsement"</formula>
    </cfRule>
  </conditionalFormatting>
  <conditionalFormatting sqref="C1315">
    <cfRule type="cellIs" dxfId="23394" priority="7239" stopIfTrue="1" operator="equal">
      <formula>"Y"</formula>
    </cfRule>
    <cfRule type="cellIs" dxfId="23393" priority="7240" stopIfTrue="1" operator="equal">
      <formula>""</formula>
    </cfRule>
    <cfRule type="cellIs" dxfId="23392" priority="7241" stopIfTrue="1" operator="equal">
      <formula>"W"</formula>
    </cfRule>
  </conditionalFormatting>
  <conditionalFormatting sqref="D1315">
    <cfRule type="cellIs" dxfId="23391" priority="7237" stopIfTrue="1" operator="equal">
      <formula>""</formula>
    </cfRule>
    <cfRule type="cellIs" dxfId="23390" priority="7238" stopIfTrue="1" operator="between">
      <formula>"10.7.1"</formula>
      <formula>"10.7.5"</formula>
    </cfRule>
  </conditionalFormatting>
  <conditionalFormatting sqref="G1315">
    <cfRule type="cellIs" dxfId="23389" priority="7236" stopIfTrue="1" operator="equal">
      <formula>""</formula>
    </cfRule>
  </conditionalFormatting>
  <conditionalFormatting sqref="O1315">
    <cfRule type="cellIs" dxfId="23388" priority="7233" stopIfTrue="1" operator="equal">
      <formula>"Rel-14"</formula>
    </cfRule>
    <cfRule type="cellIs" dxfId="23387" priority="7234" stopIfTrue="1" operator="equal">
      <formula>"Rel-16"</formula>
    </cfRule>
    <cfRule type="cellIs" dxfId="23386" priority="7235" stopIfTrue="1" operator="equal">
      <formula>"Rel-15"</formula>
    </cfRule>
  </conditionalFormatting>
  <conditionalFormatting sqref="P1315">
    <cfRule type="containsText" dxfId="23385" priority="7222" stopIfTrue="1" operator="containsText" text="DUMMY">
      <formula>NOT(ISERROR(SEARCH("DUMMY",P1315)))</formula>
    </cfRule>
    <cfRule type="cellIs" dxfId="23384" priority="7223" stopIfTrue="1" operator="equal">
      <formula>""</formula>
    </cfRule>
  </conditionalFormatting>
  <conditionalFormatting sqref="Q1315">
    <cfRule type="cellIs" dxfId="23383" priority="7220" stopIfTrue="1" operator="equal">
      <formula>""</formula>
    </cfRule>
    <cfRule type="cellIs" dxfId="23382" priority="7221" stopIfTrue="1" operator="equal">
      <formula>"-"</formula>
    </cfRule>
  </conditionalFormatting>
  <conditionalFormatting sqref="I1315">
    <cfRule type="containsText" dxfId="23381" priority="7218" operator="containsText" text="...">
      <formula>NOT(ISERROR(SEARCH("...",I1315)))</formula>
    </cfRule>
    <cfRule type="containsText" dxfId="23380" priority="7219" operator="containsText" text="~?">
      <formula>NOT(ISERROR(SEARCH("~?",I1315)))</formula>
    </cfRule>
  </conditionalFormatting>
  <conditionalFormatting sqref="G1315">
    <cfRule type="cellIs" dxfId="23379" priority="7217" operator="equal">
      <formula>"Endorsement"</formula>
    </cfRule>
  </conditionalFormatting>
  <conditionalFormatting sqref="C1316">
    <cfRule type="cellIs" dxfId="23378" priority="7214" stopIfTrue="1" operator="equal">
      <formula>"Y"</formula>
    </cfRule>
    <cfRule type="cellIs" dxfId="23377" priority="7215" stopIfTrue="1" operator="equal">
      <formula>""</formula>
    </cfRule>
    <cfRule type="cellIs" dxfId="23376" priority="7216" stopIfTrue="1" operator="equal">
      <formula>"W"</formula>
    </cfRule>
  </conditionalFormatting>
  <conditionalFormatting sqref="D1316">
    <cfRule type="cellIs" dxfId="23375" priority="7212" stopIfTrue="1" operator="equal">
      <formula>""</formula>
    </cfRule>
    <cfRule type="cellIs" dxfId="23374" priority="7213" stopIfTrue="1" operator="between">
      <formula>"10.7.1"</formula>
      <formula>"10.7.5"</formula>
    </cfRule>
  </conditionalFormatting>
  <conditionalFormatting sqref="G1316">
    <cfRule type="cellIs" dxfId="23373" priority="7211" stopIfTrue="1" operator="equal">
      <formula>""</formula>
    </cfRule>
  </conditionalFormatting>
  <conditionalFormatting sqref="O1316">
    <cfRule type="cellIs" dxfId="23372" priority="7208" stopIfTrue="1" operator="equal">
      <formula>"Rel-14"</formula>
    </cfRule>
    <cfRule type="cellIs" dxfId="23371" priority="7209" stopIfTrue="1" operator="equal">
      <formula>"Rel-16"</formula>
    </cfRule>
    <cfRule type="cellIs" dxfId="23370" priority="7210" stopIfTrue="1" operator="equal">
      <formula>"Rel-15"</formula>
    </cfRule>
  </conditionalFormatting>
  <conditionalFormatting sqref="P1316">
    <cfRule type="containsText" dxfId="23369" priority="7197" stopIfTrue="1" operator="containsText" text="DUMMY">
      <formula>NOT(ISERROR(SEARCH("DUMMY",P1316)))</formula>
    </cfRule>
    <cfRule type="cellIs" dxfId="23368" priority="7198" stopIfTrue="1" operator="equal">
      <formula>""</formula>
    </cfRule>
  </conditionalFormatting>
  <conditionalFormatting sqref="Q1316">
    <cfRule type="cellIs" dxfId="23367" priority="7195" stopIfTrue="1" operator="equal">
      <formula>""</formula>
    </cfRule>
    <cfRule type="cellIs" dxfId="23366" priority="7196" stopIfTrue="1" operator="equal">
      <formula>"-"</formula>
    </cfRule>
  </conditionalFormatting>
  <conditionalFormatting sqref="I1316">
    <cfRule type="containsText" dxfId="23365" priority="7193" operator="containsText" text="...">
      <formula>NOT(ISERROR(SEARCH("...",I1316)))</formula>
    </cfRule>
    <cfRule type="containsText" dxfId="23364" priority="7194" operator="containsText" text="~?">
      <formula>NOT(ISERROR(SEARCH("~?",I1316)))</formula>
    </cfRule>
  </conditionalFormatting>
  <conditionalFormatting sqref="G1316">
    <cfRule type="cellIs" dxfId="23363" priority="7192" operator="equal">
      <formula>"Endorsement"</formula>
    </cfRule>
  </conditionalFormatting>
  <conditionalFormatting sqref="C1317">
    <cfRule type="cellIs" dxfId="23362" priority="7189" stopIfTrue="1" operator="equal">
      <formula>"Y"</formula>
    </cfRule>
    <cfRule type="cellIs" dxfId="23361" priority="7190" stopIfTrue="1" operator="equal">
      <formula>""</formula>
    </cfRule>
    <cfRule type="cellIs" dxfId="23360" priority="7191" stopIfTrue="1" operator="equal">
      <formula>"W"</formula>
    </cfRule>
  </conditionalFormatting>
  <conditionalFormatting sqref="D1317">
    <cfRule type="cellIs" dxfId="23359" priority="7187" stopIfTrue="1" operator="equal">
      <formula>""</formula>
    </cfRule>
    <cfRule type="cellIs" dxfId="23358" priority="7188" stopIfTrue="1" operator="between">
      <formula>"10.7.1"</formula>
      <formula>"10.7.5"</formula>
    </cfRule>
  </conditionalFormatting>
  <conditionalFormatting sqref="G1317">
    <cfRule type="cellIs" dxfId="23357" priority="7186" stopIfTrue="1" operator="equal">
      <formula>""</formula>
    </cfRule>
  </conditionalFormatting>
  <conditionalFormatting sqref="O1317">
    <cfRule type="cellIs" dxfId="23356" priority="7183" stopIfTrue="1" operator="equal">
      <formula>"Rel-14"</formula>
    </cfRule>
    <cfRule type="cellIs" dxfId="23355" priority="7184" stopIfTrue="1" operator="equal">
      <formula>"Rel-16"</formula>
    </cfRule>
    <cfRule type="cellIs" dxfId="23354" priority="7185" stopIfTrue="1" operator="equal">
      <formula>"Rel-15"</formula>
    </cfRule>
  </conditionalFormatting>
  <conditionalFormatting sqref="P1317">
    <cfRule type="containsText" dxfId="23353" priority="7172" stopIfTrue="1" operator="containsText" text="DUMMY">
      <formula>NOT(ISERROR(SEARCH("DUMMY",P1317)))</formula>
    </cfRule>
    <cfRule type="cellIs" dxfId="23352" priority="7173" stopIfTrue="1" operator="equal">
      <formula>""</formula>
    </cfRule>
  </conditionalFormatting>
  <conditionalFormatting sqref="Q1317">
    <cfRule type="cellIs" dxfId="23351" priority="7170" stopIfTrue="1" operator="equal">
      <formula>""</formula>
    </cfRule>
    <cfRule type="cellIs" dxfId="23350" priority="7171" stopIfTrue="1" operator="equal">
      <formula>"-"</formula>
    </cfRule>
  </conditionalFormatting>
  <conditionalFormatting sqref="I1317">
    <cfRule type="containsText" dxfId="23349" priority="7168" operator="containsText" text="...">
      <formula>NOT(ISERROR(SEARCH("...",I1317)))</formula>
    </cfRule>
    <cfRule type="containsText" dxfId="23348" priority="7169" operator="containsText" text="~?">
      <formula>NOT(ISERROR(SEARCH("~?",I1317)))</formula>
    </cfRule>
  </conditionalFormatting>
  <conditionalFormatting sqref="G1317">
    <cfRule type="cellIs" dxfId="23347" priority="7167" operator="equal">
      <formula>"Endorsement"</formula>
    </cfRule>
  </conditionalFormatting>
  <conditionalFormatting sqref="C1318">
    <cfRule type="cellIs" dxfId="23346" priority="7164" stopIfTrue="1" operator="equal">
      <formula>"Y"</formula>
    </cfRule>
    <cfRule type="cellIs" dxfId="23345" priority="7165" stopIfTrue="1" operator="equal">
      <formula>""</formula>
    </cfRule>
    <cfRule type="cellIs" dxfId="23344" priority="7166" stopIfTrue="1" operator="equal">
      <formula>"W"</formula>
    </cfRule>
  </conditionalFormatting>
  <conditionalFormatting sqref="D1318">
    <cfRule type="cellIs" dxfId="23343" priority="7162" stopIfTrue="1" operator="equal">
      <formula>""</formula>
    </cfRule>
    <cfRule type="cellIs" dxfId="23342" priority="7163" stopIfTrue="1" operator="between">
      <formula>"10.7.1"</formula>
      <formula>"10.7.5"</formula>
    </cfRule>
  </conditionalFormatting>
  <conditionalFormatting sqref="G1318">
    <cfRule type="cellIs" dxfId="23341" priority="7161" stopIfTrue="1" operator="equal">
      <formula>""</formula>
    </cfRule>
  </conditionalFormatting>
  <conditionalFormatting sqref="O1318">
    <cfRule type="cellIs" dxfId="23340" priority="7158" stopIfTrue="1" operator="equal">
      <formula>"Rel-14"</formula>
    </cfRule>
    <cfRule type="cellIs" dxfId="23339" priority="7159" stopIfTrue="1" operator="equal">
      <formula>"Rel-16"</formula>
    </cfRule>
    <cfRule type="cellIs" dxfId="23338" priority="7160" stopIfTrue="1" operator="equal">
      <formula>"Rel-15"</formula>
    </cfRule>
  </conditionalFormatting>
  <conditionalFormatting sqref="P1318">
    <cfRule type="containsText" dxfId="23337" priority="7147" stopIfTrue="1" operator="containsText" text="DUMMY">
      <formula>NOT(ISERROR(SEARCH("DUMMY",P1318)))</formula>
    </cfRule>
    <cfRule type="cellIs" dxfId="23336" priority="7148" stopIfTrue="1" operator="equal">
      <formula>""</formula>
    </cfRule>
  </conditionalFormatting>
  <conditionalFormatting sqref="Q1318">
    <cfRule type="cellIs" dxfId="23335" priority="7145" stopIfTrue="1" operator="equal">
      <formula>""</formula>
    </cfRule>
    <cfRule type="cellIs" dxfId="23334" priority="7146" stopIfTrue="1" operator="equal">
      <formula>"-"</formula>
    </cfRule>
  </conditionalFormatting>
  <conditionalFormatting sqref="I1318">
    <cfRule type="containsText" dxfId="23333" priority="7143" operator="containsText" text="...">
      <formula>NOT(ISERROR(SEARCH("...",I1318)))</formula>
    </cfRule>
    <cfRule type="containsText" dxfId="23332" priority="7144" operator="containsText" text="~?">
      <formula>NOT(ISERROR(SEARCH("~?",I1318)))</formula>
    </cfRule>
  </conditionalFormatting>
  <conditionalFormatting sqref="G1318">
    <cfRule type="cellIs" dxfId="23331" priority="7142" operator="equal">
      <formula>"Endorsement"</formula>
    </cfRule>
  </conditionalFormatting>
  <conditionalFormatting sqref="C1319">
    <cfRule type="cellIs" dxfId="23330" priority="7139" stopIfTrue="1" operator="equal">
      <formula>"Y"</formula>
    </cfRule>
    <cfRule type="cellIs" dxfId="23329" priority="7140" stopIfTrue="1" operator="equal">
      <formula>""</formula>
    </cfRule>
    <cfRule type="cellIs" dxfId="23328" priority="7141" stopIfTrue="1" operator="equal">
      <formula>"W"</formula>
    </cfRule>
  </conditionalFormatting>
  <conditionalFormatting sqref="D1319">
    <cfRule type="cellIs" dxfId="23327" priority="7137" stopIfTrue="1" operator="equal">
      <formula>""</formula>
    </cfRule>
    <cfRule type="cellIs" dxfId="23326" priority="7138" stopIfTrue="1" operator="between">
      <formula>"10.7.1"</formula>
      <formula>"10.7.5"</formula>
    </cfRule>
  </conditionalFormatting>
  <conditionalFormatting sqref="C1320">
    <cfRule type="cellIs" dxfId="23325" priority="7125" stopIfTrue="1" operator="equal">
      <formula>"Y"</formula>
    </cfRule>
    <cfRule type="cellIs" dxfId="23324" priority="7126" stopIfTrue="1" operator="equal">
      <formula>""</formula>
    </cfRule>
    <cfRule type="cellIs" dxfId="23323" priority="7127" stopIfTrue="1" operator="equal">
      <formula>"W"</formula>
    </cfRule>
  </conditionalFormatting>
  <conditionalFormatting sqref="D1320">
    <cfRule type="cellIs" dxfId="23322" priority="7123" stopIfTrue="1" operator="equal">
      <formula>""</formula>
    </cfRule>
    <cfRule type="cellIs" dxfId="23321" priority="7124" stopIfTrue="1" operator="between">
      <formula>"10.7.1"</formula>
      <formula>"10.7.5"</formula>
    </cfRule>
  </conditionalFormatting>
  <conditionalFormatting sqref="C1321">
    <cfRule type="cellIs" dxfId="23320" priority="7111" stopIfTrue="1" operator="equal">
      <formula>"Y"</formula>
    </cfRule>
    <cfRule type="cellIs" dxfId="23319" priority="7112" stopIfTrue="1" operator="equal">
      <formula>""</formula>
    </cfRule>
    <cfRule type="cellIs" dxfId="23318" priority="7113" stopIfTrue="1" operator="equal">
      <formula>"W"</formula>
    </cfRule>
  </conditionalFormatting>
  <conditionalFormatting sqref="D1321">
    <cfRule type="cellIs" dxfId="23317" priority="7109" stopIfTrue="1" operator="equal">
      <formula>""</formula>
    </cfRule>
    <cfRule type="cellIs" dxfId="23316" priority="7110" stopIfTrue="1" operator="between">
      <formula>"10.7.1"</formula>
      <formula>"10.7.5"</formula>
    </cfRule>
  </conditionalFormatting>
  <conditionalFormatting sqref="G1319">
    <cfRule type="cellIs" dxfId="23315" priority="7099" stopIfTrue="1" operator="equal">
      <formula>""</formula>
    </cfRule>
  </conditionalFormatting>
  <conditionalFormatting sqref="O1319">
    <cfRule type="cellIs" dxfId="23314" priority="7096" stopIfTrue="1" operator="equal">
      <formula>"Rel-14"</formula>
    </cfRule>
    <cfRule type="cellIs" dxfId="23313" priority="7097" stopIfTrue="1" operator="equal">
      <formula>"Rel-16"</formula>
    </cfRule>
    <cfRule type="cellIs" dxfId="23312" priority="7098" stopIfTrue="1" operator="equal">
      <formula>"Rel-15"</formula>
    </cfRule>
  </conditionalFormatting>
  <conditionalFormatting sqref="P1319">
    <cfRule type="containsText" dxfId="23311" priority="7094" stopIfTrue="1" operator="containsText" text="DUMMY">
      <formula>NOT(ISERROR(SEARCH("DUMMY",P1319)))</formula>
    </cfRule>
    <cfRule type="cellIs" dxfId="23310" priority="7095" stopIfTrue="1" operator="equal">
      <formula>""</formula>
    </cfRule>
  </conditionalFormatting>
  <conditionalFormatting sqref="Q1319">
    <cfRule type="cellIs" dxfId="23309" priority="7092" stopIfTrue="1" operator="equal">
      <formula>""</formula>
    </cfRule>
    <cfRule type="cellIs" dxfId="23308" priority="7093" stopIfTrue="1" operator="equal">
      <formula>"-"</formula>
    </cfRule>
  </conditionalFormatting>
  <conditionalFormatting sqref="I1319">
    <cfRule type="containsText" dxfId="23307" priority="7090" operator="containsText" text="...">
      <formula>NOT(ISERROR(SEARCH("...",I1319)))</formula>
    </cfRule>
    <cfRule type="containsText" dxfId="23306" priority="7091" operator="containsText" text="~?">
      <formula>NOT(ISERROR(SEARCH("~?",I1319)))</formula>
    </cfRule>
  </conditionalFormatting>
  <conditionalFormatting sqref="G1319">
    <cfRule type="cellIs" dxfId="23305" priority="7089" operator="equal">
      <formula>"Endorsement"</formula>
    </cfRule>
  </conditionalFormatting>
  <conditionalFormatting sqref="G1320:G1321">
    <cfRule type="cellIs" dxfId="23304" priority="7088" stopIfTrue="1" operator="equal">
      <formula>""</formula>
    </cfRule>
  </conditionalFormatting>
  <conditionalFormatting sqref="O1320:O1321">
    <cfRule type="cellIs" dxfId="23303" priority="7085" stopIfTrue="1" operator="equal">
      <formula>"Rel-14"</formula>
    </cfRule>
    <cfRule type="cellIs" dxfId="23302" priority="7086" stopIfTrue="1" operator="equal">
      <formula>"Rel-16"</formula>
    </cfRule>
    <cfRule type="cellIs" dxfId="23301" priority="7087" stopIfTrue="1" operator="equal">
      <formula>"Rel-15"</formula>
    </cfRule>
  </conditionalFormatting>
  <conditionalFormatting sqref="P1320:P1321">
    <cfRule type="containsText" dxfId="23300" priority="7083" stopIfTrue="1" operator="containsText" text="DUMMY">
      <formula>NOT(ISERROR(SEARCH("DUMMY",P1320)))</formula>
    </cfRule>
    <cfRule type="cellIs" dxfId="23299" priority="7084" stopIfTrue="1" operator="equal">
      <formula>""</formula>
    </cfRule>
  </conditionalFormatting>
  <conditionalFormatting sqref="Q1320:Q1321">
    <cfRule type="cellIs" dxfId="23298" priority="7081" stopIfTrue="1" operator="equal">
      <formula>""</formula>
    </cfRule>
    <cfRule type="cellIs" dxfId="23297" priority="7082" stopIfTrue="1" operator="equal">
      <formula>"-"</formula>
    </cfRule>
  </conditionalFormatting>
  <conditionalFormatting sqref="I1320:I1321">
    <cfRule type="containsText" dxfId="23296" priority="7079" operator="containsText" text="...">
      <formula>NOT(ISERROR(SEARCH("...",I1320)))</formula>
    </cfRule>
    <cfRule type="containsText" dxfId="23295" priority="7080" operator="containsText" text="~?">
      <formula>NOT(ISERROR(SEARCH("~?",I1320)))</formula>
    </cfRule>
  </conditionalFormatting>
  <conditionalFormatting sqref="G1320:G1321">
    <cfRule type="cellIs" dxfId="23294" priority="7078" operator="equal">
      <formula>"Endorsement"</formula>
    </cfRule>
  </conditionalFormatting>
  <conditionalFormatting sqref="C1322">
    <cfRule type="cellIs" dxfId="23293" priority="7075" stopIfTrue="1" operator="equal">
      <formula>"Y"</formula>
    </cfRule>
    <cfRule type="cellIs" dxfId="23292" priority="7076" stopIfTrue="1" operator="equal">
      <formula>""</formula>
    </cfRule>
    <cfRule type="cellIs" dxfId="23291" priority="7077" stopIfTrue="1" operator="equal">
      <formula>"W"</formula>
    </cfRule>
  </conditionalFormatting>
  <conditionalFormatting sqref="D1322">
    <cfRule type="cellIs" dxfId="23290" priority="7073" stopIfTrue="1" operator="equal">
      <formula>""</formula>
    </cfRule>
    <cfRule type="cellIs" dxfId="23289" priority="7074" stopIfTrue="1" operator="between">
      <formula>"10.7.1"</formula>
      <formula>"10.7.5"</formula>
    </cfRule>
  </conditionalFormatting>
  <conditionalFormatting sqref="G1322">
    <cfRule type="cellIs" dxfId="23288" priority="7072" stopIfTrue="1" operator="equal">
      <formula>""</formula>
    </cfRule>
  </conditionalFormatting>
  <conditionalFormatting sqref="O1322">
    <cfRule type="cellIs" dxfId="23287" priority="7069" stopIfTrue="1" operator="equal">
      <formula>"Rel-14"</formula>
    </cfRule>
    <cfRule type="cellIs" dxfId="23286" priority="7070" stopIfTrue="1" operator="equal">
      <formula>"Rel-16"</formula>
    </cfRule>
    <cfRule type="cellIs" dxfId="23285" priority="7071" stopIfTrue="1" operator="equal">
      <formula>"Rel-15"</formula>
    </cfRule>
  </conditionalFormatting>
  <conditionalFormatting sqref="F1322">
    <cfRule type="cellIs" dxfId="23284" priority="7060" stopIfTrue="1" operator="equal">
      <formula>"LS In"</formula>
    </cfRule>
    <cfRule type="cellIs" dxfId="23283" priority="7061" stopIfTrue="1" operator="equal">
      <formula>"LS OUT"</formula>
    </cfRule>
    <cfRule type="cellIs" dxfId="23282" priority="7062" stopIfTrue="1" operator="equal">
      <formula>"CR"</formula>
    </cfRule>
    <cfRule type="cellIs" dxfId="23281" priority="7063" stopIfTrue="1" operator="equal">
      <formula>"P-CR"</formula>
    </cfRule>
    <cfRule type="cellIs" dxfId="23280" priority="7064" stopIfTrue="1" operator="equal">
      <formula>"CR Pack"</formula>
    </cfRule>
    <cfRule type="cellIs" dxfId="23279" priority="7065" stopIfTrue="1" operator="equal">
      <formula>"WID new"</formula>
    </cfRule>
    <cfRule type="cellIs" dxfId="23278" priority="7066" stopIfTrue="1" operator="equal">
      <formula>"WID revised"</formula>
    </cfRule>
    <cfRule type="cellIs" dxfId="23277" priority="7067" stopIfTrue="1" operator="equal">
      <formula>"SID new"</formula>
    </cfRule>
    <cfRule type="cellIs" dxfId="23276" priority="7068" stopIfTrue="1" operator="equal">
      <formula>"SID revised"</formula>
    </cfRule>
  </conditionalFormatting>
  <conditionalFormatting sqref="P1322">
    <cfRule type="containsText" dxfId="23275" priority="7058" stopIfTrue="1" operator="containsText" text="DUMMY">
      <formula>NOT(ISERROR(SEARCH("DUMMY",P1322)))</formula>
    </cfRule>
    <cfRule type="cellIs" dxfId="23274" priority="7059" stopIfTrue="1" operator="equal">
      <formula>""</formula>
    </cfRule>
  </conditionalFormatting>
  <conditionalFormatting sqref="Q1322">
    <cfRule type="cellIs" dxfId="23273" priority="7056" stopIfTrue="1" operator="equal">
      <formula>""</formula>
    </cfRule>
    <cfRule type="cellIs" dxfId="23272" priority="7057" stopIfTrue="1" operator="equal">
      <formula>"-"</formula>
    </cfRule>
  </conditionalFormatting>
  <conditionalFormatting sqref="I1322">
    <cfRule type="containsText" dxfId="23271" priority="7054" operator="containsText" text="...">
      <formula>NOT(ISERROR(SEARCH("...",I1322)))</formula>
    </cfRule>
    <cfRule type="containsText" dxfId="23270" priority="7055" operator="containsText" text="~?">
      <formula>NOT(ISERROR(SEARCH("~?",I1322)))</formula>
    </cfRule>
  </conditionalFormatting>
  <conditionalFormatting sqref="G1322">
    <cfRule type="cellIs" dxfId="23269" priority="7053" operator="equal">
      <formula>"Endorsement"</formula>
    </cfRule>
  </conditionalFormatting>
  <conditionalFormatting sqref="C1323">
    <cfRule type="cellIs" dxfId="23268" priority="7050" stopIfTrue="1" operator="equal">
      <formula>"Y"</formula>
    </cfRule>
    <cfRule type="cellIs" dxfId="23267" priority="7051" stopIfTrue="1" operator="equal">
      <formula>""</formula>
    </cfRule>
    <cfRule type="cellIs" dxfId="23266" priority="7052" stopIfTrue="1" operator="equal">
      <formula>"W"</formula>
    </cfRule>
  </conditionalFormatting>
  <conditionalFormatting sqref="D1323">
    <cfRule type="cellIs" dxfId="23265" priority="7048" stopIfTrue="1" operator="equal">
      <formula>""</formula>
    </cfRule>
    <cfRule type="cellIs" dxfId="23264" priority="7049" stopIfTrue="1" operator="between">
      <formula>"10.7.1"</formula>
      <formula>"10.7.5"</formula>
    </cfRule>
  </conditionalFormatting>
  <conditionalFormatting sqref="G1323">
    <cfRule type="cellIs" dxfId="23263" priority="7047" stopIfTrue="1" operator="equal">
      <formula>""</formula>
    </cfRule>
  </conditionalFormatting>
  <conditionalFormatting sqref="O1323 O1325">
    <cfRule type="cellIs" dxfId="23262" priority="7044" stopIfTrue="1" operator="equal">
      <formula>"Rel-14"</formula>
    </cfRule>
    <cfRule type="cellIs" dxfId="23261" priority="7045" stopIfTrue="1" operator="equal">
      <formula>"Rel-16"</formula>
    </cfRule>
    <cfRule type="cellIs" dxfId="23260" priority="7046" stopIfTrue="1" operator="equal">
      <formula>"Rel-15"</formula>
    </cfRule>
  </conditionalFormatting>
  <conditionalFormatting sqref="F1323">
    <cfRule type="cellIs" dxfId="23259" priority="7035" stopIfTrue="1" operator="equal">
      <formula>"LS In"</formula>
    </cfRule>
    <cfRule type="cellIs" dxfId="23258" priority="7036" stopIfTrue="1" operator="equal">
      <formula>"LS OUT"</formula>
    </cfRule>
    <cfRule type="cellIs" dxfId="23257" priority="7037" stopIfTrue="1" operator="equal">
      <formula>"CR"</formula>
    </cfRule>
    <cfRule type="cellIs" dxfId="23256" priority="7038" stopIfTrue="1" operator="equal">
      <formula>"P-CR"</formula>
    </cfRule>
    <cfRule type="cellIs" dxfId="23255" priority="7039" stopIfTrue="1" operator="equal">
      <formula>"CR Pack"</formula>
    </cfRule>
    <cfRule type="cellIs" dxfId="23254" priority="7040" stopIfTrue="1" operator="equal">
      <formula>"WID new"</formula>
    </cfRule>
    <cfRule type="cellIs" dxfId="23253" priority="7041" stopIfTrue="1" operator="equal">
      <formula>"WID revised"</formula>
    </cfRule>
    <cfRule type="cellIs" dxfId="23252" priority="7042" stopIfTrue="1" operator="equal">
      <formula>"SID new"</formula>
    </cfRule>
    <cfRule type="cellIs" dxfId="23251" priority="7043" stopIfTrue="1" operator="equal">
      <formula>"SID revised"</formula>
    </cfRule>
  </conditionalFormatting>
  <conditionalFormatting sqref="P1323 P1325">
    <cfRule type="containsText" dxfId="23250" priority="7033" stopIfTrue="1" operator="containsText" text="DUMMY">
      <formula>NOT(ISERROR(SEARCH("DUMMY",P1323)))</formula>
    </cfRule>
    <cfRule type="cellIs" dxfId="23249" priority="7034" stopIfTrue="1" operator="equal">
      <formula>""</formula>
    </cfRule>
  </conditionalFormatting>
  <conditionalFormatting sqref="Q1323">
    <cfRule type="cellIs" dxfId="23248" priority="7031" stopIfTrue="1" operator="equal">
      <formula>""</formula>
    </cfRule>
    <cfRule type="cellIs" dxfId="23247" priority="7032" stopIfTrue="1" operator="equal">
      <formula>"-"</formula>
    </cfRule>
  </conditionalFormatting>
  <conditionalFormatting sqref="I1323">
    <cfRule type="containsText" dxfId="23246" priority="7029" operator="containsText" text="...">
      <formula>NOT(ISERROR(SEARCH("...",I1323)))</formula>
    </cfRule>
    <cfRule type="containsText" dxfId="23245" priority="7030" operator="containsText" text="~?">
      <formula>NOT(ISERROR(SEARCH("~?",I1323)))</formula>
    </cfRule>
  </conditionalFormatting>
  <conditionalFormatting sqref="G1323">
    <cfRule type="cellIs" dxfId="23244" priority="7028" operator="equal">
      <formula>"Endorsement"</formula>
    </cfRule>
  </conditionalFormatting>
  <conditionalFormatting sqref="C1324">
    <cfRule type="cellIs" dxfId="23243" priority="7025" stopIfTrue="1" operator="equal">
      <formula>"Y"</formula>
    </cfRule>
    <cfRule type="cellIs" dxfId="23242" priority="7026" stopIfTrue="1" operator="equal">
      <formula>""</formula>
    </cfRule>
    <cfRule type="cellIs" dxfId="23241" priority="7027" stopIfTrue="1" operator="equal">
      <formula>"W"</formula>
    </cfRule>
  </conditionalFormatting>
  <conditionalFormatting sqref="D1324">
    <cfRule type="cellIs" dxfId="23240" priority="7023" stopIfTrue="1" operator="equal">
      <formula>""</formula>
    </cfRule>
    <cfRule type="cellIs" dxfId="23239" priority="7024" stopIfTrue="1" operator="between">
      <formula>"10.7.1"</formula>
      <formula>"10.7.5"</formula>
    </cfRule>
  </conditionalFormatting>
  <conditionalFormatting sqref="G1324">
    <cfRule type="cellIs" dxfId="23238" priority="7022" stopIfTrue="1" operator="equal">
      <formula>""</formula>
    </cfRule>
  </conditionalFormatting>
  <conditionalFormatting sqref="O1324">
    <cfRule type="cellIs" dxfId="23237" priority="7019" stopIfTrue="1" operator="equal">
      <formula>"Rel-14"</formula>
    </cfRule>
    <cfRule type="cellIs" dxfId="23236" priority="7020" stopIfTrue="1" operator="equal">
      <formula>"Rel-16"</formula>
    </cfRule>
    <cfRule type="cellIs" dxfId="23235" priority="7021" stopIfTrue="1" operator="equal">
      <formula>"Rel-15"</formula>
    </cfRule>
  </conditionalFormatting>
  <conditionalFormatting sqref="P1324">
    <cfRule type="containsText" dxfId="23234" priority="7008" stopIfTrue="1" operator="containsText" text="DUMMY">
      <formula>NOT(ISERROR(SEARCH("DUMMY",P1324)))</formula>
    </cfRule>
    <cfRule type="cellIs" dxfId="23233" priority="7009" stopIfTrue="1" operator="equal">
      <formula>""</formula>
    </cfRule>
  </conditionalFormatting>
  <conditionalFormatting sqref="Q1324">
    <cfRule type="cellIs" dxfId="23232" priority="7006" stopIfTrue="1" operator="equal">
      <formula>""</formula>
    </cfRule>
    <cfRule type="cellIs" dxfId="23231" priority="7007" stopIfTrue="1" operator="equal">
      <formula>"-"</formula>
    </cfRule>
  </conditionalFormatting>
  <conditionalFormatting sqref="I1324">
    <cfRule type="containsText" dxfId="23230" priority="7004" operator="containsText" text="...">
      <formula>NOT(ISERROR(SEARCH("...",I1324)))</formula>
    </cfRule>
    <cfRule type="containsText" dxfId="23229" priority="7005" operator="containsText" text="~?">
      <formula>NOT(ISERROR(SEARCH("~?",I1324)))</formula>
    </cfRule>
  </conditionalFormatting>
  <conditionalFormatting sqref="G1324">
    <cfRule type="cellIs" dxfId="23228" priority="7003" operator="equal">
      <formula>"Endorsement"</formula>
    </cfRule>
  </conditionalFormatting>
  <conditionalFormatting sqref="C1326">
    <cfRule type="cellIs" dxfId="23227" priority="7000" stopIfTrue="1" operator="equal">
      <formula>"Y"</formula>
    </cfRule>
    <cfRule type="cellIs" dxfId="23226" priority="7001" stopIfTrue="1" operator="equal">
      <formula>""</formula>
    </cfRule>
    <cfRule type="cellIs" dxfId="23225" priority="7002" stopIfTrue="1" operator="equal">
      <formula>"W"</formula>
    </cfRule>
  </conditionalFormatting>
  <conditionalFormatting sqref="D1326">
    <cfRule type="cellIs" dxfId="23224" priority="6998" stopIfTrue="1" operator="equal">
      <formula>""</formula>
    </cfRule>
    <cfRule type="cellIs" dxfId="23223" priority="6999" stopIfTrue="1" operator="between">
      <formula>"10.7.1"</formula>
      <formula>"10.7.5"</formula>
    </cfRule>
  </conditionalFormatting>
  <conditionalFormatting sqref="G1326">
    <cfRule type="cellIs" dxfId="23222" priority="6997" stopIfTrue="1" operator="equal">
      <formula>""</formula>
    </cfRule>
  </conditionalFormatting>
  <conditionalFormatting sqref="O1326">
    <cfRule type="cellIs" dxfId="23221" priority="6994" stopIfTrue="1" operator="equal">
      <formula>"Rel-14"</formula>
    </cfRule>
    <cfRule type="cellIs" dxfId="23220" priority="6995" stopIfTrue="1" operator="equal">
      <formula>"Rel-16"</formula>
    </cfRule>
    <cfRule type="cellIs" dxfId="23219" priority="6996" stopIfTrue="1" operator="equal">
      <formula>"Rel-15"</formula>
    </cfRule>
  </conditionalFormatting>
  <conditionalFormatting sqref="P1326">
    <cfRule type="containsText" dxfId="23218" priority="6983" stopIfTrue="1" operator="containsText" text="DUMMY">
      <formula>NOT(ISERROR(SEARCH("DUMMY",P1326)))</formula>
    </cfRule>
    <cfRule type="cellIs" dxfId="23217" priority="6984" stopIfTrue="1" operator="equal">
      <formula>""</formula>
    </cfRule>
  </conditionalFormatting>
  <conditionalFormatting sqref="Q1326">
    <cfRule type="cellIs" dxfId="23216" priority="6981" stopIfTrue="1" operator="equal">
      <formula>""</formula>
    </cfRule>
    <cfRule type="cellIs" dxfId="23215" priority="6982" stopIfTrue="1" operator="equal">
      <formula>"-"</formula>
    </cfRule>
  </conditionalFormatting>
  <conditionalFormatting sqref="I1326">
    <cfRule type="containsText" dxfId="23214" priority="6979" operator="containsText" text="...">
      <formula>NOT(ISERROR(SEARCH("...",I1326)))</formula>
    </cfRule>
    <cfRule type="containsText" dxfId="23213" priority="6980" operator="containsText" text="~?">
      <formula>NOT(ISERROR(SEARCH("~?",I1326)))</formula>
    </cfRule>
  </conditionalFormatting>
  <conditionalFormatting sqref="G1326">
    <cfRule type="cellIs" dxfId="23212" priority="6978" operator="equal">
      <formula>"Endorsement"</formula>
    </cfRule>
  </conditionalFormatting>
  <conditionalFormatting sqref="C1122">
    <cfRule type="cellIs" dxfId="23211" priority="6975" stopIfTrue="1" operator="equal">
      <formula>"Y"</formula>
    </cfRule>
    <cfRule type="cellIs" dxfId="23210" priority="6976" stopIfTrue="1" operator="equal">
      <formula>""</formula>
    </cfRule>
    <cfRule type="cellIs" dxfId="23209" priority="6977" stopIfTrue="1" operator="equal">
      <formula>"W"</formula>
    </cfRule>
  </conditionalFormatting>
  <conditionalFormatting sqref="D1122">
    <cfRule type="cellIs" dxfId="23208" priority="6973" stopIfTrue="1" operator="equal">
      <formula>""</formula>
    </cfRule>
    <cfRule type="cellIs" dxfId="23207" priority="6974" stopIfTrue="1" operator="between">
      <formula>"10.7.1"</formula>
      <formula>"10.7.5"</formula>
    </cfRule>
  </conditionalFormatting>
  <conditionalFormatting sqref="P1122">
    <cfRule type="containsText" dxfId="23206" priority="6971" stopIfTrue="1" operator="containsText" text="DUMMY">
      <formula>NOT(ISERROR(SEARCH("DUMMY",P1122)))</formula>
    </cfRule>
    <cfRule type="cellIs" dxfId="23205" priority="6972" stopIfTrue="1" operator="equal">
      <formula>""</formula>
    </cfRule>
  </conditionalFormatting>
  <conditionalFormatting sqref="Q1122">
    <cfRule type="cellIs" dxfId="23204" priority="6969" stopIfTrue="1" operator="equal">
      <formula>""</formula>
    </cfRule>
    <cfRule type="cellIs" dxfId="23203" priority="6970" stopIfTrue="1" operator="equal">
      <formula>"-"</formula>
    </cfRule>
  </conditionalFormatting>
  <conditionalFormatting sqref="I1122">
    <cfRule type="containsText" dxfId="23202" priority="6967" operator="containsText" text="...">
      <formula>NOT(ISERROR(SEARCH("...",I1122)))</formula>
    </cfRule>
    <cfRule type="containsText" dxfId="23201" priority="6968" operator="containsText" text="~?">
      <formula>NOT(ISERROR(SEARCH("~?",I1122)))</formula>
    </cfRule>
  </conditionalFormatting>
  <conditionalFormatting sqref="O1122">
    <cfRule type="cellIs" dxfId="23200" priority="6964" stopIfTrue="1" operator="equal">
      <formula>"Rel-14"</formula>
    </cfRule>
    <cfRule type="cellIs" dxfId="23199" priority="6965" stopIfTrue="1" operator="equal">
      <formula>"Rel-16"</formula>
    </cfRule>
    <cfRule type="cellIs" dxfId="23198" priority="6966" stopIfTrue="1" operator="equal">
      <formula>"Rel-15"</formula>
    </cfRule>
  </conditionalFormatting>
  <conditionalFormatting sqref="G1122">
    <cfRule type="cellIs" dxfId="23197" priority="6963" stopIfTrue="1" operator="equal">
      <formula>""</formula>
    </cfRule>
  </conditionalFormatting>
  <conditionalFormatting sqref="F1122">
    <cfRule type="cellIs" dxfId="23196" priority="6954" stopIfTrue="1" operator="equal">
      <formula>"LS In"</formula>
    </cfRule>
    <cfRule type="cellIs" dxfId="23195" priority="6955" stopIfTrue="1" operator="equal">
      <formula>"LS OUT"</formula>
    </cfRule>
    <cfRule type="cellIs" dxfId="23194" priority="6956" stopIfTrue="1" operator="equal">
      <formula>"CR"</formula>
    </cfRule>
    <cfRule type="cellIs" dxfId="23193" priority="6957" stopIfTrue="1" operator="equal">
      <formula>"P-CR"</formula>
    </cfRule>
    <cfRule type="cellIs" dxfId="23192" priority="6958" stopIfTrue="1" operator="equal">
      <formula>"CR Pack"</formula>
    </cfRule>
    <cfRule type="cellIs" dxfId="23191" priority="6959" stopIfTrue="1" operator="equal">
      <formula>"WID new"</formula>
    </cfRule>
    <cfRule type="cellIs" dxfId="23190" priority="6960" stopIfTrue="1" operator="equal">
      <formula>"WID revised"</formula>
    </cfRule>
    <cfRule type="cellIs" dxfId="23189" priority="6961" stopIfTrue="1" operator="equal">
      <formula>"SID new"</formula>
    </cfRule>
    <cfRule type="cellIs" dxfId="23188" priority="6962" stopIfTrue="1" operator="equal">
      <formula>"SID revised"</formula>
    </cfRule>
  </conditionalFormatting>
  <conditionalFormatting sqref="G1122">
    <cfRule type="cellIs" dxfId="23187" priority="6953" operator="equal">
      <formula>"Endorsement"</formula>
    </cfRule>
  </conditionalFormatting>
  <conditionalFormatting sqref="C1123">
    <cfRule type="cellIs" dxfId="23186" priority="6950" stopIfTrue="1" operator="equal">
      <formula>"Y"</formula>
    </cfRule>
    <cfRule type="cellIs" dxfId="23185" priority="6951" stopIfTrue="1" operator="equal">
      <formula>""</formula>
    </cfRule>
    <cfRule type="cellIs" dxfId="23184" priority="6952" stopIfTrue="1" operator="equal">
      <formula>"W"</formula>
    </cfRule>
  </conditionalFormatting>
  <conditionalFormatting sqref="D1123">
    <cfRule type="cellIs" dxfId="23183" priority="6948" stopIfTrue="1" operator="equal">
      <formula>""</formula>
    </cfRule>
    <cfRule type="cellIs" dxfId="23182" priority="6949" stopIfTrue="1" operator="between">
      <formula>"10.7.1"</formula>
      <formula>"10.7.5"</formula>
    </cfRule>
  </conditionalFormatting>
  <conditionalFormatting sqref="G1123">
    <cfRule type="cellIs" dxfId="23181" priority="6947" stopIfTrue="1" operator="equal">
      <formula>""</formula>
    </cfRule>
  </conditionalFormatting>
  <conditionalFormatting sqref="O1123">
    <cfRule type="cellIs" dxfId="23180" priority="6944" stopIfTrue="1" operator="equal">
      <formula>"Rel-14"</formula>
    </cfRule>
    <cfRule type="cellIs" dxfId="23179" priority="6945" stopIfTrue="1" operator="equal">
      <formula>"Rel-16"</formula>
    </cfRule>
    <cfRule type="cellIs" dxfId="23178" priority="6946" stopIfTrue="1" operator="equal">
      <formula>"Rel-15"</formula>
    </cfRule>
  </conditionalFormatting>
  <conditionalFormatting sqref="F1123">
    <cfRule type="cellIs" dxfId="23177" priority="6935" stopIfTrue="1" operator="equal">
      <formula>"LS In"</formula>
    </cfRule>
    <cfRule type="cellIs" dxfId="23176" priority="6936" stopIfTrue="1" operator="equal">
      <formula>"LS OUT"</formula>
    </cfRule>
    <cfRule type="cellIs" dxfId="23175" priority="6937" stopIfTrue="1" operator="equal">
      <formula>"CR"</formula>
    </cfRule>
    <cfRule type="cellIs" dxfId="23174" priority="6938" stopIfTrue="1" operator="equal">
      <formula>"P-CR"</formula>
    </cfRule>
    <cfRule type="cellIs" dxfId="23173" priority="6939" stopIfTrue="1" operator="equal">
      <formula>"CR Pack"</formula>
    </cfRule>
    <cfRule type="cellIs" dxfId="23172" priority="6940" stopIfTrue="1" operator="equal">
      <formula>"WID new"</formula>
    </cfRule>
    <cfRule type="cellIs" dxfId="23171" priority="6941" stopIfTrue="1" operator="equal">
      <formula>"WID revised"</formula>
    </cfRule>
    <cfRule type="cellIs" dxfId="23170" priority="6942" stopIfTrue="1" operator="equal">
      <formula>"SID new"</formula>
    </cfRule>
    <cfRule type="cellIs" dxfId="23169" priority="6943" stopIfTrue="1" operator="equal">
      <formula>"SID revised"</formula>
    </cfRule>
  </conditionalFormatting>
  <conditionalFormatting sqref="P1123">
    <cfRule type="containsText" dxfId="23168" priority="6933" stopIfTrue="1" operator="containsText" text="DUMMY">
      <formula>NOT(ISERROR(SEARCH("DUMMY",P1123)))</formula>
    </cfRule>
    <cfRule type="cellIs" dxfId="23167" priority="6934" stopIfTrue="1" operator="equal">
      <formula>""</formula>
    </cfRule>
  </conditionalFormatting>
  <conditionalFormatting sqref="Q1123">
    <cfRule type="cellIs" dxfId="23166" priority="6931" stopIfTrue="1" operator="equal">
      <formula>""</formula>
    </cfRule>
    <cfRule type="cellIs" dxfId="23165" priority="6932" stopIfTrue="1" operator="equal">
      <formula>"-"</formula>
    </cfRule>
  </conditionalFormatting>
  <conditionalFormatting sqref="I1123">
    <cfRule type="containsText" dxfId="23164" priority="6929" operator="containsText" text="...">
      <formula>NOT(ISERROR(SEARCH("...",I1123)))</formula>
    </cfRule>
    <cfRule type="containsText" dxfId="23163" priority="6930" operator="containsText" text="~?">
      <formula>NOT(ISERROR(SEARCH("~?",I1123)))</formula>
    </cfRule>
  </conditionalFormatting>
  <conditionalFormatting sqref="G1123">
    <cfRule type="cellIs" dxfId="23162" priority="6928" operator="equal">
      <formula>"Endorsement"</formula>
    </cfRule>
  </conditionalFormatting>
  <conditionalFormatting sqref="C1124">
    <cfRule type="cellIs" dxfId="23161" priority="6925" stopIfTrue="1" operator="equal">
      <formula>"Y"</formula>
    </cfRule>
    <cfRule type="cellIs" dxfId="23160" priority="6926" stopIfTrue="1" operator="equal">
      <formula>""</formula>
    </cfRule>
    <cfRule type="cellIs" dxfId="23159" priority="6927" stopIfTrue="1" operator="equal">
      <formula>"W"</formula>
    </cfRule>
  </conditionalFormatting>
  <conditionalFormatting sqref="D1124">
    <cfRule type="cellIs" dxfId="23158" priority="6923" stopIfTrue="1" operator="equal">
      <formula>""</formula>
    </cfRule>
    <cfRule type="cellIs" dxfId="23157" priority="6924" stopIfTrue="1" operator="between">
      <formula>"10.7.1"</formula>
      <formula>"10.7.5"</formula>
    </cfRule>
  </conditionalFormatting>
  <conditionalFormatting sqref="G1124">
    <cfRule type="cellIs" dxfId="23156" priority="6922" stopIfTrue="1" operator="equal">
      <formula>""</formula>
    </cfRule>
  </conditionalFormatting>
  <conditionalFormatting sqref="O1124">
    <cfRule type="cellIs" dxfId="23155" priority="6919" stopIfTrue="1" operator="equal">
      <formula>"Rel-14"</formula>
    </cfRule>
    <cfRule type="cellIs" dxfId="23154" priority="6920" stopIfTrue="1" operator="equal">
      <formula>"Rel-16"</formula>
    </cfRule>
    <cfRule type="cellIs" dxfId="23153" priority="6921" stopIfTrue="1" operator="equal">
      <formula>"Rel-15"</formula>
    </cfRule>
  </conditionalFormatting>
  <conditionalFormatting sqref="F1124">
    <cfRule type="cellIs" dxfId="23152" priority="6910" stopIfTrue="1" operator="equal">
      <formula>"LS In"</formula>
    </cfRule>
    <cfRule type="cellIs" dxfId="23151" priority="6911" stopIfTrue="1" operator="equal">
      <formula>"LS OUT"</formula>
    </cfRule>
    <cfRule type="cellIs" dxfId="23150" priority="6912" stopIfTrue="1" operator="equal">
      <formula>"CR"</formula>
    </cfRule>
    <cfRule type="cellIs" dxfId="23149" priority="6913" stopIfTrue="1" operator="equal">
      <formula>"P-CR"</formula>
    </cfRule>
    <cfRule type="cellIs" dxfId="23148" priority="6914" stopIfTrue="1" operator="equal">
      <formula>"CR Pack"</formula>
    </cfRule>
    <cfRule type="cellIs" dxfId="23147" priority="6915" stopIfTrue="1" operator="equal">
      <formula>"WID new"</formula>
    </cfRule>
    <cfRule type="cellIs" dxfId="23146" priority="6916" stopIfTrue="1" operator="equal">
      <formula>"WID revised"</formula>
    </cfRule>
    <cfRule type="cellIs" dxfId="23145" priority="6917" stopIfTrue="1" operator="equal">
      <formula>"SID new"</formula>
    </cfRule>
    <cfRule type="cellIs" dxfId="23144" priority="6918" stopIfTrue="1" operator="equal">
      <formula>"SID revised"</formula>
    </cfRule>
  </conditionalFormatting>
  <conditionalFormatting sqref="P1124">
    <cfRule type="containsText" dxfId="23143" priority="6908" stopIfTrue="1" operator="containsText" text="DUMMY">
      <formula>NOT(ISERROR(SEARCH("DUMMY",P1124)))</formula>
    </cfRule>
    <cfRule type="cellIs" dxfId="23142" priority="6909" stopIfTrue="1" operator="equal">
      <formula>""</formula>
    </cfRule>
  </conditionalFormatting>
  <conditionalFormatting sqref="Q1124">
    <cfRule type="cellIs" dxfId="23141" priority="6906" stopIfTrue="1" operator="equal">
      <formula>""</formula>
    </cfRule>
    <cfRule type="cellIs" dxfId="23140" priority="6907" stopIfTrue="1" operator="equal">
      <formula>"-"</formula>
    </cfRule>
  </conditionalFormatting>
  <conditionalFormatting sqref="I1124">
    <cfRule type="containsText" dxfId="23139" priority="6904" operator="containsText" text="...">
      <formula>NOT(ISERROR(SEARCH("...",I1124)))</formula>
    </cfRule>
    <cfRule type="containsText" dxfId="23138" priority="6905" operator="containsText" text="~?">
      <formula>NOT(ISERROR(SEARCH("~?",I1124)))</formula>
    </cfRule>
  </conditionalFormatting>
  <conditionalFormatting sqref="G1124">
    <cfRule type="cellIs" dxfId="23137" priority="6903" operator="equal">
      <formula>"Endorsement"</formula>
    </cfRule>
  </conditionalFormatting>
  <conditionalFormatting sqref="C1125">
    <cfRule type="cellIs" dxfId="23136" priority="6900" stopIfTrue="1" operator="equal">
      <formula>"Y"</formula>
    </cfRule>
    <cfRule type="cellIs" dxfId="23135" priority="6901" stopIfTrue="1" operator="equal">
      <formula>""</formula>
    </cfRule>
    <cfRule type="cellIs" dxfId="23134" priority="6902" stopIfTrue="1" operator="equal">
      <formula>"W"</formula>
    </cfRule>
  </conditionalFormatting>
  <conditionalFormatting sqref="D1125">
    <cfRule type="cellIs" dxfId="23133" priority="6898" stopIfTrue="1" operator="equal">
      <formula>""</formula>
    </cfRule>
    <cfRule type="cellIs" dxfId="23132" priority="6899" stopIfTrue="1" operator="between">
      <formula>"10.7.1"</formula>
      <formula>"10.7.5"</formula>
    </cfRule>
  </conditionalFormatting>
  <conditionalFormatting sqref="G1125">
    <cfRule type="cellIs" dxfId="23131" priority="6897" stopIfTrue="1" operator="equal">
      <formula>""</formula>
    </cfRule>
  </conditionalFormatting>
  <conditionalFormatting sqref="O1125">
    <cfRule type="cellIs" dxfId="23130" priority="6894" stopIfTrue="1" operator="equal">
      <formula>"Rel-14"</formula>
    </cfRule>
    <cfRule type="cellIs" dxfId="23129" priority="6895" stopIfTrue="1" operator="equal">
      <formula>"Rel-16"</formula>
    </cfRule>
    <cfRule type="cellIs" dxfId="23128" priority="6896" stopIfTrue="1" operator="equal">
      <formula>"Rel-15"</formula>
    </cfRule>
  </conditionalFormatting>
  <conditionalFormatting sqref="F1125">
    <cfRule type="cellIs" dxfId="23127" priority="6885" stopIfTrue="1" operator="equal">
      <formula>"LS In"</formula>
    </cfRule>
    <cfRule type="cellIs" dxfId="23126" priority="6886" stopIfTrue="1" operator="equal">
      <formula>"LS OUT"</formula>
    </cfRule>
    <cfRule type="cellIs" dxfId="23125" priority="6887" stopIfTrue="1" operator="equal">
      <formula>"CR"</formula>
    </cfRule>
    <cfRule type="cellIs" dxfId="23124" priority="6888" stopIfTrue="1" operator="equal">
      <formula>"P-CR"</formula>
    </cfRule>
    <cfRule type="cellIs" dxfId="23123" priority="6889" stopIfTrue="1" operator="equal">
      <formula>"CR Pack"</formula>
    </cfRule>
    <cfRule type="cellIs" dxfId="23122" priority="6890" stopIfTrue="1" operator="equal">
      <formula>"WID new"</formula>
    </cfRule>
    <cfRule type="cellIs" dxfId="23121" priority="6891" stopIfTrue="1" operator="equal">
      <formula>"WID revised"</formula>
    </cfRule>
    <cfRule type="cellIs" dxfId="23120" priority="6892" stopIfTrue="1" operator="equal">
      <formula>"SID new"</formula>
    </cfRule>
    <cfRule type="cellIs" dxfId="23119" priority="6893" stopIfTrue="1" operator="equal">
      <formula>"SID revised"</formula>
    </cfRule>
  </conditionalFormatting>
  <conditionalFormatting sqref="P1125">
    <cfRule type="containsText" dxfId="23118" priority="6883" stopIfTrue="1" operator="containsText" text="DUMMY">
      <formula>NOT(ISERROR(SEARCH("DUMMY",P1125)))</formula>
    </cfRule>
    <cfRule type="cellIs" dxfId="23117" priority="6884" stopIfTrue="1" operator="equal">
      <formula>""</formula>
    </cfRule>
  </conditionalFormatting>
  <conditionalFormatting sqref="Q1125">
    <cfRule type="cellIs" dxfId="23116" priority="6881" stopIfTrue="1" operator="equal">
      <formula>""</formula>
    </cfRule>
    <cfRule type="cellIs" dxfId="23115" priority="6882" stopIfTrue="1" operator="equal">
      <formula>"-"</formula>
    </cfRule>
  </conditionalFormatting>
  <conditionalFormatting sqref="I1125">
    <cfRule type="containsText" dxfId="23114" priority="6879" operator="containsText" text="...">
      <formula>NOT(ISERROR(SEARCH("...",I1125)))</formula>
    </cfRule>
    <cfRule type="containsText" dxfId="23113" priority="6880" operator="containsText" text="~?">
      <formula>NOT(ISERROR(SEARCH("~?",I1125)))</formula>
    </cfRule>
  </conditionalFormatting>
  <conditionalFormatting sqref="G1125">
    <cfRule type="cellIs" dxfId="23112" priority="6878" operator="equal">
      <formula>"Endorsement"</formula>
    </cfRule>
  </conditionalFormatting>
  <conditionalFormatting sqref="C1126">
    <cfRule type="cellIs" dxfId="23111" priority="6875" stopIfTrue="1" operator="equal">
      <formula>"Y"</formula>
    </cfRule>
    <cfRule type="cellIs" dxfId="23110" priority="6876" stopIfTrue="1" operator="equal">
      <formula>""</formula>
    </cfRule>
    <cfRule type="cellIs" dxfId="23109" priority="6877" stopIfTrue="1" operator="equal">
      <formula>"W"</formula>
    </cfRule>
  </conditionalFormatting>
  <conditionalFormatting sqref="D1126">
    <cfRule type="cellIs" dxfId="23108" priority="6873" stopIfTrue="1" operator="equal">
      <formula>""</formula>
    </cfRule>
    <cfRule type="cellIs" dxfId="23107" priority="6874" stopIfTrue="1" operator="between">
      <formula>"10.7.1"</formula>
      <formula>"10.7.5"</formula>
    </cfRule>
  </conditionalFormatting>
  <conditionalFormatting sqref="G1126">
    <cfRule type="cellIs" dxfId="23106" priority="6872" stopIfTrue="1" operator="equal">
      <formula>""</formula>
    </cfRule>
  </conditionalFormatting>
  <conditionalFormatting sqref="O1126">
    <cfRule type="cellIs" dxfId="23105" priority="6869" stopIfTrue="1" operator="equal">
      <formula>"Rel-14"</formula>
    </cfRule>
    <cfRule type="cellIs" dxfId="23104" priority="6870" stopIfTrue="1" operator="equal">
      <formula>"Rel-16"</formula>
    </cfRule>
    <cfRule type="cellIs" dxfId="23103" priority="6871" stopIfTrue="1" operator="equal">
      <formula>"Rel-15"</formula>
    </cfRule>
  </conditionalFormatting>
  <conditionalFormatting sqref="F1126">
    <cfRule type="cellIs" dxfId="23102" priority="6860" stopIfTrue="1" operator="equal">
      <formula>"LS In"</formula>
    </cfRule>
    <cfRule type="cellIs" dxfId="23101" priority="6861" stopIfTrue="1" operator="equal">
      <formula>"LS OUT"</formula>
    </cfRule>
    <cfRule type="cellIs" dxfId="23100" priority="6862" stopIfTrue="1" operator="equal">
      <formula>"CR"</formula>
    </cfRule>
    <cfRule type="cellIs" dxfId="23099" priority="6863" stopIfTrue="1" operator="equal">
      <formula>"P-CR"</formula>
    </cfRule>
    <cfRule type="cellIs" dxfId="23098" priority="6864" stopIfTrue="1" operator="equal">
      <formula>"CR Pack"</formula>
    </cfRule>
    <cfRule type="cellIs" dxfId="23097" priority="6865" stopIfTrue="1" operator="equal">
      <formula>"WID new"</formula>
    </cfRule>
    <cfRule type="cellIs" dxfId="23096" priority="6866" stopIfTrue="1" operator="equal">
      <formula>"WID revised"</formula>
    </cfRule>
    <cfRule type="cellIs" dxfId="23095" priority="6867" stopIfTrue="1" operator="equal">
      <formula>"SID new"</formula>
    </cfRule>
    <cfRule type="cellIs" dxfId="23094" priority="6868" stopIfTrue="1" operator="equal">
      <formula>"SID revised"</formula>
    </cfRule>
  </conditionalFormatting>
  <conditionalFormatting sqref="P1126">
    <cfRule type="containsText" dxfId="23093" priority="6858" stopIfTrue="1" operator="containsText" text="DUMMY">
      <formula>NOT(ISERROR(SEARCH("DUMMY",P1126)))</formula>
    </cfRule>
    <cfRule type="cellIs" dxfId="23092" priority="6859" stopIfTrue="1" operator="equal">
      <formula>""</formula>
    </cfRule>
  </conditionalFormatting>
  <conditionalFormatting sqref="Q1126">
    <cfRule type="cellIs" dxfId="23091" priority="6856" stopIfTrue="1" operator="equal">
      <formula>""</formula>
    </cfRule>
    <cfRule type="cellIs" dxfId="23090" priority="6857" stopIfTrue="1" operator="equal">
      <formula>"-"</formula>
    </cfRule>
  </conditionalFormatting>
  <conditionalFormatting sqref="I1126">
    <cfRule type="containsText" dxfId="23089" priority="6854" operator="containsText" text="...">
      <formula>NOT(ISERROR(SEARCH("...",I1126)))</formula>
    </cfRule>
    <cfRule type="containsText" dxfId="23088" priority="6855" operator="containsText" text="~?">
      <formula>NOT(ISERROR(SEARCH("~?",I1126)))</formula>
    </cfRule>
  </conditionalFormatting>
  <conditionalFormatting sqref="G1126">
    <cfRule type="cellIs" dxfId="23087" priority="6853" operator="equal">
      <formula>"Endorsement"</formula>
    </cfRule>
  </conditionalFormatting>
  <conditionalFormatting sqref="C1127">
    <cfRule type="cellIs" dxfId="23086" priority="6850" stopIfTrue="1" operator="equal">
      <formula>"Y"</formula>
    </cfRule>
    <cfRule type="cellIs" dxfId="23085" priority="6851" stopIfTrue="1" operator="equal">
      <formula>""</formula>
    </cfRule>
    <cfRule type="cellIs" dxfId="23084" priority="6852" stopIfTrue="1" operator="equal">
      <formula>"W"</formula>
    </cfRule>
  </conditionalFormatting>
  <conditionalFormatting sqref="D1127">
    <cfRule type="cellIs" dxfId="23083" priority="6848" stopIfTrue="1" operator="equal">
      <formula>""</formula>
    </cfRule>
    <cfRule type="cellIs" dxfId="23082" priority="6849" stopIfTrue="1" operator="between">
      <formula>"10.7.1"</formula>
      <formula>"10.7.5"</formula>
    </cfRule>
  </conditionalFormatting>
  <conditionalFormatting sqref="G1127">
    <cfRule type="cellIs" dxfId="23081" priority="6847" stopIfTrue="1" operator="equal">
      <formula>""</formula>
    </cfRule>
  </conditionalFormatting>
  <conditionalFormatting sqref="O1127">
    <cfRule type="cellIs" dxfId="23080" priority="6844" stopIfTrue="1" operator="equal">
      <formula>"Rel-14"</formula>
    </cfRule>
    <cfRule type="cellIs" dxfId="23079" priority="6845" stopIfTrue="1" operator="equal">
      <formula>"Rel-16"</formula>
    </cfRule>
    <cfRule type="cellIs" dxfId="23078" priority="6846" stopIfTrue="1" operator="equal">
      <formula>"Rel-15"</formula>
    </cfRule>
  </conditionalFormatting>
  <conditionalFormatting sqref="F1127">
    <cfRule type="cellIs" dxfId="23077" priority="6835" stopIfTrue="1" operator="equal">
      <formula>"LS In"</formula>
    </cfRule>
    <cfRule type="cellIs" dxfId="23076" priority="6836" stopIfTrue="1" operator="equal">
      <formula>"LS OUT"</formula>
    </cfRule>
    <cfRule type="cellIs" dxfId="23075" priority="6837" stopIfTrue="1" operator="equal">
      <formula>"CR"</formula>
    </cfRule>
    <cfRule type="cellIs" dxfId="23074" priority="6838" stopIfTrue="1" operator="equal">
      <formula>"P-CR"</formula>
    </cfRule>
    <cfRule type="cellIs" dxfId="23073" priority="6839" stopIfTrue="1" operator="equal">
      <formula>"CR Pack"</formula>
    </cfRule>
    <cfRule type="cellIs" dxfId="23072" priority="6840" stopIfTrue="1" operator="equal">
      <formula>"WID new"</formula>
    </cfRule>
    <cfRule type="cellIs" dxfId="23071" priority="6841" stopIfTrue="1" operator="equal">
      <formula>"WID revised"</formula>
    </cfRule>
    <cfRule type="cellIs" dxfId="23070" priority="6842" stopIfTrue="1" operator="equal">
      <formula>"SID new"</formula>
    </cfRule>
    <cfRule type="cellIs" dxfId="23069" priority="6843" stopIfTrue="1" operator="equal">
      <formula>"SID revised"</formula>
    </cfRule>
  </conditionalFormatting>
  <conditionalFormatting sqref="P1127">
    <cfRule type="containsText" dxfId="23068" priority="6833" stopIfTrue="1" operator="containsText" text="DUMMY">
      <formula>NOT(ISERROR(SEARCH("DUMMY",P1127)))</formula>
    </cfRule>
    <cfRule type="cellIs" dxfId="23067" priority="6834" stopIfTrue="1" operator="equal">
      <formula>""</formula>
    </cfRule>
  </conditionalFormatting>
  <conditionalFormatting sqref="Q1127">
    <cfRule type="cellIs" dxfId="23066" priority="6831" stopIfTrue="1" operator="equal">
      <formula>""</formula>
    </cfRule>
    <cfRule type="cellIs" dxfId="23065" priority="6832" stopIfTrue="1" operator="equal">
      <formula>"-"</formula>
    </cfRule>
  </conditionalFormatting>
  <conditionalFormatting sqref="I1127">
    <cfRule type="containsText" dxfId="23064" priority="6829" operator="containsText" text="...">
      <formula>NOT(ISERROR(SEARCH("...",I1127)))</formula>
    </cfRule>
    <cfRule type="containsText" dxfId="23063" priority="6830" operator="containsText" text="~?">
      <formula>NOT(ISERROR(SEARCH("~?",I1127)))</formula>
    </cfRule>
  </conditionalFormatting>
  <conditionalFormatting sqref="G1127">
    <cfRule type="cellIs" dxfId="23062" priority="6828" operator="equal">
      <formula>"Endorsement"</formula>
    </cfRule>
  </conditionalFormatting>
  <conditionalFormatting sqref="C1128">
    <cfRule type="cellIs" dxfId="23061" priority="6825" stopIfTrue="1" operator="equal">
      <formula>"Y"</formula>
    </cfRule>
    <cfRule type="cellIs" dxfId="23060" priority="6826" stopIfTrue="1" operator="equal">
      <formula>""</formula>
    </cfRule>
    <cfRule type="cellIs" dxfId="23059" priority="6827" stopIfTrue="1" operator="equal">
      <formula>"W"</formula>
    </cfRule>
  </conditionalFormatting>
  <conditionalFormatting sqref="D1128">
    <cfRule type="cellIs" dxfId="23058" priority="6823" stopIfTrue="1" operator="equal">
      <formula>""</formula>
    </cfRule>
    <cfRule type="cellIs" dxfId="23057" priority="6824" stopIfTrue="1" operator="between">
      <formula>"10.7.1"</formula>
      <formula>"10.7.5"</formula>
    </cfRule>
  </conditionalFormatting>
  <conditionalFormatting sqref="G1128">
    <cfRule type="cellIs" dxfId="23056" priority="6822" stopIfTrue="1" operator="equal">
      <formula>""</formula>
    </cfRule>
  </conditionalFormatting>
  <conditionalFormatting sqref="O1128">
    <cfRule type="cellIs" dxfId="23055" priority="6819" stopIfTrue="1" operator="equal">
      <formula>"Rel-14"</formula>
    </cfRule>
    <cfRule type="cellIs" dxfId="23054" priority="6820" stopIfTrue="1" operator="equal">
      <formula>"Rel-16"</formula>
    </cfRule>
    <cfRule type="cellIs" dxfId="23053" priority="6821" stopIfTrue="1" operator="equal">
      <formula>"Rel-15"</formula>
    </cfRule>
  </conditionalFormatting>
  <conditionalFormatting sqref="P1128">
    <cfRule type="containsText" dxfId="23052" priority="6808" stopIfTrue="1" operator="containsText" text="DUMMY">
      <formula>NOT(ISERROR(SEARCH("DUMMY",P1128)))</formula>
    </cfRule>
    <cfRule type="cellIs" dxfId="23051" priority="6809" stopIfTrue="1" operator="equal">
      <formula>""</formula>
    </cfRule>
  </conditionalFormatting>
  <conditionalFormatting sqref="Q1128">
    <cfRule type="cellIs" dxfId="23050" priority="6806" stopIfTrue="1" operator="equal">
      <formula>""</formula>
    </cfRule>
    <cfRule type="cellIs" dxfId="23049" priority="6807" stopIfTrue="1" operator="equal">
      <formula>"-"</formula>
    </cfRule>
  </conditionalFormatting>
  <conditionalFormatting sqref="I1128">
    <cfRule type="containsText" dxfId="23048" priority="6804" operator="containsText" text="...">
      <formula>NOT(ISERROR(SEARCH("...",I1128)))</formula>
    </cfRule>
    <cfRule type="containsText" dxfId="23047" priority="6805" operator="containsText" text="~?">
      <formula>NOT(ISERROR(SEARCH("~?",I1128)))</formula>
    </cfRule>
  </conditionalFormatting>
  <conditionalFormatting sqref="G1128">
    <cfRule type="cellIs" dxfId="23046" priority="6803" operator="equal">
      <formula>"Endorsement"</formula>
    </cfRule>
  </conditionalFormatting>
  <conditionalFormatting sqref="C1129">
    <cfRule type="cellIs" dxfId="23045" priority="6800" stopIfTrue="1" operator="equal">
      <formula>"Y"</formula>
    </cfRule>
    <cfRule type="cellIs" dxfId="23044" priority="6801" stopIfTrue="1" operator="equal">
      <formula>""</formula>
    </cfRule>
    <cfRule type="cellIs" dxfId="23043" priority="6802" stopIfTrue="1" operator="equal">
      <formula>"W"</formula>
    </cfRule>
  </conditionalFormatting>
  <conditionalFormatting sqref="D1129">
    <cfRule type="cellIs" dxfId="23042" priority="6798" stopIfTrue="1" operator="equal">
      <formula>""</formula>
    </cfRule>
    <cfRule type="cellIs" dxfId="23041" priority="6799" stopIfTrue="1" operator="between">
      <formula>"10.7.1"</formula>
      <formula>"10.7.5"</formula>
    </cfRule>
  </conditionalFormatting>
  <conditionalFormatting sqref="G1129">
    <cfRule type="cellIs" dxfId="23040" priority="6797" stopIfTrue="1" operator="equal">
      <formula>""</formula>
    </cfRule>
  </conditionalFormatting>
  <conditionalFormatting sqref="O1129">
    <cfRule type="cellIs" dxfId="23039" priority="6794" stopIfTrue="1" operator="equal">
      <formula>"Rel-14"</formula>
    </cfRule>
    <cfRule type="cellIs" dxfId="23038" priority="6795" stopIfTrue="1" operator="equal">
      <formula>"Rel-16"</formula>
    </cfRule>
    <cfRule type="cellIs" dxfId="23037" priority="6796" stopIfTrue="1" operator="equal">
      <formula>"Rel-15"</formula>
    </cfRule>
  </conditionalFormatting>
  <conditionalFormatting sqref="F1129">
    <cfRule type="cellIs" dxfId="23036" priority="6785" stopIfTrue="1" operator="equal">
      <formula>"LS In"</formula>
    </cfRule>
    <cfRule type="cellIs" dxfId="23035" priority="6786" stopIfTrue="1" operator="equal">
      <formula>"LS OUT"</formula>
    </cfRule>
    <cfRule type="cellIs" dxfId="23034" priority="6787" stopIfTrue="1" operator="equal">
      <formula>"CR"</formula>
    </cfRule>
    <cfRule type="cellIs" dxfId="23033" priority="6788" stopIfTrue="1" operator="equal">
      <formula>"P-CR"</formula>
    </cfRule>
    <cfRule type="cellIs" dxfId="23032" priority="6789" stopIfTrue="1" operator="equal">
      <formula>"CR Pack"</formula>
    </cfRule>
    <cfRule type="cellIs" dxfId="23031" priority="6790" stopIfTrue="1" operator="equal">
      <formula>"WID new"</formula>
    </cfRule>
    <cfRule type="cellIs" dxfId="23030" priority="6791" stopIfTrue="1" operator="equal">
      <formula>"WID revised"</formula>
    </cfRule>
    <cfRule type="cellIs" dxfId="23029" priority="6792" stopIfTrue="1" operator="equal">
      <formula>"SID new"</formula>
    </cfRule>
    <cfRule type="cellIs" dxfId="23028" priority="6793" stopIfTrue="1" operator="equal">
      <formula>"SID revised"</formula>
    </cfRule>
  </conditionalFormatting>
  <conditionalFormatting sqref="P1129">
    <cfRule type="containsText" dxfId="23027" priority="6783" stopIfTrue="1" operator="containsText" text="DUMMY">
      <formula>NOT(ISERROR(SEARCH("DUMMY",P1129)))</formula>
    </cfRule>
    <cfRule type="cellIs" dxfId="23026" priority="6784" stopIfTrue="1" operator="equal">
      <formula>""</formula>
    </cfRule>
  </conditionalFormatting>
  <conditionalFormatting sqref="Q1129">
    <cfRule type="cellIs" dxfId="23025" priority="6781" stopIfTrue="1" operator="equal">
      <formula>""</formula>
    </cfRule>
    <cfRule type="cellIs" dxfId="23024" priority="6782" stopIfTrue="1" operator="equal">
      <formula>"-"</formula>
    </cfRule>
  </conditionalFormatting>
  <conditionalFormatting sqref="I1129">
    <cfRule type="containsText" dxfId="23023" priority="6779" operator="containsText" text="...">
      <formula>NOT(ISERROR(SEARCH("...",I1129)))</formula>
    </cfRule>
    <cfRule type="containsText" dxfId="23022" priority="6780" operator="containsText" text="~?">
      <formula>NOT(ISERROR(SEARCH("~?",I1129)))</formula>
    </cfRule>
  </conditionalFormatting>
  <conditionalFormatting sqref="G1129">
    <cfRule type="cellIs" dxfId="23021" priority="6778" operator="equal">
      <formula>"Endorsement"</formula>
    </cfRule>
  </conditionalFormatting>
  <conditionalFormatting sqref="C1130">
    <cfRule type="cellIs" dxfId="23020" priority="6775" stopIfTrue="1" operator="equal">
      <formula>"Y"</formula>
    </cfRule>
    <cfRule type="cellIs" dxfId="23019" priority="6776" stopIfTrue="1" operator="equal">
      <formula>""</formula>
    </cfRule>
    <cfRule type="cellIs" dxfId="23018" priority="6777" stopIfTrue="1" operator="equal">
      <formula>"W"</formula>
    </cfRule>
  </conditionalFormatting>
  <conditionalFormatting sqref="D1130">
    <cfRule type="cellIs" dxfId="23017" priority="6773" stopIfTrue="1" operator="equal">
      <formula>""</formula>
    </cfRule>
    <cfRule type="cellIs" dxfId="23016" priority="6774" stopIfTrue="1" operator="between">
      <formula>"10.7.1"</formula>
      <formula>"10.7.5"</formula>
    </cfRule>
  </conditionalFormatting>
  <conditionalFormatting sqref="G1130">
    <cfRule type="cellIs" dxfId="23015" priority="6772" stopIfTrue="1" operator="equal">
      <formula>""</formula>
    </cfRule>
  </conditionalFormatting>
  <conditionalFormatting sqref="O1130">
    <cfRule type="cellIs" dxfId="23014" priority="6769" stopIfTrue="1" operator="equal">
      <formula>"Rel-14"</formula>
    </cfRule>
    <cfRule type="cellIs" dxfId="23013" priority="6770" stopIfTrue="1" operator="equal">
      <formula>"Rel-16"</formula>
    </cfRule>
    <cfRule type="cellIs" dxfId="23012" priority="6771" stopIfTrue="1" operator="equal">
      <formula>"Rel-15"</formula>
    </cfRule>
  </conditionalFormatting>
  <conditionalFormatting sqref="P1130">
    <cfRule type="containsText" dxfId="23011" priority="6758" stopIfTrue="1" operator="containsText" text="DUMMY">
      <formula>NOT(ISERROR(SEARCH("DUMMY",P1130)))</formula>
    </cfRule>
    <cfRule type="cellIs" dxfId="23010" priority="6759" stopIfTrue="1" operator="equal">
      <formula>""</formula>
    </cfRule>
  </conditionalFormatting>
  <conditionalFormatting sqref="Q1130">
    <cfRule type="cellIs" dxfId="23009" priority="6756" stopIfTrue="1" operator="equal">
      <formula>""</formula>
    </cfRule>
    <cfRule type="cellIs" dxfId="23008" priority="6757" stopIfTrue="1" operator="equal">
      <formula>"-"</formula>
    </cfRule>
  </conditionalFormatting>
  <conditionalFormatting sqref="I1130">
    <cfRule type="containsText" dxfId="23007" priority="6754" operator="containsText" text="...">
      <formula>NOT(ISERROR(SEARCH("...",I1130)))</formula>
    </cfRule>
    <cfRule type="containsText" dxfId="23006" priority="6755" operator="containsText" text="~?">
      <formula>NOT(ISERROR(SEARCH("~?",I1130)))</formula>
    </cfRule>
  </conditionalFormatting>
  <conditionalFormatting sqref="G1130">
    <cfRule type="cellIs" dxfId="23005" priority="6753" operator="equal">
      <formula>"Endorsement"</formula>
    </cfRule>
  </conditionalFormatting>
  <conditionalFormatting sqref="C1131">
    <cfRule type="cellIs" dxfId="23004" priority="6750" stopIfTrue="1" operator="equal">
      <formula>"Y"</formula>
    </cfRule>
    <cfRule type="cellIs" dxfId="23003" priority="6751" stopIfTrue="1" operator="equal">
      <formula>""</formula>
    </cfRule>
    <cfRule type="cellIs" dxfId="23002" priority="6752" stopIfTrue="1" operator="equal">
      <formula>"W"</formula>
    </cfRule>
  </conditionalFormatting>
  <conditionalFormatting sqref="D1131">
    <cfRule type="cellIs" dxfId="23001" priority="6748" stopIfTrue="1" operator="equal">
      <formula>""</formula>
    </cfRule>
    <cfRule type="cellIs" dxfId="23000" priority="6749" stopIfTrue="1" operator="between">
      <formula>"10.7.1"</formula>
      <formula>"10.7.5"</formula>
    </cfRule>
  </conditionalFormatting>
  <conditionalFormatting sqref="G1131">
    <cfRule type="cellIs" dxfId="22999" priority="6747" stopIfTrue="1" operator="equal">
      <formula>""</formula>
    </cfRule>
  </conditionalFormatting>
  <conditionalFormatting sqref="O1131">
    <cfRule type="cellIs" dxfId="22998" priority="6744" stopIfTrue="1" operator="equal">
      <formula>"Rel-14"</formula>
    </cfRule>
    <cfRule type="cellIs" dxfId="22997" priority="6745" stopIfTrue="1" operator="equal">
      <formula>"Rel-16"</formula>
    </cfRule>
    <cfRule type="cellIs" dxfId="22996" priority="6746" stopIfTrue="1" operator="equal">
      <formula>"Rel-15"</formula>
    </cfRule>
  </conditionalFormatting>
  <conditionalFormatting sqref="F1131">
    <cfRule type="cellIs" dxfId="22995" priority="6735" stopIfTrue="1" operator="equal">
      <formula>"LS In"</formula>
    </cfRule>
    <cfRule type="cellIs" dxfId="22994" priority="6736" stopIfTrue="1" operator="equal">
      <formula>"LS OUT"</formula>
    </cfRule>
    <cfRule type="cellIs" dxfId="22993" priority="6737" stopIfTrue="1" operator="equal">
      <formula>"CR"</formula>
    </cfRule>
    <cfRule type="cellIs" dxfId="22992" priority="6738" stopIfTrue="1" operator="equal">
      <formula>"P-CR"</formula>
    </cfRule>
    <cfRule type="cellIs" dxfId="22991" priority="6739" stopIfTrue="1" operator="equal">
      <formula>"CR Pack"</formula>
    </cfRule>
    <cfRule type="cellIs" dxfId="22990" priority="6740" stopIfTrue="1" operator="equal">
      <formula>"WID new"</formula>
    </cfRule>
    <cfRule type="cellIs" dxfId="22989" priority="6741" stopIfTrue="1" operator="equal">
      <formula>"WID revised"</formula>
    </cfRule>
    <cfRule type="cellIs" dxfId="22988" priority="6742" stopIfTrue="1" operator="equal">
      <formula>"SID new"</formula>
    </cfRule>
    <cfRule type="cellIs" dxfId="22987" priority="6743" stopIfTrue="1" operator="equal">
      <formula>"SID revised"</formula>
    </cfRule>
  </conditionalFormatting>
  <conditionalFormatting sqref="P1131">
    <cfRule type="containsText" dxfId="22986" priority="6733" stopIfTrue="1" operator="containsText" text="DUMMY">
      <formula>NOT(ISERROR(SEARCH("DUMMY",P1131)))</formula>
    </cfRule>
    <cfRule type="cellIs" dxfId="22985" priority="6734" stopIfTrue="1" operator="equal">
      <formula>""</formula>
    </cfRule>
  </conditionalFormatting>
  <conditionalFormatting sqref="Q1131">
    <cfRule type="cellIs" dxfId="22984" priority="6731" stopIfTrue="1" operator="equal">
      <formula>""</formula>
    </cfRule>
    <cfRule type="cellIs" dxfId="22983" priority="6732" stopIfTrue="1" operator="equal">
      <formula>"-"</formula>
    </cfRule>
  </conditionalFormatting>
  <conditionalFormatting sqref="I1131">
    <cfRule type="containsText" dxfId="22982" priority="6729" operator="containsText" text="...">
      <formula>NOT(ISERROR(SEARCH("...",I1131)))</formula>
    </cfRule>
    <cfRule type="containsText" dxfId="22981" priority="6730" operator="containsText" text="~?">
      <formula>NOT(ISERROR(SEARCH("~?",I1131)))</formula>
    </cfRule>
  </conditionalFormatting>
  <conditionalFormatting sqref="G1131">
    <cfRule type="cellIs" dxfId="22980" priority="6728" operator="equal">
      <formula>"Endorsement"</formula>
    </cfRule>
  </conditionalFormatting>
  <conditionalFormatting sqref="C1132">
    <cfRule type="cellIs" dxfId="22979" priority="6725" stopIfTrue="1" operator="equal">
      <formula>"Y"</formula>
    </cfRule>
    <cfRule type="cellIs" dxfId="22978" priority="6726" stopIfTrue="1" operator="equal">
      <formula>""</formula>
    </cfRule>
    <cfRule type="cellIs" dxfId="22977" priority="6727" stopIfTrue="1" operator="equal">
      <formula>"W"</formula>
    </cfRule>
  </conditionalFormatting>
  <conditionalFormatting sqref="D1132">
    <cfRule type="cellIs" dxfId="22976" priority="6723" stopIfTrue="1" operator="equal">
      <formula>""</formula>
    </cfRule>
    <cfRule type="cellIs" dxfId="22975" priority="6724" stopIfTrue="1" operator="between">
      <formula>"10.7.1"</formula>
      <formula>"10.7.5"</formula>
    </cfRule>
  </conditionalFormatting>
  <conditionalFormatting sqref="G1132">
    <cfRule type="cellIs" dxfId="22974" priority="6722" stopIfTrue="1" operator="equal">
      <formula>""</formula>
    </cfRule>
  </conditionalFormatting>
  <conditionalFormatting sqref="O1132">
    <cfRule type="cellIs" dxfId="22973" priority="6719" stopIfTrue="1" operator="equal">
      <formula>"Rel-14"</formula>
    </cfRule>
    <cfRule type="cellIs" dxfId="22972" priority="6720" stopIfTrue="1" operator="equal">
      <formula>"Rel-16"</formula>
    </cfRule>
    <cfRule type="cellIs" dxfId="22971" priority="6721" stopIfTrue="1" operator="equal">
      <formula>"Rel-15"</formula>
    </cfRule>
  </conditionalFormatting>
  <conditionalFormatting sqref="F1132">
    <cfRule type="cellIs" dxfId="22970" priority="6710" stopIfTrue="1" operator="equal">
      <formula>"LS In"</formula>
    </cfRule>
    <cfRule type="cellIs" dxfId="22969" priority="6711" stopIfTrue="1" operator="equal">
      <formula>"LS OUT"</formula>
    </cfRule>
    <cfRule type="cellIs" dxfId="22968" priority="6712" stopIfTrue="1" operator="equal">
      <formula>"CR"</formula>
    </cfRule>
    <cfRule type="cellIs" dxfId="22967" priority="6713" stopIfTrue="1" operator="equal">
      <formula>"P-CR"</formula>
    </cfRule>
    <cfRule type="cellIs" dxfId="22966" priority="6714" stopIfTrue="1" operator="equal">
      <formula>"CR Pack"</formula>
    </cfRule>
    <cfRule type="cellIs" dxfId="22965" priority="6715" stopIfTrue="1" operator="equal">
      <formula>"WID new"</formula>
    </cfRule>
    <cfRule type="cellIs" dxfId="22964" priority="6716" stopIfTrue="1" operator="equal">
      <formula>"WID revised"</formula>
    </cfRule>
    <cfRule type="cellIs" dxfId="22963" priority="6717" stopIfTrue="1" operator="equal">
      <formula>"SID new"</formula>
    </cfRule>
    <cfRule type="cellIs" dxfId="22962" priority="6718" stopIfTrue="1" operator="equal">
      <formula>"SID revised"</formula>
    </cfRule>
  </conditionalFormatting>
  <conditionalFormatting sqref="P1132">
    <cfRule type="containsText" dxfId="22961" priority="6708" stopIfTrue="1" operator="containsText" text="DUMMY">
      <formula>NOT(ISERROR(SEARCH("DUMMY",P1132)))</formula>
    </cfRule>
    <cfRule type="cellIs" dxfId="22960" priority="6709" stopIfTrue="1" operator="equal">
      <formula>""</formula>
    </cfRule>
  </conditionalFormatting>
  <conditionalFormatting sqref="Q1132">
    <cfRule type="cellIs" dxfId="22959" priority="6706" stopIfTrue="1" operator="equal">
      <formula>""</formula>
    </cfRule>
    <cfRule type="cellIs" dxfId="22958" priority="6707" stopIfTrue="1" operator="equal">
      <formula>"-"</formula>
    </cfRule>
  </conditionalFormatting>
  <conditionalFormatting sqref="I1132">
    <cfRule type="containsText" dxfId="22957" priority="6704" operator="containsText" text="...">
      <formula>NOT(ISERROR(SEARCH("...",I1132)))</formula>
    </cfRule>
    <cfRule type="containsText" dxfId="22956" priority="6705" operator="containsText" text="~?">
      <formula>NOT(ISERROR(SEARCH("~?",I1132)))</formula>
    </cfRule>
  </conditionalFormatting>
  <conditionalFormatting sqref="G1132">
    <cfRule type="cellIs" dxfId="22955" priority="6703" operator="equal">
      <formula>"Endorsement"</formula>
    </cfRule>
  </conditionalFormatting>
  <conditionalFormatting sqref="C1133">
    <cfRule type="cellIs" dxfId="22954" priority="6700" stopIfTrue="1" operator="equal">
      <formula>"Y"</formula>
    </cfRule>
    <cfRule type="cellIs" dxfId="22953" priority="6701" stopIfTrue="1" operator="equal">
      <formula>""</formula>
    </cfRule>
    <cfRule type="cellIs" dxfId="22952" priority="6702" stopIfTrue="1" operator="equal">
      <formula>"W"</formula>
    </cfRule>
  </conditionalFormatting>
  <conditionalFormatting sqref="D1133">
    <cfRule type="cellIs" dxfId="22951" priority="6698" stopIfTrue="1" operator="equal">
      <formula>""</formula>
    </cfRule>
    <cfRule type="cellIs" dxfId="22950" priority="6699" stopIfTrue="1" operator="between">
      <formula>"10.7.1"</formula>
      <formula>"10.7.5"</formula>
    </cfRule>
  </conditionalFormatting>
  <conditionalFormatting sqref="G1133">
    <cfRule type="cellIs" dxfId="22949" priority="6697" stopIfTrue="1" operator="equal">
      <formula>""</formula>
    </cfRule>
  </conditionalFormatting>
  <conditionalFormatting sqref="O1133">
    <cfRule type="cellIs" dxfId="22948" priority="6694" stopIfTrue="1" operator="equal">
      <formula>"Rel-14"</formula>
    </cfRule>
    <cfRule type="cellIs" dxfId="22947" priority="6695" stopIfTrue="1" operator="equal">
      <formula>"Rel-16"</formula>
    </cfRule>
    <cfRule type="cellIs" dxfId="22946" priority="6696" stopIfTrue="1" operator="equal">
      <formula>"Rel-15"</formula>
    </cfRule>
  </conditionalFormatting>
  <conditionalFormatting sqref="F1133">
    <cfRule type="cellIs" dxfId="22945" priority="6685" stopIfTrue="1" operator="equal">
      <formula>"LS In"</formula>
    </cfRule>
    <cfRule type="cellIs" dxfId="22944" priority="6686" stopIfTrue="1" operator="equal">
      <formula>"LS OUT"</formula>
    </cfRule>
    <cfRule type="cellIs" dxfId="22943" priority="6687" stopIfTrue="1" operator="equal">
      <formula>"CR"</formula>
    </cfRule>
    <cfRule type="cellIs" dxfId="22942" priority="6688" stopIfTrue="1" operator="equal">
      <formula>"P-CR"</formula>
    </cfRule>
    <cfRule type="cellIs" dxfId="22941" priority="6689" stopIfTrue="1" operator="equal">
      <formula>"CR Pack"</formula>
    </cfRule>
    <cfRule type="cellIs" dxfId="22940" priority="6690" stopIfTrue="1" operator="equal">
      <formula>"WID new"</formula>
    </cfRule>
    <cfRule type="cellIs" dxfId="22939" priority="6691" stopIfTrue="1" operator="equal">
      <formula>"WID revised"</formula>
    </cfRule>
    <cfRule type="cellIs" dxfId="22938" priority="6692" stopIfTrue="1" operator="equal">
      <formula>"SID new"</formula>
    </cfRule>
    <cfRule type="cellIs" dxfId="22937" priority="6693" stopIfTrue="1" operator="equal">
      <formula>"SID revised"</formula>
    </cfRule>
  </conditionalFormatting>
  <conditionalFormatting sqref="P1133">
    <cfRule type="containsText" dxfId="22936" priority="6683" stopIfTrue="1" operator="containsText" text="DUMMY">
      <formula>NOT(ISERROR(SEARCH("DUMMY",P1133)))</formula>
    </cfRule>
    <cfRule type="cellIs" dxfId="22935" priority="6684" stopIfTrue="1" operator="equal">
      <formula>""</formula>
    </cfRule>
  </conditionalFormatting>
  <conditionalFormatting sqref="Q1133">
    <cfRule type="cellIs" dxfId="22934" priority="6681" stopIfTrue="1" operator="equal">
      <formula>""</formula>
    </cfRule>
    <cfRule type="cellIs" dxfId="22933" priority="6682" stopIfTrue="1" operator="equal">
      <formula>"-"</formula>
    </cfRule>
  </conditionalFormatting>
  <conditionalFormatting sqref="I1133">
    <cfRule type="containsText" dxfId="22932" priority="6679" operator="containsText" text="...">
      <formula>NOT(ISERROR(SEARCH("...",I1133)))</formula>
    </cfRule>
    <cfRule type="containsText" dxfId="22931" priority="6680" operator="containsText" text="~?">
      <formula>NOT(ISERROR(SEARCH("~?",I1133)))</formula>
    </cfRule>
  </conditionalFormatting>
  <conditionalFormatting sqref="G1133">
    <cfRule type="cellIs" dxfId="22930" priority="6678" operator="equal">
      <formula>"Endorsement"</formula>
    </cfRule>
  </conditionalFormatting>
  <conditionalFormatting sqref="C1134">
    <cfRule type="cellIs" dxfId="22929" priority="6675" stopIfTrue="1" operator="equal">
      <formula>"Y"</formula>
    </cfRule>
    <cfRule type="cellIs" dxfId="22928" priority="6676" stopIfTrue="1" operator="equal">
      <formula>""</formula>
    </cfRule>
    <cfRule type="cellIs" dxfId="22927" priority="6677" stopIfTrue="1" operator="equal">
      <formula>"W"</formula>
    </cfRule>
  </conditionalFormatting>
  <conditionalFormatting sqref="D1134">
    <cfRule type="cellIs" dxfId="22926" priority="6673" stopIfTrue="1" operator="equal">
      <formula>""</formula>
    </cfRule>
    <cfRule type="cellIs" dxfId="22925" priority="6674" stopIfTrue="1" operator="between">
      <formula>"10.7.1"</formula>
      <formula>"10.7.5"</formula>
    </cfRule>
  </conditionalFormatting>
  <conditionalFormatting sqref="G1134">
    <cfRule type="cellIs" dxfId="22924" priority="6672" stopIfTrue="1" operator="equal">
      <formula>""</formula>
    </cfRule>
  </conditionalFormatting>
  <conditionalFormatting sqref="O1134">
    <cfRule type="cellIs" dxfId="22923" priority="6669" stopIfTrue="1" operator="equal">
      <formula>"Rel-14"</formula>
    </cfRule>
    <cfRule type="cellIs" dxfId="22922" priority="6670" stopIfTrue="1" operator="equal">
      <formula>"Rel-16"</formula>
    </cfRule>
    <cfRule type="cellIs" dxfId="22921" priority="6671" stopIfTrue="1" operator="equal">
      <formula>"Rel-15"</formula>
    </cfRule>
  </conditionalFormatting>
  <conditionalFormatting sqref="F1134">
    <cfRule type="cellIs" dxfId="22920" priority="6660" stopIfTrue="1" operator="equal">
      <formula>"LS In"</formula>
    </cfRule>
    <cfRule type="cellIs" dxfId="22919" priority="6661" stopIfTrue="1" operator="equal">
      <formula>"LS OUT"</formula>
    </cfRule>
    <cfRule type="cellIs" dxfId="22918" priority="6662" stopIfTrue="1" operator="equal">
      <formula>"CR"</formula>
    </cfRule>
    <cfRule type="cellIs" dxfId="22917" priority="6663" stopIfTrue="1" operator="equal">
      <formula>"P-CR"</formula>
    </cfRule>
    <cfRule type="cellIs" dxfId="22916" priority="6664" stopIfTrue="1" operator="equal">
      <formula>"CR Pack"</formula>
    </cfRule>
    <cfRule type="cellIs" dxfId="22915" priority="6665" stopIfTrue="1" operator="equal">
      <formula>"WID new"</formula>
    </cfRule>
    <cfRule type="cellIs" dxfId="22914" priority="6666" stopIfTrue="1" operator="equal">
      <formula>"WID revised"</formula>
    </cfRule>
    <cfRule type="cellIs" dxfId="22913" priority="6667" stopIfTrue="1" operator="equal">
      <formula>"SID new"</formula>
    </cfRule>
    <cfRule type="cellIs" dxfId="22912" priority="6668" stopIfTrue="1" operator="equal">
      <formula>"SID revised"</formula>
    </cfRule>
  </conditionalFormatting>
  <conditionalFormatting sqref="P1134">
    <cfRule type="containsText" dxfId="22911" priority="6658" stopIfTrue="1" operator="containsText" text="DUMMY">
      <formula>NOT(ISERROR(SEARCH("DUMMY",P1134)))</formula>
    </cfRule>
    <cfRule type="cellIs" dxfId="22910" priority="6659" stopIfTrue="1" operator="equal">
      <formula>""</formula>
    </cfRule>
  </conditionalFormatting>
  <conditionalFormatting sqref="Q1134">
    <cfRule type="cellIs" dxfId="22909" priority="6656" stopIfTrue="1" operator="equal">
      <formula>""</formula>
    </cfRule>
    <cfRule type="cellIs" dxfId="22908" priority="6657" stopIfTrue="1" operator="equal">
      <formula>"-"</formula>
    </cfRule>
  </conditionalFormatting>
  <conditionalFormatting sqref="I1134">
    <cfRule type="containsText" dxfId="22907" priority="6654" operator="containsText" text="...">
      <formula>NOT(ISERROR(SEARCH("...",I1134)))</formula>
    </cfRule>
    <cfRule type="containsText" dxfId="22906" priority="6655" operator="containsText" text="~?">
      <formula>NOT(ISERROR(SEARCH("~?",I1134)))</formula>
    </cfRule>
  </conditionalFormatting>
  <conditionalFormatting sqref="G1134">
    <cfRule type="cellIs" dxfId="22905" priority="6653" operator="equal">
      <formula>"Endorsement"</formula>
    </cfRule>
  </conditionalFormatting>
  <conditionalFormatting sqref="C1135">
    <cfRule type="cellIs" dxfId="22904" priority="6650" stopIfTrue="1" operator="equal">
      <formula>"Y"</formula>
    </cfRule>
    <cfRule type="cellIs" dxfId="22903" priority="6651" stopIfTrue="1" operator="equal">
      <formula>""</formula>
    </cfRule>
    <cfRule type="cellIs" dxfId="22902" priority="6652" stopIfTrue="1" operator="equal">
      <formula>"W"</formula>
    </cfRule>
  </conditionalFormatting>
  <conditionalFormatting sqref="D1135">
    <cfRule type="cellIs" dxfId="22901" priority="6648" stopIfTrue="1" operator="equal">
      <formula>""</formula>
    </cfRule>
    <cfRule type="cellIs" dxfId="22900" priority="6649" stopIfTrue="1" operator="between">
      <formula>"10.7.1"</formula>
      <formula>"10.7.5"</formula>
    </cfRule>
  </conditionalFormatting>
  <conditionalFormatting sqref="G1135">
    <cfRule type="cellIs" dxfId="22899" priority="6647" stopIfTrue="1" operator="equal">
      <formula>""</formula>
    </cfRule>
  </conditionalFormatting>
  <conditionalFormatting sqref="O1135">
    <cfRule type="cellIs" dxfId="22898" priority="6644" stopIfTrue="1" operator="equal">
      <formula>"Rel-14"</formula>
    </cfRule>
    <cfRule type="cellIs" dxfId="22897" priority="6645" stopIfTrue="1" operator="equal">
      <formula>"Rel-16"</formula>
    </cfRule>
    <cfRule type="cellIs" dxfId="22896" priority="6646" stopIfTrue="1" operator="equal">
      <formula>"Rel-15"</formula>
    </cfRule>
  </conditionalFormatting>
  <conditionalFormatting sqref="F1135">
    <cfRule type="cellIs" dxfId="22895" priority="6635" stopIfTrue="1" operator="equal">
      <formula>"LS In"</formula>
    </cfRule>
    <cfRule type="cellIs" dxfId="22894" priority="6636" stopIfTrue="1" operator="equal">
      <formula>"LS OUT"</formula>
    </cfRule>
    <cfRule type="cellIs" dxfId="22893" priority="6637" stopIfTrue="1" operator="equal">
      <formula>"CR"</formula>
    </cfRule>
    <cfRule type="cellIs" dxfId="22892" priority="6638" stopIfTrue="1" operator="equal">
      <formula>"P-CR"</formula>
    </cfRule>
    <cfRule type="cellIs" dxfId="22891" priority="6639" stopIfTrue="1" operator="equal">
      <formula>"CR Pack"</formula>
    </cfRule>
    <cfRule type="cellIs" dxfId="22890" priority="6640" stopIfTrue="1" operator="equal">
      <formula>"WID new"</formula>
    </cfRule>
    <cfRule type="cellIs" dxfId="22889" priority="6641" stopIfTrue="1" operator="equal">
      <formula>"WID revised"</formula>
    </cfRule>
    <cfRule type="cellIs" dxfId="22888" priority="6642" stopIfTrue="1" operator="equal">
      <formula>"SID new"</formula>
    </cfRule>
    <cfRule type="cellIs" dxfId="22887" priority="6643" stopIfTrue="1" operator="equal">
      <formula>"SID revised"</formula>
    </cfRule>
  </conditionalFormatting>
  <conditionalFormatting sqref="P1135">
    <cfRule type="containsText" dxfId="22886" priority="6633" stopIfTrue="1" operator="containsText" text="DUMMY">
      <formula>NOT(ISERROR(SEARCH("DUMMY",P1135)))</formula>
    </cfRule>
    <cfRule type="cellIs" dxfId="22885" priority="6634" stopIfTrue="1" operator="equal">
      <formula>""</formula>
    </cfRule>
  </conditionalFormatting>
  <conditionalFormatting sqref="Q1135">
    <cfRule type="cellIs" dxfId="22884" priority="6631" stopIfTrue="1" operator="equal">
      <formula>""</formula>
    </cfRule>
    <cfRule type="cellIs" dxfId="22883" priority="6632" stopIfTrue="1" operator="equal">
      <formula>"-"</formula>
    </cfRule>
  </conditionalFormatting>
  <conditionalFormatting sqref="I1135">
    <cfRule type="containsText" dxfId="22882" priority="6629" operator="containsText" text="...">
      <formula>NOT(ISERROR(SEARCH("...",I1135)))</formula>
    </cfRule>
    <cfRule type="containsText" dxfId="22881" priority="6630" operator="containsText" text="~?">
      <formula>NOT(ISERROR(SEARCH("~?",I1135)))</formula>
    </cfRule>
  </conditionalFormatting>
  <conditionalFormatting sqref="G1135">
    <cfRule type="cellIs" dxfId="22880" priority="6628" operator="equal">
      <formula>"Endorsement"</formula>
    </cfRule>
  </conditionalFormatting>
  <conditionalFormatting sqref="C912">
    <cfRule type="cellIs" dxfId="22879" priority="6625" stopIfTrue="1" operator="equal">
      <formula>"Y"</formula>
    </cfRule>
    <cfRule type="cellIs" dxfId="22878" priority="6626" stopIfTrue="1" operator="equal">
      <formula>""</formula>
    </cfRule>
    <cfRule type="cellIs" dxfId="22877" priority="6627" stopIfTrue="1" operator="equal">
      <formula>"W"</formula>
    </cfRule>
  </conditionalFormatting>
  <conditionalFormatting sqref="D912">
    <cfRule type="cellIs" dxfId="22876" priority="6623" stopIfTrue="1" operator="equal">
      <formula>""</formula>
    </cfRule>
    <cfRule type="cellIs" dxfId="22875" priority="6624" stopIfTrue="1" operator="between">
      <formula>"10.7.1"</formula>
      <formula>"10.7.5"</formula>
    </cfRule>
  </conditionalFormatting>
  <conditionalFormatting sqref="G912">
    <cfRule type="cellIs" dxfId="22874" priority="6622" stopIfTrue="1" operator="equal">
      <formula>""</formula>
    </cfRule>
  </conditionalFormatting>
  <conditionalFormatting sqref="O912">
    <cfRule type="cellIs" dxfId="22873" priority="6619" stopIfTrue="1" operator="equal">
      <formula>"Rel-14"</formula>
    </cfRule>
    <cfRule type="cellIs" dxfId="22872" priority="6620" stopIfTrue="1" operator="equal">
      <formula>"Rel-16"</formula>
    </cfRule>
    <cfRule type="cellIs" dxfId="22871" priority="6621" stopIfTrue="1" operator="equal">
      <formula>"Rel-15"</formula>
    </cfRule>
  </conditionalFormatting>
  <conditionalFormatting sqref="F912">
    <cfRule type="cellIs" dxfId="22870" priority="6610" stopIfTrue="1" operator="equal">
      <formula>"LS In"</formula>
    </cfRule>
    <cfRule type="cellIs" dxfId="22869" priority="6611" stopIfTrue="1" operator="equal">
      <formula>"LS OUT"</formula>
    </cfRule>
    <cfRule type="cellIs" dxfId="22868" priority="6612" stopIfTrue="1" operator="equal">
      <formula>"CR"</formula>
    </cfRule>
    <cfRule type="cellIs" dxfId="22867" priority="6613" stopIfTrue="1" operator="equal">
      <formula>"P-CR"</formula>
    </cfRule>
    <cfRule type="cellIs" dxfId="22866" priority="6614" stopIfTrue="1" operator="equal">
      <formula>"CR Pack"</formula>
    </cfRule>
    <cfRule type="cellIs" dxfId="22865" priority="6615" stopIfTrue="1" operator="equal">
      <formula>"WID new"</formula>
    </cfRule>
    <cfRule type="cellIs" dxfId="22864" priority="6616" stopIfTrue="1" operator="equal">
      <formula>"WID revised"</formula>
    </cfRule>
    <cfRule type="cellIs" dxfId="22863" priority="6617" stopIfTrue="1" operator="equal">
      <formula>"SID new"</formula>
    </cfRule>
    <cfRule type="cellIs" dxfId="22862" priority="6618" stopIfTrue="1" operator="equal">
      <formula>"SID revised"</formula>
    </cfRule>
  </conditionalFormatting>
  <conditionalFormatting sqref="P912">
    <cfRule type="containsText" dxfId="22861" priority="6608" stopIfTrue="1" operator="containsText" text="DUMMY">
      <formula>NOT(ISERROR(SEARCH("DUMMY",P912)))</formula>
    </cfRule>
    <cfRule type="cellIs" dxfId="22860" priority="6609" stopIfTrue="1" operator="equal">
      <formula>""</formula>
    </cfRule>
  </conditionalFormatting>
  <conditionalFormatting sqref="Q912">
    <cfRule type="cellIs" dxfId="22859" priority="6606" stopIfTrue="1" operator="equal">
      <formula>""</formula>
    </cfRule>
    <cfRule type="cellIs" dxfId="22858" priority="6607" stopIfTrue="1" operator="equal">
      <formula>"-"</formula>
    </cfRule>
  </conditionalFormatting>
  <conditionalFormatting sqref="I912">
    <cfRule type="containsText" dxfId="22857" priority="6604" operator="containsText" text="...">
      <formula>NOT(ISERROR(SEARCH("...",I912)))</formula>
    </cfRule>
    <cfRule type="containsText" dxfId="22856" priority="6605" operator="containsText" text="~?">
      <formula>NOT(ISERROR(SEARCH("~?",I912)))</formula>
    </cfRule>
  </conditionalFormatting>
  <conditionalFormatting sqref="G912">
    <cfRule type="cellIs" dxfId="22855" priority="6603" operator="equal">
      <formula>"Endorsement"</formula>
    </cfRule>
  </conditionalFormatting>
  <conditionalFormatting sqref="C913">
    <cfRule type="cellIs" dxfId="22854" priority="6600" stopIfTrue="1" operator="equal">
      <formula>"Y"</formula>
    </cfRule>
    <cfRule type="cellIs" dxfId="22853" priority="6601" stopIfTrue="1" operator="equal">
      <formula>""</formula>
    </cfRule>
    <cfRule type="cellIs" dxfId="22852" priority="6602" stopIfTrue="1" operator="equal">
      <formula>"W"</formula>
    </cfRule>
  </conditionalFormatting>
  <conditionalFormatting sqref="D913">
    <cfRule type="cellIs" dxfId="22851" priority="6598" stopIfTrue="1" operator="equal">
      <formula>""</formula>
    </cfRule>
    <cfRule type="cellIs" dxfId="22850" priority="6599" stopIfTrue="1" operator="between">
      <formula>"10.7.1"</formula>
      <formula>"10.7.5"</formula>
    </cfRule>
  </conditionalFormatting>
  <conditionalFormatting sqref="G913">
    <cfRule type="cellIs" dxfId="22849" priority="6597" stopIfTrue="1" operator="equal">
      <formula>""</formula>
    </cfRule>
  </conditionalFormatting>
  <conditionalFormatting sqref="O913">
    <cfRule type="cellIs" dxfId="22848" priority="6594" stopIfTrue="1" operator="equal">
      <formula>"Rel-14"</formula>
    </cfRule>
    <cfRule type="cellIs" dxfId="22847" priority="6595" stopIfTrue="1" operator="equal">
      <formula>"Rel-16"</formula>
    </cfRule>
    <cfRule type="cellIs" dxfId="22846" priority="6596" stopIfTrue="1" operator="equal">
      <formula>"Rel-15"</formula>
    </cfRule>
  </conditionalFormatting>
  <conditionalFormatting sqref="F913">
    <cfRule type="cellIs" dxfId="22845" priority="6585" stopIfTrue="1" operator="equal">
      <formula>"LS In"</formula>
    </cfRule>
    <cfRule type="cellIs" dxfId="22844" priority="6586" stopIfTrue="1" operator="equal">
      <formula>"LS OUT"</formula>
    </cfRule>
    <cfRule type="cellIs" dxfId="22843" priority="6587" stopIfTrue="1" operator="equal">
      <formula>"CR"</formula>
    </cfRule>
    <cfRule type="cellIs" dxfId="22842" priority="6588" stopIfTrue="1" operator="equal">
      <formula>"P-CR"</formula>
    </cfRule>
    <cfRule type="cellIs" dxfId="22841" priority="6589" stopIfTrue="1" operator="equal">
      <formula>"CR Pack"</formula>
    </cfRule>
    <cfRule type="cellIs" dxfId="22840" priority="6590" stopIfTrue="1" operator="equal">
      <formula>"WID new"</formula>
    </cfRule>
    <cfRule type="cellIs" dxfId="22839" priority="6591" stopIfTrue="1" operator="equal">
      <formula>"WID revised"</formula>
    </cfRule>
    <cfRule type="cellIs" dxfId="22838" priority="6592" stopIfTrue="1" operator="equal">
      <formula>"SID new"</formula>
    </cfRule>
    <cfRule type="cellIs" dxfId="22837" priority="6593" stopIfTrue="1" operator="equal">
      <formula>"SID revised"</formula>
    </cfRule>
  </conditionalFormatting>
  <conditionalFormatting sqref="P913">
    <cfRule type="containsText" dxfId="22836" priority="6583" stopIfTrue="1" operator="containsText" text="DUMMY">
      <formula>NOT(ISERROR(SEARCH("DUMMY",P913)))</formula>
    </cfRule>
    <cfRule type="cellIs" dxfId="22835" priority="6584" stopIfTrue="1" operator="equal">
      <formula>""</formula>
    </cfRule>
  </conditionalFormatting>
  <conditionalFormatting sqref="Q913">
    <cfRule type="cellIs" dxfId="22834" priority="6581" stopIfTrue="1" operator="equal">
      <formula>""</formula>
    </cfRule>
    <cfRule type="cellIs" dxfId="22833" priority="6582" stopIfTrue="1" operator="equal">
      <formula>"-"</formula>
    </cfRule>
  </conditionalFormatting>
  <conditionalFormatting sqref="I913">
    <cfRule type="containsText" dxfId="22832" priority="6579" operator="containsText" text="...">
      <formula>NOT(ISERROR(SEARCH("...",I913)))</formula>
    </cfRule>
    <cfRule type="containsText" dxfId="22831" priority="6580" operator="containsText" text="~?">
      <formula>NOT(ISERROR(SEARCH("~?",I913)))</formula>
    </cfRule>
  </conditionalFormatting>
  <conditionalFormatting sqref="G913">
    <cfRule type="cellIs" dxfId="22830" priority="6578" operator="equal">
      <formula>"Endorsement"</formula>
    </cfRule>
  </conditionalFormatting>
  <conditionalFormatting sqref="C914">
    <cfRule type="cellIs" dxfId="22829" priority="6575" stopIfTrue="1" operator="equal">
      <formula>"Y"</formula>
    </cfRule>
    <cfRule type="cellIs" dxfId="22828" priority="6576" stopIfTrue="1" operator="equal">
      <formula>""</formula>
    </cfRule>
    <cfRule type="cellIs" dxfId="22827" priority="6577" stopIfTrue="1" operator="equal">
      <formula>"W"</formula>
    </cfRule>
  </conditionalFormatting>
  <conditionalFormatting sqref="D914">
    <cfRule type="cellIs" dxfId="22826" priority="6573" stopIfTrue="1" operator="equal">
      <formula>""</formula>
    </cfRule>
    <cfRule type="cellIs" dxfId="22825" priority="6574" stopIfTrue="1" operator="between">
      <formula>"10.7.1"</formula>
      <formula>"10.7.5"</formula>
    </cfRule>
  </conditionalFormatting>
  <conditionalFormatting sqref="G914">
    <cfRule type="cellIs" dxfId="22824" priority="6572" stopIfTrue="1" operator="equal">
      <formula>""</formula>
    </cfRule>
  </conditionalFormatting>
  <conditionalFormatting sqref="O914">
    <cfRule type="cellIs" dxfId="22823" priority="6569" stopIfTrue="1" operator="equal">
      <formula>"Rel-14"</formula>
    </cfRule>
    <cfRule type="cellIs" dxfId="22822" priority="6570" stopIfTrue="1" operator="equal">
      <formula>"Rel-16"</formula>
    </cfRule>
    <cfRule type="cellIs" dxfId="22821" priority="6571" stopIfTrue="1" operator="equal">
      <formula>"Rel-15"</formula>
    </cfRule>
  </conditionalFormatting>
  <conditionalFormatting sqref="F914">
    <cfRule type="cellIs" dxfId="22820" priority="6560" stopIfTrue="1" operator="equal">
      <formula>"LS In"</formula>
    </cfRule>
    <cfRule type="cellIs" dxfId="22819" priority="6561" stopIfTrue="1" operator="equal">
      <formula>"LS OUT"</formula>
    </cfRule>
    <cfRule type="cellIs" dxfId="22818" priority="6562" stopIfTrue="1" operator="equal">
      <formula>"CR"</formula>
    </cfRule>
    <cfRule type="cellIs" dxfId="22817" priority="6563" stopIfTrue="1" operator="equal">
      <formula>"P-CR"</formula>
    </cfRule>
    <cfRule type="cellIs" dxfId="22816" priority="6564" stopIfTrue="1" operator="equal">
      <formula>"CR Pack"</formula>
    </cfRule>
    <cfRule type="cellIs" dxfId="22815" priority="6565" stopIfTrue="1" operator="equal">
      <formula>"WID new"</formula>
    </cfRule>
    <cfRule type="cellIs" dxfId="22814" priority="6566" stopIfTrue="1" operator="equal">
      <formula>"WID revised"</formula>
    </cfRule>
    <cfRule type="cellIs" dxfId="22813" priority="6567" stopIfTrue="1" operator="equal">
      <formula>"SID new"</formula>
    </cfRule>
    <cfRule type="cellIs" dxfId="22812" priority="6568" stopIfTrue="1" operator="equal">
      <formula>"SID revised"</formula>
    </cfRule>
  </conditionalFormatting>
  <conditionalFormatting sqref="P914">
    <cfRule type="containsText" dxfId="22811" priority="6558" stopIfTrue="1" operator="containsText" text="DUMMY">
      <formula>NOT(ISERROR(SEARCH("DUMMY",P914)))</formula>
    </cfRule>
    <cfRule type="cellIs" dxfId="22810" priority="6559" stopIfTrue="1" operator="equal">
      <formula>""</formula>
    </cfRule>
  </conditionalFormatting>
  <conditionalFormatting sqref="Q914">
    <cfRule type="cellIs" dxfId="22809" priority="6556" stopIfTrue="1" operator="equal">
      <formula>""</formula>
    </cfRule>
    <cfRule type="cellIs" dxfId="22808" priority="6557" stopIfTrue="1" operator="equal">
      <formula>"-"</formula>
    </cfRule>
  </conditionalFormatting>
  <conditionalFormatting sqref="I914">
    <cfRule type="containsText" dxfId="22807" priority="6554" operator="containsText" text="...">
      <formula>NOT(ISERROR(SEARCH("...",I914)))</formula>
    </cfRule>
    <cfRule type="containsText" dxfId="22806" priority="6555" operator="containsText" text="~?">
      <formula>NOT(ISERROR(SEARCH("~?",I914)))</formula>
    </cfRule>
  </conditionalFormatting>
  <conditionalFormatting sqref="G914">
    <cfRule type="cellIs" dxfId="22805" priority="6553" operator="equal">
      <formula>"Endorsement"</formula>
    </cfRule>
  </conditionalFormatting>
  <conditionalFormatting sqref="C915">
    <cfRule type="cellIs" dxfId="22804" priority="6550" stopIfTrue="1" operator="equal">
      <formula>"Y"</formula>
    </cfRule>
    <cfRule type="cellIs" dxfId="22803" priority="6551" stopIfTrue="1" operator="equal">
      <formula>""</formula>
    </cfRule>
    <cfRule type="cellIs" dxfId="22802" priority="6552" stopIfTrue="1" operator="equal">
      <formula>"W"</formula>
    </cfRule>
  </conditionalFormatting>
  <conditionalFormatting sqref="D915">
    <cfRule type="cellIs" dxfId="22801" priority="6548" stopIfTrue="1" operator="equal">
      <formula>""</formula>
    </cfRule>
    <cfRule type="cellIs" dxfId="22800" priority="6549" stopIfTrue="1" operator="between">
      <formula>"10.7.1"</formula>
      <formula>"10.7.5"</formula>
    </cfRule>
  </conditionalFormatting>
  <conditionalFormatting sqref="G915">
    <cfRule type="cellIs" dxfId="22799" priority="6547" stopIfTrue="1" operator="equal">
      <formula>""</formula>
    </cfRule>
  </conditionalFormatting>
  <conditionalFormatting sqref="O915">
    <cfRule type="cellIs" dxfId="22798" priority="6544" stopIfTrue="1" operator="equal">
      <formula>"Rel-14"</formula>
    </cfRule>
    <cfRule type="cellIs" dxfId="22797" priority="6545" stopIfTrue="1" operator="equal">
      <formula>"Rel-16"</formula>
    </cfRule>
    <cfRule type="cellIs" dxfId="22796" priority="6546" stopIfTrue="1" operator="equal">
      <formula>"Rel-15"</formula>
    </cfRule>
  </conditionalFormatting>
  <conditionalFormatting sqref="F915">
    <cfRule type="cellIs" dxfId="22795" priority="6535" stopIfTrue="1" operator="equal">
      <formula>"LS In"</formula>
    </cfRule>
    <cfRule type="cellIs" dxfId="22794" priority="6536" stopIfTrue="1" operator="equal">
      <formula>"LS OUT"</formula>
    </cfRule>
    <cfRule type="cellIs" dxfId="22793" priority="6537" stopIfTrue="1" operator="equal">
      <formula>"CR"</formula>
    </cfRule>
    <cfRule type="cellIs" dxfId="22792" priority="6538" stopIfTrue="1" operator="equal">
      <formula>"P-CR"</formula>
    </cfRule>
    <cfRule type="cellIs" dxfId="22791" priority="6539" stopIfTrue="1" operator="equal">
      <formula>"CR Pack"</formula>
    </cfRule>
    <cfRule type="cellIs" dxfId="22790" priority="6540" stopIfTrue="1" operator="equal">
      <formula>"WID new"</formula>
    </cfRule>
    <cfRule type="cellIs" dxfId="22789" priority="6541" stopIfTrue="1" operator="equal">
      <formula>"WID revised"</formula>
    </cfRule>
    <cfRule type="cellIs" dxfId="22788" priority="6542" stopIfTrue="1" operator="equal">
      <formula>"SID new"</formula>
    </cfRule>
    <cfRule type="cellIs" dxfId="22787" priority="6543" stopIfTrue="1" operator="equal">
      <formula>"SID revised"</formula>
    </cfRule>
  </conditionalFormatting>
  <conditionalFormatting sqref="P915">
    <cfRule type="containsText" dxfId="22786" priority="6533" stopIfTrue="1" operator="containsText" text="DUMMY">
      <formula>NOT(ISERROR(SEARCH("DUMMY",P915)))</formula>
    </cfRule>
    <cfRule type="cellIs" dxfId="22785" priority="6534" stopIfTrue="1" operator="equal">
      <formula>""</formula>
    </cfRule>
  </conditionalFormatting>
  <conditionalFormatting sqref="Q915">
    <cfRule type="cellIs" dxfId="22784" priority="6531" stopIfTrue="1" operator="equal">
      <formula>""</formula>
    </cfRule>
    <cfRule type="cellIs" dxfId="22783" priority="6532" stopIfTrue="1" operator="equal">
      <formula>"-"</formula>
    </cfRule>
  </conditionalFormatting>
  <conditionalFormatting sqref="I915">
    <cfRule type="containsText" dxfId="22782" priority="6529" operator="containsText" text="...">
      <formula>NOT(ISERROR(SEARCH("...",I915)))</formula>
    </cfRule>
    <cfRule type="containsText" dxfId="22781" priority="6530" operator="containsText" text="~?">
      <formula>NOT(ISERROR(SEARCH("~?",I915)))</formula>
    </cfRule>
  </conditionalFormatting>
  <conditionalFormatting sqref="G915">
    <cfRule type="cellIs" dxfId="22780" priority="6528" operator="equal">
      <formula>"Endorsement"</formula>
    </cfRule>
  </conditionalFormatting>
  <conditionalFormatting sqref="C916">
    <cfRule type="cellIs" dxfId="22779" priority="6525" stopIfTrue="1" operator="equal">
      <formula>"Y"</formula>
    </cfRule>
    <cfRule type="cellIs" dxfId="22778" priority="6526" stopIfTrue="1" operator="equal">
      <formula>""</formula>
    </cfRule>
    <cfRule type="cellIs" dxfId="22777" priority="6527" stopIfTrue="1" operator="equal">
      <formula>"W"</formula>
    </cfRule>
  </conditionalFormatting>
  <conditionalFormatting sqref="D916">
    <cfRule type="cellIs" dxfId="22776" priority="6523" stopIfTrue="1" operator="equal">
      <formula>""</formula>
    </cfRule>
    <cfRule type="cellIs" dxfId="22775" priority="6524" stopIfTrue="1" operator="between">
      <formula>"10.7.1"</formula>
      <formula>"10.7.5"</formula>
    </cfRule>
  </conditionalFormatting>
  <conditionalFormatting sqref="G916">
    <cfRule type="cellIs" dxfId="22774" priority="6522" stopIfTrue="1" operator="equal">
      <formula>""</formula>
    </cfRule>
  </conditionalFormatting>
  <conditionalFormatting sqref="O916">
    <cfRule type="cellIs" dxfId="22773" priority="6519" stopIfTrue="1" operator="equal">
      <formula>"Rel-14"</formula>
    </cfRule>
    <cfRule type="cellIs" dxfId="22772" priority="6520" stopIfTrue="1" operator="equal">
      <formula>"Rel-16"</formula>
    </cfRule>
    <cfRule type="cellIs" dxfId="22771" priority="6521" stopIfTrue="1" operator="equal">
      <formula>"Rel-15"</formula>
    </cfRule>
  </conditionalFormatting>
  <conditionalFormatting sqref="F916">
    <cfRule type="cellIs" dxfId="22770" priority="6510" stopIfTrue="1" operator="equal">
      <formula>"LS In"</formula>
    </cfRule>
    <cfRule type="cellIs" dxfId="22769" priority="6511" stopIfTrue="1" operator="equal">
      <formula>"LS OUT"</formula>
    </cfRule>
    <cfRule type="cellIs" dxfId="22768" priority="6512" stopIfTrue="1" operator="equal">
      <formula>"CR"</formula>
    </cfRule>
    <cfRule type="cellIs" dxfId="22767" priority="6513" stopIfTrue="1" operator="equal">
      <formula>"P-CR"</formula>
    </cfRule>
    <cfRule type="cellIs" dxfId="22766" priority="6514" stopIfTrue="1" operator="equal">
      <formula>"CR Pack"</formula>
    </cfRule>
    <cfRule type="cellIs" dxfId="22765" priority="6515" stopIfTrue="1" operator="equal">
      <formula>"WID new"</formula>
    </cfRule>
    <cfRule type="cellIs" dxfId="22764" priority="6516" stopIfTrue="1" operator="equal">
      <formula>"WID revised"</formula>
    </cfRule>
    <cfRule type="cellIs" dxfId="22763" priority="6517" stopIfTrue="1" operator="equal">
      <formula>"SID new"</formula>
    </cfRule>
    <cfRule type="cellIs" dxfId="22762" priority="6518" stopIfTrue="1" operator="equal">
      <formula>"SID revised"</formula>
    </cfRule>
  </conditionalFormatting>
  <conditionalFormatting sqref="P916">
    <cfRule type="containsText" dxfId="22761" priority="6508" stopIfTrue="1" operator="containsText" text="DUMMY">
      <formula>NOT(ISERROR(SEARCH("DUMMY",P916)))</formula>
    </cfRule>
    <cfRule type="cellIs" dxfId="22760" priority="6509" stopIfTrue="1" operator="equal">
      <formula>""</formula>
    </cfRule>
  </conditionalFormatting>
  <conditionalFormatting sqref="Q916">
    <cfRule type="cellIs" dxfId="22759" priority="6506" stopIfTrue="1" operator="equal">
      <formula>""</formula>
    </cfRule>
    <cfRule type="cellIs" dxfId="22758" priority="6507" stopIfTrue="1" operator="equal">
      <formula>"-"</formula>
    </cfRule>
  </conditionalFormatting>
  <conditionalFormatting sqref="I916">
    <cfRule type="containsText" dxfId="22757" priority="6504" operator="containsText" text="...">
      <formula>NOT(ISERROR(SEARCH("...",I916)))</formula>
    </cfRule>
    <cfRule type="containsText" dxfId="22756" priority="6505" operator="containsText" text="~?">
      <formula>NOT(ISERROR(SEARCH("~?",I916)))</formula>
    </cfRule>
  </conditionalFormatting>
  <conditionalFormatting sqref="G916">
    <cfRule type="cellIs" dxfId="22755" priority="6503" operator="equal">
      <formula>"Endorsement"</formula>
    </cfRule>
  </conditionalFormatting>
  <conditionalFormatting sqref="C917">
    <cfRule type="cellIs" dxfId="22754" priority="6500" stopIfTrue="1" operator="equal">
      <formula>"Y"</formula>
    </cfRule>
    <cfRule type="cellIs" dxfId="22753" priority="6501" stopIfTrue="1" operator="equal">
      <formula>""</formula>
    </cfRule>
    <cfRule type="cellIs" dxfId="22752" priority="6502" stopIfTrue="1" operator="equal">
      <formula>"W"</formula>
    </cfRule>
  </conditionalFormatting>
  <conditionalFormatting sqref="D917">
    <cfRule type="cellIs" dxfId="22751" priority="6498" stopIfTrue="1" operator="equal">
      <formula>""</formula>
    </cfRule>
    <cfRule type="cellIs" dxfId="22750" priority="6499" stopIfTrue="1" operator="between">
      <formula>"10.7.1"</formula>
      <formula>"10.7.5"</formula>
    </cfRule>
  </conditionalFormatting>
  <conditionalFormatting sqref="G917">
    <cfRule type="cellIs" dxfId="22749" priority="6497" stopIfTrue="1" operator="equal">
      <formula>""</formula>
    </cfRule>
  </conditionalFormatting>
  <conditionalFormatting sqref="O917">
    <cfRule type="cellIs" dxfId="22748" priority="6494" stopIfTrue="1" operator="equal">
      <formula>"Rel-14"</formula>
    </cfRule>
    <cfRule type="cellIs" dxfId="22747" priority="6495" stopIfTrue="1" operator="equal">
      <formula>"Rel-16"</formula>
    </cfRule>
    <cfRule type="cellIs" dxfId="22746" priority="6496" stopIfTrue="1" operator="equal">
      <formula>"Rel-15"</formula>
    </cfRule>
  </conditionalFormatting>
  <conditionalFormatting sqref="F917">
    <cfRule type="cellIs" dxfId="22745" priority="6485" stopIfTrue="1" operator="equal">
      <formula>"LS In"</formula>
    </cfRule>
    <cfRule type="cellIs" dxfId="22744" priority="6486" stopIfTrue="1" operator="equal">
      <formula>"LS OUT"</formula>
    </cfRule>
    <cfRule type="cellIs" dxfId="22743" priority="6487" stopIfTrue="1" operator="equal">
      <formula>"CR"</formula>
    </cfRule>
    <cfRule type="cellIs" dxfId="22742" priority="6488" stopIfTrue="1" operator="equal">
      <formula>"P-CR"</formula>
    </cfRule>
    <cfRule type="cellIs" dxfId="22741" priority="6489" stopIfTrue="1" operator="equal">
      <formula>"CR Pack"</formula>
    </cfRule>
    <cfRule type="cellIs" dxfId="22740" priority="6490" stopIfTrue="1" operator="equal">
      <formula>"WID new"</formula>
    </cfRule>
    <cfRule type="cellIs" dxfId="22739" priority="6491" stopIfTrue="1" operator="equal">
      <formula>"WID revised"</formula>
    </cfRule>
    <cfRule type="cellIs" dxfId="22738" priority="6492" stopIfTrue="1" operator="equal">
      <formula>"SID new"</formula>
    </cfRule>
    <cfRule type="cellIs" dxfId="22737" priority="6493" stopIfTrue="1" operator="equal">
      <formula>"SID revised"</formula>
    </cfRule>
  </conditionalFormatting>
  <conditionalFormatting sqref="P917">
    <cfRule type="containsText" dxfId="22736" priority="6483" stopIfTrue="1" operator="containsText" text="DUMMY">
      <formula>NOT(ISERROR(SEARCH("DUMMY",P917)))</formula>
    </cfRule>
    <cfRule type="cellIs" dxfId="22735" priority="6484" stopIfTrue="1" operator="equal">
      <formula>""</formula>
    </cfRule>
  </conditionalFormatting>
  <conditionalFormatting sqref="Q917">
    <cfRule type="cellIs" dxfId="22734" priority="6481" stopIfTrue="1" operator="equal">
      <formula>""</formula>
    </cfRule>
    <cfRule type="cellIs" dxfId="22733" priority="6482" stopIfTrue="1" operator="equal">
      <formula>"-"</formula>
    </cfRule>
  </conditionalFormatting>
  <conditionalFormatting sqref="I917">
    <cfRule type="containsText" dxfId="22732" priority="6479" operator="containsText" text="...">
      <formula>NOT(ISERROR(SEARCH("...",I917)))</formula>
    </cfRule>
    <cfRule type="containsText" dxfId="22731" priority="6480" operator="containsText" text="~?">
      <formula>NOT(ISERROR(SEARCH("~?",I917)))</formula>
    </cfRule>
  </conditionalFormatting>
  <conditionalFormatting sqref="G917">
    <cfRule type="cellIs" dxfId="22730" priority="6478" operator="equal">
      <formula>"Endorsement"</formula>
    </cfRule>
  </conditionalFormatting>
  <conditionalFormatting sqref="C918">
    <cfRule type="cellIs" dxfId="22729" priority="6475" stopIfTrue="1" operator="equal">
      <formula>"Y"</formula>
    </cfRule>
    <cfRule type="cellIs" dxfId="22728" priority="6476" stopIfTrue="1" operator="equal">
      <formula>""</formula>
    </cfRule>
    <cfRule type="cellIs" dxfId="22727" priority="6477" stopIfTrue="1" operator="equal">
      <formula>"W"</formula>
    </cfRule>
  </conditionalFormatting>
  <conditionalFormatting sqref="D918">
    <cfRule type="cellIs" dxfId="22726" priority="6473" stopIfTrue="1" operator="equal">
      <formula>""</formula>
    </cfRule>
    <cfRule type="cellIs" dxfId="22725" priority="6474" stopIfTrue="1" operator="between">
      <formula>"10.7.1"</formula>
      <formula>"10.7.5"</formula>
    </cfRule>
  </conditionalFormatting>
  <conditionalFormatting sqref="G918">
    <cfRule type="cellIs" dxfId="22724" priority="6472" stopIfTrue="1" operator="equal">
      <formula>""</formula>
    </cfRule>
  </conditionalFormatting>
  <conditionalFormatting sqref="O918">
    <cfRule type="cellIs" dxfId="22723" priority="6469" stopIfTrue="1" operator="equal">
      <formula>"Rel-14"</formula>
    </cfRule>
    <cfRule type="cellIs" dxfId="22722" priority="6470" stopIfTrue="1" operator="equal">
      <formula>"Rel-16"</formula>
    </cfRule>
    <cfRule type="cellIs" dxfId="22721" priority="6471" stopIfTrue="1" operator="equal">
      <formula>"Rel-15"</formula>
    </cfRule>
  </conditionalFormatting>
  <conditionalFormatting sqref="F918">
    <cfRule type="cellIs" dxfId="22720" priority="6460" stopIfTrue="1" operator="equal">
      <formula>"LS In"</formula>
    </cfRule>
    <cfRule type="cellIs" dxfId="22719" priority="6461" stopIfTrue="1" operator="equal">
      <formula>"LS OUT"</formula>
    </cfRule>
    <cfRule type="cellIs" dxfId="22718" priority="6462" stopIfTrue="1" operator="equal">
      <formula>"CR"</formula>
    </cfRule>
    <cfRule type="cellIs" dxfId="22717" priority="6463" stopIfTrue="1" operator="equal">
      <formula>"P-CR"</formula>
    </cfRule>
    <cfRule type="cellIs" dxfId="22716" priority="6464" stopIfTrue="1" operator="equal">
      <formula>"CR Pack"</formula>
    </cfRule>
    <cfRule type="cellIs" dxfId="22715" priority="6465" stopIfTrue="1" operator="equal">
      <formula>"WID new"</formula>
    </cfRule>
    <cfRule type="cellIs" dxfId="22714" priority="6466" stopIfTrue="1" operator="equal">
      <formula>"WID revised"</formula>
    </cfRule>
    <cfRule type="cellIs" dxfId="22713" priority="6467" stopIfTrue="1" operator="equal">
      <formula>"SID new"</formula>
    </cfRule>
    <cfRule type="cellIs" dxfId="22712" priority="6468" stopIfTrue="1" operator="equal">
      <formula>"SID revised"</formula>
    </cfRule>
  </conditionalFormatting>
  <conditionalFormatting sqref="P918">
    <cfRule type="containsText" dxfId="22711" priority="6458" stopIfTrue="1" operator="containsText" text="DUMMY">
      <formula>NOT(ISERROR(SEARCH("DUMMY",P918)))</formula>
    </cfRule>
    <cfRule type="cellIs" dxfId="22710" priority="6459" stopIfTrue="1" operator="equal">
      <formula>""</formula>
    </cfRule>
  </conditionalFormatting>
  <conditionalFormatting sqref="Q918">
    <cfRule type="cellIs" dxfId="22709" priority="6456" stopIfTrue="1" operator="equal">
      <formula>""</formula>
    </cfRule>
    <cfRule type="cellIs" dxfId="22708" priority="6457" stopIfTrue="1" operator="equal">
      <formula>"-"</formula>
    </cfRule>
  </conditionalFormatting>
  <conditionalFormatting sqref="I918">
    <cfRule type="containsText" dxfId="22707" priority="6454" operator="containsText" text="...">
      <formula>NOT(ISERROR(SEARCH("...",I918)))</formula>
    </cfRule>
    <cfRule type="containsText" dxfId="22706" priority="6455" operator="containsText" text="~?">
      <formula>NOT(ISERROR(SEARCH("~?",I918)))</formula>
    </cfRule>
  </conditionalFormatting>
  <conditionalFormatting sqref="G918">
    <cfRule type="cellIs" dxfId="22705" priority="6453" operator="equal">
      <formula>"Endorsement"</formula>
    </cfRule>
  </conditionalFormatting>
  <conditionalFormatting sqref="C919">
    <cfRule type="cellIs" dxfId="22704" priority="6450" stopIfTrue="1" operator="equal">
      <formula>"Y"</formula>
    </cfRule>
    <cfRule type="cellIs" dxfId="22703" priority="6451" stopIfTrue="1" operator="equal">
      <formula>""</formula>
    </cfRule>
    <cfRule type="cellIs" dxfId="22702" priority="6452" stopIfTrue="1" operator="equal">
      <formula>"W"</formula>
    </cfRule>
  </conditionalFormatting>
  <conditionalFormatting sqref="D919">
    <cfRule type="cellIs" dxfId="22701" priority="6448" stopIfTrue="1" operator="equal">
      <formula>""</formula>
    </cfRule>
    <cfRule type="cellIs" dxfId="22700" priority="6449" stopIfTrue="1" operator="between">
      <formula>"10.7.1"</formula>
      <formula>"10.7.5"</formula>
    </cfRule>
  </conditionalFormatting>
  <conditionalFormatting sqref="G919">
    <cfRule type="cellIs" dxfId="22699" priority="6447" stopIfTrue="1" operator="equal">
      <formula>""</formula>
    </cfRule>
  </conditionalFormatting>
  <conditionalFormatting sqref="O919">
    <cfRule type="cellIs" dxfId="22698" priority="6444" stopIfTrue="1" operator="equal">
      <formula>"Rel-14"</formula>
    </cfRule>
    <cfRule type="cellIs" dxfId="22697" priority="6445" stopIfTrue="1" operator="equal">
      <formula>"Rel-16"</formula>
    </cfRule>
    <cfRule type="cellIs" dxfId="22696" priority="6446" stopIfTrue="1" operator="equal">
      <formula>"Rel-15"</formula>
    </cfRule>
  </conditionalFormatting>
  <conditionalFormatting sqref="P919">
    <cfRule type="containsText" dxfId="22695" priority="6433" stopIfTrue="1" operator="containsText" text="DUMMY">
      <formula>NOT(ISERROR(SEARCH("DUMMY",P919)))</formula>
    </cfRule>
    <cfRule type="cellIs" dxfId="22694" priority="6434" stopIfTrue="1" operator="equal">
      <formula>""</formula>
    </cfRule>
  </conditionalFormatting>
  <conditionalFormatting sqref="Q919">
    <cfRule type="cellIs" dxfId="22693" priority="6431" stopIfTrue="1" operator="equal">
      <formula>""</formula>
    </cfRule>
    <cfRule type="cellIs" dxfId="22692" priority="6432" stopIfTrue="1" operator="equal">
      <formula>"-"</formula>
    </cfRule>
  </conditionalFormatting>
  <conditionalFormatting sqref="I919">
    <cfRule type="containsText" dxfId="22691" priority="6429" operator="containsText" text="...">
      <formula>NOT(ISERROR(SEARCH("...",I919)))</formula>
    </cfRule>
    <cfRule type="containsText" dxfId="22690" priority="6430" operator="containsText" text="~?">
      <formula>NOT(ISERROR(SEARCH("~?",I919)))</formula>
    </cfRule>
  </conditionalFormatting>
  <conditionalFormatting sqref="G919">
    <cfRule type="cellIs" dxfId="22689" priority="6428" operator="equal">
      <formula>"Endorsement"</formula>
    </cfRule>
  </conditionalFormatting>
  <conditionalFormatting sqref="C920">
    <cfRule type="cellIs" dxfId="22688" priority="6425" stopIfTrue="1" operator="equal">
      <formula>"Y"</formula>
    </cfRule>
    <cfRule type="cellIs" dxfId="22687" priority="6426" stopIfTrue="1" operator="equal">
      <formula>""</formula>
    </cfRule>
    <cfRule type="cellIs" dxfId="22686" priority="6427" stopIfTrue="1" operator="equal">
      <formula>"W"</formula>
    </cfRule>
  </conditionalFormatting>
  <conditionalFormatting sqref="D920">
    <cfRule type="cellIs" dxfId="22685" priority="6423" stopIfTrue="1" operator="equal">
      <formula>""</formula>
    </cfRule>
    <cfRule type="cellIs" dxfId="22684" priority="6424" stopIfTrue="1" operator="between">
      <formula>"10.7.1"</formula>
      <formula>"10.7.5"</formula>
    </cfRule>
  </conditionalFormatting>
  <conditionalFormatting sqref="G920">
    <cfRule type="cellIs" dxfId="22683" priority="6422" stopIfTrue="1" operator="equal">
      <formula>""</formula>
    </cfRule>
  </conditionalFormatting>
  <conditionalFormatting sqref="O920">
    <cfRule type="cellIs" dxfId="22682" priority="6419" stopIfTrue="1" operator="equal">
      <formula>"Rel-14"</formula>
    </cfRule>
    <cfRule type="cellIs" dxfId="22681" priority="6420" stopIfTrue="1" operator="equal">
      <formula>"Rel-16"</formula>
    </cfRule>
    <cfRule type="cellIs" dxfId="22680" priority="6421" stopIfTrue="1" operator="equal">
      <formula>"Rel-15"</formula>
    </cfRule>
  </conditionalFormatting>
  <conditionalFormatting sqref="P920">
    <cfRule type="containsText" dxfId="22679" priority="6408" stopIfTrue="1" operator="containsText" text="DUMMY">
      <formula>NOT(ISERROR(SEARCH("DUMMY",P920)))</formula>
    </cfRule>
    <cfRule type="cellIs" dxfId="22678" priority="6409" stopIfTrue="1" operator="equal">
      <formula>""</formula>
    </cfRule>
  </conditionalFormatting>
  <conditionalFormatting sqref="Q920">
    <cfRule type="cellIs" dxfId="22677" priority="6406" stopIfTrue="1" operator="equal">
      <formula>""</formula>
    </cfRule>
    <cfRule type="cellIs" dxfId="22676" priority="6407" stopIfTrue="1" operator="equal">
      <formula>"-"</formula>
    </cfRule>
  </conditionalFormatting>
  <conditionalFormatting sqref="I920">
    <cfRule type="containsText" dxfId="22675" priority="6404" operator="containsText" text="...">
      <formula>NOT(ISERROR(SEARCH("...",I920)))</formula>
    </cfRule>
    <cfRule type="containsText" dxfId="22674" priority="6405" operator="containsText" text="~?">
      <formula>NOT(ISERROR(SEARCH("~?",I920)))</formula>
    </cfRule>
  </conditionalFormatting>
  <conditionalFormatting sqref="G920">
    <cfRule type="cellIs" dxfId="22673" priority="6403" operator="equal">
      <formula>"Endorsement"</formula>
    </cfRule>
  </conditionalFormatting>
  <conditionalFormatting sqref="C1327">
    <cfRule type="cellIs" dxfId="22672" priority="6400" stopIfTrue="1" operator="equal">
      <formula>"Y"</formula>
    </cfRule>
    <cfRule type="cellIs" dxfId="22671" priority="6401" stopIfTrue="1" operator="equal">
      <formula>""</formula>
    </cfRule>
    <cfRule type="cellIs" dxfId="22670" priority="6402" stopIfTrue="1" operator="equal">
      <formula>"W"</formula>
    </cfRule>
  </conditionalFormatting>
  <conditionalFormatting sqref="D1327">
    <cfRule type="cellIs" dxfId="22669" priority="6398" stopIfTrue="1" operator="equal">
      <formula>""</formula>
    </cfRule>
    <cfRule type="cellIs" dxfId="22668" priority="6399" stopIfTrue="1" operator="between">
      <formula>"10.7.1"</formula>
      <formula>"10.7.5"</formula>
    </cfRule>
  </conditionalFormatting>
  <conditionalFormatting sqref="G1327">
    <cfRule type="cellIs" dxfId="22667" priority="6397" stopIfTrue="1" operator="equal">
      <formula>""</formula>
    </cfRule>
  </conditionalFormatting>
  <conditionalFormatting sqref="O1327">
    <cfRule type="cellIs" dxfId="22666" priority="6394" stopIfTrue="1" operator="equal">
      <formula>"Rel-14"</formula>
    </cfRule>
    <cfRule type="cellIs" dxfId="22665" priority="6395" stopIfTrue="1" operator="equal">
      <formula>"Rel-16"</formula>
    </cfRule>
    <cfRule type="cellIs" dxfId="22664" priority="6396" stopIfTrue="1" operator="equal">
      <formula>"Rel-15"</formula>
    </cfRule>
  </conditionalFormatting>
  <conditionalFormatting sqref="F1327">
    <cfRule type="cellIs" dxfId="22663" priority="6385" stopIfTrue="1" operator="equal">
      <formula>"LS In"</formula>
    </cfRule>
    <cfRule type="cellIs" dxfId="22662" priority="6386" stopIfTrue="1" operator="equal">
      <formula>"LS OUT"</formula>
    </cfRule>
    <cfRule type="cellIs" dxfId="22661" priority="6387" stopIfTrue="1" operator="equal">
      <formula>"CR"</formula>
    </cfRule>
    <cfRule type="cellIs" dxfId="22660" priority="6388" stopIfTrue="1" operator="equal">
      <formula>"P-CR"</formula>
    </cfRule>
    <cfRule type="cellIs" dxfId="22659" priority="6389" stopIfTrue="1" operator="equal">
      <formula>"CR Pack"</formula>
    </cfRule>
    <cfRule type="cellIs" dxfId="22658" priority="6390" stopIfTrue="1" operator="equal">
      <formula>"WID new"</formula>
    </cfRule>
    <cfRule type="cellIs" dxfId="22657" priority="6391" stopIfTrue="1" operator="equal">
      <formula>"WID revised"</formula>
    </cfRule>
    <cfRule type="cellIs" dxfId="22656" priority="6392" stopIfTrue="1" operator="equal">
      <formula>"SID new"</formula>
    </cfRule>
    <cfRule type="cellIs" dxfId="22655" priority="6393" stopIfTrue="1" operator="equal">
      <formula>"SID revised"</formula>
    </cfRule>
  </conditionalFormatting>
  <conditionalFormatting sqref="P1327">
    <cfRule type="containsText" dxfId="22654" priority="6383" stopIfTrue="1" operator="containsText" text="DUMMY">
      <formula>NOT(ISERROR(SEARCH("DUMMY",P1327)))</formula>
    </cfRule>
    <cfRule type="cellIs" dxfId="22653" priority="6384" stopIfTrue="1" operator="equal">
      <formula>""</formula>
    </cfRule>
  </conditionalFormatting>
  <conditionalFormatting sqref="Q1327">
    <cfRule type="cellIs" dxfId="22652" priority="6381" stopIfTrue="1" operator="equal">
      <formula>""</formula>
    </cfRule>
    <cfRule type="cellIs" dxfId="22651" priority="6382" stopIfTrue="1" operator="equal">
      <formula>"-"</formula>
    </cfRule>
  </conditionalFormatting>
  <conditionalFormatting sqref="I1327">
    <cfRule type="containsText" dxfId="22650" priority="6379" operator="containsText" text="...">
      <formula>NOT(ISERROR(SEARCH("...",I1327)))</formula>
    </cfRule>
    <cfRule type="containsText" dxfId="22649" priority="6380" operator="containsText" text="~?">
      <formula>NOT(ISERROR(SEARCH("~?",I1327)))</formula>
    </cfRule>
  </conditionalFormatting>
  <conditionalFormatting sqref="G1327">
    <cfRule type="cellIs" dxfId="22648" priority="6378" operator="equal">
      <formula>"Endorsement"</formula>
    </cfRule>
  </conditionalFormatting>
  <conditionalFormatting sqref="C1328">
    <cfRule type="cellIs" dxfId="22647" priority="6375" stopIfTrue="1" operator="equal">
      <formula>"Y"</formula>
    </cfRule>
    <cfRule type="cellIs" dxfId="22646" priority="6376" stopIfTrue="1" operator="equal">
      <formula>""</formula>
    </cfRule>
    <cfRule type="cellIs" dxfId="22645" priority="6377" stopIfTrue="1" operator="equal">
      <formula>"W"</formula>
    </cfRule>
  </conditionalFormatting>
  <conditionalFormatting sqref="D1328">
    <cfRule type="cellIs" dxfId="22644" priority="6373" stopIfTrue="1" operator="equal">
      <formula>""</formula>
    </cfRule>
    <cfRule type="cellIs" dxfId="22643" priority="6374" stopIfTrue="1" operator="between">
      <formula>"10.7.1"</formula>
      <formula>"10.7.5"</formula>
    </cfRule>
  </conditionalFormatting>
  <conditionalFormatting sqref="G1328">
    <cfRule type="cellIs" dxfId="22642" priority="6372" stopIfTrue="1" operator="equal">
      <formula>""</formula>
    </cfRule>
  </conditionalFormatting>
  <conditionalFormatting sqref="O1328">
    <cfRule type="cellIs" dxfId="22641" priority="6369" stopIfTrue="1" operator="equal">
      <formula>"Rel-14"</formula>
    </cfRule>
    <cfRule type="cellIs" dxfId="22640" priority="6370" stopIfTrue="1" operator="equal">
      <formula>"Rel-16"</formula>
    </cfRule>
    <cfRule type="cellIs" dxfId="22639" priority="6371" stopIfTrue="1" operator="equal">
      <formula>"Rel-15"</formula>
    </cfRule>
  </conditionalFormatting>
  <conditionalFormatting sqref="P1328">
    <cfRule type="containsText" dxfId="22638" priority="6358" stopIfTrue="1" operator="containsText" text="DUMMY">
      <formula>NOT(ISERROR(SEARCH("DUMMY",P1328)))</formula>
    </cfRule>
    <cfRule type="cellIs" dxfId="22637" priority="6359" stopIfTrue="1" operator="equal">
      <formula>""</formula>
    </cfRule>
  </conditionalFormatting>
  <conditionalFormatting sqref="Q1328">
    <cfRule type="cellIs" dxfId="22636" priority="6356" stopIfTrue="1" operator="equal">
      <formula>""</formula>
    </cfRule>
    <cfRule type="cellIs" dxfId="22635" priority="6357" stopIfTrue="1" operator="equal">
      <formula>"-"</formula>
    </cfRule>
  </conditionalFormatting>
  <conditionalFormatting sqref="I1328">
    <cfRule type="containsText" dxfId="22634" priority="6354" operator="containsText" text="...">
      <formula>NOT(ISERROR(SEARCH("...",I1328)))</formula>
    </cfRule>
    <cfRule type="containsText" dxfId="22633" priority="6355" operator="containsText" text="~?">
      <formula>NOT(ISERROR(SEARCH("~?",I1328)))</formula>
    </cfRule>
  </conditionalFormatting>
  <conditionalFormatting sqref="G1328">
    <cfRule type="cellIs" dxfId="22632" priority="6353" operator="equal">
      <formula>"Endorsement"</formula>
    </cfRule>
  </conditionalFormatting>
  <conditionalFormatting sqref="C1329">
    <cfRule type="cellIs" dxfId="22631" priority="6350" stopIfTrue="1" operator="equal">
      <formula>"Y"</formula>
    </cfRule>
    <cfRule type="cellIs" dxfId="22630" priority="6351" stopIfTrue="1" operator="equal">
      <formula>""</formula>
    </cfRule>
    <cfRule type="cellIs" dxfId="22629" priority="6352" stopIfTrue="1" operator="equal">
      <formula>"W"</formula>
    </cfRule>
  </conditionalFormatting>
  <conditionalFormatting sqref="D1329">
    <cfRule type="cellIs" dxfId="22628" priority="6348" stopIfTrue="1" operator="equal">
      <formula>""</formula>
    </cfRule>
    <cfRule type="cellIs" dxfId="22627" priority="6349" stopIfTrue="1" operator="between">
      <formula>"10.7.1"</formula>
      <formula>"10.7.5"</formula>
    </cfRule>
  </conditionalFormatting>
  <conditionalFormatting sqref="G1329">
    <cfRule type="cellIs" dxfId="22626" priority="6347" stopIfTrue="1" operator="equal">
      <formula>""</formula>
    </cfRule>
  </conditionalFormatting>
  <conditionalFormatting sqref="O1329">
    <cfRule type="cellIs" dxfId="22625" priority="6344" stopIfTrue="1" operator="equal">
      <formula>"Rel-14"</formula>
    </cfRule>
    <cfRule type="cellIs" dxfId="22624" priority="6345" stopIfTrue="1" operator="equal">
      <formula>"Rel-16"</formula>
    </cfRule>
    <cfRule type="cellIs" dxfId="22623" priority="6346" stopIfTrue="1" operator="equal">
      <formula>"Rel-15"</formula>
    </cfRule>
  </conditionalFormatting>
  <conditionalFormatting sqref="F1329">
    <cfRule type="cellIs" dxfId="22622" priority="6335" stopIfTrue="1" operator="equal">
      <formula>"LS In"</formula>
    </cfRule>
    <cfRule type="cellIs" dxfId="22621" priority="6336" stopIfTrue="1" operator="equal">
      <formula>"LS OUT"</formula>
    </cfRule>
    <cfRule type="cellIs" dxfId="22620" priority="6337" stopIfTrue="1" operator="equal">
      <formula>"CR"</formula>
    </cfRule>
    <cfRule type="cellIs" dxfId="22619" priority="6338" stopIfTrue="1" operator="equal">
      <formula>"P-CR"</formula>
    </cfRule>
    <cfRule type="cellIs" dxfId="22618" priority="6339" stopIfTrue="1" operator="equal">
      <formula>"CR Pack"</formula>
    </cfRule>
    <cfRule type="cellIs" dxfId="22617" priority="6340" stopIfTrue="1" operator="equal">
      <formula>"WID new"</formula>
    </cfRule>
    <cfRule type="cellIs" dxfId="22616" priority="6341" stopIfTrue="1" operator="equal">
      <formula>"WID revised"</formula>
    </cfRule>
    <cfRule type="cellIs" dxfId="22615" priority="6342" stopIfTrue="1" operator="equal">
      <formula>"SID new"</formula>
    </cfRule>
    <cfRule type="cellIs" dxfId="22614" priority="6343" stopIfTrue="1" operator="equal">
      <formula>"SID revised"</formula>
    </cfRule>
  </conditionalFormatting>
  <conditionalFormatting sqref="P1329">
    <cfRule type="containsText" dxfId="22613" priority="6333" stopIfTrue="1" operator="containsText" text="DUMMY">
      <formula>NOT(ISERROR(SEARCH("DUMMY",P1329)))</formula>
    </cfRule>
    <cfRule type="cellIs" dxfId="22612" priority="6334" stopIfTrue="1" operator="equal">
      <formula>""</formula>
    </cfRule>
  </conditionalFormatting>
  <conditionalFormatting sqref="Q1329">
    <cfRule type="cellIs" dxfId="22611" priority="6331" stopIfTrue="1" operator="equal">
      <formula>""</formula>
    </cfRule>
    <cfRule type="cellIs" dxfId="22610" priority="6332" stopIfTrue="1" operator="equal">
      <formula>"-"</formula>
    </cfRule>
  </conditionalFormatting>
  <conditionalFormatting sqref="I1329">
    <cfRule type="containsText" dxfId="22609" priority="6329" operator="containsText" text="...">
      <formula>NOT(ISERROR(SEARCH("...",I1329)))</formula>
    </cfRule>
    <cfRule type="containsText" dxfId="22608" priority="6330" operator="containsText" text="~?">
      <formula>NOT(ISERROR(SEARCH("~?",I1329)))</formula>
    </cfRule>
  </conditionalFormatting>
  <conditionalFormatting sqref="G1329">
    <cfRule type="cellIs" dxfId="22607" priority="6328" operator="equal">
      <formula>"Endorsement"</formula>
    </cfRule>
  </conditionalFormatting>
  <conditionalFormatting sqref="C1330">
    <cfRule type="cellIs" dxfId="22606" priority="6325" stopIfTrue="1" operator="equal">
      <formula>"Y"</formula>
    </cfRule>
    <cfRule type="cellIs" dxfId="22605" priority="6326" stopIfTrue="1" operator="equal">
      <formula>""</formula>
    </cfRule>
    <cfRule type="cellIs" dxfId="22604" priority="6327" stopIfTrue="1" operator="equal">
      <formula>"W"</formula>
    </cfRule>
  </conditionalFormatting>
  <conditionalFormatting sqref="D1330">
    <cfRule type="cellIs" dxfId="22603" priority="6323" stopIfTrue="1" operator="equal">
      <formula>""</formula>
    </cfRule>
    <cfRule type="cellIs" dxfId="22602" priority="6324" stopIfTrue="1" operator="between">
      <formula>"10.7.1"</formula>
      <formula>"10.7.5"</formula>
    </cfRule>
  </conditionalFormatting>
  <conditionalFormatting sqref="G1330">
    <cfRule type="cellIs" dxfId="22601" priority="6322" stopIfTrue="1" operator="equal">
      <formula>""</formula>
    </cfRule>
  </conditionalFormatting>
  <conditionalFormatting sqref="O1330">
    <cfRule type="cellIs" dxfId="22600" priority="6319" stopIfTrue="1" operator="equal">
      <formula>"Rel-14"</formula>
    </cfRule>
    <cfRule type="cellIs" dxfId="22599" priority="6320" stopIfTrue="1" operator="equal">
      <formula>"Rel-16"</formula>
    </cfRule>
    <cfRule type="cellIs" dxfId="22598" priority="6321" stopIfTrue="1" operator="equal">
      <formula>"Rel-15"</formula>
    </cfRule>
  </conditionalFormatting>
  <conditionalFormatting sqref="F1330">
    <cfRule type="cellIs" dxfId="22597" priority="6310" stopIfTrue="1" operator="equal">
      <formula>"LS In"</formula>
    </cfRule>
    <cfRule type="cellIs" dxfId="22596" priority="6311" stopIfTrue="1" operator="equal">
      <formula>"LS OUT"</formula>
    </cfRule>
    <cfRule type="cellIs" dxfId="22595" priority="6312" stopIfTrue="1" operator="equal">
      <formula>"CR"</formula>
    </cfRule>
    <cfRule type="cellIs" dxfId="22594" priority="6313" stopIfTrue="1" operator="equal">
      <formula>"P-CR"</formula>
    </cfRule>
    <cfRule type="cellIs" dxfId="22593" priority="6314" stopIfTrue="1" operator="equal">
      <formula>"CR Pack"</formula>
    </cfRule>
    <cfRule type="cellIs" dxfId="22592" priority="6315" stopIfTrue="1" operator="equal">
      <formula>"WID new"</formula>
    </cfRule>
    <cfRule type="cellIs" dxfId="22591" priority="6316" stopIfTrue="1" operator="equal">
      <formula>"WID revised"</formula>
    </cfRule>
    <cfRule type="cellIs" dxfId="22590" priority="6317" stopIfTrue="1" operator="equal">
      <formula>"SID new"</formula>
    </cfRule>
    <cfRule type="cellIs" dxfId="22589" priority="6318" stopIfTrue="1" operator="equal">
      <formula>"SID revised"</formula>
    </cfRule>
  </conditionalFormatting>
  <conditionalFormatting sqref="P1330">
    <cfRule type="containsText" dxfId="22588" priority="6308" stopIfTrue="1" operator="containsText" text="DUMMY">
      <formula>NOT(ISERROR(SEARCH("DUMMY",P1330)))</formula>
    </cfRule>
    <cfRule type="cellIs" dxfId="22587" priority="6309" stopIfTrue="1" operator="equal">
      <formula>""</formula>
    </cfRule>
  </conditionalFormatting>
  <conditionalFormatting sqref="Q1330">
    <cfRule type="cellIs" dxfId="22586" priority="6306" stopIfTrue="1" operator="equal">
      <formula>""</formula>
    </cfRule>
    <cfRule type="cellIs" dxfId="22585" priority="6307" stopIfTrue="1" operator="equal">
      <formula>"-"</formula>
    </cfRule>
  </conditionalFormatting>
  <conditionalFormatting sqref="I1330">
    <cfRule type="containsText" dxfId="22584" priority="6304" operator="containsText" text="...">
      <formula>NOT(ISERROR(SEARCH("...",I1330)))</formula>
    </cfRule>
    <cfRule type="containsText" dxfId="22583" priority="6305" operator="containsText" text="~?">
      <formula>NOT(ISERROR(SEARCH("~?",I1330)))</formula>
    </cfRule>
  </conditionalFormatting>
  <conditionalFormatting sqref="G1330">
    <cfRule type="cellIs" dxfId="22582" priority="6303" operator="equal">
      <formula>"Endorsement"</formula>
    </cfRule>
  </conditionalFormatting>
  <conditionalFormatting sqref="C1331">
    <cfRule type="cellIs" dxfId="22581" priority="6300" stopIfTrue="1" operator="equal">
      <formula>"Y"</formula>
    </cfRule>
    <cfRule type="cellIs" dxfId="22580" priority="6301" stopIfTrue="1" operator="equal">
      <formula>""</formula>
    </cfRule>
    <cfRule type="cellIs" dxfId="22579" priority="6302" stopIfTrue="1" operator="equal">
      <formula>"W"</formula>
    </cfRule>
  </conditionalFormatting>
  <conditionalFormatting sqref="D1331">
    <cfRule type="cellIs" dxfId="22578" priority="6298" stopIfTrue="1" operator="equal">
      <formula>""</formula>
    </cfRule>
    <cfRule type="cellIs" dxfId="22577" priority="6299" stopIfTrue="1" operator="between">
      <formula>"10.7.1"</formula>
      <formula>"10.7.5"</formula>
    </cfRule>
  </conditionalFormatting>
  <conditionalFormatting sqref="G1331">
    <cfRule type="cellIs" dxfId="22576" priority="6297" stopIfTrue="1" operator="equal">
      <formula>""</formula>
    </cfRule>
  </conditionalFormatting>
  <conditionalFormatting sqref="O1331">
    <cfRule type="cellIs" dxfId="22575" priority="6294" stopIfTrue="1" operator="equal">
      <formula>"Rel-14"</formula>
    </cfRule>
    <cfRule type="cellIs" dxfId="22574" priority="6295" stopIfTrue="1" operator="equal">
      <formula>"Rel-16"</formula>
    </cfRule>
    <cfRule type="cellIs" dxfId="22573" priority="6296" stopIfTrue="1" operator="equal">
      <formula>"Rel-15"</formula>
    </cfRule>
  </conditionalFormatting>
  <conditionalFormatting sqref="P1331">
    <cfRule type="containsText" dxfId="22572" priority="6283" stopIfTrue="1" operator="containsText" text="DUMMY">
      <formula>NOT(ISERROR(SEARCH("DUMMY",P1331)))</formula>
    </cfRule>
    <cfRule type="cellIs" dxfId="22571" priority="6284" stopIfTrue="1" operator="equal">
      <formula>""</formula>
    </cfRule>
  </conditionalFormatting>
  <conditionalFormatting sqref="Q1331">
    <cfRule type="cellIs" dxfId="22570" priority="6281" stopIfTrue="1" operator="equal">
      <formula>""</formula>
    </cfRule>
    <cfRule type="cellIs" dxfId="22569" priority="6282" stopIfTrue="1" operator="equal">
      <formula>"-"</formula>
    </cfRule>
  </conditionalFormatting>
  <conditionalFormatting sqref="I1331">
    <cfRule type="containsText" dxfId="22568" priority="6279" operator="containsText" text="...">
      <formula>NOT(ISERROR(SEARCH("...",I1331)))</formula>
    </cfRule>
    <cfRule type="containsText" dxfId="22567" priority="6280" operator="containsText" text="~?">
      <formula>NOT(ISERROR(SEARCH("~?",I1331)))</formula>
    </cfRule>
  </conditionalFormatting>
  <conditionalFormatting sqref="G1331">
    <cfRule type="cellIs" dxfId="22566" priority="6278" operator="equal">
      <formula>"Endorsement"</formula>
    </cfRule>
  </conditionalFormatting>
  <conditionalFormatting sqref="C1332">
    <cfRule type="cellIs" dxfId="22565" priority="6275" stopIfTrue="1" operator="equal">
      <formula>"Y"</formula>
    </cfRule>
    <cfRule type="cellIs" dxfId="22564" priority="6276" stopIfTrue="1" operator="equal">
      <formula>""</formula>
    </cfRule>
    <cfRule type="cellIs" dxfId="22563" priority="6277" stopIfTrue="1" operator="equal">
      <formula>"W"</formula>
    </cfRule>
  </conditionalFormatting>
  <conditionalFormatting sqref="D1332">
    <cfRule type="cellIs" dxfId="22562" priority="6273" stopIfTrue="1" operator="equal">
      <formula>""</formula>
    </cfRule>
    <cfRule type="cellIs" dxfId="22561" priority="6274" stopIfTrue="1" operator="between">
      <formula>"10.7.1"</formula>
      <formula>"10.7.5"</formula>
    </cfRule>
  </conditionalFormatting>
  <conditionalFormatting sqref="G1332">
    <cfRule type="cellIs" dxfId="22560" priority="6272" stopIfTrue="1" operator="equal">
      <formula>""</formula>
    </cfRule>
  </conditionalFormatting>
  <conditionalFormatting sqref="O1332">
    <cfRule type="cellIs" dxfId="22559" priority="6269" stopIfTrue="1" operator="equal">
      <formula>"Rel-14"</formula>
    </cfRule>
    <cfRule type="cellIs" dxfId="22558" priority="6270" stopIfTrue="1" operator="equal">
      <formula>"Rel-16"</formula>
    </cfRule>
    <cfRule type="cellIs" dxfId="22557" priority="6271" stopIfTrue="1" operator="equal">
      <formula>"Rel-15"</formula>
    </cfRule>
  </conditionalFormatting>
  <conditionalFormatting sqref="F1332">
    <cfRule type="cellIs" dxfId="22556" priority="6260" stopIfTrue="1" operator="equal">
      <formula>"LS In"</formula>
    </cfRule>
    <cfRule type="cellIs" dxfId="22555" priority="6261" stopIfTrue="1" operator="equal">
      <formula>"LS OUT"</formula>
    </cfRule>
    <cfRule type="cellIs" dxfId="22554" priority="6262" stopIfTrue="1" operator="equal">
      <formula>"CR"</formula>
    </cfRule>
    <cfRule type="cellIs" dxfId="22553" priority="6263" stopIfTrue="1" operator="equal">
      <formula>"P-CR"</formula>
    </cfRule>
    <cfRule type="cellIs" dxfId="22552" priority="6264" stopIfTrue="1" operator="equal">
      <formula>"CR Pack"</formula>
    </cfRule>
    <cfRule type="cellIs" dxfId="22551" priority="6265" stopIfTrue="1" operator="equal">
      <formula>"WID new"</formula>
    </cfRule>
    <cfRule type="cellIs" dxfId="22550" priority="6266" stopIfTrue="1" operator="equal">
      <formula>"WID revised"</formula>
    </cfRule>
    <cfRule type="cellIs" dxfId="22549" priority="6267" stopIfTrue="1" operator="equal">
      <formula>"SID new"</formula>
    </cfRule>
    <cfRule type="cellIs" dxfId="22548" priority="6268" stopIfTrue="1" operator="equal">
      <formula>"SID revised"</formula>
    </cfRule>
  </conditionalFormatting>
  <conditionalFormatting sqref="P1332">
    <cfRule type="containsText" dxfId="22547" priority="6258" stopIfTrue="1" operator="containsText" text="DUMMY">
      <formula>NOT(ISERROR(SEARCH("DUMMY",P1332)))</formula>
    </cfRule>
    <cfRule type="cellIs" dxfId="22546" priority="6259" stopIfTrue="1" operator="equal">
      <formula>""</formula>
    </cfRule>
  </conditionalFormatting>
  <conditionalFormatting sqref="Q1332">
    <cfRule type="cellIs" dxfId="22545" priority="6256" stopIfTrue="1" operator="equal">
      <formula>""</formula>
    </cfRule>
    <cfRule type="cellIs" dxfId="22544" priority="6257" stopIfTrue="1" operator="equal">
      <formula>"-"</formula>
    </cfRule>
  </conditionalFormatting>
  <conditionalFormatting sqref="I1332">
    <cfRule type="containsText" dxfId="22543" priority="6254" operator="containsText" text="...">
      <formula>NOT(ISERROR(SEARCH("...",I1332)))</formula>
    </cfRule>
    <cfRule type="containsText" dxfId="22542" priority="6255" operator="containsText" text="~?">
      <formula>NOT(ISERROR(SEARCH("~?",I1332)))</formula>
    </cfRule>
  </conditionalFormatting>
  <conditionalFormatting sqref="G1332">
    <cfRule type="cellIs" dxfId="22541" priority="6253" operator="equal">
      <formula>"Endorsement"</formula>
    </cfRule>
  </conditionalFormatting>
  <conditionalFormatting sqref="C1333">
    <cfRule type="cellIs" dxfId="22540" priority="6250" stopIfTrue="1" operator="equal">
      <formula>"Y"</formula>
    </cfRule>
    <cfRule type="cellIs" dxfId="22539" priority="6251" stopIfTrue="1" operator="equal">
      <formula>""</formula>
    </cfRule>
    <cfRule type="cellIs" dxfId="22538" priority="6252" stopIfTrue="1" operator="equal">
      <formula>"W"</formula>
    </cfRule>
  </conditionalFormatting>
  <conditionalFormatting sqref="D1333">
    <cfRule type="cellIs" dxfId="22537" priority="6248" stopIfTrue="1" operator="equal">
      <formula>""</formula>
    </cfRule>
    <cfRule type="cellIs" dxfId="22536" priority="6249" stopIfTrue="1" operator="between">
      <formula>"10.7.1"</formula>
      <formula>"10.7.5"</formula>
    </cfRule>
  </conditionalFormatting>
  <conditionalFormatting sqref="G1333">
    <cfRule type="cellIs" dxfId="22535" priority="6247" stopIfTrue="1" operator="equal">
      <formula>""</formula>
    </cfRule>
  </conditionalFormatting>
  <conditionalFormatting sqref="O1333">
    <cfRule type="cellIs" dxfId="22534" priority="6244" stopIfTrue="1" operator="equal">
      <formula>"Rel-14"</formula>
    </cfRule>
    <cfRule type="cellIs" dxfId="22533" priority="6245" stopIfTrue="1" operator="equal">
      <formula>"Rel-16"</formula>
    </cfRule>
    <cfRule type="cellIs" dxfId="22532" priority="6246" stopIfTrue="1" operator="equal">
      <formula>"Rel-15"</formula>
    </cfRule>
  </conditionalFormatting>
  <conditionalFormatting sqref="F1333">
    <cfRule type="cellIs" dxfId="22531" priority="6235" stopIfTrue="1" operator="equal">
      <formula>"LS In"</formula>
    </cfRule>
    <cfRule type="cellIs" dxfId="22530" priority="6236" stopIfTrue="1" operator="equal">
      <formula>"LS OUT"</formula>
    </cfRule>
    <cfRule type="cellIs" dxfId="22529" priority="6237" stopIfTrue="1" operator="equal">
      <formula>"CR"</formula>
    </cfRule>
    <cfRule type="cellIs" dxfId="22528" priority="6238" stopIfTrue="1" operator="equal">
      <formula>"P-CR"</formula>
    </cfRule>
    <cfRule type="cellIs" dxfId="22527" priority="6239" stopIfTrue="1" operator="equal">
      <formula>"CR Pack"</formula>
    </cfRule>
    <cfRule type="cellIs" dxfId="22526" priority="6240" stopIfTrue="1" operator="equal">
      <formula>"WID new"</formula>
    </cfRule>
    <cfRule type="cellIs" dxfId="22525" priority="6241" stopIfTrue="1" operator="equal">
      <formula>"WID revised"</formula>
    </cfRule>
    <cfRule type="cellIs" dxfId="22524" priority="6242" stopIfTrue="1" operator="equal">
      <formula>"SID new"</formula>
    </cfRule>
    <cfRule type="cellIs" dxfId="22523" priority="6243" stopIfTrue="1" operator="equal">
      <formula>"SID revised"</formula>
    </cfRule>
  </conditionalFormatting>
  <conditionalFormatting sqref="P1333">
    <cfRule type="containsText" dxfId="22522" priority="6233" stopIfTrue="1" operator="containsText" text="DUMMY">
      <formula>NOT(ISERROR(SEARCH("DUMMY",P1333)))</formula>
    </cfRule>
    <cfRule type="cellIs" dxfId="22521" priority="6234" stopIfTrue="1" operator="equal">
      <formula>""</formula>
    </cfRule>
  </conditionalFormatting>
  <conditionalFormatting sqref="Q1333">
    <cfRule type="cellIs" dxfId="22520" priority="6231" stopIfTrue="1" operator="equal">
      <formula>""</formula>
    </cfRule>
    <cfRule type="cellIs" dxfId="22519" priority="6232" stopIfTrue="1" operator="equal">
      <formula>"-"</formula>
    </cfRule>
  </conditionalFormatting>
  <conditionalFormatting sqref="I1333">
    <cfRule type="containsText" dxfId="22518" priority="6229" operator="containsText" text="...">
      <formula>NOT(ISERROR(SEARCH("...",I1333)))</formula>
    </cfRule>
    <cfRule type="containsText" dxfId="22517" priority="6230" operator="containsText" text="~?">
      <formula>NOT(ISERROR(SEARCH("~?",I1333)))</formula>
    </cfRule>
  </conditionalFormatting>
  <conditionalFormatting sqref="G1333">
    <cfRule type="cellIs" dxfId="22516" priority="6228" operator="equal">
      <formula>"Endorsement"</formula>
    </cfRule>
  </conditionalFormatting>
  <conditionalFormatting sqref="C1334">
    <cfRule type="cellIs" dxfId="22515" priority="6225" stopIfTrue="1" operator="equal">
      <formula>"Y"</formula>
    </cfRule>
    <cfRule type="cellIs" dxfId="22514" priority="6226" stopIfTrue="1" operator="equal">
      <formula>""</formula>
    </cfRule>
    <cfRule type="cellIs" dxfId="22513" priority="6227" stopIfTrue="1" operator="equal">
      <formula>"W"</formula>
    </cfRule>
  </conditionalFormatting>
  <conditionalFormatting sqref="D1334">
    <cfRule type="cellIs" dxfId="22512" priority="6223" stopIfTrue="1" operator="equal">
      <formula>""</formula>
    </cfRule>
    <cfRule type="cellIs" dxfId="22511" priority="6224" stopIfTrue="1" operator="between">
      <formula>"10.7.1"</formula>
      <formula>"10.7.5"</formula>
    </cfRule>
  </conditionalFormatting>
  <conditionalFormatting sqref="G1334">
    <cfRule type="cellIs" dxfId="22510" priority="6222" stopIfTrue="1" operator="equal">
      <formula>""</formula>
    </cfRule>
  </conditionalFormatting>
  <conditionalFormatting sqref="O1334">
    <cfRule type="cellIs" dxfId="22509" priority="6219" stopIfTrue="1" operator="equal">
      <formula>"Rel-14"</formula>
    </cfRule>
    <cfRule type="cellIs" dxfId="22508" priority="6220" stopIfTrue="1" operator="equal">
      <formula>"Rel-16"</formula>
    </cfRule>
    <cfRule type="cellIs" dxfId="22507" priority="6221" stopIfTrue="1" operator="equal">
      <formula>"Rel-15"</formula>
    </cfRule>
  </conditionalFormatting>
  <conditionalFormatting sqref="F1334">
    <cfRule type="cellIs" dxfId="22506" priority="6210" stopIfTrue="1" operator="equal">
      <formula>"LS In"</formula>
    </cfRule>
    <cfRule type="cellIs" dxfId="22505" priority="6211" stopIfTrue="1" operator="equal">
      <formula>"LS OUT"</formula>
    </cfRule>
    <cfRule type="cellIs" dxfId="22504" priority="6212" stopIfTrue="1" operator="equal">
      <formula>"CR"</formula>
    </cfRule>
    <cfRule type="cellIs" dxfId="22503" priority="6213" stopIfTrue="1" operator="equal">
      <formula>"P-CR"</formula>
    </cfRule>
    <cfRule type="cellIs" dxfId="22502" priority="6214" stopIfTrue="1" operator="equal">
      <formula>"CR Pack"</formula>
    </cfRule>
    <cfRule type="cellIs" dxfId="22501" priority="6215" stopIfTrue="1" operator="equal">
      <formula>"WID new"</formula>
    </cfRule>
    <cfRule type="cellIs" dxfId="22500" priority="6216" stopIfTrue="1" operator="equal">
      <formula>"WID revised"</formula>
    </cfRule>
    <cfRule type="cellIs" dxfId="22499" priority="6217" stopIfTrue="1" operator="equal">
      <formula>"SID new"</formula>
    </cfRule>
    <cfRule type="cellIs" dxfId="22498" priority="6218" stopIfTrue="1" operator="equal">
      <formula>"SID revised"</formula>
    </cfRule>
  </conditionalFormatting>
  <conditionalFormatting sqref="P1334">
    <cfRule type="containsText" dxfId="22497" priority="6208" stopIfTrue="1" operator="containsText" text="DUMMY">
      <formula>NOT(ISERROR(SEARCH("DUMMY",P1334)))</formula>
    </cfRule>
    <cfRule type="cellIs" dxfId="22496" priority="6209" stopIfTrue="1" operator="equal">
      <formula>""</formula>
    </cfRule>
  </conditionalFormatting>
  <conditionalFormatting sqref="Q1334">
    <cfRule type="cellIs" dxfId="22495" priority="6206" stopIfTrue="1" operator="equal">
      <formula>""</formula>
    </cfRule>
    <cfRule type="cellIs" dxfId="22494" priority="6207" stopIfTrue="1" operator="equal">
      <formula>"-"</formula>
    </cfRule>
  </conditionalFormatting>
  <conditionalFormatting sqref="I1334">
    <cfRule type="containsText" dxfId="22493" priority="6204" operator="containsText" text="...">
      <formula>NOT(ISERROR(SEARCH("...",I1334)))</formula>
    </cfRule>
    <cfRule type="containsText" dxfId="22492" priority="6205" operator="containsText" text="~?">
      <formula>NOT(ISERROR(SEARCH("~?",I1334)))</formula>
    </cfRule>
  </conditionalFormatting>
  <conditionalFormatting sqref="G1334">
    <cfRule type="cellIs" dxfId="22491" priority="6203" operator="equal">
      <formula>"Endorsement"</formula>
    </cfRule>
  </conditionalFormatting>
  <conditionalFormatting sqref="C1335">
    <cfRule type="cellIs" dxfId="22490" priority="6200" stopIfTrue="1" operator="equal">
      <formula>"Y"</formula>
    </cfRule>
    <cfRule type="cellIs" dxfId="22489" priority="6201" stopIfTrue="1" operator="equal">
      <formula>""</formula>
    </cfRule>
    <cfRule type="cellIs" dxfId="22488" priority="6202" stopIfTrue="1" operator="equal">
      <formula>"W"</formula>
    </cfRule>
  </conditionalFormatting>
  <conditionalFormatting sqref="D1335">
    <cfRule type="cellIs" dxfId="22487" priority="6198" stopIfTrue="1" operator="equal">
      <formula>""</formula>
    </cfRule>
    <cfRule type="cellIs" dxfId="22486" priority="6199" stopIfTrue="1" operator="between">
      <formula>"10.7.1"</formula>
      <formula>"10.7.5"</formula>
    </cfRule>
  </conditionalFormatting>
  <conditionalFormatting sqref="G1335">
    <cfRule type="cellIs" dxfId="22485" priority="6197" stopIfTrue="1" operator="equal">
      <formula>""</formula>
    </cfRule>
  </conditionalFormatting>
  <conditionalFormatting sqref="O1335">
    <cfRule type="cellIs" dxfId="22484" priority="6194" stopIfTrue="1" operator="equal">
      <formula>"Rel-14"</formula>
    </cfRule>
    <cfRule type="cellIs" dxfId="22483" priority="6195" stopIfTrue="1" operator="equal">
      <formula>"Rel-16"</formula>
    </cfRule>
    <cfRule type="cellIs" dxfId="22482" priority="6196" stopIfTrue="1" operator="equal">
      <formula>"Rel-15"</formula>
    </cfRule>
  </conditionalFormatting>
  <conditionalFormatting sqref="F1335">
    <cfRule type="cellIs" dxfId="22481" priority="6185" stopIfTrue="1" operator="equal">
      <formula>"LS In"</formula>
    </cfRule>
    <cfRule type="cellIs" dxfId="22480" priority="6186" stopIfTrue="1" operator="equal">
      <formula>"LS OUT"</formula>
    </cfRule>
    <cfRule type="cellIs" dxfId="22479" priority="6187" stopIfTrue="1" operator="equal">
      <formula>"CR"</formula>
    </cfRule>
    <cfRule type="cellIs" dxfId="22478" priority="6188" stopIfTrue="1" operator="equal">
      <formula>"P-CR"</formula>
    </cfRule>
    <cfRule type="cellIs" dxfId="22477" priority="6189" stopIfTrue="1" operator="equal">
      <formula>"CR Pack"</formula>
    </cfRule>
    <cfRule type="cellIs" dxfId="22476" priority="6190" stopIfTrue="1" operator="equal">
      <formula>"WID new"</formula>
    </cfRule>
    <cfRule type="cellIs" dxfId="22475" priority="6191" stopIfTrue="1" operator="equal">
      <formula>"WID revised"</formula>
    </cfRule>
    <cfRule type="cellIs" dxfId="22474" priority="6192" stopIfTrue="1" operator="equal">
      <formula>"SID new"</formula>
    </cfRule>
    <cfRule type="cellIs" dxfId="22473" priority="6193" stopIfTrue="1" operator="equal">
      <formula>"SID revised"</formula>
    </cfRule>
  </conditionalFormatting>
  <conditionalFormatting sqref="P1335">
    <cfRule type="containsText" dxfId="22472" priority="6183" stopIfTrue="1" operator="containsText" text="DUMMY">
      <formula>NOT(ISERROR(SEARCH("DUMMY",P1335)))</formula>
    </cfRule>
    <cfRule type="cellIs" dxfId="22471" priority="6184" stopIfTrue="1" operator="equal">
      <formula>""</formula>
    </cfRule>
  </conditionalFormatting>
  <conditionalFormatting sqref="Q1335">
    <cfRule type="cellIs" dxfId="22470" priority="6181" stopIfTrue="1" operator="equal">
      <formula>""</formula>
    </cfRule>
    <cfRule type="cellIs" dxfId="22469" priority="6182" stopIfTrue="1" operator="equal">
      <formula>"-"</formula>
    </cfRule>
  </conditionalFormatting>
  <conditionalFormatting sqref="I1335">
    <cfRule type="containsText" dxfId="22468" priority="6179" operator="containsText" text="...">
      <formula>NOT(ISERROR(SEARCH("...",I1335)))</formula>
    </cfRule>
    <cfRule type="containsText" dxfId="22467" priority="6180" operator="containsText" text="~?">
      <formula>NOT(ISERROR(SEARCH("~?",I1335)))</formula>
    </cfRule>
  </conditionalFormatting>
  <conditionalFormatting sqref="G1335">
    <cfRule type="cellIs" dxfId="22466" priority="6178" operator="equal">
      <formula>"Endorsement"</formula>
    </cfRule>
  </conditionalFormatting>
  <conditionalFormatting sqref="C1336">
    <cfRule type="cellIs" dxfId="22465" priority="6175" stopIfTrue="1" operator="equal">
      <formula>"Y"</formula>
    </cfRule>
    <cfRule type="cellIs" dxfId="22464" priority="6176" stopIfTrue="1" operator="equal">
      <formula>""</formula>
    </cfRule>
    <cfRule type="cellIs" dxfId="22463" priority="6177" stopIfTrue="1" operator="equal">
      <formula>"W"</formula>
    </cfRule>
  </conditionalFormatting>
  <conditionalFormatting sqref="D1336">
    <cfRule type="cellIs" dxfId="22462" priority="6173" stopIfTrue="1" operator="equal">
      <formula>""</formula>
    </cfRule>
    <cfRule type="cellIs" dxfId="22461" priority="6174" stopIfTrue="1" operator="between">
      <formula>"10.7.1"</formula>
      <formula>"10.7.5"</formula>
    </cfRule>
  </conditionalFormatting>
  <conditionalFormatting sqref="G1336">
    <cfRule type="cellIs" dxfId="22460" priority="6172" stopIfTrue="1" operator="equal">
      <formula>""</formula>
    </cfRule>
  </conditionalFormatting>
  <conditionalFormatting sqref="O1336">
    <cfRule type="cellIs" dxfId="22459" priority="6169" stopIfTrue="1" operator="equal">
      <formula>"Rel-14"</formula>
    </cfRule>
    <cfRule type="cellIs" dxfId="22458" priority="6170" stopIfTrue="1" operator="equal">
      <formula>"Rel-16"</formula>
    </cfRule>
    <cfRule type="cellIs" dxfId="22457" priority="6171" stopIfTrue="1" operator="equal">
      <formula>"Rel-15"</formula>
    </cfRule>
  </conditionalFormatting>
  <conditionalFormatting sqref="F1336">
    <cfRule type="cellIs" dxfId="22456" priority="6160" stopIfTrue="1" operator="equal">
      <formula>"LS In"</formula>
    </cfRule>
    <cfRule type="cellIs" dxfId="22455" priority="6161" stopIfTrue="1" operator="equal">
      <formula>"LS OUT"</formula>
    </cfRule>
    <cfRule type="cellIs" dxfId="22454" priority="6162" stopIfTrue="1" operator="equal">
      <formula>"CR"</formula>
    </cfRule>
    <cfRule type="cellIs" dxfId="22453" priority="6163" stopIfTrue="1" operator="equal">
      <formula>"P-CR"</formula>
    </cfRule>
    <cfRule type="cellIs" dxfId="22452" priority="6164" stopIfTrue="1" operator="equal">
      <formula>"CR Pack"</formula>
    </cfRule>
    <cfRule type="cellIs" dxfId="22451" priority="6165" stopIfTrue="1" operator="equal">
      <formula>"WID new"</formula>
    </cfRule>
    <cfRule type="cellIs" dxfId="22450" priority="6166" stopIfTrue="1" operator="equal">
      <formula>"WID revised"</formula>
    </cfRule>
    <cfRule type="cellIs" dxfId="22449" priority="6167" stopIfTrue="1" operator="equal">
      <formula>"SID new"</formula>
    </cfRule>
    <cfRule type="cellIs" dxfId="22448" priority="6168" stopIfTrue="1" operator="equal">
      <formula>"SID revised"</formula>
    </cfRule>
  </conditionalFormatting>
  <conditionalFormatting sqref="P1336">
    <cfRule type="containsText" dxfId="22447" priority="6158" stopIfTrue="1" operator="containsText" text="DUMMY">
      <formula>NOT(ISERROR(SEARCH("DUMMY",P1336)))</formula>
    </cfRule>
    <cfRule type="cellIs" dxfId="22446" priority="6159" stopIfTrue="1" operator="equal">
      <formula>""</formula>
    </cfRule>
  </conditionalFormatting>
  <conditionalFormatting sqref="Q1336">
    <cfRule type="cellIs" dxfId="22445" priority="6156" stopIfTrue="1" operator="equal">
      <formula>""</formula>
    </cfRule>
    <cfRule type="cellIs" dxfId="22444" priority="6157" stopIfTrue="1" operator="equal">
      <formula>"-"</formula>
    </cfRule>
  </conditionalFormatting>
  <conditionalFormatting sqref="I1336">
    <cfRule type="containsText" dxfId="22443" priority="6154" operator="containsText" text="...">
      <formula>NOT(ISERROR(SEARCH("...",I1336)))</formula>
    </cfRule>
    <cfRule type="containsText" dxfId="22442" priority="6155" operator="containsText" text="~?">
      <formula>NOT(ISERROR(SEARCH("~?",I1336)))</formula>
    </cfRule>
  </conditionalFormatting>
  <conditionalFormatting sqref="G1336">
    <cfRule type="cellIs" dxfId="22441" priority="6153" operator="equal">
      <formula>"Endorsement"</formula>
    </cfRule>
  </conditionalFormatting>
  <conditionalFormatting sqref="C1337">
    <cfRule type="cellIs" dxfId="22440" priority="6150" stopIfTrue="1" operator="equal">
      <formula>"Y"</formula>
    </cfRule>
    <cfRule type="cellIs" dxfId="22439" priority="6151" stopIfTrue="1" operator="equal">
      <formula>""</formula>
    </cfRule>
    <cfRule type="cellIs" dxfId="22438" priority="6152" stopIfTrue="1" operator="equal">
      <formula>"W"</formula>
    </cfRule>
  </conditionalFormatting>
  <conditionalFormatting sqref="D1337">
    <cfRule type="cellIs" dxfId="22437" priority="6148" stopIfTrue="1" operator="equal">
      <formula>""</formula>
    </cfRule>
    <cfRule type="cellIs" dxfId="22436" priority="6149" stopIfTrue="1" operator="between">
      <formula>"10.7.1"</formula>
      <formula>"10.7.5"</formula>
    </cfRule>
  </conditionalFormatting>
  <conditionalFormatting sqref="G1337">
    <cfRule type="cellIs" dxfId="22435" priority="6147" stopIfTrue="1" operator="equal">
      <formula>""</formula>
    </cfRule>
  </conditionalFormatting>
  <conditionalFormatting sqref="O1337">
    <cfRule type="cellIs" dxfId="22434" priority="6144" stopIfTrue="1" operator="equal">
      <formula>"Rel-14"</formula>
    </cfRule>
    <cfRule type="cellIs" dxfId="22433" priority="6145" stopIfTrue="1" operator="equal">
      <formula>"Rel-16"</formula>
    </cfRule>
    <cfRule type="cellIs" dxfId="22432" priority="6146" stopIfTrue="1" operator="equal">
      <formula>"Rel-15"</formula>
    </cfRule>
  </conditionalFormatting>
  <conditionalFormatting sqref="F1337">
    <cfRule type="cellIs" dxfId="22431" priority="6135" stopIfTrue="1" operator="equal">
      <formula>"LS In"</formula>
    </cfRule>
    <cfRule type="cellIs" dxfId="22430" priority="6136" stopIfTrue="1" operator="equal">
      <formula>"LS OUT"</formula>
    </cfRule>
    <cfRule type="cellIs" dxfId="22429" priority="6137" stopIfTrue="1" operator="equal">
      <formula>"CR"</formula>
    </cfRule>
    <cfRule type="cellIs" dxfId="22428" priority="6138" stopIfTrue="1" operator="equal">
      <formula>"P-CR"</formula>
    </cfRule>
    <cfRule type="cellIs" dxfId="22427" priority="6139" stopIfTrue="1" operator="equal">
      <formula>"CR Pack"</formula>
    </cfRule>
    <cfRule type="cellIs" dxfId="22426" priority="6140" stopIfTrue="1" operator="equal">
      <formula>"WID new"</formula>
    </cfRule>
    <cfRule type="cellIs" dxfId="22425" priority="6141" stopIfTrue="1" operator="equal">
      <formula>"WID revised"</formula>
    </cfRule>
    <cfRule type="cellIs" dxfId="22424" priority="6142" stopIfTrue="1" operator="equal">
      <formula>"SID new"</formula>
    </cfRule>
    <cfRule type="cellIs" dxfId="22423" priority="6143" stopIfTrue="1" operator="equal">
      <formula>"SID revised"</formula>
    </cfRule>
  </conditionalFormatting>
  <conditionalFormatting sqref="P1337">
    <cfRule type="containsText" dxfId="22422" priority="6133" stopIfTrue="1" operator="containsText" text="DUMMY">
      <formula>NOT(ISERROR(SEARCH("DUMMY",P1337)))</formula>
    </cfRule>
    <cfRule type="cellIs" dxfId="22421" priority="6134" stopIfTrue="1" operator="equal">
      <formula>""</formula>
    </cfRule>
  </conditionalFormatting>
  <conditionalFormatting sqref="Q1337">
    <cfRule type="cellIs" dxfId="22420" priority="6131" stopIfTrue="1" operator="equal">
      <formula>""</formula>
    </cfRule>
    <cfRule type="cellIs" dxfId="22419" priority="6132" stopIfTrue="1" operator="equal">
      <formula>"-"</formula>
    </cfRule>
  </conditionalFormatting>
  <conditionalFormatting sqref="I1337">
    <cfRule type="containsText" dxfId="22418" priority="6129" operator="containsText" text="...">
      <formula>NOT(ISERROR(SEARCH("...",I1337)))</formula>
    </cfRule>
    <cfRule type="containsText" dxfId="22417" priority="6130" operator="containsText" text="~?">
      <formula>NOT(ISERROR(SEARCH("~?",I1337)))</formula>
    </cfRule>
  </conditionalFormatting>
  <conditionalFormatting sqref="G1337">
    <cfRule type="cellIs" dxfId="22416" priority="6128" operator="equal">
      <formula>"Endorsement"</formula>
    </cfRule>
  </conditionalFormatting>
  <conditionalFormatting sqref="C1338">
    <cfRule type="cellIs" dxfId="22415" priority="6125" stopIfTrue="1" operator="equal">
      <formula>"Y"</formula>
    </cfRule>
    <cfRule type="cellIs" dxfId="22414" priority="6126" stopIfTrue="1" operator="equal">
      <formula>""</formula>
    </cfRule>
    <cfRule type="cellIs" dxfId="22413" priority="6127" stopIfTrue="1" operator="equal">
      <formula>"W"</formula>
    </cfRule>
  </conditionalFormatting>
  <conditionalFormatting sqref="D1338">
    <cfRule type="cellIs" dxfId="22412" priority="6123" stopIfTrue="1" operator="equal">
      <formula>""</formula>
    </cfRule>
    <cfRule type="cellIs" dxfId="22411" priority="6124" stopIfTrue="1" operator="between">
      <formula>"10.7.1"</formula>
      <formula>"10.7.5"</formula>
    </cfRule>
  </conditionalFormatting>
  <conditionalFormatting sqref="G1338">
    <cfRule type="cellIs" dxfId="22410" priority="6122" stopIfTrue="1" operator="equal">
      <formula>""</formula>
    </cfRule>
  </conditionalFormatting>
  <conditionalFormatting sqref="O1338">
    <cfRule type="cellIs" dxfId="22409" priority="6119" stopIfTrue="1" operator="equal">
      <formula>"Rel-14"</formula>
    </cfRule>
    <cfRule type="cellIs" dxfId="22408" priority="6120" stopIfTrue="1" operator="equal">
      <formula>"Rel-16"</formula>
    </cfRule>
    <cfRule type="cellIs" dxfId="22407" priority="6121" stopIfTrue="1" operator="equal">
      <formula>"Rel-15"</formula>
    </cfRule>
  </conditionalFormatting>
  <conditionalFormatting sqref="F1338">
    <cfRule type="cellIs" dxfId="22406" priority="6110" stopIfTrue="1" operator="equal">
      <formula>"LS In"</formula>
    </cfRule>
    <cfRule type="cellIs" dxfId="22405" priority="6111" stopIfTrue="1" operator="equal">
      <formula>"LS OUT"</formula>
    </cfRule>
    <cfRule type="cellIs" dxfId="22404" priority="6112" stopIfTrue="1" operator="equal">
      <formula>"CR"</formula>
    </cfRule>
    <cfRule type="cellIs" dxfId="22403" priority="6113" stopIfTrue="1" operator="equal">
      <formula>"P-CR"</formula>
    </cfRule>
    <cfRule type="cellIs" dxfId="22402" priority="6114" stopIfTrue="1" operator="equal">
      <formula>"CR Pack"</formula>
    </cfRule>
    <cfRule type="cellIs" dxfId="22401" priority="6115" stopIfTrue="1" operator="equal">
      <formula>"WID new"</formula>
    </cfRule>
    <cfRule type="cellIs" dxfId="22400" priority="6116" stopIfTrue="1" operator="equal">
      <formula>"WID revised"</formula>
    </cfRule>
    <cfRule type="cellIs" dxfId="22399" priority="6117" stopIfTrue="1" operator="equal">
      <formula>"SID new"</formula>
    </cfRule>
    <cfRule type="cellIs" dxfId="22398" priority="6118" stopIfTrue="1" operator="equal">
      <formula>"SID revised"</formula>
    </cfRule>
  </conditionalFormatting>
  <conditionalFormatting sqref="P1338">
    <cfRule type="containsText" dxfId="22397" priority="6108" stopIfTrue="1" operator="containsText" text="DUMMY">
      <formula>NOT(ISERROR(SEARCH("DUMMY",P1338)))</formula>
    </cfRule>
    <cfRule type="cellIs" dxfId="22396" priority="6109" stopIfTrue="1" operator="equal">
      <formula>""</formula>
    </cfRule>
  </conditionalFormatting>
  <conditionalFormatting sqref="Q1338">
    <cfRule type="cellIs" dxfId="22395" priority="6106" stopIfTrue="1" operator="equal">
      <formula>""</formula>
    </cfRule>
    <cfRule type="cellIs" dxfId="22394" priority="6107" stopIfTrue="1" operator="equal">
      <formula>"-"</formula>
    </cfRule>
  </conditionalFormatting>
  <conditionalFormatting sqref="I1338">
    <cfRule type="containsText" dxfId="22393" priority="6104" operator="containsText" text="...">
      <formula>NOT(ISERROR(SEARCH("...",I1338)))</formula>
    </cfRule>
    <cfRule type="containsText" dxfId="22392" priority="6105" operator="containsText" text="~?">
      <formula>NOT(ISERROR(SEARCH("~?",I1338)))</formula>
    </cfRule>
  </conditionalFormatting>
  <conditionalFormatting sqref="G1338">
    <cfRule type="cellIs" dxfId="22391" priority="6103" operator="equal">
      <formula>"Endorsement"</formula>
    </cfRule>
  </conditionalFormatting>
  <conditionalFormatting sqref="F1339">
    <cfRule type="cellIs" dxfId="22390" priority="6094" stopIfTrue="1" operator="equal">
      <formula>"LS In"</formula>
    </cfRule>
    <cfRule type="cellIs" dxfId="22389" priority="6095" stopIfTrue="1" operator="equal">
      <formula>"LS OUT"</formula>
    </cfRule>
    <cfRule type="cellIs" dxfId="22388" priority="6096" stopIfTrue="1" operator="equal">
      <formula>"CR"</formula>
    </cfRule>
    <cfRule type="cellIs" dxfId="22387" priority="6097" stopIfTrue="1" operator="equal">
      <formula>"P-CR"</formula>
    </cfRule>
    <cfRule type="cellIs" dxfId="22386" priority="6098" stopIfTrue="1" operator="equal">
      <formula>"CR Pack"</formula>
    </cfRule>
    <cfRule type="cellIs" dxfId="22385" priority="6099" stopIfTrue="1" operator="equal">
      <formula>"WID new"</formula>
    </cfRule>
    <cfRule type="cellIs" dxfId="22384" priority="6100" stopIfTrue="1" operator="equal">
      <formula>"WID revised"</formula>
    </cfRule>
    <cfRule type="cellIs" dxfId="22383" priority="6101" stopIfTrue="1" operator="equal">
      <formula>"SID new"</formula>
    </cfRule>
    <cfRule type="cellIs" dxfId="22382" priority="6102" stopIfTrue="1" operator="equal">
      <formula>"SID revised"</formula>
    </cfRule>
  </conditionalFormatting>
  <conditionalFormatting sqref="C1339">
    <cfRule type="cellIs" dxfId="22381" priority="6091" stopIfTrue="1" operator="equal">
      <formula>"Y"</formula>
    </cfRule>
    <cfRule type="cellIs" dxfId="22380" priority="6092" stopIfTrue="1" operator="equal">
      <formula>""</formula>
    </cfRule>
    <cfRule type="cellIs" dxfId="22379" priority="6093" stopIfTrue="1" operator="equal">
      <formula>"W"</formula>
    </cfRule>
  </conditionalFormatting>
  <conditionalFormatting sqref="D1339">
    <cfRule type="cellIs" dxfId="22378" priority="6089" stopIfTrue="1" operator="equal">
      <formula>""</formula>
    </cfRule>
    <cfRule type="cellIs" dxfId="22377" priority="6090" stopIfTrue="1" operator="between">
      <formula>"10.7.1"</formula>
      <formula>"10.7.5"</formula>
    </cfRule>
  </conditionalFormatting>
  <conditionalFormatting sqref="G1339">
    <cfRule type="cellIs" dxfId="22376" priority="6088" stopIfTrue="1" operator="equal">
      <formula>""</formula>
    </cfRule>
  </conditionalFormatting>
  <conditionalFormatting sqref="O1339">
    <cfRule type="cellIs" dxfId="22375" priority="6085" stopIfTrue="1" operator="equal">
      <formula>"Rel-14"</formula>
    </cfRule>
    <cfRule type="cellIs" dxfId="22374" priority="6086" stopIfTrue="1" operator="equal">
      <formula>"Rel-16"</formula>
    </cfRule>
    <cfRule type="cellIs" dxfId="22373" priority="6087" stopIfTrue="1" operator="equal">
      <formula>"Rel-15"</formula>
    </cfRule>
  </conditionalFormatting>
  <conditionalFormatting sqref="P1339">
    <cfRule type="containsText" dxfId="22372" priority="6083" stopIfTrue="1" operator="containsText" text="DUMMY">
      <formula>NOT(ISERROR(SEARCH("DUMMY",P1339)))</formula>
    </cfRule>
    <cfRule type="cellIs" dxfId="22371" priority="6084" stopIfTrue="1" operator="equal">
      <formula>""</formula>
    </cfRule>
  </conditionalFormatting>
  <conditionalFormatting sqref="Q1339">
    <cfRule type="cellIs" dxfId="22370" priority="6081" stopIfTrue="1" operator="equal">
      <formula>""</formula>
    </cfRule>
    <cfRule type="cellIs" dxfId="22369" priority="6082" stopIfTrue="1" operator="equal">
      <formula>"-"</formula>
    </cfRule>
  </conditionalFormatting>
  <conditionalFormatting sqref="I1339">
    <cfRule type="containsText" dxfId="22368" priority="6079" operator="containsText" text="...">
      <formula>NOT(ISERROR(SEARCH("...",I1339)))</formula>
    </cfRule>
    <cfRule type="containsText" dxfId="22367" priority="6080" operator="containsText" text="~?">
      <formula>NOT(ISERROR(SEARCH("~?",I1339)))</formula>
    </cfRule>
  </conditionalFormatting>
  <conditionalFormatting sqref="G1339">
    <cfRule type="cellIs" dxfId="22366" priority="6078" operator="equal">
      <formula>"Endorsement"</formula>
    </cfRule>
  </conditionalFormatting>
  <conditionalFormatting sqref="C1340">
    <cfRule type="cellIs" dxfId="22365" priority="6075" stopIfTrue="1" operator="equal">
      <formula>"Y"</formula>
    </cfRule>
    <cfRule type="cellIs" dxfId="22364" priority="6076" stopIfTrue="1" operator="equal">
      <formula>""</formula>
    </cfRule>
    <cfRule type="cellIs" dxfId="22363" priority="6077" stopIfTrue="1" operator="equal">
      <formula>"W"</formula>
    </cfRule>
  </conditionalFormatting>
  <conditionalFormatting sqref="D1340">
    <cfRule type="cellIs" dxfId="22362" priority="6073" stopIfTrue="1" operator="equal">
      <formula>""</formula>
    </cfRule>
    <cfRule type="cellIs" dxfId="22361" priority="6074" stopIfTrue="1" operator="between">
      <formula>"10.7.1"</formula>
      <formula>"10.7.5"</formula>
    </cfRule>
  </conditionalFormatting>
  <conditionalFormatting sqref="G1340">
    <cfRule type="cellIs" dxfId="22360" priority="6072" stopIfTrue="1" operator="equal">
      <formula>""</formula>
    </cfRule>
  </conditionalFormatting>
  <conditionalFormatting sqref="O1340">
    <cfRule type="cellIs" dxfId="22359" priority="6069" stopIfTrue="1" operator="equal">
      <formula>"Rel-14"</formula>
    </cfRule>
    <cfRule type="cellIs" dxfId="22358" priority="6070" stopIfTrue="1" operator="equal">
      <formula>"Rel-16"</formula>
    </cfRule>
    <cfRule type="cellIs" dxfId="22357" priority="6071" stopIfTrue="1" operator="equal">
      <formula>"Rel-15"</formula>
    </cfRule>
  </conditionalFormatting>
  <conditionalFormatting sqref="F1340">
    <cfRule type="cellIs" dxfId="22356" priority="6060" stopIfTrue="1" operator="equal">
      <formula>"LS In"</formula>
    </cfRule>
    <cfRule type="cellIs" dxfId="22355" priority="6061" stopIfTrue="1" operator="equal">
      <formula>"LS OUT"</formula>
    </cfRule>
    <cfRule type="cellIs" dxfId="22354" priority="6062" stopIfTrue="1" operator="equal">
      <formula>"CR"</formula>
    </cfRule>
    <cfRule type="cellIs" dxfId="22353" priority="6063" stopIfTrue="1" operator="equal">
      <formula>"P-CR"</formula>
    </cfRule>
    <cfRule type="cellIs" dxfId="22352" priority="6064" stopIfTrue="1" operator="equal">
      <formula>"CR Pack"</formula>
    </cfRule>
    <cfRule type="cellIs" dxfId="22351" priority="6065" stopIfTrue="1" operator="equal">
      <formula>"WID new"</formula>
    </cfRule>
    <cfRule type="cellIs" dxfId="22350" priority="6066" stopIfTrue="1" operator="equal">
      <formula>"WID revised"</formula>
    </cfRule>
    <cfRule type="cellIs" dxfId="22349" priority="6067" stopIfTrue="1" operator="equal">
      <formula>"SID new"</formula>
    </cfRule>
    <cfRule type="cellIs" dxfId="22348" priority="6068" stopIfTrue="1" operator="equal">
      <formula>"SID revised"</formula>
    </cfRule>
  </conditionalFormatting>
  <conditionalFormatting sqref="P1340">
    <cfRule type="containsText" dxfId="22347" priority="6058" stopIfTrue="1" operator="containsText" text="DUMMY">
      <formula>NOT(ISERROR(SEARCH("DUMMY",P1340)))</formula>
    </cfRule>
    <cfRule type="cellIs" dxfId="22346" priority="6059" stopIfTrue="1" operator="equal">
      <formula>""</formula>
    </cfRule>
  </conditionalFormatting>
  <conditionalFormatting sqref="Q1340">
    <cfRule type="cellIs" dxfId="22345" priority="6056" stopIfTrue="1" operator="equal">
      <formula>""</formula>
    </cfRule>
    <cfRule type="cellIs" dxfId="22344" priority="6057" stopIfTrue="1" operator="equal">
      <formula>"-"</formula>
    </cfRule>
  </conditionalFormatting>
  <conditionalFormatting sqref="I1340">
    <cfRule type="containsText" dxfId="22343" priority="6054" operator="containsText" text="...">
      <formula>NOT(ISERROR(SEARCH("...",I1340)))</formula>
    </cfRule>
    <cfRule type="containsText" dxfId="22342" priority="6055" operator="containsText" text="~?">
      <formula>NOT(ISERROR(SEARCH("~?",I1340)))</formula>
    </cfRule>
  </conditionalFormatting>
  <conditionalFormatting sqref="G1340">
    <cfRule type="cellIs" dxfId="22341" priority="6053" operator="equal">
      <formula>"Endorsement"</formula>
    </cfRule>
  </conditionalFormatting>
  <conditionalFormatting sqref="C1341">
    <cfRule type="cellIs" dxfId="22340" priority="6050" stopIfTrue="1" operator="equal">
      <formula>"Y"</formula>
    </cfRule>
    <cfRule type="cellIs" dxfId="22339" priority="6051" stopIfTrue="1" operator="equal">
      <formula>""</formula>
    </cfRule>
    <cfRule type="cellIs" dxfId="22338" priority="6052" stopIfTrue="1" operator="equal">
      <formula>"W"</formula>
    </cfRule>
  </conditionalFormatting>
  <conditionalFormatting sqref="D1341">
    <cfRule type="cellIs" dxfId="22337" priority="6048" stopIfTrue="1" operator="equal">
      <formula>""</formula>
    </cfRule>
    <cfRule type="cellIs" dxfId="22336" priority="6049" stopIfTrue="1" operator="between">
      <formula>"10.7.1"</formula>
      <formula>"10.7.5"</formula>
    </cfRule>
  </conditionalFormatting>
  <conditionalFormatting sqref="G1341">
    <cfRule type="cellIs" dxfId="22335" priority="6047" stopIfTrue="1" operator="equal">
      <formula>""</formula>
    </cfRule>
  </conditionalFormatting>
  <conditionalFormatting sqref="O1341">
    <cfRule type="cellIs" dxfId="22334" priority="6044" stopIfTrue="1" operator="equal">
      <formula>"Rel-14"</formula>
    </cfRule>
    <cfRule type="cellIs" dxfId="22333" priority="6045" stopIfTrue="1" operator="equal">
      <formula>"Rel-16"</formula>
    </cfRule>
    <cfRule type="cellIs" dxfId="22332" priority="6046" stopIfTrue="1" operator="equal">
      <formula>"Rel-15"</formula>
    </cfRule>
  </conditionalFormatting>
  <conditionalFormatting sqref="F1341">
    <cfRule type="cellIs" dxfId="22331" priority="6035" stopIfTrue="1" operator="equal">
      <formula>"LS In"</formula>
    </cfRule>
    <cfRule type="cellIs" dxfId="22330" priority="6036" stopIfTrue="1" operator="equal">
      <formula>"LS OUT"</formula>
    </cfRule>
    <cfRule type="cellIs" dxfId="22329" priority="6037" stopIfTrue="1" operator="equal">
      <formula>"CR"</formula>
    </cfRule>
    <cfRule type="cellIs" dxfId="22328" priority="6038" stopIfTrue="1" operator="equal">
      <formula>"P-CR"</formula>
    </cfRule>
    <cfRule type="cellIs" dxfId="22327" priority="6039" stopIfTrue="1" operator="equal">
      <formula>"CR Pack"</formula>
    </cfRule>
    <cfRule type="cellIs" dxfId="22326" priority="6040" stopIfTrue="1" operator="equal">
      <formula>"WID new"</formula>
    </cfRule>
    <cfRule type="cellIs" dxfId="22325" priority="6041" stopIfTrue="1" operator="equal">
      <formula>"WID revised"</formula>
    </cfRule>
    <cfRule type="cellIs" dxfId="22324" priority="6042" stopIfTrue="1" operator="equal">
      <formula>"SID new"</formula>
    </cfRule>
    <cfRule type="cellIs" dxfId="22323" priority="6043" stopIfTrue="1" operator="equal">
      <formula>"SID revised"</formula>
    </cfRule>
  </conditionalFormatting>
  <conditionalFormatting sqref="P1341">
    <cfRule type="containsText" dxfId="22322" priority="6033" stopIfTrue="1" operator="containsText" text="DUMMY">
      <formula>NOT(ISERROR(SEARCH("DUMMY",P1341)))</formula>
    </cfRule>
    <cfRule type="cellIs" dxfId="22321" priority="6034" stopIfTrue="1" operator="equal">
      <formula>""</formula>
    </cfRule>
  </conditionalFormatting>
  <conditionalFormatting sqref="Q1341">
    <cfRule type="cellIs" dxfId="22320" priority="6031" stopIfTrue="1" operator="equal">
      <formula>""</formula>
    </cfRule>
    <cfRule type="cellIs" dxfId="22319" priority="6032" stopIfTrue="1" operator="equal">
      <formula>"-"</formula>
    </cfRule>
  </conditionalFormatting>
  <conditionalFormatting sqref="I1341">
    <cfRule type="containsText" dxfId="22318" priority="6029" operator="containsText" text="...">
      <formula>NOT(ISERROR(SEARCH("...",I1341)))</formula>
    </cfRule>
    <cfRule type="containsText" dxfId="22317" priority="6030" operator="containsText" text="~?">
      <formula>NOT(ISERROR(SEARCH("~?",I1341)))</formula>
    </cfRule>
  </conditionalFormatting>
  <conditionalFormatting sqref="G1341">
    <cfRule type="cellIs" dxfId="22316" priority="6028" operator="equal">
      <formula>"Endorsement"</formula>
    </cfRule>
  </conditionalFormatting>
  <conditionalFormatting sqref="C1342">
    <cfRule type="cellIs" dxfId="22315" priority="6025" stopIfTrue="1" operator="equal">
      <formula>"Y"</formula>
    </cfRule>
    <cfRule type="cellIs" dxfId="22314" priority="6026" stopIfTrue="1" operator="equal">
      <formula>""</formula>
    </cfRule>
    <cfRule type="cellIs" dxfId="22313" priority="6027" stopIfTrue="1" operator="equal">
      <formula>"W"</formula>
    </cfRule>
  </conditionalFormatting>
  <conditionalFormatting sqref="D1342">
    <cfRule type="cellIs" dxfId="22312" priority="6023" stopIfTrue="1" operator="equal">
      <formula>""</formula>
    </cfRule>
    <cfRule type="cellIs" dxfId="22311" priority="6024" stopIfTrue="1" operator="between">
      <formula>"10.7.1"</formula>
      <formula>"10.7.5"</formula>
    </cfRule>
  </conditionalFormatting>
  <conditionalFormatting sqref="G1342">
    <cfRule type="cellIs" dxfId="22310" priority="6022" stopIfTrue="1" operator="equal">
      <formula>""</formula>
    </cfRule>
  </conditionalFormatting>
  <conditionalFormatting sqref="O1342">
    <cfRule type="cellIs" dxfId="22309" priority="6019" stopIfTrue="1" operator="equal">
      <formula>"Rel-14"</formula>
    </cfRule>
    <cfRule type="cellIs" dxfId="22308" priority="6020" stopIfTrue="1" operator="equal">
      <formula>"Rel-16"</formula>
    </cfRule>
    <cfRule type="cellIs" dxfId="22307" priority="6021" stopIfTrue="1" operator="equal">
      <formula>"Rel-15"</formula>
    </cfRule>
  </conditionalFormatting>
  <conditionalFormatting sqref="F1342">
    <cfRule type="cellIs" dxfId="22306" priority="6010" stopIfTrue="1" operator="equal">
      <formula>"LS In"</formula>
    </cfRule>
    <cfRule type="cellIs" dxfId="22305" priority="6011" stopIfTrue="1" operator="equal">
      <formula>"LS OUT"</formula>
    </cfRule>
    <cfRule type="cellIs" dxfId="22304" priority="6012" stopIfTrue="1" operator="equal">
      <formula>"CR"</formula>
    </cfRule>
    <cfRule type="cellIs" dxfId="22303" priority="6013" stopIfTrue="1" operator="equal">
      <formula>"P-CR"</formula>
    </cfRule>
    <cfRule type="cellIs" dxfId="22302" priority="6014" stopIfTrue="1" operator="equal">
      <formula>"CR Pack"</formula>
    </cfRule>
    <cfRule type="cellIs" dxfId="22301" priority="6015" stopIfTrue="1" operator="equal">
      <formula>"WID new"</formula>
    </cfRule>
    <cfRule type="cellIs" dxfId="22300" priority="6016" stopIfTrue="1" operator="equal">
      <formula>"WID revised"</formula>
    </cfRule>
    <cfRule type="cellIs" dxfId="22299" priority="6017" stopIfTrue="1" operator="equal">
      <formula>"SID new"</formula>
    </cfRule>
    <cfRule type="cellIs" dxfId="22298" priority="6018" stopIfTrue="1" operator="equal">
      <formula>"SID revised"</formula>
    </cfRule>
  </conditionalFormatting>
  <conditionalFormatting sqref="P1342">
    <cfRule type="containsText" dxfId="22297" priority="6008" stopIfTrue="1" operator="containsText" text="DUMMY">
      <formula>NOT(ISERROR(SEARCH("DUMMY",P1342)))</formula>
    </cfRule>
    <cfRule type="cellIs" dxfId="22296" priority="6009" stopIfTrue="1" operator="equal">
      <formula>""</formula>
    </cfRule>
  </conditionalFormatting>
  <conditionalFormatting sqref="Q1342">
    <cfRule type="cellIs" dxfId="22295" priority="6006" stopIfTrue="1" operator="equal">
      <formula>""</formula>
    </cfRule>
    <cfRule type="cellIs" dxfId="22294" priority="6007" stopIfTrue="1" operator="equal">
      <formula>"-"</formula>
    </cfRule>
  </conditionalFormatting>
  <conditionalFormatting sqref="I1342">
    <cfRule type="containsText" dxfId="22293" priority="6004" operator="containsText" text="...">
      <formula>NOT(ISERROR(SEARCH("...",I1342)))</formula>
    </cfRule>
    <cfRule type="containsText" dxfId="22292" priority="6005" operator="containsText" text="~?">
      <formula>NOT(ISERROR(SEARCH("~?",I1342)))</formula>
    </cfRule>
  </conditionalFormatting>
  <conditionalFormatting sqref="G1342">
    <cfRule type="cellIs" dxfId="22291" priority="6003" operator="equal">
      <formula>"Endorsement"</formula>
    </cfRule>
  </conditionalFormatting>
  <conditionalFormatting sqref="C1343">
    <cfRule type="cellIs" dxfId="22290" priority="6000" stopIfTrue="1" operator="equal">
      <formula>"Y"</formula>
    </cfRule>
    <cfRule type="cellIs" dxfId="22289" priority="6001" stopIfTrue="1" operator="equal">
      <formula>""</formula>
    </cfRule>
    <cfRule type="cellIs" dxfId="22288" priority="6002" stopIfTrue="1" operator="equal">
      <formula>"W"</formula>
    </cfRule>
  </conditionalFormatting>
  <conditionalFormatting sqref="D1343">
    <cfRule type="cellIs" dxfId="22287" priority="5998" stopIfTrue="1" operator="equal">
      <formula>""</formula>
    </cfRule>
    <cfRule type="cellIs" dxfId="22286" priority="5999" stopIfTrue="1" operator="between">
      <formula>"10.7.1"</formula>
      <formula>"10.7.5"</formula>
    </cfRule>
  </conditionalFormatting>
  <conditionalFormatting sqref="G1343">
    <cfRule type="cellIs" dxfId="22285" priority="5997" stopIfTrue="1" operator="equal">
      <formula>""</formula>
    </cfRule>
  </conditionalFormatting>
  <conditionalFormatting sqref="O1343">
    <cfRule type="cellIs" dxfId="22284" priority="5994" stopIfTrue="1" operator="equal">
      <formula>"Rel-14"</formula>
    </cfRule>
    <cfRule type="cellIs" dxfId="22283" priority="5995" stopIfTrue="1" operator="equal">
      <formula>"Rel-16"</formula>
    </cfRule>
    <cfRule type="cellIs" dxfId="22282" priority="5996" stopIfTrue="1" operator="equal">
      <formula>"Rel-15"</formula>
    </cfRule>
  </conditionalFormatting>
  <conditionalFormatting sqref="F1343">
    <cfRule type="cellIs" dxfId="22281" priority="5985" stopIfTrue="1" operator="equal">
      <formula>"LS In"</formula>
    </cfRule>
    <cfRule type="cellIs" dxfId="22280" priority="5986" stopIfTrue="1" operator="equal">
      <formula>"LS OUT"</formula>
    </cfRule>
    <cfRule type="cellIs" dxfId="22279" priority="5987" stopIfTrue="1" operator="equal">
      <formula>"CR"</formula>
    </cfRule>
    <cfRule type="cellIs" dxfId="22278" priority="5988" stopIfTrue="1" operator="equal">
      <formula>"P-CR"</formula>
    </cfRule>
    <cfRule type="cellIs" dxfId="22277" priority="5989" stopIfTrue="1" operator="equal">
      <formula>"CR Pack"</formula>
    </cfRule>
    <cfRule type="cellIs" dxfId="22276" priority="5990" stopIfTrue="1" operator="equal">
      <formula>"WID new"</formula>
    </cfRule>
    <cfRule type="cellIs" dxfId="22275" priority="5991" stopIfTrue="1" operator="equal">
      <formula>"WID revised"</formula>
    </cfRule>
    <cfRule type="cellIs" dxfId="22274" priority="5992" stopIfTrue="1" operator="equal">
      <formula>"SID new"</formula>
    </cfRule>
    <cfRule type="cellIs" dxfId="22273" priority="5993" stopIfTrue="1" operator="equal">
      <formula>"SID revised"</formula>
    </cfRule>
  </conditionalFormatting>
  <conditionalFormatting sqref="P1343">
    <cfRule type="containsText" dxfId="22272" priority="5983" stopIfTrue="1" operator="containsText" text="DUMMY">
      <formula>NOT(ISERROR(SEARCH("DUMMY",P1343)))</formula>
    </cfRule>
    <cfRule type="cellIs" dxfId="22271" priority="5984" stopIfTrue="1" operator="equal">
      <formula>""</formula>
    </cfRule>
  </conditionalFormatting>
  <conditionalFormatting sqref="Q1343">
    <cfRule type="cellIs" dxfId="22270" priority="5981" stopIfTrue="1" operator="equal">
      <formula>""</formula>
    </cfRule>
    <cfRule type="cellIs" dxfId="22269" priority="5982" stopIfTrue="1" operator="equal">
      <formula>"-"</formula>
    </cfRule>
  </conditionalFormatting>
  <conditionalFormatting sqref="I1343">
    <cfRule type="containsText" dxfId="22268" priority="5979" operator="containsText" text="...">
      <formula>NOT(ISERROR(SEARCH("...",I1343)))</formula>
    </cfRule>
    <cfRule type="containsText" dxfId="22267" priority="5980" operator="containsText" text="~?">
      <formula>NOT(ISERROR(SEARCH("~?",I1343)))</formula>
    </cfRule>
  </conditionalFormatting>
  <conditionalFormatting sqref="G1343">
    <cfRule type="cellIs" dxfId="22266" priority="5978" operator="equal">
      <formula>"Endorsement"</formula>
    </cfRule>
  </conditionalFormatting>
  <conditionalFormatting sqref="C1344">
    <cfRule type="cellIs" dxfId="22265" priority="5975" stopIfTrue="1" operator="equal">
      <formula>"Y"</formula>
    </cfRule>
    <cfRule type="cellIs" dxfId="22264" priority="5976" stopIfTrue="1" operator="equal">
      <formula>""</formula>
    </cfRule>
    <cfRule type="cellIs" dxfId="22263" priority="5977" stopIfTrue="1" operator="equal">
      <formula>"W"</formula>
    </cfRule>
  </conditionalFormatting>
  <conditionalFormatting sqref="D1344">
    <cfRule type="cellIs" dxfId="22262" priority="5973" stopIfTrue="1" operator="equal">
      <formula>""</formula>
    </cfRule>
    <cfRule type="cellIs" dxfId="22261" priority="5974" stopIfTrue="1" operator="between">
      <formula>"10.7.1"</formula>
      <formula>"10.7.5"</formula>
    </cfRule>
  </conditionalFormatting>
  <conditionalFormatting sqref="G1344">
    <cfRule type="cellIs" dxfId="22260" priority="5972" stopIfTrue="1" operator="equal">
      <formula>""</formula>
    </cfRule>
  </conditionalFormatting>
  <conditionalFormatting sqref="O1344">
    <cfRule type="cellIs" dxfId="22259" priority="5969" stopIfTrue="1" operator="equal">
      <formula>"Rel-14"</formula>
    </cfRule>
    <cfRule type="cellIs" dxfId="22258" priority="5970" stopIfTrue="1" operator="equal">
      <formula>"Rel-16"</formula>
    </cfRule>
    <cfRule type="cellIs" dxfId="22257" priority="5971" stopIfTrue="1" operator="equal">
      <formula>"Rel-15"</formula>
    </cfRule>
  </conditionalFormatting>
  <conditionalFormatting sqref="F1344">
    <cfRule type="cellIs" dxfId="22256" priority="5960" stopIfTrue="1" operator="equal">
      <formula>"LS In"</formula>
    </cfRule>
    <cfRule type="cellIs" dxfId="22255" priority="5961" stopIfTrue="1" operator="equal">
      <formula>"LS OUT"</formula>
    </cfRule>
    <cfRule type="cellIs" dxfId="22254" priority="5962" stopIfTrue="1" operator="equal">
      <formula>"CR"</formula>
    </cfRule>
    <cfRule type="cellIs" dxfId="22253" priority="5963" stopIfTrue="1" operator="equal">
      <formula>"P-CR"</formula>
    </cfRule>
    <cfRule type="cellIs" dxfId="22252" priority="5964" stopIfTrue="1" operator="equal">
      <formula>"CR Pack"</formula>
    </cfRule>
    <cfRule type="cellIs" dxfId="22251" priority="5965" stopIfTrue="1" operator="equal">
      <formula>"WID new"</formula>
    </cfRule>
    <cfRule type="cellIs" dxfId="22250" priority="5966" stopIfTrue="1" operator="equal">
      <formula>"WID revised"</formula>
    </cfRule>
    <cfRule type="cellIs" dxfId="22249" priority="5967" stopIfTrue="1" operator="equal">
      <formula>"SID new"</formula>
    </cfRule>
    <cfRule type="cellIs" dxfId="22248" priority="5968" stopIfTrue="1" operator="equal">
      <formula>"SID revised"</formula>
    </cfRule>
  </conditionalFormatting>
  <conditionalFormatting sqref="P1344">
    <cfRule type="containsText" dxfId="22247" priority="5958" stopIfTrue="1" operator="containsText" text="DUMMY">
      <formula>NOT(ISERROR(SEARCH("DUMMY",P1344)))</formula>
    </cfRule>
    <cfRule type="cellIs" dxfId="22246" priority="5959" stopIfTrue="1" operator="equal">
      <formula>""</formula>
    </cfRule>
  </conditionalFormatting>
  <conditionalFormatting sqref="Q1344">
    <cfRule type="cellIs" dxfId="22245" priority="5956" stopIfTrue="1" operator="equal">
      <formula>""</formula>
    </cfRule>
    <cfRule type="cellIs" dxfId="22244" priority="5957" stopIfTrue="1" operator="equal">
      <formula>"-"</formula>
    </cfRule>
  </conditionalFormatting>
  <conditionalFormatting sqref="I1344">
    <cfRule type="containsText" dxfId="22243" priority="5954" operator="containsText" text="...">
      <formula>NOT(ISERROR(SEARCH("...",I1344)))</formula>
    </cfRule>
    <cfRule type="containsText" dxfId="22242" priority="5955" operator="containsText" text="~?">
      <formula>NOT(ISERROR(SEARCH("~?",I1344)))</formula>
    </cfRule>
  </conditionalFormatting>
  <conditionalFormatting sqref="G1344">
    <cfRule type="cellIs" dxfId="22241" priority="5953" operator="equal">
      <formula>"Endorsement"</formula>
    </cfRule>
  </conditionalFormatting>
  <conditionalFormatting sqref="C921">
    <cfRule type="cellIs" dxfId="22240" priority="5950" stopIfTrue="1" operator="equal">
      <formula>"Y"</formula>
    </cfRule>
    <cfRule type="cellIs" dxfId="22239" priority="5951" stopIfTrue="1" operator="equal">
      <formula>""</formula>
    </cfRule>
    <cfRule type="cellIs" dxfId="22238" priority="5952" stopIfTrue="1" operator="equal">
      <formula>"W"</formula>
    </cfRule>
  </conditionalFormatting>
  <conditionalFormatting sqref="D921">
    <cfRule type="cellIs" dxfId="22237" priority="5948" stopIfTrue="1" operator="equal">
      <formula>""</formula>
    </cfRule>
    <cfRule type="cellIs" dxfId="22236" priority="5949" stopIfTrue="1" operator="between">
      <formula>"10.7.1"</formula>
      <formula>"10.7.5"</formula>
    </cfRule>
  </conditionalFormatting>
  <conditionalFormatting sqref="G921">
    <cfRule type="cellIs" dxfId="22235" priority="5947" stopIfTrue="1" operator="equal">
      <formula>""</formula>
    </cfRule>
  </conditionalFormatting>
  <conditionalFormatting sqref="O921">
    <cfRule type="cellIs" dxfId="22234" priority="5944" stopIfTrue="1" operator="equal">
      <formula>"Rel-14"</formula>
    </cfRule>
    <cfRule type="cellIs" dxfId="22233" priority="5945" stopIfTrue="1" operator="equal">
      <formula>"Rel-16"</formula>
    </cfRule>
    <cfRule type="cellIs" dxfId="22232" priority="5946" stopIfTrue="1" operator="equal">
      <formula>"Rel-15"</formula>
    </cfRule>
  </conditionalFormatting>
  <conditionalFormatting sqref="F921">
    <cfRule type="cellIs" dxfId="22231" priority="5935" stopIfTrue="1" operator="equal">
      <formula>"LS In"</formula>
    </cfRule>
    <cfRule type="cellIs" dxfId="22230" priority="5936" stopIfTrue="1" operator="equal">
      <formula>"LS OUT"</formula>
    </cfRule>
    <cfRule type="cellIs" dxfId="22229" priority="5937" stopIfTrue="1" operator="equal">
      <formula>"CR"</formula>
    </cfRule>
    <cfRule type="cellIs" dxfId="22228" priority="5938" stopIfTrue="1" operator="equal">
      <formula>"P-CR"</formula>
    </cfRule>
    <cfRule type="cellIs" dxfId="22227" priority="5939" stopIfTrue="1" operator="equal">
      <formula>"CR Pack"</formula>
    </cfRule>
    <cfRule type="cellIs" dxfId="22226" priority="5940" stopIfTrue="1" operator="equal">
      <formula>"WID new"</formula>
    </cfRule>
    <cfRule type="cellIs" dxfId="22225" priority="5941" stopIfTrue="1" operator="equal">
      <formula>"WID revised"</formula>
    </cfRule>
    <cfRule type="cellIs" dxfId="22224" priority="5942" stopIfTrue="1" operator="equal">
      <formula>"SID new"</formula>
    </cfRule>
    <cfRule type="cellIs" dxfId="22223" priority="5943" stopIfTrue="1" operator="equal">
      <formula>"SID revised"</formula>
    </cfRule>
  </conditionalFormatting>
  <conditionalFormatting sqref="P921">
    <cfRule type="containsText" dxfId="22222" priority="5933" stopIfTrue="1" operator="containsText" text="DUMMY">
      <formula>NOT(ISERROR(SEARCH("DUMMY",P921)))</formula>
    </cfRule>
    <cfRule type="cellIs" dxfId="22221" priority="5934" stopIfTrue="1" operator="equal">
      <formula>""</formula>
    </cfRule>
  </conditionalFormatting>
  <conditionalFormatting sqref="Q921">
    <cfRule type="cellIs" dxfId="22220" priority="5931" stopIfTrue="1" operator="equal">
      <formula>""</formula>
    </cfRule>
    <cfRule type="cellIs" dxfId="22219" priority="5932" stopIfTrue="1" operator="equal">
      <formula>"-"</formula>
    </cfRule>
  </conditionalFormatting>
  <conditionalFormatting sqref="I921">
    <cfRule type="containsText" dxfId="22218" priority="5929" operator="containsText" text="...">
      <formula>NOT(ISERROR(SEARCH("...",I921)))</formula>
    </cfRule>
    <cfRule type="containsText" dxfId="22217" priority="5930" operator="containsText" text="~?">
      <formula>NOT(ISERROR(SEARCH("~?",I921)))</formula>
    </cfRule>
  </conditionalFormatting>
  <conditionalFormatting sqref="G921">
    <cfRule type="cellIs" dxfId="22216" priority="5928" operator="equal">
      <formula>"Endorsement"</formula>
    </cfRule>
  </conditionalFormatting>
  <conditionalFormatting sqref="C922">
    <cfRule type="cellIs" dxfId="22215" priority="5925" stopIfTrue="1" operator="equal">
      <formula>"Y"</formula>
    </cfRule>
    <cfRule type="cellIs" dxfId="22214" priority="5926" stopIfTrue="1" operator="equal">
      <formula>""</formula>
    </cfRule>
    <cfRule type="cellIs" dxfId="22213" priority="5927" stopIfTrue="1" operator="equal">
      <formula>"W"</formula>
    </cfRule>
  </conditionalFormatting>
  <conditionalFormatting sqref="D922">
    <cfRule type="cellIs" dxfId="22212" priority="5923" stopIfTrue="1" operator="equal">
      <formula>""</formula>
    </cfRule>
    <cfRule type="cellIs" dxfId="22211" priority="5924" stopIfTrue="1" operator="between">
      <formula>"10.7.1"</formula>
      <formula>"10.7.5"</formula>
    </cfRule>
  </conditionalFormatting>
  <conditionalFormatting sqref="G922">
    <cfRule type="cellIs" dxfId="22210" priority="5922" stopIfTrue="1" operator="equal">
      <formula>""</formula>
    </cfRule>
  </conditionalFormatting>
  <conditionalFormatting sqref="O922">
    <cfRule type="cellIs" dxfId="22209" priority="5919" stopIfTrue="1" operator="equal">
      <formula>"Rel-14"</formula>
    </cfRule>
    <cfRule type="cellIs" dxfId="22208" priority="5920" stopIfTrue="1" operator="equal">
      <formula>"Rel-16"</formula>
    </cfRule>
    <cfRule type="cellIs" dxfId="22207" priority="5921" stopIfTrue="1" operator="equal">
      <formula>"Rel-15"</formula>
    </cfRule>
  </conditionalFormatting>
  <conditionalFormatting sqref="F922">
    <cfRule type="cellIs" dxfId="22206" priority="5910" stopIfTrue="1" operator="equal">
      <formula>"LS In"</formula>
    </cfRule>
    <cfRule type="cellIs" dxfId="22205" priority="5911" stopIfTrue="1" operator="equal">
      <formula>"LS OUT"</formula>
    </cfRule>
    <cfRule type="cellIs" dxfId="22204" priority="5912" stopIfTrue="1" operator="equal">
      <formula>"CR"</formula>
    </cfRule>
    <cfRule type="cellIs" dxfId="22203" priority="5913" stopIfTrue="1" operator="equal">
      <formula>"P-CR"</formula>
    </cfRule>
    <cfRule type="cellIs" dxfId="22202" priority="5914" stopIfTrue="1" operator="equal">
      <formula>"CR Pack"</formula>
    </cfRule>
    <cfRule type="cellIs" dxfId="22201" priority="5915" stopIfTrue="1" operator="equal">
      <formula>"WID new"</formula>
    </cfRule>
    <cfRule type="cellIs" dxfId="22200" priority="5916" stopIfTrue="1" operator="equal">
      <formula>"WID revised"</formula>
    </cfRule>
    <cfRule type="cellIs" dxfId="22199" priority="5917" stopIfTrue="1" operator="equal">
      <formula>"SID new"</formula>
    </cfRule>
    <cfRule type="cellIs" dxfId="22198" priority="5918" stopIfTrue="1" operator="equal">
      <formula>"SID revised"</formula>
    </cfRule>
  </conditionalFormatting>
  <conditionalFormatting sqref="P922">
    <cfRule type="containsText" dxfId="22197" priority="5908" stopIfTrue="1" operator="containsText" text="DUMMY">
      <formula>NOT(ISERROR(SEARCH("DUMMY",P922)))</formula>
    </cfRule>
    <cfRule type="cellIs" dxfId="22196" priority="5909" stopIfTrue="1" operator="equal">
      <formula>""</formula>
    </cfRule>
  </conditionalFormatting>
  <conditionalFormatting sqref="Q922">
    <cfRule type="cellIs" dxfId="22195" priority="5906" stopIfTrue="1" operator="equal">
      <formula>""</formula>
    </cfRule>
    <cfRule type="cellIs" dxfId="22194" priority="5907" stopIfTrue="1" operator="equal">
      <formula>"-"</formula>
    </cfRule>
  </conditionalFormatting>
  <conditionalFormatting sqref="I922">
    <cfRule type="containsText" dxfId="22193" priority="5904" operator="containsText" text="...">
      <formula>NOT(ISERROR(SEARCH("...",I922)))</formula>
    </cfRule>
    <cfRule type="containsText" dxfId="22192" priority="5905" operator="containsText" text="~?">
      <formula>NOT(ISERROR(SEARCH("~?",I922)))</formula>
    </cfRule>
  </conditionalFormatting>
  <conditionalFormatting sqref="G922">
    <cfRule type="cellIs" dxfId="22191" priority="5903" operator="equal">
      <formula>"Endorsement"</formula>
    </cfRule>
  </conditionalFormatting>
  <conditionalFormatting sqref="C923">
    <cfRule type="cellIs" dxfId="22190" priority="5900" stopIfTrue="1" operator="equal">
      <formula>"Y"</formula>
    </cfRule>
    <cfRule type="cellIs" dxfId="22189" priority="5901" stopIfTrue="1" operator="equal">
      <formula>""</formula>
    </cfRule>
    <cfRule type="cellIs" dxfId="22188" priority="5902" stopIfTrue="1" operator="equal">
      <formula>"W"</formula>
    </cfRule>
  </conditionalFormatting>
  <conditionalFormatting sqref="D923">
    <cfRule type="cellIs" dxfId="22187" priority="5898" stopIfTrue="1" operator="equal">
      <formula>""</formula>
    </cfRule>
    <cfRule type="cellIs" dxfId="22186" priority="5899" stopIfTrue="1" operator="between">
      <formula>"10.7.1"</formula>
      <formula>"10.7.5"</formula>
    </cfRule>
  </conditionalFormatting>
  <conditionalFormatting sqref="G923">
    <cfRule type="cellIs" dxfId="22185" priority="5897" stopIfTrue="1" operator="equal">
      <formula>""</formula>
    </cfRule>
  </conditionalFormatting>
  <conditionalFormatting sqref="O923">
    <cfRule type="cellIs" dxfId="22184" priority="5894" stopIfTrue="1" operator="equal">
      <formula>"Rel-14"</formula>
    </cfRule>
    <cfRule type="cellIs" dxfId="22183" priority="5895" stopIfTrue="1" operator="equal">
      <formula>"Rel-16"</formula>
    </cfRule>
    <cfRule type="cellIs" dxfId="22182" priority="5896" stopIfTrue="1" operator="equal">
      <formula>"Rel-15"</formula>
    </cfRule>
  </conditionalFormatting>
  <conditionalFormatting sqref="F923">
    <cfRule type="cellIs" dxfId="22181" priority="5885" stopIfTrue="1" operator="equal">
      <formula>"LS In"</formula>
    </cfRule>
    <cfRule type="cellIs" dxfId="22180" priority="5886" stopIfTrue="1" operator="equal">
      <formula>"LS OUT"</formula>
    </cfRule>
    <cfRule type="cellIs" dxfId="22179" priority="5887" stopIfTrue="1" operator="equal">
      <formula>"CR"</formula>
    </cfRule>
    <cfRule type="cellIs" dxfId="22178" priority="5888" stopIfTrue="1" operator="equal">
      <formula>"P-CR"</formula>
    </cfRule>
    <cfRule type="cellIs" dxfId="22177" priority="5889" stopIfTrue="1" operator="equal">
      <formula>"CR Pack"</formula>
    </cfRule>
    <cfRule type="cellIs" dxfId="22176" priority="5890" stopIfTrue="1" operator="equal">
      <formula>"WID new"</formula>
    </cfRule>
    <cfRule type="cellIs" dxfId="22175" priority="5891" stopIfTrue="1" operator="equal">
      <formula>"WID revised"</formula>
    </cfRule>
    <cfRule type="cellIs" dxfId="22174" priority="5892" stopIfTrue="1" operator="equal">
      <formula>"SID new"</formula>
    </cfRule>
    <cfRule type="cellIs" dxfId="22173" priority="5893" stopIfTrue="1" operator="equal">
      <formula>"SID revised"</formula>
    </cfRule>
  </conditionalFormatting>
  <conditionalFormatting sqref="P923">
    <cfRule type="containsText" dxfId="22172" priority="5883" stopIfTrue="1" operator="containsText" text="DUMMY">
      <formula>NOT(ISERROR(SEARCH("DUMMY",P923)))</formula>
    </cfRule>
    <cfRule type="cellIs" dxfId="22171" priority="5884" stopIfTrue="1" operator="equal">
      <formula>""</formula>
    </cfRule>
  </conditionalFormatting>
  <conditionalFormatting sqref="Q923">
    <cfRule type="cellIs" dxfId="22170" priority="5881" stopIfTrue="1" operator="equal">
      <formula>""</formula>
    </cfRule>
    <cfRule type="cellIs" dxfId="22169" priority="5882" stopIfTrue="1" operator="equal">
      <formula>"-"</formula>
    </cfRule>
  </conditionalFormatting>
  <conditionalFormatting sqref="I923">
    <cfRule type="containsText" dxfId="22168" priority="5879" operator="containsText" text="...">
      <formula>NOT(ISERROR(SEARCH("...",I923)))</formula>
    </cfRule>
    <cfRule type="containsText" dxfId="22167" priority="5880" operator="containsText" text="~?">
      <formula>NOT(ISERROR(SEARCH("~?",I923)))</formula>
    </cfRule>
  </conditionalFormatting>
  <conditionalFormatting sqref="G923">
    <cfRule type="cellIs" dxfId="22166" priority="5878" operator="equal">
      <formula>"Endorsement"</formula>
    </cfRule>
  </conditionalFormatting>
  <conditionalFormatting sqref="C924">
    <cfRule type="cellIs" dxfId="22165" priority="5875" stopIfTrue="1" operator="equal">
      <formula>"Y"</formula>
    </cfRule>
    <cfRule type="cellIs" dxfId="22164" priority="5876" stopIfTrue="1" operator="equal">
      <formula>""</formula>
    </cfRule>
    <cfRule type="cellIs" dxfId="22163" priority="5877" stopIfTrue="1" operator="equal">
      <formula>"W"</formula>
    </cfRule>
  </conditionalFormatting>
  <conditionalFormatting sqref="D924">
    <cfRule type="cellIs" dxfId="22162" priority="5873" stopIfTrue="1" operator="equal">
      <formula>""</formula>
    </cfRule>
    <cfRule type="cellIs" dxfId="22161" priority="5874" stopIfTrue="1" operator="between">
      <formula>"10.7.1"</formula>
      <formula>"10.7.5"</formula>
    </cfRule>
  </conditionalFormatting>
  <conditionalFormatting sqref="G924">
    <cfRule type="cellIs" dxfId="22160" priority="5872" stopIfTrue="1" operator="equal">
      <formula>""</formula>
    </cfRule>
  </conditionalFormatting>
  <conditionalFormatting sqref="O924">
    <cfRule type="cellIs" dxfId="22159" priority="5869" stopIfTrue="1" operator="equal">
      <formula>"Rel-14"</formula>
    </cfRule>
    <cfRule type="cellIs" dxfId="22158" priority="5870" stopIfTrue="1" operator="equal">
      <formula>"Rel-16"</formula>
    </cfRule>
    <cfRule type="cellIs" dxfId="22157" priority="5871" stopIfTrue="1" operator="equal">
      <formula>"Rel-15"</formula>
    </cfRule>
  </conditionalFormatting>
  <conditionalFormatting sqref="F924">
    <cfRule type="cellIs" dxfId="22156" priority="5860" stopIfTrue="1" operator="equal">
      <formula>"LS In"</formula>
    </cfRule>
    <cfRule type="cellIs" dxfId="22155" priority="5861" stopIfTrue="1" operator="equal">
      <formula>"LS OUT"</formula>
    </cfRule>
    <cfRule type="cellIs" dxfId="22154" priority="5862" stopIfTrue="1" operator="equal">
      <formula>"CR"</formula>
    </cfRule>
    <cfRule type="cellIs" dxfId="22153" priority="5863" stopIfTrue="1" operator="equal">
      <formula>"P-CR"</formula>
    </cfRule>
    <cfRule type="cellIs" dxfId="22152" priority="5864" stopIfTrue="1" operator="equal">
      <formula>"CR Pack"</formula>
    </cfRule>
    <cfRule type="cellIs" dxfId="22151" priority="5865" stopIfTrue="1" operator="equal">
      <formula>"WID new"</formula>
    </cfRule>
    <cfRule type="cellIs" dxfId="22150" priority="5866" stopIfTrue="1" operator="equal">
      <formula>"WID revised"</formula>
    </cfRule>
    <cfRule type="cellIs" dxfId="22149" priority="5867" stopIfTrue="1" operator="equal">
      <formula>"SID new"</formula>
    </cfRule>
    <cfRule type="cellIs" dxfId="22148" priority="5868" stopIfTrue="1" operator="equal">
      <formula>"SID revised"</formula>
    </cfRule>
  </conditionalFormatting>
  <conditionalFormatting sqref="P924">
    <cfRule type="containsText" dxfId="22147" priority="5858" stopIfTrue="1" operator="containsText" text="DUMMY">
      <formula>NOT(ISERROR(SEARCH("DUMMY",P924)))</formula>
    </cfRule>
    <cfRule type="cellIs" dxfId="22146" priority="5859" stopIfTrue="1" operator="equal">
      <formula>""</formula>
    </cfRule>
  </conditionalFormatting>
  <conditionalFormatting sqref="Q924">
    <cfRule type="cellIs" dxfId="22145" priority="5856" stopIfTrue="1" operator="equal">
      <formula>""</formula>
    </cfRule>
    <cfRule type="cellIs" dxfId="22144" priority="5857" stopIfTrue="1" operator="equal">
      <formula>"-"</formula>
    </cfRule>
  </conditionalFormatting>
  <conditionalFormatting sqref="I924">
    <cfRule type="containsText" dxfId="22143" priority="5854" operator="containsText" text="...">
      <formula>NOT(ISERROR(SEARCH("...",I924)))</formula>
    </cfRule>
    <cfRule type="containsText" dxfId="22142" priority="5855" operator="containsText" text="~?">
      <formula>NOT(ISERROR(SEARCH("~?",I924)))</formula>
    </cfRule>
  </conditionalFormatting>
  <conditionalFormatting sqref="G924">
    <cfRule type="cellIs" dxfId="22141" priority="5853" operator="equal">
      <formula>"Endorsement"</formula>
    </cfRule>
  </conditionalFormatting>
  <conditionalFormatting sqref="C925">
    <cfRule type="cellIs" dxfId="22140" priority="5850" stopIfTrue="1" operator="equal">
      <formula>"Y"</formula>
    </cfRule>
    <cfRule type="cellIs" dxfId="22139" priority="5851" stopIfTrue="1" operator="equal">
      <formula>""</formula>
    </cfRule>
    <cfRule type="cellIs" dxfId="22138" priority="5852" stopIfTrue="1" operator="equal">
      <formula>"W"</formula>
    </cfRule>
  </conditionalFormatting>
  <conditionalFormatting sqref="D925">
    <cfRule type="cellIs" dxfId="22137" priority="5848" stopIfTrue="1" operator="equal">
      <formula>""</formula>
    </cfRule>
    <cfRule type="cellIs" dxfId="22136" priority="5849" stopIfTrue="1" operator="between">
      <formula>"10.7.1"</formula>
      <formula>"10.7.5"</formula>
    </cfRule>
  </conditionalFormatting>
  <conditionalFormatting sqref="G925">
    <cfRule type="cellIs" dxfId="22135" priority="5847" stopIfTrue="1" operator="equal">
      <formula>""</formula>
    </cfRule>
  </conditionalFormatting>
  <conditionalFormatting sqref="O925">
    <cfRule type="cellIs" dxfId="22134" priority="5844" stopIfTrue="1" operator="equal">
      <formula>"Rel-14"</formula>
    </cfRule>
    <cfRule type="cellIs" dxfId="22133" priority="5845" stopIfTrue="1" operator="equal">
      <formula>"Rel-16"</formula>
    </cfRule>
    <cfRule type="cellIs" dxfId="22132" priority="5846" stopIfTrue="1" operator="equal">
      <formula>"Rel-15"</formula>
    </cfRule>
  </conditionalFormatting>
  <conditionalFormatting sqref="F925">
    <cfRule type="cellIs" dxfId="22131" priority="5835" stopIfTrue="1" operator="equal">
      <formula>"LS In"</formula>
    </cfRule>
    <cfRule type="cellIs" dxfId="22130" priority="5836" stopIfTrue="1" operator="equal">
      <formula>"LS OUT"</formula>
    </cfRule>
    <cfRule type="cellIs" dxfId="22129" priority="5837" stopIfTrue="1" operator="equal">
      <formula>"CR"</formula>
    </cfRule>
    <cfRule type="cellIs" dxfId="22128" priority="5838" stopIfTrue="1" operator="equal">
      <formula>"P-CR"</formula>
    </cfRule>
    <cfRule type="cellIs" dxfId="22127" priority="5839" stopIfTrue="1" operator="equal">
      <formula>"CR Pack"</formula>
    </cfRule>
    <cfRule type="cellIs" dxfId="22126" priority="5840" stopIfTrue="1" operator="equal">
      <formula>"WID new"</formula>
    </cfRule>
    <cfRule type="cellIs" dxfId="22125" priority="5841" stopIfTrue="1" operator="equal">
      <formula>"WID revised"</formula>
    </cfRule>
    <cfRule type="cellIs" dxfId="22124" priority="5842" stopIfTrue="1" operator="equal">
      <formula>"SID new"</formula>
    </cfRule>
    <cfRule type="cellIs" dxfId="22123" priority="5843" stopIfTrue="1" operator="equal">
      <formula>"SID revised"</formula>
    </cfRule>
  </conditionalFormatting>
  <conditionalFormatting sqref="P925">
    <cfRule type="containsText" dxfId="22122" priority="5833" stopIfTrue="1" operator="containsText" text="DUMMY">
      <formula>NOT(ISERROR(SEARCH("DUMMY",P925)))</formula>
    </cfRule>
    <cfRule type="cellIs" dxfId="22121" priority="5834" stopIfTrue="1" operator="equal">
      <formula>""</formula>
    </cfRule>
  </conditionalFormatting>
  <conditionalFormatting sqref="Q925">
    <cfRule type="cellIs" dxfId="22120" priority="5831" stopIfTrue="1" operator="equal">
      <formula>""</formula>
    </cfRule>
    <cfRule type="cellIs" dxfId="22119" priority="5832" stopIfTrue="1" operator="equal">
      <formula>"-"</formula>
    </cfRule>
  </conditionalFormatting>
  <conditionalFormatting sqref="I925">
    <cfRule type="containsText" dxfId="22118" priority="5829" operator="containsText" text="...">
      <formula>NOT(ISERROR(SEARCH("...",I925)))</formula>
    </cfRule>
    <cfRule type="containsText" dxfId="22117" priority="5830" operator="containsText" text="~?">
      <formula>NOT(ISERROR(SEARCH("~?",I925)))</formula>
    </cfRule>
  </conditionalFormatting>
  <conditionalFormatting sqref="G925">
    <cfRule type="cellIs" dxfId="22116" priority="5828" operator="equal">
      <formula>"Endorsement"</formula>
    </cfRule>
  </conditionalFormatting>
  <conditionalFormatting sqref="C926">
    <cfRule type="cellIs" dxfId="22115" priority="5825" stopIfTrue="1" operator="equal">
      <formula>"Y"</formula>
    </cfRule>
    <cfRule type="cellIs" dxfId="22114" priority="5826" stopIfTrue="1" operator="equal">
      <formula>""</formula>
    </cfRule>
    <cfRule type="cellIs" dxfId="22113" priority="5827" stopIfTrue="1" operator="equal">
      <formula>"W"</formula>
    </cfRule>
  </conditionalFormatting>
  <conditionalFormatting sqref="D926">
    <cfRule type="cellIs" dxfId="22112" priority="5823" stopIfTrue="1" operator="equal">
      <formula>""</formula>
    </cfRule>
    <cfRule type="cellIs" dxfId="22111" priority="5824" stopIfTrue="1" operator="between">
      <formula>"10.7.1"</formula>
      <formula>"10.7.5"</formula>
    </cfRule>
  </conditionalFormatting>
  <conditionalFormatting sqref="G926">
    <cfRule type="cellIs" dxfId="22110" priority="5822" stopIfTrue="1" operator="equal">
      <formula>""</formula>
    </cfRule>
  </conditionalFormatting>
  <conditionalFormatting sqref="O926">
    <cfRule type="cellIs" dxfId="22109" priority="5819" stopIfTrue="1" operator="equal">
      <formula>"Rel-14"</formula>
    </cfRule>
    <cfRule type="cellIs" dxfId="22108" priority="5820" stopIfTrue="1" operator="equal">
      <formula>"Rel-16"</formula>
    </cfRule>
    <cfRule type="cellIs" dxfId="22107" priority="5821" stopIfTrue="1" operator="equal">
      <formula>"Rel-15"</formula>
    </cfRule>
  </conditionalFormatting>
  <conditionalFormatting sqref="F926">
    <cfRule type="cellIs" dxfId="22106" priority="5810" stopIfTrue="1" operator="equal">
      <formula>"LS In"</formula>
    </cfRule>
    <cfRule type="cellIs" dxfId="22105" priority="5811" stopIfTrue="1" operator="equal">
      <formula>"LS OUT"</formula>
    </cfRule>
    <cfRule type="cellIs" dxfId="22104" priority="5812" stopIfTrue="1" operator="equal">
      <formula>"CR"</formula>
    </cfRule>
    <cfRule type="cellIs" dxfId="22103" priority="5813" stopIfTrue="1" operator="equal">
      <formula>"P-CR"</formula>
    </cfRule>
    <cfRule type="cellIs" dxfId="22102" priority="5814" stopIfTrue="1" operator="equal">
      <formula>"CR Pack"</formula>
    </cfRule>
    <cfRule type="cellIs" dxfId="22101" priority="5815" stopIfTrue="1" operator="equal">
      <formula>"WID new"</formula>
    </cfRule>
    <cfRule type="cellIs" dxfId="22100" priority="5816" stopIfTrue="1" operator="equal">
      <formula>"WID revised"</formula>
    </cfRule>
    <cfRule type="cellIs" dxfId="22099" priority="5817" stopIfTrue="1" operator="equal">
      <formula>"SID new"</formula>
    </cfRule>
    <cfRule type="cellIs" dxfId="22098" priority="5818" stopIfTrue="1" operator="equal">
      <formula>"SID revised"</formula>
    </cfRule>
  </conditionalFormatting>
  <conditionalFormatting sqref="P926">
    <cfRule type="containsText" dxfId="22097" priority="5808" stopIfTrue="1" operator="containsText" text="DUMMY">
      <formula>NOT(ISERROR(SEARCH("DUMMY",P926)))</formula>
    </cfRule>
    <cfRule type="cellIs" dxfId="22096" priority="5809" stopIfTrue="1" operator="equal">
      <formula>""</formula>
    </cfRule>
  </conditionalFormatting>
  <conditionalFormatting sqref="Q926">
    <cfRule type="cellIs" dxfId="22095" priority="5806" stopIfTrue="1" operator="equal">
      <formula>""</formula>
    </cfRule>
    <cfRule type="cellIs" dxfId="22094" priority="5807" stopIfTrue="1" operator="equal">
      <formula>"-"</formula>
    </cfRule>
  </conditionalFormatting>
  <conditionalFormatting sqref="I926">
    <cfRule type="containsText" dxfId="22093" priority="5804" operator="containsText" text="...">
      <formula>NOT(ISERROR(SEARCH("...",I926)))</formula>
    </cfRule>
    <cfRule type="containsText" dxfId="22092" priority="5805" operator="containsText" text="~?">
      <formula>NOT(ISERROR(SEARCH("~?",I926)))</formula>
    </cfRule>
  </conditionalFormatting>
  <conditionalFormatting sqref="G926">
    <cfRule type="cellIs" dxfId="22091" priority="5803" operator="equal">
      <formula>"Endorsement"</formula>
    </cfRule>
  </conditionalFormatting>
  <conditionalFormatting sqref="C927">
    <cfRule type="cellIs" dxfId="22090" priority="5800" stopIfTrue="1" operator="equal">
      <formula>"Y"</formula>
    </cfRule>
    <cfRule type="cellIs" dxfId="22089" priority="5801" stopIfTrue="1" operator="equal">
      <formula>""</formula>
    </cfRule>
    <cfRule type="cellIs" dxfId="22088" priority="5802" stopIfTrue="1" operator="equal">
      <formula>"W"</formula>
    </cfRule>
  </conditionalFormatting>
  <conditionalFormatting sqref="D927">
    <cfRule type="cellIs" dxfId="22087" priority="5798" stopIfTrue="1" operator="equal">
      <formula>""</formula>
    </cfRule>
    <cfRule type="cellIs" dxfId="22086" priority="5799" stopIfTrue="1" operator="between">
      <formula>"10.7.1"</formula>
      <formula>"10.7.5"</formula>
    </cfRule>
  </conditionalFormatting>
  <conditionalFormatting sqref="G927">
    <cfRule type="cellIs" dxfId="22085" priority="5797" stopIfTrue="1" operator="equal">
      <formula>""</formula>
    </cfRule>
  </conditionalFormatting>
  <conditionalFormatting sqref="O927">
    <cfRule type="cellIs" dxfId="22084" priority="5794" stopIfTrue="1" operator="equal">
      <formula>"Rel-14"</formula>
    </cfRule>
    <cfRule type="cellIs" dxfId="22083" priority="5795" stopIfTrue="1" operator="equal">
      <formula>"Rel-16"</formula>
    </cfRule>
    <cfRule type="cellIs" dxfId="22082" priority="5796" stopIfTrue="1" operator="equal">
      <formula>"Rel-15"</formula>
    </cfRule>
  </conditionalFormatting>
  <conditionalFormatting sqref="F927">
    <cfRule type="cellIs" dxfId="22081" priority="5785" stopIfTrue="1" operator="equal">
      <formula>"LS In"</formula>
    </cfRule>
    <cfRule type="cellIs" dxfId="22080" priority="5786" stopIfTrue="1" operator="equal">
      <formula>"LS OUT"</formula>
    </cfRule>
    <cfRule type="cellIs" dxfId="22079" priority="5787" stopIfTrue="1" operator="equal">
      <formula>"CR"</formula>
    </cfRule>
    <cfRule type="cellIs" dxfId="22078" priority="5788" stopIfTrue="1" operator="equal">
      <formula>"P-CR"</formula>
    </cfRule>
    <cfRule type="cellIs" dxfId="22077" priority="5789" stopIfTrue="1" operator="equal">
      <formula>"CR Pack"</formula>
    </cfRule>
    <cfRule type="cellIs" dxfId="22076" priority="5790" stopIfTrue="1" operator="equal">
      <formula>"WID new"</formula>
    </cfRule>
    <cfRule type="cellIs" dxfId="22075" priority="5791" stopIfTrue="1" operator="equal">
      <formula>"WID revised"</formula>
    </cfRule>
    <cfRule type="cellIs" dxfId="22074" priority="5792" stopIfTrue="1" operator="equal">
      <formula>"SID new"</formula>
    </cfRule>
    <cfRule type="cellIs" dxfId="22073" priority="5793" stopIfTrue="1" operator="equal">
      <formula>"SID revised"</formula>
    </cfRule>
  </conditionalFormatting>
  <conditionalFormatting sqref="P927">
    <cfRule type="containsText" dxfId="22072" priority="5783" stopIfTrue="1" operator="containsText" text="DUMMY">
      <formula>NOT(ISERROR(SEARCH("DUMMY",P927)))</formula>
    </cfRule>
    <cfRule type="cellIs" dxfId="22071" priority="5784" stopIfTrue="1" operator="equal">
      <formula>""</formula>
    </cfRule>
  </conditionalFormatting>
  <conditionalFormatting sqref="Q927">
    <cfRule type="cellIs" dxfId="22070" priority="5781" stopIfTrue="1" operator="equal">
      <formula>""</formula>
    </cfRule>
    <cfRule type="cellIs" dxfId="22069" priority="5782" stopIfTrue="1" operator="equal">
      <formula>"-"</formula>
    </cfRule>
  </conditionalFormatting>
  <conditionalFormatting sqref="I927">
    <cfRule type="containsText" dxfId="22068" priority="5779" operator="containsText" text="...">
      <formula>NOT(ISERROR(SEARCH("...",I927)))</formula>
    </cfRule>
    <cfRule type="containsText" dxfId="22067" priority="5780" operator="containsText" text="~?">
      <formula>NOT(ISERROR(SEARCH("~?",I927)))</formula>
    </cfRule>
  </conditionalFormatting>
  <conditionalFormatting sqref="G927">
    <cfRule type="cellIs" dxfId="22066" priority="5778" operator="equal">
      <formula>"Endorsement"</formula>
    </cfRule>
  </conditionalFormatting>
  <conditionalFormatting sqref="C928">
    <cfRule type="cellIs" dxfId="22065" priority="5775" stopIfTrue="1" operator="equal">
      <formula>"Y"</formula>
    </cfRule>
    <cfRule type="cellIs" dxfId="22064" priority="5776" stopIfTrue="1" operator="equal">
      <formula>""</formula>
    </cfRule>
    <cfRule type="cellIs" dxfId="22063" priority="5777" stopIfTrue="1" operator="equal">
      <formula>"W"</formula>
    </cfRule>
  </conditionalFormatting>
  <conditionalFormatting sqref="D928">
    <cfRule type="cellIs" dxfId="22062" priority="5773" stopIfTrue="1" operator="equal">
      <formula>""</formula>
    </cfRule>
    <cfRule type="cellIs" dxfId="22061" priority="5774" stopIfTrue="1" operator="between">
      <formula>"10.7.1"</formula>
      <formula>"10.7.5"</formula>
    </cfRule>
  </conditionalFormatting>
  <conditionalFormatting sqref="G928">
    <cfRule type="cellIs" dxfId="22060" priority="5772" stopIfTrue="1" operator="equal">
      <formula>""</formula>
    </cfRule>
  </conditionalFormatting>
  <conditionalFormatting sqref="O928">
    <cfRule type="cellIs" dxfId="22059" priority="5769" stopIfTrue="1" operator="equal">
      <formula>"Rel-14"</formula>
    </cfRule>
    <cfRule type="cellIs" dxfId="22058" priority="5770" stopIfTrue="1" operator="equal">
      <formula>"Rel-16"</formula>
    </cfRule>
    <cfRule type="cellIs" dxfId="22057" priority="5771" stopIfTrue="1" operator="equal">
      <formula>"Rel-15"</formula>
    </cfRule>
  </conditionalFormatting>
  <conditionalFormatting sqref="F928">
    <cfRule type="cellIs" dxfId="22056" priority="5760" stopIfTrue="1" operator="equal">
      <formula>"LS In"</formula>
    </cfRule>
    <cfRule type="cellIs" dxfId="22055" priority="5761" stopIfTrue="1" operator="equal">
      <formula>"LS OUT"</formula>
    </cfRule>
    <cfRule type="cellIs" dxfId="22054" priority="5762" stopIfTrue="1" operator="equal">
      <formula>"CR"</formula>
    </cfRule>
    <cfRule type="cellIs" dxfId="22053" priority="5763" stopIfTrue="1" operator="equal">
      <formula>"P-CR"</formula>
    </cfRule>
    <cfRule type="cellIs" dxfId="22052" priority="5764" stopIfTrue="1" operator="equal">
      <formula>"CR Pack"</formula>
    </cfRule>
    <cfRule type="cellIs" dxfId="22051" priority="5765" stopIfTrue="1" operator="equal">
      <formula>"WID new"</formula>
    </cfRule>
    <cfRule type="cellIs" dxfId="22050" priority="5766" stopIfTrue="1" operator="equal">
      <formula>"WID revised"</formula>
    </cfRule>
    <cfRule type="cellIs" dxfId="22049" priority="5767" stopIfTrue="1" operator="equal">
      <formula>"SID new"</formula>
    </cfRule>
    <cfRule type="cellIs" dxfId="22048" priority="5768" stopIfTrue="1" operator="equal">
      <formula>"SID revised"</formula>
    </cfRule>
  </conditionalFormatting>
  <conditionalFormatting sqref="P928">
    <cfRule type="containsText" dxfId="22047" priority="5758" stopIfTrue="1" operator="containsText" text="DUMMY">
      <formula>NOT(ISERROR(SEARCH("DUMMY",P928)))</formula>
    </cfRule>
    <cfRule type="cellIs" dxfId="22046" priority="5759" stopIfTrue="1" operator="equal">
      <formula>""</formula>
    </cfRule>
  </conditionalFormatting>
  <conditionalFormatting sqref="Q928">
    <cfRule type="cellIs" dxfId="22045" priority="5756" stopIfTrue="1" operator="equal">
      <formula>""</formula>
    </cfRule>
    <cfRule type="cellIs" dxfId="22044" priority="5757" stopIfTrue="1" operator="equal">
      <formula>"-"</formula>
    </cfRule>
  </conditionalFormatting>
  <conditionalFormatting sqref="I928">
    <cfRule type="containsText" dxfId="22043" priority="5754" operator="containsText" text="...">
      <formula>NOT(ISERROR(SEARCH("...",I928)))</formula>
    </cfRule>
    <cfRule type="containsText" dxfId="22042" priority="5755" operator="containsText" text="~?">
      <formula>NOT(ISERROR(SEARCH("~?",I928)))</formula>
    </cfRule>
  </conditionalFormatting>
  <conditionalFormatting sqref="G928">
    <cfRule type="cellIs" dxfId="22041" priority="5753" operator="equal">
      <formula>"Endorsement"</formula>
    </cfRule>
  </conditionalFormatting>
  <conditionalFormatting sqref="C929">
    <cfRule type="cellIs" dxfId="22040" priority="5750" stopIfTrue="1" operator="equal">
      <formula>"Y"</formula>
    </cfRule>
    <cfRule type="cellIs" dxfId="22039" priority="5751" stopIfTrue="1" operator="equal">
      <formula>""</formula>
    </cfRule>
    <cfRule type="cellIs" dxfId="22038" priority="5752" stopIfTrue="1" operator="equal">
      <formula>"W"</formula>
    </cfRule>
  </conditionalFormatting>
  <conditionalFormatting sqref="D929">
    <cfRule type="cellIs" dxfId="22037" priority="5748" stopIfTrue="1" operator="equal">
      <formula>""</formula>
    </cfRule>
    <cfRule type="cellIs" dxfId="22036" priority="5749" stopIfTrue="1" operator="between">
      <formula>"10.7.1"</formula>
      <formula>"10.7.5"</formula>
    </cfRule>
  </conditionalFormatting>
  <conditionalFormatting sqref="G929">
    <cfRule type="cellIs" dxfId="22035" priority="5747" stopIfTrue="1" operator="equal">
      <formula>""</formula>
    </cfRule>
  </conditionalFormatting>
  <conditionalFormatting sqref="O929">
    <cfRule type="cellIs" dxfId="22034" priority="5744" stopIfTrue="1" operator="equal">
      <formula>"Rel-14"</formula>
    </cfRule>
    <cfRule type="cellIs" dxfId="22033" priority="5745" stopIfTrue="1" operator="equal">
      <formula>"Rel-16"</formula>
    </cfRule>
    <cfRule type="cellIs" dxfId="22032" priority="5746" stopIfTrue="1" operator="equal">
      <formula>"Rel-15"</formula>
    </cfRule>
  </conditionalFormatting>
  <conditionalFormatting sqref="F929">
    <cfRule type="cellIs" dxfId="22031" priority="5735" stopIfTrue="1" operator="equal">
      <formula>"LS In"</formula>
    </cfRule>
    <cfRule type="cellIs" dxfId="22030" priority="5736" stopIfTrue="1" operator="equal">
      <formula>"LS OUT"</formula>
    </cfRule>
    <cfRule type="cellIs" dxfId="22029" priority="5737" stopIfTrue="1" operator="equal">
      <formula>"CR"</formula>
    </cfRule>
    <cfRule type="cellIs" dxfId="22028" priority="5738" stopIfTrue="1" operator="equal">
      <formula>"P-CR"</formula>
    </cfRule>
    <cfRule type="cellIs" dxfId="22027" priority="5739" stopIfTrue="1" operator="equal">
      <formula>"CR Pack"</formula>
    </cfRule>
    <cfRule type="cellIs" dxfId="22026" priority="5740" stopIfTrue="1" operator="equal">
      <formula>"WID new"</formula>
    </cfRule>
    <cfRule type="cellIs" dxfId="22025" priority="5741" stopIfTrue="1" operator="equal">
      <formula>"WID revised"</formula>
    </cfRule>
    <cfRule type="cellIs" dxfId="22024" priority="5742" stopIfTrue="1" operator="equal">
      <formula>"SID new"</formula>
    </cfRule>
    <cfRule type="cellIs" dxfId="22023" priority="5743" stopIfTrue="1" operator="equal">
      <formula>"SID revised"</formula>
    </cfRule>
  </conditionalFormatting>
  <conditionalFormatting sqref="P929">
    <cfRule type="containsText" dxfId="22022" priority="5733" stopIfTrue="1" operator="containsText" text="DUMMY">
      <formula>NOT(ISERROR(SEARCH("DUMMY",P929)))</formula>
    </cfRule>
    <cfRule type="cellIs" dxfId="22021" priority="5734" stopIfTrue="1" operator="equal">
      <formula>""</formula>
    </cfRule>
  </conditionalFormatting>
  <conditionalFormatting sqref="Q929">
    <cfRule type="cellIs" dxfId="22020" priority="5731" stopIfTrue="1" operator="equal">
      <formula>""</formula>
    </cfRule>
    <cfRule type="cellIs" dxfId="22019" priority="5732" stopIfTrue="1" operator="equal">
      <formula>"-"</formula>
    </cfRule>
  </conditionalFormatting>
  <conditionalFormatting sqref="I929">
    <cfRule type="containsText" dxfId="22018" priority="5729" operator="containsText" text="...">
      <formula>NOT(ISERROR(SEARCH("...",I929)))</formula>
    </cfRule>
    <cfRule type="containsText" dxfId="22017" priority="5730" operator="containsText" text="~?">
      <formula>NOT(ISERROR(SEARCH("~?",I929)))</formula>
    </cfRule>
  </conditionalFormatting>
  <conditionalFormatting sqref="G929">
    <cfRule type="cellIs" dxfId="22016" priority="5728" operator="equal">
      <formula>"Endorsement"</formula>
    </cfRule>
  </conditionalFormatting>
  <conditionalFormatting sqref="C930">
    <cfRule type="cellIs" dxfId="22015" priority="5725" stopIfTrue="1" operator="equal">
      <formula>"Y"</formula>
    </cfRule>
    <cfRule type="cellIs" dxfId="22014" priority="5726" stopIfTrue="1" operator="equal">
      <formula>""</formula>
    </cfRule>
    <cfRule type="cellIs" dxfId="22013" priority="5727" stopIfTrue="1" operator="equal">
      <formula>"W"</formula>
    </cfRule>
  </conditionalFormatting>
  <conditionalFormatting sqref="D930">
    <cfRule type="cellIs" dxfId="22012" priority="5723" stopIfTrue="1" operator="equal">
      <formula>""</formula>
    </cfRule>
    <cfRule type="cellIs" dxfId="22011" priority="5724" stopIfTrue="1" operator="between">
      <formula>"10.7.1"</formula>
      <formula>"10.7.5"</formula>
    </cfRule>
  </conditionalFormatting>
  <conditionalFormatting sqref="G930">
    <cfRule type="cellIs" dxfId="22010" priority="5722" stopIfTrue="1" operator="equal">
      <formula>""</formula>
    </cfRule>
  </conditionalFormatting>
  <conditionalFormatting sqref="O930">
    <cfRule type="cellIs" dxfId="22009" priority="5719" stopIfTrue="1" operator="equal">
      <formula>"Rel-14"</formula>
    </cfRule>
    <cfRule type="cellIs" dxfId="22008" priority="5720" stopIfTrue="1" operator="equal">
      <formula>"Rel-16"</formula>
    </cfRule>
    <cfRule type="cellIs" dxfId="22007" priority="5721" stopIfTrue="1" operator="equal">
      <formula>"Rel-15"</formula>
    </cfRule>
  </conditionalFormatting>
  <conditionalFormatting sqref="P930">
    <cfRule type="containsText" dxfId="22006" priority="5708" stopIfTrue="1" operator="containsText" text="DUMMY">
      <formula>NOT(ISERROR(SEARCH("DUMMY",P930)))</formula>
    </cfRule>
    <cfRule type="cellIs" dxfId="22005" priority="5709" stopIfTrue="1" operator="equal">
      <formula>""</formula>
    </cfRule>
  </conditionalFormatting>
  <conditionalFormatting sqref="Q930">
    <cfRule type="cellIs" dxfId="22004" priority="5706" stopIfTrue="1" operator="equal">
      <formula>""</formula>
    </cfRule>
    <cfRule type="cellIs" dxfId="22003" priority="5707" stopIfTrue="1" operator="equal">
      <formula>"-"</formula>
    </cfRule>
  </conditionalFormatting>
  <conditionalFormatting sqref="I930">
    <cfRule type="containsText" dxfId="22002" priority="5704" operator="containsText" text="...">
      <formula>NOT(ISERROR(SEARCH("...",I930)))</formula>
    </cfRule>
    <cfRule type="containsText" dxfId="22001" priority="5705" operator="containsText" text="~?">
      <formula>NOT(ISERROR(SEARCH("~?",I930)))</formula>
    </cfRule>
  </conditionalFormatting>
  <conditionalFormatting sqref="G930">
    <cfRule type="cellIs" dxfId="22000" priority="5703" operator="equal">
      <formula>"Endorsement"</formula>
    </cfRule>
  </conditionalFormatting>
  <conditionalFormatting sqref="C931">
    <cfRule type="cellIs" dxfId="21999" priority="5700" stopIfTrue="1" operator="equal">
      <formula>"Y"</formula>
    </cfRule>
    <cfRule type="cellIs" dxfId="21998" priority="5701" stopIfTrue="1" operator="equal">
      <formula>""</formula>
    </cfRule>
    <cfRule type="cellIs" dxfId="21997" priority="5702" stopIfTrue="1" operator="equal">
      <formula>"W"</formula>
    </cfRule>
  </conditionalFormatting>
  <conditionalFormatting sqref="D931">
    <cfRule type="cellIs" dxfId="21996" priority="5698" stopIfTrue="1" operator="equal">
      <formula>""</formula>
    </cfRule>
    <cfRule type="cellIs" dxfId="21995" priority="5699" stopIfTrue="1" operator="between">
      <formula>"10.7.1"</formula>
      <formula>"10.7.5"</formula>
    </cfRule>
  </conditionalFormatting>
  <conditionalFormatting sqref="G931">
    <cfRule type="cellIs" dxfId="21994" priority="5697" stopIfTrue="1" operator="equal">
      <formula>""</formula>
    </cfRule>
  </conditionalFormatting>
  <conditionalFormatting sqref="O931">
    <cfRule type="cellIs" dxfId="21993" priority="5694" stopIfTrue="1" operator="equal">
      <formula>"Rel-14"</formula>
    </cfRule>
    <cfRule type="cellIs" dxfId="21992" priority="5695" stopIfTrue="1" operator="equal">
      <formula>"Rel-16"</formula>
    </cfRule>
    <cfRule type="cellIs" dxfId="21991" priority="5696" stopIfTrue="1" operator="equal">
      <formula>"Rel-15"</formula>
    </cfRule>
  </conditionalFormatting>
  <conditionalFormatting sqref="F931">
    <cfRule type="cellIs" dxfId="21990" priority="5685" stopIfTrue="1" operator="equal">
      <formula>"LS In"</formula>
    </cfRule>
    <cfRule type="cellIs" dxfId="21989" priority="5686" stopIfTrue="1" operator="equal">
      <formula>"LS OUT"</formula>
    </cfRule>
    <cfRule type="cellIs" dxfId="21988" priority="5687" stopIfTrue="1" operator="equal">
      <formula>"CR"</formula>
    </cfRule>
    <cfRule type="cellIs" dxfId="21987" priority="5688" stopIfTrue="1" operator="equal">
      <formula>"P-CR"</formula>
    </cfRule>
    <cfRule type="cellIs" dxfId="21986" priority="5689" stopIfTrue="1" operator="equal">
      <formula>"CR Pack"</formula>
    </cfRule>
    <cfRule type="cellIs" dxfId="21985" priority="5690" stopIfTrue="1" operator="equal">
      <formula>"WID new"</formula>
    </cfRule>
    <cfRule type="cellIs" dxfId="21984" priority="5691" stopIfTrue="1" operator="equal">
      <formula>"WID revised"</formula>
    </cfRule>
    <cfRule type="cellIs" dxfId="21983" priority="5692" stopIfTrue="1" operator="equal">
      <formula>"SID new"</formula>
    </cfRule>
    <cfRule type="cellIs" dxfId="21982" priority="5693" stopIfTrue="1" operator="equal">
      <formula>"SID revised"</formula>
    </cfRule>
  </conditionalFormatting>
  <conditionalFormatting sqref="P931">
    <cfRule type="containsText" dxfId="21981" priority="5683" stopIfTrue="1" operator="containsText" text="DUMMY">
      <formula>NOT(ISERROR(SEARCH("DUMMY",P931)))</formula>
    </cfRule>
    <cfRule type="cellIs" dxfId="21980" priority="5684" stopIfTrue="1" operator="equal">
      <formula>""</formula>
    </cfRule>
  </conditionalFormatting>
  <conditionalFormatting sqref="Q931">
    <cfRule type="cellIs" dxfId="21979" priority="5681" stopIfTrue="1" operator="equal">
      <formula>""</formula>
    </cfRule>
    <cfRule type="cellIs" dxfId="21978" priority="5682" stopIfTrue="1" operator="equal">
      <formula>"-"</formula>
    </cfRule>
  </conditionalFormatting>
  <conditionalFormatting sqref="I931">
    <cfRule type="containsText" dxfId="21977" priority="5679" operator="containsText" text="...">
      <formula>NOT(ISERROR(SEARCH("...",I931)))</formula>
    </cfRule>
    <cfRule type="containsText" dxfId="21976" priority="5680" operator="containsText" text="~?">
      <formula>NOT(ISERROR(SEARCH("~?",I931)))</formula>
    </cfRule>
  </conditionalFormatting>
  <conditionalFormatting sqref="G931">
    <cfRule type="cellIs" dxfId="21975" priority="5678" operator="equal">
      <formula>"Endorsement"</formula>
    </cfRule>
  </conditionalFormatting>
  <conditionalFormatting sqref="C932">
    <cfRule type="cellIs" dxfId="21974" priority="5675" stopIfTrue="1" operator="equal">
      <formula>"Y"</formula>
    </cfRule>
    <cfRule type="cellIs" dxfId="21973" priority="5676" stopIfTrue="1" operator="equal">
      <formula>""</formula>
    </cfRule>
    <cfRule type="cellIs" dxfId="21972" priority="5677" stopIfTrue="1" operator="equal">
      <formula>"W"</formula>
    </cfRule>
  </conditionalFormatting>
  <conditionalFormatting sqref="D932">
    <cfRule type="cellIs" dxfId="21971" priority="5673" stopIfTrue="1" operator="equal">
      <formula>""</formula>
    </cfRule>
    <cfRule type="cellIs" dxfId="21970" priority="5674" stopIfTrue="1" operator="between">
      <formula>"10.7.1"</formula>
      <formula>"10.7.5"</formula>
    </cfRule>
  </conditionalFormatting>
  <conditionalFormatting sqref="G932">
    <cfRule type="cellIs" dxfId="21969" priority="5672" stopIfTrue="1" operator="equal">
      <formula>""</formula>
    </cfRule>
  </conditionalFormatting>
  <conditionalFormatting sqref="O932">
    <cfRule type="cellIs" dxfId="21968" priority="5669" stopIfTrue="1" operator="equal">
      <formula>"Rel-14"</formula>
    </cfRule>
    <cfRule type="cellIs" dxfId="21967" priority="5670" stopIfTrue="1" operator="equal">
      <formula>"Rel-16"</formula>
    </cfRule>
    <cfRule type="cellIs" dxfId="21966" priority="5671" stopIfTrue="1" operator="equal">
      <formula>"Rel-15"</formula>
    </cfRule>
  </conditionalFormatting>
  <conditionalFormatting sqref="F932">
    <cfRule type="cellIs" dxfId="21965" priority="5660" stopIfTrue="1" operator="equal">
      <formula>"LS In"</formula>
    </cfRule>
    <cfRule type="cellIs" dxfId="21964" priority="5661" stopIfTrue="1" operator="equal">
      <formula>"LS OUT"</formula>
    </cfRule>
    <cfRule type="cellIs" dxfId="21963" priority="5662" stopIfTrue="1" operator="equal">
      <formula>"CR"</formula>
    </cfRule>
    <cfRule type="cellIs" dxfId="21962" priority="5663" stopIfTrue="1" operator="equal">
      <formula>"P-CR"</formula>
    </cfRule>
    <cfRule type="cellIs" dxfId="21961" priority="5664" stopIfTrue="1" operator="equal">
      <formula>"CR Pack"</formula>
    </cfRule>
    <cfRule type="cellIs" dxfId="21960" priority="5665" stopIfTrue="1" operator="equal">
      <formula>"WID new"</formula>
    </cfRule>
    <cfRule type="cellIs" dxfId="21959" priority="5666" stopIfTrue="1" operator="equal">
      <formula>"WID revised"</formula>
    </cfRule>
    <cfRule type="cellIs" dxfId="21958" priority="5667" stopIfTrue="1" operator="equal">
      <formula>"SID new"</formula>
    </cfRule>
    <cfRule type="cellIs" dxfId="21957" priority="5668" stopIfTrue="1" operator="equal">
      <formula>"SID revised"</formula>
    </cfRule>
  </conditionalFormatting>
  <conditionalFormatting sqref="P932">
    <cfRule type="containsText" dxfId="21956" priority="5658" stopIfTrue="1" operator="containsText" text="DUMMY">
      <formula>NOT(ISERROR(SEARCH("DUMMY",P932)))</formula>
    </cfRule>
    <cfRule type="cellIs" dxfId="21955" priority="5659" stopIfTrue="1" operator="equal">
      <formula>""</formula>
    </cfRule>
  </conditionalFormatting>
  <conditionalFormatting sqref="Q932">
    <cfRule type="cellIs" dxfId="21954" priority="5656" stopIfTrue="1" operator="equal">
      <formula>""</formula>
    </cfRule>
    <cfRule type="cellIs" dxfId="21953" priority="5657" stopIfTrue="1" operator="equal">
      <formula>"-"</formula>
    </cfRule>
  </conditionalFormatting>
  <conditionalFormatting sqref="I932">
    <cfRule type="containsText" dxfId="21952" priority="5654" operator="containsText" text="...">
      <formula>NOT(ISERROR(SEARCH("...",I932)))</formula>
    </cfRule>
    <cfRule type="containsText" dxfId="21951" priority="5655" operator="containsText" text="~?">
      <formula>NOT(ISERROR(SEARCH("~?",I932)))</formula>
    </cfRule>
  </conditionalFormatting>
  <conditionalFormatting sqref="G932">
    <cfRule type="cellIs" dxfId="21950" priority="5653" operator="equal">
      <formula>"Endorsement"</formula>
    </cfRule>
  </conditionalFormatting>
  <conditionalFormatting sqref="C933">
    <cfRule type="cellIs" dxfId="21949" priority="5650" stopIfTrue="1" operator="equal">
      <formula>"Y"</formula>
    </cfRule>
    <cfRule type="cellIs" dxfId="21948" priority="5651" stopIfTrue="1" operator="equal">
      <formula>""</formula>
    </cfRule>
    <cfRule type="cellIs" dxfId="21947" priority="5652" stopIfTrue="1" operator="equal">
      <formula>"W"</formula>
    </cfRule>
  </conditionalFormatting>
  <conditionalFormatting sqref="D933">
    <cfRule type="cellIs" dxfId="21946" priority="5648" stopIfTrue="1" operator="equal">
      <formula>""</formula>
    </cfRule>
    <cfRule type="cellIs" dxfId="21945" priority="5649" stopIfTrue="1" operator="between">
      <formula>"10.7.1"</formula>
      <formula>"10.7.5"</formula>
    </cfRule>
  </conditionalFormatting>
  <conditionalFormatting sqref="G933">
    <cfRule type="cellIs" dxfId="21944" priority="5647" stopIfTrue="1" operator="equal">
      <formula>""</formula>
    </cfRule>
  </conditionalFormatting>
  <conditionalFormatting sqref="O933">
    <cfRule type="cellIs" dxfId="21943" priority="5644" stopIfTrue="1" operator="equal">
      <formula>"Rel-14"</formula>
    </cfRule>
    <cfRule type="cellIs" dxfId="21942" priority="5645" stopIfTrue="1" operator="equal">
      <formula>"Rel-16"</formula>
    </cfRule>
    <cfRule type="cellIs" dxfId="21941" priority="5646" stopIfTrue="1" operator="equal">
      <formula>"Rel-15"</formula>
    </cfRule>
  </conditionalFormatting>
  <conditionalFormatting sqref="F933">
    <cfRule type="cellIs" dxfId="21940" priority="5635" stopIfTrue="1" operator="equal">
      <formula>"LS In"</formula>
    </cfRule>
    <cfRule type="cellIs" dxfId="21939" priority="5636" stopIfTrue="1" operator="equal">
      <formula>"LS OUT"</formula>
    </cfRule>
    <cfRule type="cellIs" dxfId="21938" priority="5637" stopIfTrue="1" operator="equal">
      <formula>"CR"</formula>
    </cfRule>
    <cfRule type="cellIs" dxfId="21937" priority="5638" stopIfTrue="1" operator="equal">
      <formula>"P-CR"</formula>
    </cfRule>
    <cfRule type="cellIs" dxfId="21936" priority="5639" stopIfTrue="1" operator="equal">
      <formula>"CR Pack"</formula>
    </cfRule>
    <cfRule type="cellIs" dxfId="21935" priority="5640" stopIfTrue="1" operator="equal">
      <formula>"WID new"</formula>
    </cfRule>
    <cfRule type="cellIs" dxfId="21934" priority="5641" stopIfTrue="1" operator="equal">
      <formula>"WID revised"</formula>
    </cfRule>
    <cfRule type="cellIs" dxfId="21933" priority="5642" stopIfTrue="1" operator="equal">
      <formula>"SID new"</formula>
    </cfRule>
    <cfRule type="cellIs" dxfId="21932" priority="5643" stopIfTrue="1" operator="equal">
      <formula>"SID revised"</formula>
    </cfRule>
  </conditionalFormatting>
  <conditionalFormatting sqref="P933">
    <cfRule type="containsText" dxfId="21931" priority="5633" stopIfTrue="1" operator="containsText" text="DUMMY">
      <formula>NOT(ISERROR(SEARCH("DUMMY",P933)))</formula>
    </cfRule>
    <cfRule type="cellIs" dxfId="21930" priority="5634" stopIfTrue="1" operator="equal">
      <formula>""</formula>
    </cfRule>
  </conditionalFormatting>
  <conditionalFormatting sqref="Q933">
    <cfRule type="cellIs" dxfId="21929" priority="5631" stopIfTrue="1" operator="equal">
      <formula>""</formula>
    </cfRule>
    <cfRule type="cellIs" dxfId="21928" priority="5632" stopIfTrue="1" operator="equal">
      <formula>"-"</formula>
    </cfRule>
  </conditionalFormatting>
  <conditionalFormatting sqref="I933">
    <cfRule type="containsText" dxfId="21927" priority="5629" operator="containsText" text="...">
      <formula>NOT(ISERROR(SEARCH("...",I933)))</formula>
    </cfRule>
    <cfRule type="containsText" dxfId="21926" priority="5630" operator="containsText" text="~?">
      <formula>NOT(ISERROR(SEARCH("~?",I933)))</formula>
    </cfRule>
  </conditionalFormatting>
  <conditionalFormatting sqref="G933">
    <cfRule type="cellIs" dxfId="21925" priority="5628" operator="equal">
      <formula>"Endorsement"</formula>
    </cfRule>
  </conditionalFormatting>
  <conditionalFormatting sqref="C1136">
    <cfRule type="cellIs" dxfId="21924" priority="5625" stopIfTrue="1" operator="equal">
      <formula>"Y"</formula>
    </cfRule>
    <cfRule type="cellIs" dxfId="21923" priority="5626" stopIfTrue="1" operator="equal">
      <formula>""</formula>
    </cfRule>
    <cfRule type="cellIs" dxfId="21922" priority="5627" stopIfTrue="1" operator="equal">
      <formula>"W"</formula>
    </cfRule>
  </conditionalFormatting>
  <conditionalFormatting sqref="D1136">
    <cfRule type="cellIs" dxfId="21921" priority="5623" stopIfTrue="1" operator="equal">
      <formula>""</formula>
    </cfRule>
    <cfRule type="cellIs" dxfId="21920" priority="5624" stopIfTrue="1" operator="between">
      <formula>"10.7.1"</formula>
      <formula>"10.7.5"</formula>
    </cfRule>
  </conditionalFormatting>
  <conditionalFormatting sqref="G1136">
    <cfRule type="cellIs" dxfId="21919" priority="5622" stopIfTrue="1" operator="equal">
      <formula>""</formula>
    </cfRule>
  </conditionalFormatting>
  <conditionalFormatting sqref="O1136">
    <cfRule type="cellIs" dxfId="21918" priority="5619" stopIfTrue="1" operator="equal">
      <formula>"Rel-14"</formula>
    </cfRule>
    <cfRule type="cellIs" dxfId="21917" priority="5620" stopIfTrue="1" operator="equal">
      <formula>"Rel-16"</formula>
    </cfRule>
    <cfRule type="cellIs" dxfId="21916" priority="5621" stopIfTrue="1" operator="equal">
      <formula>"Rel-15"</formula>
    </cfRule>
  </conditionalFormatting>
  <conditionalFormatting sqref="P1136">
    <cfRule type="containsText" dxfId="21915" priority="5608" stopIfTrue="1" operator="containsText" text="DUMMY">
      <formula>NOT(ISERROR(SEARCH("DUMMY",P1136)))</formula>
    </cfRule>
    <cfRule type="cellIs" dxfId="21914" priority="5609" stopIfTrue="1" operator="equal">
      <formula>""</formula>
    </cfRule>
  </conditionalFormatting>
  <conditionalFormatting sqref="Q1136">
    <cfRule type="cellIs" dxfId="21913" priority="5606" stopIfTrue="1" operator="equal">
      <formula>""</formula>
    </cfRule>
    <cfRule type="cellIs" dxfId="21912" priority="5607" stopIfTrue="1" operator="equal">
      <formula>"-"</formula>
    </cfRule>
  </conditionalFormatting>
  <conditionalFormatting sqref="I1136">
    <cfRule type="containsText" dxfId="21911" priority="5604" operator="containsText" text="...">
      <formula>NOT(ISERROR(SEARCH("...",I1136)))</formula>
    </cfRule>
    <cfRule type="containsText" dxfId="21910" priority="5605" operator="containsText" text="~?">
      <formula>NOT(ISERROR(SEARCH("~?",I1136)))</formula>
    </cfRule>
  </conditionalFormatting>
  <conditionalFormatting sqref="G1136">
    <cfRule type="cellIs" dxfId="21909" priority="5603" operator="equal">
      <formula>"Endorsement"</formula>
    </cfRule>
  </conditionalFormatting>
  <conditionalFormatting sqref="C1137">
    <cfRule type="cellIs" dxfId="21908" priority="5600" stopIfTrue="1" operator="equal">
      <formula>"Y"</formula>
    </cfRule>
    <cfRule type="cellIs" dxfId="21907" priority="5601" stopIfTrue="1" operator="equal">
      <formula>""</formula>
    </cfRule>
    <cfRule type="cellIs" dxfId="21906" priority="5602" stopIfTrue="1" operator="equal">
      <formula>"W"</formula>
    </cfRule>
  </conditionalFormatting>
  <conditionalFormatting sqref="D1137">
    <cfRule type="cellIs" dxfId="21905" priority="5598" stopIfTrue="1" operator="equal">
      <formula>""</formula>
    </cfRule>
    <cfRule type="cellIs" dxfId="21904" priority="5599" stopIfTrue="1" operator="between">
      <formula>"10.7.1"</formula>
      <formula>"10.7.5"</formula>
    </cfRule>
  </conditionalFormatting>
  <conditionalFormatting sqref="G1137">
    <cfRule type="cellIs" dxfId="21903" priority="5597" stopIfTrue="1" operator="equal">
      <formula>""</formula>
    </cfRule>
  </conditionalFormatting>
  <conditionalFormatting sqref="O1137">
    <cfRule type="cellIs" dxfId="21902" priority="5594" stopIfTrue="1" operator="equal">
      <formula>"Rel-14"</formula>
    </cfRule>
    <cfRule type="cellIs" dxfId="21901" priority="5595" stopIfTrue="1" operator="equal">
      <formula>"Rel-16"</formula>
    </cfRule>
    <cfRule type="cellIs" dxfId="21900" priority="5596" stopIfTrue="1" operator="equal">
      <formula>"Rel-15"</formula>
    </cfRule>
  </conditionalFormatting>
  <conditionalFormatting sqref="P1137">
    <cfRule type="containsText" dxfId="21899" priority="5583" stopIfTrue="1" operator="containsText" text="DUMMY">
      <formula>NOT(ISERROR(SEARCH("DUMMY",P1137)))</formula>
    </cfRule>
    <cfRule type="cellIs" dxfId="21898" priority="5584" stopIfTrue="1" operator="equal">
      <formula>""</formula>
    </cfRule>
  </conditionalFormatting>
  <conditionalFormatting sqref="Q1137">
    <cfRule type="cellIs" dxfId="21897" priority="5581" stopIfTrue="1" operator="equal">
      <formula>""</formula>
    </cfRule>
    <cfRule type="cellIs" dxfId="21896" priority="5582" stopIfTrue="1" operator="equal">
      <formula>"-"</formula>
    </cfRule>
  </conditionalFormatting>
  <conditionalFormatting sqref="I1137">
    <cfRule type="containsText" dxfId="21895" priority="5579" operator="containsText" text="...">
      <formula>NOT(ISERROR(SEARCH("...",I1137)))</formula>
    </cfRule>
    <cfRule type="containsText" dxfId="21894" priority="5580" operator="containsText" text="~?">
      <formula>NOT(ISERROR(SEARCH("~?",I1137)))</formula>
    </cfRule>
  </conditionalFormatting>
  <conditionalFormatting sqref="G1137">
    <cfRule type="cellIs" dxfId="21893" priority="5578" operator="equal">
      <formula>"Endorsement"</formula>
    </cfRule>
  </conditionalFormatting>
  <conditionalFormatting sqref="C1138">
    <cfRule type="cellIs" dxfId="21892" priority="5575" stopIfTrue="1" operator="equal">
      <formula>"Y"</formula>
    </cfRule>
    <cfRule type="cellIs" dxfId="21891" priority="5576" stopIfTrue="1" operator="equal">
      <formula>""</formula>
    </cfRule>
    <cfRule type="cellIs" dxfId="21890" priority="5577" stopIfTrue="1" operator="equal">
      <formula>"W"</formula>
    </cfRule>
  </conditionalFormatting>
  <conditionalFormatting sqref="D1138">
    <cfRule type="cellIs" dxfId="21889" priority="5573" stopIfTrue="1" operator="equal">
      <formula>""</formula>
    </cfRule>
    <cfRule type="cellIs" dxfId="21888" priority="5574" stopIfTrue="1" operator="between">
      <formula>"10.7.1"</formula>
      <formula>"10.7.5"</formula>
    </cfRule>
  </conditionalFormatting>
  <conditionalFormatting sqref="G1138">
    <cfRule type="cellIs" dxfId="21887" priority="5572" stopIfTrue="1" operator="equal">
      <formula>""</formula>
    </cfRule>
  </conditionalFormatting>
  <conditionalFormatting sqref="O1138">
    <cfRule type="cellIs" dxfId="21886" priority="5569" stopIfTrue="1" operator="equal">
      <formula>"Rel-14"</formula>
    </cfRule>
    <cfRule type="cellIs" dxfId="21885" priority="5570" stopIfTrue="1" operator="equal">
      <formula>"Rel-16"</formula>
    </cfRule>
    <cfRule type="cellIs" dxfId="21884" priority="5571" stopIfTrue="1" operator="equal">
      <formula>"Rel-15"</formula>
    </cfRule>
  </conditionalFormatting>
  <conditionalFormatting sqref="P1138">
    <cfRule type="containsText" dxfId="21883" priority="5558" stopIfTrue="1" operator="containsText" text="DUMMY">
      <formula>NOT(ISERROR(SEARCH("DUMMY",P1138)))</formula>
    </cfRule>
    <cfRule type="cellIs" dxfId="21882" priority="5559" stopIfTrue="1" operator="equal">
      <formula>""</formula>
    </cfRule>
  </conditionalFormatting>
  <conditionalFormatting sqref="Q1138">
    <cfRule type="cellIs" dxfId="21881" priority="5556" stopIfTrue="1" operator="equal">
      <formula>""</formula>
    </cfRule>
    <cfRule type="cellIs" dxfId="21880" priority="5557" stopIfTrue="1" operator="equal">
      <formula>"-"</formula>
    </cfRule>
  </conditionalFormatting>
  <conditionalFormatting sqref="I1138">
    <cfRule type="containsText" dxfId="21879" priority="5554" operator="containsText" text="...">
      <formula>NOT(ISERROR(SEARCH("...",I1138)))</formula>
    </cfRule>
    <cfRule type="containsText" dxfId="21878" priority="5555" operator="containsText" text="~?">
      <formula>NOT(ISERROR(SEARCH("~?",I1138)))</formula>
    </cfRule>
  </conditionalFormatting>
  <conditionalFormatting sqref="G1138">
    <cfRule type="cellIs" dxfId="21877" priority="5553" operator="equal">
      <formula>"Endorsement"</formula>
    </cfRule>
  </conditionalFormatting>
  <conditionalFormatting sqref="C1139">
    <cfRule type="cellIs" dxfId="21876" priority="5550" stopIfTrue="1" operator="equal">
      <formula>"Y"</formula>
    </cfRule>
    <cfRule type="cellIs" dxfId="21875" priority="5551" stopIfTrue="1" operator="equal">
      <formula>""</formula>
    </cfRule>
    <cfRule type="cellIs" dxfId="21874" priority="5552" stopIfTrue="1" operator="equal">
      <formula>"W"</formula>
    </cfRule>
  </conditionalFormatting>
  <conditionalFormatting sqref="D1139">
    <cfRule type="cellIs" dxfId="21873" priority="5548" stopIfTrue="1" operator="equal">
      <formula>""</formula>
    </cfRule>
    <cfRule type="cellIs" dxfId="21872" priority="5549" stopIfTrue="1" operator="between">
      <formula>"10.7.1"</formula>
      <formula>"10.7.5"</formula>
    </cfRule>
  </conditionalFormatting>
  <conditionalFormatting sqref="G1139">
    <cfRule type="cellIs" dxfId="21871" priority="5547" stopIfTrue="1" operator="equal">
      <formula>""</formula>
    </cfRule>
  </conditionalFormatting>
  <conditionalFormatting sqref="O1139">
    <cfRule type="cellIs" dxfId="21870" priority="5544" stopIfTrue="1" operator="equal">
      <formula>"Rel-14"</formula>
    </cfRule>
    <cfRule type="cellIs" dxfId="21869" priority="5545" stopIfTrue="1" operator="equal">
      <formula>"Rel-16"</formula>
    </cfRule>
    <cfRule type="cellIs" dxfId="21868" priority="5546" stopIfTrue="1" operator="equal">
      <formula>"Rel-15"</formula>
    </cfRule>
  </conditionalFormatting>
  <conditionalFormatting sqref="P1139">
    <cfRule type="containsText" dxfId="21867" priority="5533" stopIfTrue="1" operator="containsText" text="DUMMY">
      <formula>NOT(ISERROR(SEARCH("DUMMY",P1139)))</formula>
    </cfRule>
    <cfRule type="cellIs" dxfId="21866" priority="5534" stopIfTrue="1" operator="equal">
      <formula>""</formula>
    </cfRule>
  </conditionalFormatting>
  <conditionalFormatting sqref="Q1139">
    <cfRule type="cellIs" dxfId="21865" priority="5531" stopIfTrue="1" operator="equal">
      <formula>""</formula>
    </cfRule>
    <cfRule type="cellIs" dxfId="21864" priority="5532" stopIfTrue="1" operator="equal">
      <formula>"-"</formula>
    </cfRule>
  </conditionalFormatting>
  <conditionalFormatting sqref="I1139">
    <cfRule type="containsText" dxfId="21863" priority="5529" operator="containsText" text="...">
      <formula>NOT(ISERROR(SEARCH("...",I1139)))</formula>
    </cfRule>
    <cfRule type="containsText" dxfId="21862" priority="5530" operator="containsText" text="~?">
      <formula>NOT(ISERROR(SEARCH("~?",I1139)))</formula>
    </cfRule>
  </conditionalFormatting>
  <conditionalFormatting sqref="G1139">
    <cfRule type="cellIs" dxfId="21861" priority="5528" operator="equal">
      <formula>"Endorsement"</formula>
    </cfRule>
  </conditionalFormatting>
  <conditionalFormatting sqref="C1140">
    <cfRule type="cellIs" dxfId="21860" priority="5525" stopIfTrue="1" operator="equal">
      <formula>"Y"</formula>
    </cfRule>
    <cfRule type="cellIs" dxfId="21859" priority="5526" stopIfTrue="1" operator="equal">
      <formula>""</formula>
    </cfRule>
    <cfRule type="cellIs" dxfId="21858" priority="5527" stopIfTrue="1" operator="equal">
      <formula>"W"</formula>
    </cfRule>
  </conditionalFormatting>
  <conditionalFormatting sqref="D1140">
    <cfRule type="cellIs" dxfId="21857" priority="5523" stopIfTrue="1" operator="equal">
      <formula>""</formula>
    </cfRule>
    <cfRule type="cellIs" dxfId="21856" priority="5524" stopIfTrue="1" operator="between">
      <formula>"10.7.1"</formula>
      <formula>"10.7.5"</formula>
    </cfRule>
  </conditionalFormatting>
  <conditionalFormatting sqref="G1140">
    <cfRule type="cellIs" dxfId="21855" priority="5522" stopIfTrue="1" operator="equal">
      <formula>""</formula>
    </cfRule>
  </conditionalFormatting>
  <conditionalFormatting sqref="O1140">
    <cfRule type="cellIs" dxfId="21854" priority="5519" stopIfTrue="1" operator="equal">
      <formula>"Rel-14"</formula>
    </cfRule>
    <cfRule type="cellIs" dxfId="21853" priority="5520" stopIfTrue="1" operator="equal">
      <formula>"Rel-16"</formula>
    </cfRule>
    <cfRule type="cellIs" dxfId="21852" priority="5521" stopIfTrue="1" operator="equal">
      <formula>"Rel-15"</formula>
    </cfRule>
  </conditionalFormatting>
  <conditionalFormatting sqref="P1140">
    <cfRule type="containsText" dxfId="21851" priority="5508" stopIfTrue="1" operator="containsText" text="DUMMY">
      <formula>NOT(ISERROR(SEARCH("DUMMY",P1140)))</formula>
    </cfRule>
    <cfRule type="cellIs" dxfId="21850" priority="5509" stopIfTrue="1" operator="equal">
      <formula>""</formula>
    </cfRule>
  </conditionalFormatting>
  <conditionalFormatting sqref="Q1140">
    <cfRule type="cellIs" dxfId="21849" priority="5506" stopIfTrue="1" operator="equal">
      <formula>""</formula>
    </cfRule>
    <cfRule type="cellIs" dxfId="21848" priority="5507" stopIfTrue="1" operator="equal">
      <formula>"-"</formula>
    </cfRule>
  </conditionalFormatting>
  <conditionalFormatting sqref="I1140">
    <cfRule type="containsText" dxfId="21847" priority="5504" operator="containsText" text="...">
      <formula>NOT(ISERROR(SEARCH("...",I1140)))</formula>
    </cfRule>
    <cfRule type="containsText" dxfId="21846" priority="5505" operator="containsText" text="~?">
      <formula>NOT(ISERROR(SEARCH("~?",I1140)))</formula>
    </cfRule>
  </conditionalFormatting>
  <conditionalFormatting sqref="G1140">
    <cfRule type="cellIs" dxfId="21845" priority="5503" operator="equal">
      <formula>"Endorsement"</formula>
    </cfRule>
  </conditionalFormatting>
  <conditionalFormatting sqref="C1141">
    <cfRule type="cellIs" dxfId="21844" priority="5500" stopIfTrue="1" operator="equal">
      <formula>"Y"</formula>
    </cfRule>
    <cfRule type="cellIs" dxfId="21843" priority="5501" stopIfTrue="1" operator="equal">
      <formula>""</formula>
    </cfRule>
    <cfRule type="cellIs" dxfId="21842" priority="5502" stopIfTrue="1" operator="equal">
      <formula>"W"</formula>
    </cfRule>
  </conditionalFormatting>
  <conditionalFormatting sqref="D1141">
    <cfRule type="cellIs" dxfId="21841" priority="5498" stopIfTrue="1" operator="equal">
      <formula>""</formula>
    </cfRule>
    <cfRule type="cellIs" dxfId="21840" priority="5499" stopIfTrue="1" operator="between">
      <formula>"10.7.1"</formula>
      <formula>"10.7.5"</formula>
    </cfRule>
  </conditionalFormatting>
  <conditionalFormatting sqref="G1141">
    <cfRule type="cellIs" dxfId="21839" priority="5497" stopIfTrue="1" operator="equal">
      <formula>""</formula>
    </cfRule>
  </conditionalFormatting>
  <conditionalFormatting sqref="O1141">
    <cfRule type="cellIs" dxfId="21838" priority="5494" stopIfTrue="1" operator="equal">
      <formula>"Rel-14"</formula>
    </cfRule>
    <cfRule type="cellIs" dxfId="21837" priority="5495" stopIfTrue="1" operator="equal">
      <formula>"Rel-16"</formula>
    </cfRule>
    <cfRule type="cellIs" dxfId="21836" priority="5496" stopIfTrue="1" operator="equal">
      <formula>"Rel-15"</formula>
    </cfRule>
  </conditionalFormatting>
  <conditionalFormatting sqref="P1141">
    <cfRule type="containsText" dxfId="21835" priority="5483" stopIfTrue="1" operator="containsText" text="DUMMY">
      <formula>NOT(ISERROR(SEARCH("DUMMY",P1141)))</formula>
    </cfRule>
    <cfRule type="cellIs" dxfId="21834" priority="5484" stopIfTrue="1" operator="equal">
      <formula>""</formula>
    </cfRule>
  </conditionalFormatting>
  <conditionalFormatting sqref="Q1141">
    <cfRule type="cellIs" dxfId="21833" priority="5481" stopIfTrue="1" operator="equal">
      <formula>""</formula>
    </cfRule>
    <cfRule type="cellIs" dxfId="21832" priority="5482" stopIfTrue="1" operator="equal">
      <formula>"-"</formula>
    </cfRule>
  </conditionalFormatting>
  <conditionalFormatting sqref="I1141">
    <cfRule type="containsText" dxfId="21831" priority="5479" operator="containsText" text="...">
      <formula>NOT(ISERROR(SEARCH("...",I1141)))</formula>
    </cfRule>
    <cfRule type="containsText" dxfId="21830" priority="5480" operator="containsText" text="~?">
      <formula>NOT(ISERROR(SEARCH("~?",I1141)))</formula>
    </cfRule>
  </conditionalFormatting>
  <conditionalFormatting sqref="G1141">
    <cfRule type="cellIs" dxfId="21829" priority="5478" operator="equal">
      <formula>"Endorsement"</formula>
    </cfRule>
  </conditionalFormatting>
  <conditionalFormatting sqref="C1142">
    <cfRule type="cellIs" dxfId="21828" priority="5475" stopIfTrue="1" operator="equal">
      <formula>"Y"</formula>
    </cfRule>
    <cfRule type="cellIs" dxfId="21827" priority="5476" stopIfTrue="1" operator="equal">
      <formula>""</formula>
    </cfRule>
    <cfRule type="cellIs" dxfId="21826" priority="5477" stopIfTrue="1" operator="equal">
      <formula>"W"</formula>
    </cfRule>
  </conditionalFormatting>
  <conditionalFormatting sqref="D1142">
    <cfRule type="cellIs" dxfId="21825" priority="5473" stopIfTrue="1" operator="equal">
      <formula>""</formula>
    </cfRule>
    <cfRule type="cellIs" dxfId="21824" priority="5474" stopIfTrue="1" operator="between">
      <formula>"10.7.1"</formula>
      <formula>"10.7.5"</formula>
    </cfRule>
  </conditionalFormatting>
  <conditionalFormatting sqref="G1142">
    <cfRule type="cellIs" dxfId="21823" priority="5472" stopIfTrue="1" operator="equal">
      <formula>""</formula>
    </cfRule>
  </conditionalFormatting>
  <conditionalFormatting sqref="O1142">
    <cfRule type="cellIs" dxfId="21822" priority="5469" stopIfTrue="1" operator="equal">
      <formula>"Rel-14"</formula>
    </cfRule>
    <cfRule type="cellIs" dxfId="21821" priority="5470" stopIfTrue="1" operator="equal">
      <formula>"Rel-16"</formula>
    </cfRule>
    <cfRule type="cellIs" dxfId="21820" priority="5471" stopIfTrue="1" operator="equal">
      <formula>"Rel-15"</formula>
    </cfRule>
  </conditionalFormatting>
  <conditionalFormatting sqref="P1142">
    <cfRule type="containsText" dxfId="21819" priority="5458" stopIfTrue="1" operator="containsText" text="DUMMY">
      <formula>NOT(ISERROR(SEARCH("DUMMY",P1142)))</formula>
    </cfRule>
    <cfRule type="cellIs" dxfId="21818" priority="5459" stopIfTrue="1" operator="equal">
      <formula>""</formula>
    </cfRule>
  </conditionalFormatting>
  <conditionalFormatting sqref="Q1142">
    <cfRule type="cellIs" dxfId="21817" priority="5456" stopIfTrue="1" operator="equal">
      <formula>""</formula>
    </cfRule>
    <cfRule type="cellIs" dxfId="21816" priority="5457" stopIfTrue="1" operator="equal">
      <formula>"-"</formula>
    </cfRule>
  </conditionalFormatting>
  <conditionalFormatting sqref="I1142">
    <cfRule type="containsText" dxfId="21815" priority="5454" operator="containsText" text="...">
      <formula>NOT(ISERROR(SEARCH("...",I1142)))</formula>
    </cfRule>
    <cfRule type="containsText" dxfId="21814" priority="5455" operator="containsText" text="~?">
      <formula>NOT(ISERROR(SEARCH("~?",I1142)))</formula>
    </cfRule>
  </conditionalFormatting>
  <conditionalFormatting sqref="G1142">
    <cfRule type="cellIs" dxfId="21813" priority="5453" operator="equal">
      <formula>"Endorsement"</formula>
    </cfRule>
  </conditionalFormatting>
  <conditionalFormatting sqref="C1143">
    <cfRule type="cellIs" dxfId="21812" priority="5450" stopIfTrue="1" operator="equal">
      <formula>"Y"</formula>
    </cfRule>
    <cfRule type="cellIs" dxfId="21811" priority="5451" stopIfTrue="1" operator="equal">
      <formula>""</formula>
    </cfRule>
    <cfRule type="cellIs" dxfId="21810" priority="5452" stopIfTrue="1" operator="equal">
      <formula>"W"</formula>
    </cfRule>
  </conditionalFormatting>
  <conditionalFormatting sqref="D1143">
    <cfRule type="cellIs" dxfId="21809" priority="5448" stopIfTrue="1" operator="equal">
      <formula>""</formula>
    </cfRule>
    <cfRule type="cellIs" dxfId="21808" priority="5449" stopIfTrue="1" operator="between">
      <formula>"10.7.1"</formula>
      <formula>"10.7.5"</formula>
    </cfRule>
  </conditionalFormatting>
  <conditionalFormatting sqref="G1143">
    <cfRule type="cellIs" dxfId="21807" priority="5447" stopIfTrue="1" operator="equal">
      <formula>""</formula>
    </cfRule>
  </conditionalFormatting>
  <conditionalFormatting sqref="O1143">
    <cfRule type="cellIs" dxfId="21806" priority="5444" stopIfTrue="1" operator="equal">
      <formula>"Rel-14"</formula>
    </cfRule>
    <cfRule type="cellIs" dxfId="21805" priority="5445" stopIfTrue="1" operator="equal">
      <formula>"Rel-16"</formula>
    </cfRule>
    <cfRule type="cellIs" dxfId="21804" priority="5446" stopIfTrue="1" operator="equal">
      <formula>"Rel-15"</formula>
    </cfRule>
  </conditionalFormatting>
  <conditionalFormatting sqref="P1143">
    <cfRule type="containsText" dxfId="21803" priority="5433" stopIfTrue="1" operator="containsText" text="DUMMY">
      <formula>NOT(ISERROR(SEARCH("DUMMY",P1143)))</formula>
    </cfRule>
    <cfRule type="cellIs" dxfId="21802" priority="5434" stopIfTrue="1" operator="equal">
      <formula>""</formula>
    </cfRule>
  </conditionalFormatting>
  <conditionalFormatting sqref="Q1143">
    <cfRule type="cellIs" dxfId="21801" priority="5431" stopIfTrue="1" operator="equal">
      <formula>""</formula>
    </cfRule>
    <cfRule type="cellIs" dxfId="21800" priority="5432" stopIfTrue="1" operator="equal">
      <formula>"-"</formula>
    </cfRule>
  </conditionalFormatting>
  <conditionalFormatting sqref="I1143">
    <cfRule type="containsText" dxfId="21799" priority="5429" operator="containsText" text="...">
      <formula>NOT(ISERROR(SEARCH("...",I1143)))</formula>
    </cfRule>
    <cfRule type="containsText" dxfId="21798" priority="5430" operator="containsText" text="~?">
      <formula>NOT(ISERROR(SEARCH("~?",I1143)))</formula>
    </cfRule>
  </conditionalFormatting>
  <conditionalFormatting sqref="G1143">
    <cfRule type="cellIs" dxfId="21797" priority="5428" operator="equal">
      <formula>"Endorsement"</formula>
    </cfRule>
  </conditionalFormatting>
  <conditionalFormatting sqref="C1144">
    <cfRule type="cellIs" dxfId="21796" priority="5425" stopIfTrue="1" operator="equal">
      <formula>"Y"</formula>
    </cfRule>
    <cfRule type="cellIs" dxfId="21795" priority="5426" stopIfTrue="1" operator="equal">
      <formula>""</formula>
    </cfRule>
    <cfRule type="cellIs" dxfId="21794" priority="5427" stopIfTrue="1" operator="equal">
      <formula>"W"</formula>
    </cfRule>
  </conditionalFormatting>
  <conditionalFormatting sqref="D1144">
    <cfRule type="cellIs" dxfId="21793" priority="5423" stopIfTrue="1" operator="equal">
      <formula>""</formula>
    </cfRule>
    <cfRule type="cellIs" dxfId="21792" priority="5424" stopIfTrue="1" operator="between">
      <formula>"10.7.1"</formula>
      <formula>"10.7.5"</formula>
    </cfRule>
  </conditionalFormatting>
  <conditionalFormatting sqref="G1144">
    <cfRule type="cellIs" dxfId="21791" priority="5422" stopIfTrue="1" operator="equal">
      <formula>""</formula>
    </cfRule>
  </conditionalFormatting>
  <conditionalFormatting sqref="O1144">
    <cfRule type="cellIs" dxfId="21790" priority="5419" stopIfTrue="1" operator="equal">
      <formula>"Rel-14"</formula>
    </cfRule>
    <cfRule type="cellIs" dxfId="21789" priority="5420" stopIfTrue="1" operator="equal">
      <formula>"Rel-16"</formula>
    </cfRule>
    <cfRule type="cellIs" dxfId="21788" priority="5421" stopIfTrue="1" operator="equal">
      <formula>"Rel-15"</formula>
    </cfRule>
  </conditionalFormatting>
  <conditionalFormatting sqref="P1144">
    <cfRule type="containsText" dxfId="21787" priority="5408" stopIfTrue="1" operator="containsText" text="DUMMY">
      <formula>NOT(ISERROR(SEARCH("DUMMY",P1144)))</formula>
    </cfRule>
    <cfRule type="cellIs" dxfId="21786" priority="5409" stopIfTrue="1" operator="equal">
      <formula>""</formula>
    </cfRule>
  </conditionalFormatting>
  <conditionalFormatting sqref="Q1144">
    <cfRule type="cellIs" dxfId="21785" priority="5406" stopIfTrue="1" operator="equal">
      <formula>""</formula>
    </cfRule>
    <cfRule type="cellIs" dxfId="21784" priority="5407" stopIfTrue="1" operator="equal">
      <formula>"-"</formula>
    </cfRule>
  </conditionalFormatting>
  <conditionalFormatting sqref="I1144">
    <cfRule type="containsText" dxfId="21783" priority="5404" operator="containsText" text="...">
      <formula>NOT(ISERROR(SEARCH("...",I1144)))</formula>
    </cfRule>
    <cfRule type="containsText" dxfId="21782" priority="5405" operator="containsText" text="~?">
      <formula>NOT(ISERROR(SEARCH("~?",I1144)))</formula>
    </cfRule>
  </conditionalFormatting>
  <conditionalFormatting sqref="G1144">
    <cfRule type="cellIs" dxfId="21781" priority="5403" operator="equal">
      <formula>"Endorsement"</formula>
    </cfRule>
  </conditionalFormatting>
  <conditionalFormatting sqref="C1145">
    <cfRule type="cellIs" dxfId="21780" priority="5400" stopIfTrue="1" operator="equal">
      <formula>"Y"</formula>
    </cfRule>
    <cfRule type="cellIs" dxfId="21779" priority="5401" stopIfTrue="1" operator="equal">
      <formula>""</formula>
    </cfRule>
    <cfRule type="cellIs" dxfId="21778" priority="5402" stopIfTrue="1" operator="equal">
      <formula>"W"</formula>
    </cfRule>
  </conditionalFormatting>
  <conditionalFormatting sqref="D1145">
    <cfRule type="cellIs" dxfId="21777" priority="5398" stopIfTrue="1" operator="equal">
      <formula>""</formula>
    </cfRule>
    <cfRule type="cellIs" dxfId="21776" priority="5399" stopIfTrue="1" operator="between">
      <formula>"10.7.1"</formula>
      <formula>"10.7.5"</formula>
    </cfRule>
  </conditionalFormatting>
  <conditionalFormatting sqref="G1145">
    <cfRule type="cellIs" dxfId="21775" priority="5397" stopIfTrue="1" operator="equal">
      <formula>""</formula>
    </cfRule>
  </conditionalFormatting>
  <conditionalFormatting sqref="O1145">
    <cfRule type="cellIs" dxfId="21774" priority="5394" stopIfTrue="1" operator="equal">
      <formula>"Rel-14"</formula>
    </cfRule>
    <cfRule type="cellIs" dxfId="21773" priority="5395" stopIfTrue="1" operator="equal">
      <formula>"Rel-16"</formula>
    </cfRule>
    <cfRule type="cellIs" dxfId="21772" priority="5396" stopIfTrue="1" operator="equal">
      <formula>"Rel-15"</formula>
    </cfRule>
  </conditionalFormatting>
  <conditionalFormatting sqref="P1145">
    <cfRule type="containsText" dxfId="21771" priority="5383" stopIfTrue="1" operator="containsText" text="DUMMY">
      <formula>NOT(ISERROR(SEARCH("DUMMY",P1145)))</formula>
    </cfRule>
    <cfRule type="cellIs" dxfId="21770" priority="5384" stopIfTrue="1" operator="equal">
      <formula>""</formula>
    </cfRule>
  </conditionalFormatting>
  <conditionalFormatting sqref="Q1145">
    <cfRule type="cellIs" dxfId="21769" priority="5381" stopIfTrue="1" operator="equal">
      <formula>""</formula>
    </cfRule>
    <cfRule type="cellIs" dxfId="21768" priority="5382" stopIfTrue="1" operator="equal">
      <formula>"-"</formula>
    </cfRule>
  </conditionalFormatting>
  <conditionalFormatting sqref="I1145">
    <cfRule type="containsText" dxfId="21767" priority="5379" operator="containsText" text="...">
      <formula>NOT(ISERROR(SEARCH("...",I1145)))</formula>
    </cfRule>
    <cfRule type="containsText" dxfId="21766" priority="5380" operator="containsText" text="~?">
      <formula>NOT(ISERROR(SEARCH("~?",I1145)))</formula>
    </cfRule>
  </conditionalFormatting>
  <conditionalFormatting sqref="G1145">
    <cfRule type="cellIs" dxfId="21765" priority="5378" operator="equal">
      <formula>"Endorsement"</formula>
    </cfRule>
  </conditionalFormatting>
  <conditionalFormatting sqref="C1146">
    <cfRule type="cellIs" dxfId="21764" priority="5375" stopIfTrue="1" operator="equal">
      <formula>"Y"</formula>
    </cfRule>
    <cfRule type="cellIs" dxfId="21763" priority="5376" stopIfTrue="1" operator="equal">
      <formula>""</formula>
    </cfRule>
    <cfRule type="cellIs" dxfId="21762" priority="5377" stopIfTrue="1" operator="equal">
      <formula>"W"</formula>
    </cfRule>
  </conditionalFormatting>
  <conditionalFormatting sqref="D1146">
    <cfRule type="cellIs" dxfId="21761" priority="5373" stopIfTrue="1" operator="equal">
      <formula>""</formula>
    </cfRule>
    <cfRule type="cellIs" dxfId="21760" priority="5374" stopIfTrue="1" operator="between">
      <formula>"10.7.1"</formula>
      <formula>"10.7.5"</formula>
    </cfRule>
  </conditionalFormatting>
  <conditionalFormatting sqref="G1146">
    <cfRule type="cellIs" dxfId="21759" priority="5372" stopIfTrue="1" operator="equal">
      <formula>""</formula>
    </cfRule>
  </conditionalFormatting>
  <conditionalFormatting sqref="O1146">
    <cfRule type="cellIs" dxfId="21758" priority="5369" stopIfTrue="1" operator="equal">
      <formula>"Rel-14"</formula>
    </cfRule>
    <cfRule type="cellIs" dxfId="21757" priority="5370" stopIfTrue="1" operator="equal">
      <formula>"Rel-16"</formula>
    </cfRule>
    <cfRule type="cellIs" dxfId="21756" priority="5371" stopIfTrue="1" operator="equal">
      <formula>"Rel-15"</formula>
    </cfRule>
  </conditionalFormatting>
  <conditionalFormatting sqref="P1146">
    <cfRule type="containsText" dxfId="21755" priority="5358" stopIfTrue="1" operator="containsText" text="DUMMY">
      <formula>NOT(ISERROR(SEARCH("DUMMY",P1146)))</formula>
    </cfRule>
    <cfRule type="cellIs" dxfId="21754" priority="5359" stopIfTrue="1" operator="equal">
      <formula>""</formula>
    </cfRule>
  </conditionalFormatting>
  <conditionalFormatting sqref="Q1146">
    <cfRule type="cellIs" dxfId="21753" priority="5356" stopIfTrue="1" operator="equal">
      <formula>""</formula>
    </cfRule>
    <cfRule type="cellIs" dxfId="21752" priority="5357" stopIfTrue="1" operator="equal">
      <formula>"-"</formula>
    </cfRule>
  </conditionalFormatting>
  <conditionalFormatting sqref="I1146">
    <cfRule type="containsText" dxfId="21751" priority="5354" operator="containsText" text="...">
      <formula>NOT(ISERROR(SEARCH("...",I1146)))</formula>
    </cfRule>
    <cfRule type="containsText" dxfId="21750" priority="5355" operator="containsText" text="~?">
      <formula>NOT(ISERROR(SEARCH("~?",I1146)))</formula>
    </cfRule>
  </conditionalFormatting>
  <conditionalFormatting sqref="G1146">
    <cfRule type="cellIs" dxfId="21749" priority="5353" operator="equal">
      <formula>"Endorsement"</formula>
    </cfRule>
  </conditionalFormatting>
  <conditionalFormatting sqref="C1147">
    <cfRule type="cellIs" dxfId="21748" priority="5350" stopIfTrue="1" operator="equal">
      <formula>"Y"</formula>
    </cfRule>
    <cfRule type="cellIs" dxfId="21747" priority="5351" stopIfTrue="1" operator="equal">
      <formula>""</formula>
    </cfRule>
    <cfRule type="cellIs" dxfId="21746" priority="5352" stopIfTrue="1" operator="equal">
      <formula>"W"</formula>
    </cfRule>
  </conditionalFormatting>
  <conditionalFormatting sqref="D1147">
    <cfRule type="cellIs" dxfId="21745" priority="5348" stopIfTrue="1" operator="equal">
      <formula>""</formula>
    </cfRule>
    <cfRule type="cellIs" dxfId="21744" priority="5349" stopIfTrue="1" operator="between">
      <formula>"10.7.1"</formula>
      <formula>"10.7.5"</formula>
    </cfRule>
  </conditionalFormatting>
  <conditionalFormatting sqref="G1147">
    <cfRule type="cellIs" dxfId="21743" priority="5347" stopIfTrue="1" operator="equal">
      <formula>""</formula>
    </cfRule>
  </conditionalFormatting>
  <conditionalFormatting sqref="O1147">
    <cfRule type="cellIs" dxfId="21742" priority="5344" stopIfTrue="1" operator="equal">
      <formula>"Rel-14"</formula>
    </cfRule>
    <cfRule type="cellIs" dxfId="21741" priority="5345" stopIfTrue="1" operator="equal">
      <formula>"Rel-16"</formula>
    </cfRule>
    <cfRule type="cellIs" dxfId="21740" priority="5346" stopIfTrue="1" operator="equal">
      <formula>"Rel-15"</formula>
    </cfRule>
  </conditionalFormatting>
  <conditionalFormatting sqref="P1147">
    <cfRule type="containsText" dxfId="21739" priority="5333" stopIfTrue="1" operator="containsText" text="DUMMY">
      <formula>NOT(ISERROR(SEARCH("DUMMY",P1147)))</formula>
    </cfRule>
    <cfRule type="cellIs" dxfId="21738" priority="5334" stopIfTrue="1" operator="equal">
      <formula>""</formula>
    </cfRule>
  </conditionalFormatting>
  <conditionalFormatting sqref="Q1147">
    <cfRule type="cellIs" dxfId="21737" priority="5331" stopIfTrue="1" operator="equal">
      <formula>""</formula>
    </cfRule>
    <cfRule type="cellIs" dxfId="21736" priority="5332" stopIfTrue="1" operator="equal">
      <formula>"-"</formula>
    </cfRule>
  </conditionalFormatting>
  <conditionalFormatting sqref="I1147">
    <cfRule type="containsText" dxfId="21735" priority="5329" operator="containsText" text="...">
      <formula>NOT(ISERROR(SEARCH("...",I1147)))</formula>
    </cfRule>
    <cfRule type="containsText" dxfId="21734" priority="5330" operator="containsText" text="~?">
      <formula>NOT(ISERROR(SEARCH("~?",I1147)))</formula>
    </cfRule>
  </conditionalFormatting>
  <conditionalFormatting sqref="G1147">
    <cfRule type="cellIs" dxfId="21733" priority="5328" operator="equal">
      <formula>"Endorsement"</formula>
    </cfRule>
  </conditionalFormatting>
  <conditionalFormatting sqref="C1148">
    <cfRule type="cellIs" dxfId="21732" priority="5325" stopIfTrue="1" operator="equal">
      <formula>"Y"</formula>
    </cfRule>
    <cfRule type="cellIs" dxfId="21731" priority="5326" stopIfTrue="1" operator="equal">
      <formula>""</formula>
    </cfRule>
    <cfRule type="cellIs" dxfId="21730" priority="5327" stopIfTrue="1" operator="equal">
      <formula>"W"</formula>
    </cfRule>
  </conditionalFormatting>
  <conditionalFormatting sqref="D1148">
    <cfRule type="cellIs" dxfId="21729" priority="5323" stopIfTrue="1" operator="equal">
      <formula>""</formula>
    </cfRule>
    <cfRule type="cellIs" dxfId="21728" priority="5324" stopIfTrue="1" operator="between">
      <formula>"10.7.1"</formula>
      <formula>"10.7.5"</formula>
    </cfRule>
  </conditionalFormatting>
  <conditionalFormatting sqref="G1148">
    <cfRule type="cellIs" dxfId="21727" priority="5322" stopIfTrue="1" operator="equal">
      <formula>""</formula>
    </cfRule>
  </conditionalFormatting>
  <conditionalFormatting sqref="O1148">
    <cfRule type="cellIs" dxfId="21726" priority="5319" stopIfTrue="1" operator="equal">
      <formula>"Rel-14"</formula>
    </cfRule>
    <cfRule type="cellIs" dxfId="21725" priority="5320" stopIfTrue="1" operator="equal">
      <formula>"Rel-16"</formula>
    </cfRule>
    <cfRule type="cellIs" dxfId="21724" priority="5321" stopIfTrue="1" operator="equal">
      <formula>"Rel-15"</formula>
    </cfRule>
  </conditionalFormatting>
  <conditionalFormatting sqref="P1148">
    <cfRule type="containsText" dxfId="21723" priority="5308" stopIfTrue="1" operator="containsText" text="DUMMY">
      <formula>NOT(ISERROR(SEARCH("DUMMY",P1148)))</formula>
    </cfRule>
    <cfRule type="cellIs" dxfId="21722" priority="5309" stopIfTrue="1" operator="equal">
      <formula>""</formula>
    </cfRule>
  </conditionalFormatting>
  <conditionalFormatting sqref="Q1148">
    <cfRule type="cellIs" dxfId="21721" priority="5306" stopIfTrue="1" operator="equal">
      <formula>""</formula>
    </cfRule>
    <cfRule type="cellIs" dxfId="21720" priority="5307" stopIfTrue="1" operator="equal">
      <formula>"-"</formula>
    </cfRule>
  </conditionalFormatting>
  <conditionalFormatting sqref="I1148">
    <cfRule type="containsText" dxfId="21719" priority="5304" operator="containsText" text="...">
      <formula>NOT(ISERROR(SEARCH("...",I1148)))</formula>
    </cfRule>
    <cfRule type="containsText" dxfId="21718" priority="5305" operator="containsText" text="~?">
      <formula>NOT(ISERROR(SEARCH("~?",I1148)))</formula>
    </cfRule>
  </conditionalFormatting>
  <conditionalFormatting sqref="G1148">
    <cfRule type="cellIs" dxfId="21717" priority="5303" operator="equal">
      <formula>"Endorsement"</formula>
    </cfRule>
  </conditionalFormatting>
  <conditionalFormatting sqref="C1149">
    <cfRule type="cellIs" dxfId="21716" priority="5300" stopIfTrue="1" operator="equal">
      <formula>"Y"</formula>
    </cfRule>
    <cfRule type="cellIs" dxfId="21715" priority="5301" stopIfTrue="1" operator="equal">
      <formula>""</formula>
    </cfRule>
    <cfRule type="cellIs" dxfId="21714" priority="5302" stopIfTrue="1" operator="equal">
      <formula>"W"</formula>
    </cfRule>
  </conditionalFormatting>
  <conditionalFormatting sqref="D1149">
    <cfRule type="cellIs" dxfId="21713" priority="5298" stopIfTrue="1" operator="equal">
      <formula>""</formula>
    </cfRule>
    <cfRule type="cellIs" dxfId="21712" priority="5299" stopIfTrue="1" operator="between">
      <formula>"10.7.1"</formula>
      <formula>"10.7.5"</formula>
    </cfRule>
  </conditionalFormatting>
  <conditionalFormatting sqref="G1149">
    <cfRule type="cellIs" dxfId="21711" priority="5297" stopIfTrue="1" operator="equal">
      <formula>""</formula>
    </cfRule>
  </conditionalFormatting>
  <conditionalFormatting sqref="O1149">
    <cfRule type="cellIs" dxfId="21710" priority="5294" stopIfTrue="1" operator="equal">
      <formula>"Rel-14"</formula>
    </cfRule>
    <cfRule type="cellIs" dxfId="21709" priority="5295" stopIfTrue="1" operator="equal">
      <formula>"Rel-16"</formula>
    </cfRule>
    <cfRule type="cellIs" dxfId="21708" priority="5296" stopIfTrue="1" operator="equal">
      <formula>"Rel-15"</formula>
    </cfRule>
  </conditionalFormatting>
  <conditionalFormatting sqref="F1149">
    <cfRule type="cellIs" dxfId="21707" priority="5285" stopIfTrue="1" operator="equal">
      <formula>"LS In"</formula>
    </cfRule>
    <cfRule type="cellIs" dxfId="21706" priority="5286" stopIfTrue="1" operator="equal">
      <formula>"LS OUT"</formula>
    </cfRule>
    <cfRule type="cellIs" dxfId="21705" priority="5287" stopIfTrue="1" operator="equal">
      <formula>"CR"</formula>
    </cfRule>
    <cfRule type="cellIs" dxfId="21704" priority="5288" stopIfTrue="1" operator="equal">
      <formula>"P-CR"</formula>
    </cfRule>
    <cfRule type="cellIs" dxfId="21703" priority="5289" stopIfTrue="1" operator="equal">
      <formula>"CR Pack"</formula>
    </cfRule>
    <cfRule type="cellIs" dxfId="21702" priority="5290" stopIfTrue="1" operator="equal">
      <formula>"WID new"</formula>
    </cfRule>
    <cfRule type="cellIs" dxfId="21701" priority="5291" stopIfTrue="1" operator="equal">
      <formula>"WID revised"</formula>
    </cfRule>
    <cfRule type="cellIs" dxfId="21700" priority="5292" stopIfTrue="1" operator="equal">
      <formula>"SID new"</formula>
    </cfRule>
    <cfRule type="cellIs" dxfId="21699" priority="5293" stopIfTrue="1" operator="equal">
      <formula>"SID revised"</formula>
    </cfRule>
  </conditionalFormatting>
  <conditionalFormatting sqref="P1149">
    <cfRule type="containsText" dxfId="21698" priority="5283" stopIfTrue="1" operator="containsText" text="DUMMY">
      <formula>NOT(ISERROR(SEARCH("DUMMY",P1149)))</formula>
    </cfRule>
    <cfRule type="cellIs" dxfId="21697" priority="5284" stopIfTrue="1" operator="equal">
      <formula>""</formula>
    </cfRule>
  </conditionalFormatting>
  <conditionalFormatting sqref="Q1149">
    <cfRule type="cellIs" dxfId="21696" priority="5281" stopIfTrue="1" operator="equal">
      <formula>""</formula>
    </cfRule>
    <cfRule type="cellIs" dxfId="21695" priority="5282" stopIfTrue="1" operator="equal">
      <formula>"-"</formula>
    </cfRule>
  </conditionalFormatting>
  <conditionalFormatting sqref="I1149">
    <cfRule type="containsText" dxfId="21694" priority="5279" operator="containsText" text="...">
      <formula>NOT(ISERROR(SEARCH("...",I1149)))</formula>
    </cfRule>
    <cfRule type="containsText" dxfId="21693" priority="5280" operator="containsText" text="~?">
      <formula>NOT(ISERROR(SEARCH("~?",I1149)))</formula>
    </cfRule>
  </conditionalFormatting>
  <conditionalFormatting sqref="G1149">
    <cfRule type="cellIs" dxfId="21692" priority="5278" operator="equal">
      <formula>"Endorsement"</formula>
    </cfRule>
  </conditionalFormatting>
  <conditionalFormatting sqref="C1150">
    <cfRule type="cellIs" dxfId="21691" priority="5275" stopIfTrue="1" operator="equal">
      <formula>"Y"</formula>
    </cfRule>
    <cfRule type="cellIs" dxfId="21690" priority="5276" stopIfTrue="1" operator="equal">
      <formula>""</formula>
    </cfRule>
    <cfRule type="cellIs" dxfId="21689" priority="5277" stopIfTrue="1" operator="equal">
      <formula>"W"</formula>
    </cfRule>
  </conditionalFormatting>
  <conditionalFormatting sqref="D1150">
    <cfRule type="cellIs" dxfId="21688" priority="5273" stopIfTrue="1" operator="equal">
      <formula>""</formula>
    </cfRule>
    <cfRule type="cellIs" dxfId="21687" priority="5274" stopIfTrue="1" operator="between">
      <formula>"10.7.1"</formula>
      <formula>"10.7.5"</formula>
    </cfRule>
  </conditionalFormatting>
  <conditionalFormatting sqref="G1150">
    <cfRule type="cellIs" dxfId="21686" priority="5272" stopIfTrue="1" operator="equal">
      <formula>""</formula>
    </cfRule>
  </conditionalFormatting>
  <conditionalFormatting sqref="O1150">
    <cfRule type="cellIs" dxfId="21685" priority="5269" stopIfTrue="1" operator="equal">
      <formula>"Rel-14"</formula>
    </cfRule>
    <cfRule type="cellIs" dxfId="21684" priority="5270" stopIfTrue="1" operator="equal">
      <formula>"Rel-16"</formula>
    </cfRule>
    <cfRule type="cellIs" dxfId="21683" priority="5271" stopIfTrue="1" operator="equal">
      <formula>"Rel-15"</formula>
    </cfRule>
  </conditionalFormatting>
  <conditionalFormatting sqref="F1150">
    <cfRule type="cellIs" dxfId="21682" priority="5260" stopIfTrue="1" operator="equal">
      <formula>"LS In"</formula>
    </cfRule>
    <cfRule type="cellIs" dxfId="21681" priority="5261" stopIfTrue="1" operator="equal">
      <formula>"LS OUT"</formula>
    </cfRule>
    <cfRule type="cellIs" dxfId="21680" priority="5262" stopIfTrue="1" operator="equal">
      <formula>"CR"</formula>
    </cfRule>
    <cfRule type="cellIs" dxfId="21679" priority="5263" stopIfTrue="1" operator="equal">
      <formula>"P-CR"</formula>
    </cfRule>
    <cfRule type="cellIs" dxfId="21678" priority="5264" stopIfTrue="1" operator="equal">
      <formula>"CR Pack"</formula>
    </cfRule>
    <cfRule type="cellIs" dxfId="21677" priority="5265" stopIfTrue="1" operator="equal">
      <formula>"WID new"</formula>
    </cfRule>
    <cfRule type="cellIs" dxfId="21676" priority="5266" stopIfTrue="1" operator="equal">
      <formula>"WID revised"</formula>
    </cfRule>
    <cfRule type="cellIs" dxfId="21675" priority="5267" stopIfTrue="1" operator="equal">
      <formula>"SID new"</formula>
    </cfRule>
    <cfRule type="cellIs" dxfId="21674" priority="5268" stopIfTrue="1" operator="equal">
      <formula>"SID revised"</formula>
    </cfRule>
  </conditionalFormatting>
  <conditionalFormatting sqref="P1150">
    <cfRule type="containsText" dxfId="21673" priority="5258" stopIfTrue="1" operator="containsText" text="DUMMY">
      <formula>NOT(ISERROR(SEARCH("DUMMY",P1150)))</formula>
    </cfRule>
    <cfRule type="cellIs" dxfId="21672" priority="5259" stopIfTrue="1" operator="equal">
      <formula>""</formula>
    </cfRule>
  </conditionalFormatting>
  <conditionalFormatting sqref="Q1150">
    <cfRule type="cellIs" dxfId="21671" priority="5256" stopIfTrue="1" operator="equal">
      <formula>""</formula>
    </cfRule>
    <cfRule type="cellIs" dxfId="21670" priority="5257" stopIfTrue="1" operator="equal">
      <formula>"-"</formula>
    </cfRule>
  </conditionalFormatting>
  <conditionalFormatting sqref="I1150">
    <cfRule type="containsText" dxfId="21669" priority="5254" operator="containsText" text="...">
      <formula>NOT(ISERROR(SEARCH("...",I1150)))</formula>
    </cfRule>
    <cfRule type="containsText" dxfId="21668" priority="5255" operator="containsText" text="~?">
      <formula>NOT(ISERROR(SEARCH("~?",I1150)))</formula>
    </cfRule>
  </conditionalFormatting>
  <conditionalFormatting sqref="G1150">
    <cfRule type="cellIs" dxfId="21667" priority="5253" operator="equal">
      <formula>"Endorsement"</formula>
    </cfRule>
  </conditionalFormatting>
  <conditionalFormatting sqref="C1151">
    <cfRule type="cellIs" dxfId="21666" priority="5250" stopIfTrue="1" operator="equal">
      <formula>"Y"</formula>
    </cfRule>
    <cfRule type="cellIs" dxfId="21665" priority="5251" stopIfTrue="1" operator="equal">
      <formula>""</formula>
    </cfRule>
    <cfRule type="cellIs" dxfId="21664" priority="5252" stopIfTrue="1" operator="equal">
      <formula>"W"</formula>
    </cfRule>
  </conditionalFormatting>
  <conditionalFormatting sqref="D1151">
    <cfRule type="cellIs" dxfId="21663" priority="5248" stopIfTrue="1" operator="equal">
      <formula>""</formula>
    </cfRule>
    <cfRule type="cellIs" dxfId="21662" priority="5249" stopIfTrue="1" operator="between">
      <formula>"10.7.1"</formula>
      <formula>"10.7.5"</formula>
    </cfRule>
  </conditionalFormatting>
  <conditionalFormatting sqref="G1151">
    <cfRule type="cellIs" dxfId="21661" priority="5247" stopIfTrue="1" operator="equal">
      <formula>""</formula>
    </cfRule>
  </conditionalFormatting>
  <conditionalFormatting sqref="O1151">
    <cfRule type="cellIs" dxfId="21660" priority="5244" stopIfTrue="1" operator="equal">
      <formula>"Rel-14"</formula>
    </cfRule>
    <cfRule type="cellIs" dxfId="21659" priority="5245" stopIfTrue="1" operator="equal">
      <formula>"Rel-16"</formula>
    </cfRule>
    <cfRule type="cellIs" dxfId="21658" priority="5246" stopIfTrue="1" operator="equal">
      <formula>"Rel-15"</formula>
    </cfRule>
  </conditionalFormatting>
  <conditionalFormatting sqref="F1151">
    <cfRule type="cellIs" dxfId="21657" priority="5235" stopIfTrue="1" operator="equal">
      <formula>"LS In"</formula>
    </cfRule>
    <cfRule type="cellIs" dxfId="21656" priority="5236" stopIfTrue="1" operator="equal">
      <formula>"LS OUT"</formula>
    </cfRule>
    <cfRule type="cellIs" dxfId="21655" priority="5237" stopIfTrue="1" operator="equal">
      <formula>"CR"</formula>
    </cfRule>
    <cfRule type="cellIs" dxfId="21654" priority="5238" stopIfTrue="1" operator="equal">
      <formula>"P-CR"</formula>
    </cfRule>
    <cfRule type="cellIs" dxfId="21653" priority="5239" stopIfTrue="1" operator="equal">
      <formula>"CR Pack"</formula>
    </cfRule>
    <cfRule type="cellIs" dxfId="21652" priority="5240" stopIfTrue="1" operator="equal">
      <formula>"WID new"</formula>
    </cfRule>
    <cfRule type="cellIs" dxfId="21651" priority="5241" stopIfTrue="1" operator="equal">
      <formula>"WID revised"</formula>
    </cfRule>
    <cfRule type="cellIs" dxfId="21650" priority="5242" stopIfTrue="1" operator="equal">
      <formula>"SID new"</formula>
    </cfRule>
    <cfRule type="cellIs" dxfId="21649" priority="5243" stopIfTrue="1" operator="equal">
      <formula>"SID revised"</formula>
    </cfRule>
  </conditionalFormatting>
  <conditionalFormatting sqref="P1151">
    <cfRule type="containsText" dxfId="21648" priority="5233" stopIfTrue="1" operator="containsText" text="DUMMY">
      <formula>NOT(ISERROR(SEARCH("DUMMY",P1151)))</formula>
    </cfRule>
    <cfRule type="cellIs" dxfId="21647" priority="5234" stopIfTrue="1" operator="equal">
      <formula>""</formula>
    </cfRule>
  </conditionalFormatting>
  <conditionalFormatting sqref="Q1151">
    <cfRule type="cellIs" dxfId="21646" priority="5231" stopIfTrue="1" operator="equal">
      <formula>""</formula>
    </cfRule>
    <cfRule type="cellIs" dxfId="21645" priority="5232" stopIfTrue="1" operator="equal">
      <formula>"-"</formula>
    </cfRule>
  </conditionalFormatting>
  <conditionalFormatting sqref="I1151">
    <cfRule type="containsText" dxfId="21644" priority="5229" operator="containsText" text="...">
      <formula>NOT(ISERROR(SEARCH("...",I1151)))</formula>
    </cfRule>
    <cfRule type="containsText" dxfId="21643" priority="5230" operator="containsText" text="~?">
      <formula>NOT(ISERROR(SEARCH("~?",I1151)))</formula>
    </cfRule>
  </conditionalFormatting>
  <conditionalFormatting sqref="G1151">
    <cfRule type="cellIs" dxfId="21642" priority="5228" operator="equal">
      <formula>"Endorsement"</formula>
    </cfRule>
  </conditionalFormatting>
  <conditionalFormatting sqref="C1152">
    <cfRule type="cellIs" dxfId="21641" priority="5225" stopIfTrue="1" operator="equal">
      <formula>"Y"</formula>
    </cfRule>
    <cfRule type="cellIs" dxfId="21640" priority="5226" stopIfTrue="1" operator="equal">
      <formula>""</formula>
    </cfRule>
    <cfRule type="cellIs" dxfId="21639" priority="5227" stopIfTrue="1" operator="equal">
      <formula>"W"</formula>
    </cfRule>
  </conditionalFormatting>
  <conditionalFormatting sqref="D1152">
    <cfRule type="cellIs" dxfId="21638" priority="5223" stopIfTrue="1" operator="equal">
      <formula>""</formula>
    </cfRule>
    <cfRule type="cellIs" dxfId="21637" priority="5224" stopIfTrue="1" operator="between">
      <formula>"10.7.1"</formula>
      <formula>"10.7.5"</formula>
    </cfRule>
  </conditionalFormatting>
  <conditionalFormatting sqref="G1152">
    <cfRule type="cellIs" dxfId="21636" priority="5222" stopIfTrue="1" operator="equal">
      <formula>""</formula>
    </cfRule>
  </conditionalFormatting>
  <conditionalFormatting sqref="O1152">
    <cfRule type="cellIs" dxfId="21635" priority="5219" stopIfTrue="1" operator="equal">
      <formula>"Rel-14"</formula>
    </cfRule>
    <cfRule type="cellIs" dxfId="21634" priority="5220" stopIfTrue="1" operator="equal">
      <formula>"Rel-16"</formula>
    </cfRule>
    <cfRule type="cellIs" dxfId="21633" priority="5221" stopIfTrue="1" operator="equal">
      <formula>"Rel-15"</formula>
    </cfRule>
  </conditionalFormatting>
  <conditionalFormatting sqref="F1152">
    <cfRule type="cellIs" dxfId="21632" priority="5210" stopIfTrue="1" operator="equal">
      <formula>"LS In"</formula>
    </cfRule>
    <cfRule type="cellIs" dxfId="21631" priority="5211" stopIfTrue="1" operator="equal">
      <formula>"LS OUT"</formula>
    </cfRule>
    <cfRule type="cellIs" dxfId="21630" priority="5212" stopIfTrue="1" operator="equal">
      <formula>"CR"</formula>
    </cfRule>
    <cfRule type="cellIs" dxfId="21629" priority="5213" stopIfTrue="1" operator="equal">
      <formula>"P-CR"</formula>
    </cfRule>
    <cfRule type="cellIs" dxfId="21628" priority="5214" stopIfTrue="1" operator="equal">
      <formula>"CR Pack"</formula>
    </cfRule>
    <cfRule type="cellIs" dxfId="21627" priority="5215" stopIfTrue="1" operator="equal">
      <formula>"WID new"</formula>
    </cfRule>
    <cfRule type="cellIs" dxfId="21626" priority="5216" stopIfTrue="1" operator="equal">
      <formula>"WID revised"</formula>
    </cfRule>
    <cfRule type="cellIs" dxfId="21625" priority="5217" stopIfTrue="1" operator="equal">
      <formula>"SID new"</formula>
    </cfRule>
    <cfRule type="cellIs" dxfId="21624" priority="5218" stopIfTrue="1" operator="equal">
      <formula>"SID revised"</formula>
    </cfRule>
  </conditionalFormatting>
  <conditionalFormatting sqref="P1152">
    <cfRule type="containsText" dxfId="21623" priority="5208" stopIfTrue="1" operator="containsText" text="DUMMY">
      <formula>NOT(ISERROR(SEARCH("DUMMY",P1152)))</formula>
    </cfRule>
    <cfRule type="cellIs" dxfId="21622" priority="5209" stopIfTrue="1" operator="equal">
      <formula>""</formula>
    </cfRule>
  </conditionalFormatting>
  <conditionalFormatting sqref="Q1152">
    <cfRule type="cellIs" dxfId="21621" priority="5206" stopIfTrue="1" operator="equal">
      <formula>""</formula>
    </cfRule>
    <cfRule type="cellIs" dxfId="21620" priority="5207" stopIfTrue="1" operator="equal">
      <formula>"-"</formula>
    </cfRule>
  </conditionalFormatting>
  <conditionalFormatting sqref="I1152">
    <cfRule type="containsText" dxfId="21619" priority="5204" operator="containsText" text="...">
      <formula>NOT(ISERROR(SEARCH("...",I1152)))</formula>
    </cfRule>
    <cfRule type="containsText" dxfId="21618" priority="5205" operator="containsText" text="~?">
      <formula>NOT(ISERROR(SEARCH("~?",I1152)))</formula>
    </cfRule>
  </conditionalFormatting>
  <conditionalFormatting sqref="G1152">
    <cfRule type="cellIs" dxfId="21617" priority="5203" operator="equal">
      <formula>"Endorsement"</formula>
    </cfRule>
  </conditionalFormatting>
  <conditionalFormatting sqref="C1153">
    <cfRule type="cellIs" dxfId="21616" priority="5200" stopIfTrue="1" operator="equal">
      <formula>"Y"</formula>
    </cfRule>
    <cfRule type="cellIs" dxfId="21615" priority="5201" stopIfTrue="1" operator="equal">
      <formula>""</formula>
    </cfRule>
    <cfRule type="cellIs" dxfId="21614" priority="5202" stopIfTrue="1" operator="equal">
      <formula>"W"</formula>
    </cfRule>
  </conditionalFormatting>
  <conditionalFormatting sqref="D1153">
    <cfRule type="cellIs" dxfId="21613" priority="5198" stopIfTrue="1" operator="equal">
      <formula>""</formula>
    </cfRule>
    <cfRule type="cellIs" dxfId="21612" priority="5199" stopIfTrue="1" operator="between">
      <formula>"10.7.1"</formula>
      <formula>"10.7.5"</formula>
    </cfRule>
  </conditionalFormatting>
  <conditionalFormatting sqref="G1153">
    <cfRule type="cellIs" dxfId="21611" priority="5197" stopIfTrue="1" operator="equal">
      <formula>""</formula>
    </cfRule>
  </conditionalFormatting>
  <conditionalFormatting sqref="O1153">
    <cfRule type="cellIs" dxfId="21610" priority="5194" stopIfTrue="1" operator="equal">
      <formula>"Rel-14"</formula>
    </cfRule>
    <cfRule type="cellIs" dxfId="21609" priority="5195" stopIfTrue="1" operator="equal">
      <formula>"Rel-16"</formula>
    </cfRule>
    <cfRule type="cellIs" dxfId="21608" priority="5196" stopIfTrue="1" operator="equal">
      <formula>"Rel-15"</formula>
    </cfRule>
  </conditionalFormatting>
  <conditionalFormatting sqref="P1153">
    <cfRule type="containsText" dxfId="21607" priority="5183" stopIfTrue="1" operator="containsText" text="DUMMY">
      <formula>NOT(ISERROR(SEARCH("DUMMY",P1153)))</formula>
    </cfRule>
    <cfRule type="cellIs" dxfId="21606" priority="5184" stopIfTrue="1" operator="equal">
      <formula>""</formula>
    </cfRule>
  </conditionalFormatting>
  <conditionalFormatting sqref="Q1153">
    <cfRule type="cellIs" dxfId="21605" priority="5181" stopIfTrue="1" operator="equal">
      <formula>""</formula>
    </cfRule>
    <cfRule type="cellIs" dxfId="21604" priority="5182" stopIfTrue="1" operator="equal">
      <formula>"-"</formula>
    </cfRule>
  </conditionalFormatting>
  <conditionalFormatting sqref="I1153">
    <cfRule type="containsText" dxfId="21603" priority="5179" operator="containsText" text="...">
      <formula>NOT(ISERROR(SEARCH("...",I1153)))</formula>
    </cfRule>
    <cfRule type="containsText" dxfId="21602" priority="5180" operator="containsText" text="~?">
      <formula>NOT(ISERROR(SEARCH("~?",I1153)))</formula>
    </cfRule>
  </conditionalFormatting>
  <conditionalFormatting sqref="G1153">
    <cfRule type="cellIs" dxfId="21601" priority="5178" operator="equal">
      <formula>"Endorsement"</formula>
    </cfRule>
  </conditionalFormatting>
  <conditionalFormatting sqref="C1345">
    <cfRule type="cellIs" dxfId="21600" priority="5175" stopIfTrue="1" operator="equal">
      <formula>"Y"</formula>
    </cfRule>
    <cfRule type="cellIs" dxfId="21599" priority="5176" stopIfTrue="1" operator="equal">
      <formula>""</formula>
    </cfRule>
    <cfRule type="cellIs" dxfId="21598" priority="5177" stopIfTrue="1" operator="equal">
      <formula>"W"</formula>
    </cfRule>
  </conditionalFormatting>
  <conditionalFormatting sqref="D1345">
    <cfRule type="cellIs" dxfId="21597" priority="5173" stopIfTrue="1" operator="equal">
      <formula>""</formula>
    </cfRule>
    <cfRule type="cellIs" dxfId="21596" priority="5174" stopIfTrue="1" operator="between">
      <formula>"10.7.1"</formula>
      <formula>"10.7.5"</formula>
    </cfRule>
  </conditionalFormatting>
  <conditionalFormatting sqref="G1345">
    <cfRule type="cellIs" dxfId="21595" priority="5172" stopIfTrue="1" operator="equal">
      <formula>""</formula>
    </cfRule>
  </conditionalFormatting>
  <conditionalFormatting sqref="O1345">
    <cfRule type="cellIs" dxfId="21594" priority="5169" stopIfTrue="1" operator="equal">
      <formula>"Rel-14"</formula>
    </cfRule>
    <cfRule type="cellIs" dxfId="21593" priority="5170" stopIfTrue="1" operator="equal">
      <formula>"Rel-16"</formula>
    </cfRule>
    <cfRule type="cellIs" dxfId="21592" priority="5171" stopIfTrue="1" operator="equal">
      <formula>"Rel-15"</formula>
    </cfRule>
  </conditionalFormatting>
  <conditionalFormatting sqref="F1345">
    <cfRule type="cellIs" dxfId="21591" priority="5160" stopIfTrue="1" operator="equal">
      <formula>"LS In"</formula>
    </cfRule>
    <cfRule type="cellIs" dxfId="21590" priority="5161" stopIfTrue="1" operator="equal">
      <formula>"LS OUT"</formula>
    </cfRule>
    <cfRule type="cellIs" dxfId="21589" priority="5162" stopIfTrue="1" operator="equal">
      <formula>"CR"</formula>
    </cfRule>
    <cfRule type="cellIs" dxfId="21588" priority="5163" stopIfTrue="1" operator="equal">
      <formula>"P-CR"</formula>
    </cfRule>
    <cfRule type="cellIs" dxfId="21587" priority="5164" stopIfTrue="1" operator="equal">
      <formula>"CR Pack"</formula>
    </cfRule>
    <cfRule type="cellIs" dxfId="21586" priority="5165" stopIfTrue="1" operator="equal">
      <formula>"WID new"</formula>
    </cfRule>
    <cfRule type="cellIs" dxfId="21585" priority="5166" stopIfTrue="1" operator="equal">
      <formula>"WID revised"</formula>
    </cfRule>
    <cfRule type="cellIs" dxfId="21584" priority="5167" stopIfTrue="1" operator="equal">
      <formula>"SID new"</formula>
    </cfRule>
    <cfRule type="cellIs" dxfId="21583" priority="5168" stopIfTrue="1" operator="equal">
      <formula>"SID revised"</formula>
    </cfRule>
  </conditionalFormatting>
  <conditionalFormatting sqref="P1345">
    <cfRule type="containsText" dxfId="21582" priority="5158" stopIfTrue="1" operator="containsText" text="DUMMY">
      <formula>NOT(ISERROR(SEARCH("DUMMY",P1345)))</formula>
    </cfRule>
    <cfRule type="cellIs" dxfId="21581" priority="5159" stopIfTrue="1" operator="equal">
      <formula>""</formula>
    </cfRule>
  </conditionalFormatting>
  <conditionalFormatting sqref="Q1345">
    <cfRule type="cellIs" dxfId="21580" priority="5156" stopIfTrue="1" operator="equal">
      <formula>""</formula>
    </cfRule>
    <cfRule type="cellIs" dxfId="21579" priority="5157" stopIfTrue="1" operator="equal">
      <formula>"-"</formula>
    </cfRule>
  </conditionalFormatting>
  <conditionalFormatting sqref="I1345">
    <cfRule type="containsText" dxfId="21578" priority="5154" operator="containsText" text="...">
      <formula>NOT(ISERROR(SEARCH("...",I1345)))</formula>
    </cfRule>
    <cfRule type="containsText" dxfId="21577" priority="5155" operator="containsText" text="~?">
      <formula>NOT(ISERROR(SEARCH("~?",I1345)))</formula>
    </cfRule>
  </conditionalFormatting>
  <conditionalFormatting sqref="G1345">
    <cfRule type="cellIs" dxfId="21576" priority="5153" operator="equal">
      <formula>"Endorsement"</formula>
    </cfRule>
  </conditionalFormatting>
  <conditionalFormatting sqref="C1346">
    <cfRule type="cellIs" dxfId="21575" priority="5150" stopIfTrue="1" operator="equal">
      <formula>"Y"</formula>
    </cfRule>
    <cfRule type="cellIs" dxfId="21574" priority="5151" stopIfTrue="1" operator="equal">
      <formula>""</formula>
    </cfRule>
    <cfRule type="cellIs" dxfId="21573" priority="5152" stopIfTrue="1" operator="equal">
      <formula>"W"</formula>
    </cfRule>
  </conditionalFormatting>
  <conditionalFormatting sqref="D1346">
    <cfRule type="cellIs" dxfId="21572" priority="5148" stopIfTrue="1" operator="equal">
      <formula>""</formula>
    </cfRule>
    <cfRule type="cellIs" dxfId="21571" priority="5149" stopIfTrue="1" operator="between">
      <formula>"10.7.1"</formula>
      <formula>"10.7.5"</formula>
    </cfRule>
  </conditionalFormatting>
  <conditionalFormatting sqref="G1346">
    <cfRule type="cellIs" dxfId="21570" priority="5147" stopIfTrue="1" operator="equal">
      <formula>""</formula>
    </cfRule>
  </conditionalFormatting>
  <conditionalFormatting sqref="O1346">
    <cfRule type="cellIs" dxfId="21569" priority="5144" stopIfTrue="1" operator="equal">
      <formula>"Rel-14"</formula>
    </cfRule>
    <cfRule type="cellIs" dxfId="21568" priority="5145" stopIfTrue="1" operator="equal">
      <formula>"Rel-16"</formula>
    </cfRule>
    <cfRule type="cellIs" dxfId="21567" priority="5146" stopIfTrue="1" operator="equal">
      <formula>"Rel-15"</formula>
    </cfRule>
  </conditionalFormatting>
  <conditionalFormatting sqref="F1346">
    <cfRule type="cellIs" dxfId="21566" priority="5135" stopIfTrue="1" operator="equal">
      <formula>"LS In"</formula>
    </cfRule>
    <cfRule type="cellIs" dxfId="21565" priority="5136" stopIfTrue="1" operator="equal">
      <formula>"LS OUT"</formula>
    </cfRule>
    <cfRule type="cellIs" dxfId="21564" priority="5137" stopIfTrue="1" operator="equal">
      <formula>"CR"</formula>
    </cfRule>
    <cfRule type="cellIs" dxfId="21563" priority="5138" stopIfTrue="1" operator="equal">
      <formula>"P-CR"</formula>
    </cfRule>
    <cfRule type="cellIs" dxfId="21562" priority="5139" stopIfTrue="1" operator="equal">
      <formula>"CR Pack"</formula>
    </cfRule>
    <cfRule type="cellIs" dxfId="21561" priority="5140" stopIfTrue="1" operator="equal">
      <formula>"WID new"</formula>
    </cfRule>
    <cfRule type="cellIs" dxfId="21560" priority="5141" stopIfTrue="1" operator="equal">
      <formula>"WID revised"</formula>
    </cfRule>
    <cfRule type="cellIs" dxfId="21559" priority="5142" stopIfTrue="1" operator="equal">
      <formula>"SID new"</formula>
    </cfRule>
    <cfRule type="cellIs" dxfId="21558" priority="5143" stopIfTrue="1" operator="equal">
      <formula>"SID revised"</formula>
    </cfRule>
  </conditionalFormatting>
  <conditionalFormatting sqref="P1346">
    <cfRule type="containsText" dxfId="21557" priority="5133" stopIfTrue="1" operator="containsText" text="DUMMY">
      <formula>NOT(ISERROR(SEARCH("DUMMY",P1346)))</formula>
    </cfRule>
    <cfRule type="cellIs" dxfId="21556" priority="5134" stopIfTrue="1" operator="equal">
      <formula>""</formula>
    </cfRule>
  </conditionalFormatting>
  <conditionalFormatting sqref="Q1346">
    <cfRule type="cellIs" dxfId="21555" priority="5131" stopIfTrue="1" operator="equal">
      <formula>""</formula>
    </cfRule>
    <cfRule type="cellIs" dxfId="21554" priority="5132" stopIfTrue="1" operator="equal">
      <formula>"-"</formula>
    </cfRule>
  </conditionalFormatting>
  <conditionalFormatting sqref="I1346">
    <cfRule type="containsText" dxfId="21553" priority="5129" operator="containsText" text="...">
      <formula>NOT(ISERROR(SEARCH("...",I1346)))</formula>
    </cfRule>
    <cfRule type="containsText" dxfId="21552" priority="5130" operator="containsText" text="~?">
      <formula>NOT(ISERROR(SEARCH("~?",I1346)))</formula>
    </cfRule>
  </conditionalFormatting>
  <conditionalFormatting sqref="G1346">
    <cfRule type="cellIs" dxfId="21551" priority="5128" operator="equal">
      <formula>"Endorsement"</formula>
    </cfRule>
  </conditionalFormatting>
  <conditionalFormatting sqref="C1347">
    <cfRule type="cellIs" dxfId="21550" priority="5125" stopIfTrue="1" operator="equal">
      <formula>"Y"</formula>
    </cfRule>
    <cfRule type="cellIs" dxfId="21549" priority="5126" stopIfTrue="1" operator="equal">
      <formula>""</formula>
    </cfRule>
    <cfRule type="cellIs" dxfId="21548" priority="5127" stopIfTrue="1" operator="equal">
      <formula>"W"</formula>
    </cfRule>
  </conditionalFormatting>
  <conditionalFormatting sqref="D1347">
    <cfRule type="cellIs" dxfId="21547" priority="5123" stopIfTrue="1" operator="equal">
      <formula>""</formula>
    </cfRule>
    <cfRule type="cellIs" dxfId="21546" priority="5124" stopIfTrue="1" operator="between">
      <formula>"10.7.1"</formula>
      <formula>"10.7.5"</formula>
    </cfRule>
  </conditionalFormatting>
  <conditionalFormatting sqref="G1347">
    <cfRule type="cellIs" dxfId="21545" priority="5122" stopIfTrue="1" operator="equal">
      <formula>""</formula>
    </cfRule>
  </conditionalFormatting>
  <conditionalFormatting sqref="O1347">
    <cfRule type="cellIs" dxfId="21544" priority="5119" stopIfTrue="1" operator="equal">
      <formula>"Rel-14"</formula>
    </cfRule>
    <cfRule type="cellIs" dxfId="21543" priority="5120" stopIfTrue="1" operator="equal">
      <formula>"Rel-16"</formula>
    </cfRule>
    <cfRule type="cellIs" dxfId="21542" priority="5121" stopIfTrue="1" operator="equal">
      <formula>"Rel-15"</formula>
    </cfRule>
  </conditionalFormatting>
  <conditionalFormatting sqref="P1347">
    <cfRule type="containsText" dxfId="21541" priority="5108" stopIfTrue="1" operator="containsText" text="DUMMY">
      <formula>NOT(ISERROR(SEARCH("DUMMY",P1347)))</formula>
    </cfRule>
    <cfRule type="cellIs" dxfId="21540" priority="5109" stopIfTrue="1" operator="equal">
      <formula>""</formula>
    </cfRule>
  </conditionalFormatting>
  <conditionalFormatting sqref="Q1347">
    <cfRule type="cellIs" dxfId="21539" priority="5106" stopIfTrue="1" operator="equal">
      <formula>""</formula>
    </cfRule>
    <cfRule type="cellIs" dxfId="21538" priority="5107" stopIfTrue="1" operator="equal">
      <formula>"-"</formula>
    </cfRule>
  </conditionalFormatting>
  <conditionalFormatting sqref="I1347">
    <cfRule type="containsText" dxfId="21537" priority="5104" operator="containsText" text="...">
      <formula>NOT(ISERROR(SEARCH("...",I1347)))</formula>
    </cfRule>
    <cfRule type="containsText" dxfId="21536" priority="5105" operator="containsText" text="~?">
      <formula>NOT(ISERROR(SEARCH("~?",I1347)))</formula>
    </cfRule>
  </conditionalFormatting>
  <conditionalFormatting sqref="G1347">
    <cfRule type="cellIs" dxfId="21535" priority="5103" operator="equal">
      <formula>"Endorsement"</formula>
    </cfRule>
  </conditionalFormatting>
  <conditionalFormatting sqref="C1348">
    <cfRule type="cellIs" dxfId="21534" priority="5100" stopIfTrue="1" operator="equal">
      <formula>"Y"</formula>
    </cfRule>
    <cfRule type="cellIs" dxfId="21533" priority="5101" stopIfTrue="1" operator="equal">
      <formula>""</formula>
    </cfRule>
    <cfRule type="cellIs" dxfId="21532" priority="5102" stopIfTrue="1" operator="equal">
      <formula>"W"</formula>
    </cfRule>
  </conditionalFormatting>
  <conditionalFormatting sqref="D1348">
    <cfRule type="cellIs" dxfId="21531" priority="5098" stopIfTrue="1" operator="equal">
      <formula>""</formula>
    </cfRule>
    <cfRule type="cellIs" dxfId="21530" priority="5099" stopIfTrue="1" operator="between">
      <formula>"10.7.1"</formula>
      <formula>"10.7.5"</formula>
    </cfRule>
  </conditionalFormatting>
  <conditionalFormatting sqref="G1348">
    <cfRule type="cellIs" dxfId="21529" priority="5097" stopIfTrue="1" operator="equal">
      <formula>""</formula>
    </cfRule>
  </conditionalFormatting>
  <conditionalFormatting sqref="O1348">
    <cfRule type="cellIs" dxfId="21528" priority="5094" stopIfTrue="1" operator="equal">
      <formula>"Rel-14"</formula>
    </cfRule>
    <cfRule type="cellIs" dxfId="21527" priority="5095" stopIfTrue="1" operator="equal">
      <formula>"Rel-16"</formula>
    </cfRule>
    <cfRule type="cellIs" dxfId="21526" priority="5096" stopIfTrue="1" operator="equal">
      <formula>"Rel-15"</formula>
    </cfRule>
  </conditionalFormatting>
  <conditionalFormatting sqref="P1348">
    <cfRule type="containsText" dxfId="21525" priority="5083" stopIfTrue="1" operator="containsText" text="DUMMY">
      <formula>NOT(ISERROR(SEARCH("DUMMY",P1348)))</formula>
    </cfRule>
    <cfRule type="cellIs" dxfId="21524" priority="5084" stopIfTrue="1" operator="equal">
      <formula>""</formula>
    </cfRule>
  </conditionalFormatting>
  <conditionalFormatting sqref="Q1348">
    <cfRule type="cellIs" dxfId="21523" priority="5081" stopIfTrue="1" operator="equal">
      <formula>""</formula>
    </cfRule>
    <cfRule type="cellIs" dxfId="21522" priority="5082" stopIfTrue="1" operator="equal">
      <formula>"-"</formula>
    </cfRule>
  </conditionalFormatting>
  <conditionalFormatting sqref="I1348">
    <cfRule type="containsText" dxfId="21521" priority="5079" operator="containsText" text="...">
      <formula>NOT(ISERROR(SEARCH("...",I1348)))</formula>
    </cfRule>
    <cfRule type="containsText" dxfId="21520" priority="5080" operator="containsText" text="~?">
      <formula>NOT(ISERROR(SEARCH("~?",I1348)))</formula>
    </cfRule>
  </conditionalFormatting>
  <conditionalFormatting sqref="G1348">
    <cfRule type="cellIs" dxfId="21519" priority="5078" operator="equal">
      <formula>"Endorsement"</formula>
    </cfRule>
  </conditionalFormatting>
  <conditionalFormatting sqref="C1349">
    <cfRule type="cellIs" dxfId="21518" priority="5075" stopIfTrue="1" operator="equal">
      <formula>"Y"</formula>
    </cfRule>
    <cfRule type="cellIs" dxfId="21517" priority="5076" stopIfTrue="1" operator="equal">
      <formula>""</formula>
    </cfRule>
    <cfRule type="cellIs" dxfId="21516" priority="5077" stopIfTrue="1" operator="equal">
      <formula>"W"</formula>
    </cfRule>
  </conditionalFormatting>
  <conditionalFormatting sqref="D1349">
    <cfRule type="cellIs" dxfId="21515" priority="5073" stopIfTrue="1" operator="equal">
      <formula>""</formula>
    </cfRule>
    <cfRule type="cellIs" dxfId="21514" priority="5074" stopIfTrue="1" operator="between">
      <formula>"10.7.1"</formula>
      <formula>"10.7.5"</formula>
    </cfRule>
  </conditionalFormatting>
  <conditionalFormatting sqref="G1349">
    <cfRule type="cellIs" dxfId="21513" priority="5072" stopIfTrue="1" operator="equal">
      <formula>""</formula>
    </cfRule>
  </conditionalFormatting>
  <conditionalFormatting sqref="O1349">
    <cfRule type="cellIs" dxfId="21512" priority="5069" stopIfTrue="1" operator="equal">
      <formula>"Rel-14"</formula>
    </cfRule>
    <cfRule type="cellIs" dxfId="21511" priority="5070" stopIfTrue="1" operator="equal">
      <formula>"Rel-16"</formula>
    </cfRule>
    <cfRule type="cellIs" dxfId="21510" priority="5071" stopIfTrue="1" operator="equal">
      <formula>"Rel-15"</formula>
    </cfRule>
  </conditionalFormatting>
  <conditionalFormatting sqref="P1349">
    <cfRule type="containsText" dxfId="21509" priority="5058" stopIfTrue="1" operator="containsText" text="DUMMY">
      <formula>NOT(ISERROR(SEARCH("DUMMY",P1349)))</formula>
    </cfRule>
    <cfRule type="cellIs" dxfId="21508" priority="5059" stopIfTrue="1" operator="equal">
      <formula>""</formula>
    </cfRule>
  </conditionalFormatting>
  <conditionalFormatting sqref="Q1349">
    <cfRule type="cellIs" dxfId="21507" priority="5056" stopIfTrue="1" operator="equal">
      <formula>""</formula>
    </cfRule>
    <cfRule type="cellIs" dxfId="21506" priority="5057" stopIfTrue="1" operator="equal">
      <formula>"-"</formula>
    </cfRule>
  </conditionalFormatting>
  <conditionalFormatting sqref="I1349">
    <cfRule type="containsText" dxfId="21505" priority="5054" operator="containsText" text="...">
      <formula>NOT(ISERROR(SEARCH("...",I1349)))</formula>
    </cfRule>
    <cfRule type="containsText" dxfId="21504" priority="5055" operator="containsText" text="~?">
      <formula>NOT(ISERROR(SEARCH("~?",I1349)))</formula>
    </cfRule>
  </conditionalFormatting>
  <conditionalFormatting sqref="G1349">
    <cfRule type="cellIs" dxfId="21503" priority="5053" operator="equal">
      <formula>"Endorsement"</formula>
    </cfRule>
  </conditionalFormatting>
  <conditionalFormatting sqref="C1350">
    <cfRule type="cellIs" dxfId="21502" priority="5050" stopIfTrue="1" operator="equal">
      <formula>"Y"</formula>
    </cfRule>
    <cfRule type="cellIs" dxfId="21501" priority="5051" stopIfTrue="1" operator="equal">
      <formula>""</formula>
    </cfRule>
    <cfRule type="cellIs" dxfId="21500" priority="5052" stopIfTrue="1" operator="equal">
      <formula>"W"</formula>
    </cfRule>
  </conditionalFormatting>
  <conditionalFormatting sqref="D1350">
    <cfRule type="cellIs" dxfId="21499" priority="5048" stopIfTrue="1" operator="equal">
      <formula>""</formula>
    </cfRule>
    <cfRule type="cellIs" dxfId="21498" priority="5049" stopIfTrue="1" operator="between">
      <formula>"10.7.1"</formula>
      <formula>"10.7.5"</formula>
    </cfRule>
  </conditionalFormatting>
  <conditionalFormatting sqref="G1350">
    <cfRule type="cellIs" dxfId="21497" priority="5047" stopIfTrue="1" operator="equal">
      <formula>""</formula>
    </cfRule>
  </conditionalFormatting>
  <conditionalFormatting sqref="O1350">
    <cfRule type="cellIs" dxfId="21496" priority="5044" stopIfTrue="1" operator="equal">
      <formula>"Rel-14"</formula>
    </cfRule>
    <cfRule type="cellIs" dxfId="21495" priority="5045" stopIfTrue="1" operator="equal">
      <formula>"Rel-16"</formula>
    </cfRule>
    <cfRule type="cellIs" dxfId="21494" priority="5046" stopIfTrue="1" operator="equal">
      <formula>"Rel-15"</formula>
    </cfRule>
  </conditionalFormatting>
  <conditionalFormatting sqref="P1350">
    <cfRule type="containsText" dxfId="21493" priority="5033" stopIfTrue="1" operator="containsText" text="DUMMY">
      <formula>NOT(ISERROR(SEARCH("DUMMY",P1350)))</formula>
    </cfRule>
    <cfRule type="cellIs" dxfId="21492" priority="5034" stopIfTrue="1" operator="equal">
      <formula>""</formula>
    </cfRule>
  </conditionalFormatting>
  <conditionalFormatting sqref="Q1350">
    <cfRule type="cellIs" dxfId="21491" priority="5031" stopIfTrue="1" operator="equal">
      <formula>""</formula>
    </cfRule>
    <cfRule type="cellIs" dxfId="21490" priority="5032" stopIfTrue="1" operator="equal">
      <formula>"-"</formula>
    </cfRule>
  </conditionalFormatting>
  <conditionalFormatting sqref="I1350">
    <cfRule type="containsText" dxfId="21489" priority="5029" operator="containsText" text="...">
      <formula>NOT(ISERROR(SEARCH("...",I1350)))</formula>
    </cfRule>
    <cfRule type="containsText" dxfId="21488" priority="5030" operator="containsText" text="~?">
      <formula>NOT(ISERROR(SEARCH("~?",I1350)))</formula>
    </cfRule>
  </conditionalFormatting>
  <conditionalFormatting sqref="G1350">
    <cfRule type="cellIs" dxfId="21487" priority="5028" operator="equal">
      <formula>"Endorsement"</formula>
    </cfRule>
  </conditionalFormatting>
  <conditionalFormatting sqref="C1351">
    <cfRule type="cellIs" dxfId="21486" priority="5025" stopIfTrue="1" operator="equal">
      <formula>"Y"</formula>
    </cfRule>
    <cfRule type="cellIs" dxfId="21485" priority="5026" stopIfTrue="1" operator="equal">
      <formula>""</formula>
    </cfRule>
    <cfRule type="cellIs" dxfId="21484" priority="5027" stopIfTrue="1" operator="equal">
      <formula>"W"</formula>
    </cfRule>
  </conditionalFormatting>
  <conditionalFormatting sqref="D1351">
    <cfRule type="cellIs" dxfId="21483" priority="5023" stopIfTrue="1" operator="equal">
      <formula>""</formula>
    </cfRule>
    <cfRule type="cellIs" dxfId="21482" priority="5024" stopIfTrue="1" operator="between">
      <formula>"10.7.1"</formula>
      <formula>"10.7.5"</formula>
    </cfRule>
  </conditionalFormatting>
  <conditionalFormatting sqref="G1351">
    <cfRule type="cellIs" dxfId="21481" priority="5022" stopIfTrue="1" operator="equal">
      <formula>""</formula>
    </cfRule>
  </conditionalFormatting>
  <conditionalFormatting sqref="O1351">
    <cfRule type="cellIs" dxfId="21480" priority="5019" stopIfTrue="1" operator="equal">
      <formula>"Rel-14"</formula>
    </cfRule>
    <cfRule type="cellIs" dxfId="21479" priority="5020" stopIfTrue="1" operator="equal">
      <formula>"Rel-16"</formula>
    </cfRule>
    <cfRule type="cellIs" dxfId="21478" priority="5021" stopIfTrue="1" operator="equal">
      <formula>"Rel-15"</formula>
    </cfRule>
  </conditionalFormatting>
  <conditionalFormatting sqref="P1351">
    <cfRule type="containsText" dxfId="21477" priority="5008" stopIfTrue="1" operator="containsText" text="DUMMY">
      <formula>NOT(ISERROR(SEARCH("DUMMY",P1351)))</formula>
    </cfRule>
    <cfRule type="cellIs" dxfId="21476" priority="5009" stopIfTrue="1" operator="equal">
      <formula>""</formula>
    </cfRule>
  </conditionalFormatting>
  <conditionalFormatting sqref="Q1351">
    <cfRule type="cellIs" dxfId="21475" priority="5006" stopIfTrue="1" operator="equal">
      <formula>""</formula>
    </cfRule>
    <cfRule type="cellIs" dxfId="21474" priority="5007" stopIfTrue="1" operator="equal">
      <formula>"-"</formula>
    </cfRule>
  </conditionalFormatting>
  <conditionalFormatting sqref="I1351">
    <cfRule type="containsText" dxfId="21473" priority="5004" operator="containsText" text="...">
      <formula>NOT(ISERROR(SEARCH("...",I1351)))</formula>
    </cfRule>
    <cfRule type="containsText" dxfId="21472" priority="5005" operator="containsText" text="~?">
      <formula>NOT(ISERROR(SEARCH("~?",I1351)))</formula>
    </cfRule>
  </conditionalFormatting>
  <conditionalFormatting sqref="G1351">
    <cfRule type="cellIs" dxfId="21471" priority="5003" operator="equal">
      <formula>"Endorsement"</formula>
    </cfRule>
  </conditionalFormatting>
  <conditionalFormatting sqref="C1352">
    <cfRule type="cellIs" dxfId="21470" priority="5000" stopIfTrue="1" operator="equal">
      <formula>"Y"</formula>
    </cfRule>
    <cfRule type="cellIs" dxfId="21469" priority="5001" stopIfTrue="1" operator="equal">
      <formula>""</formula>
    </cfRule>
    <cfRule type="cellIs" dxfId="21468" priority="5002" stopIfTrue="1" operator="equal">
      <formula>"W"</formula>
    </cfRule>
  </conditionalFormatting>
  <conditionalFormatting sqref="D1352">
    <cfRule type="cellIs" dxfId="21467" priority="4998" stopIfTrue="1" operator="equal">
      <formula>""</formula>
    </cfRule>
    <cfRule type="cellIs" dxfId="21466" priority="4999" stopIfTrue="1" operator="between">
      <formula>"10.7.1"</formula>
      <formula>"10.7.5"</formula>
    </cfRule>
  </conditionalFormatting>
  <conditionalFormatting sqref="G1352">
    <cfRule type="cellIs" dxfId="21465" priority="4997" stopIfTrue="1" operator="equal">
      <formula>""</formula>
    </cfRule>
  </conditionalFormatting>
  <conditionalFormatting sqref="O1352">
    <cfRule type="cellIs" dxfId="21464" priority="4994" stopIfTrue="1" operator="equal">
      <formula>"Rel-14"</formula>
    </cfRule>
    <cfRule type="cellIs" dxfId="21463" priority="4995" stopIfTrue="1" operator="equal">
      <formula>"Rel-16"</formula>
    </cfRule>
    <cfRule type="cellIs" dxfId="21462" priority="4996" stopIfTrue="1" operator="equal">
      <formula>"Rel-15"</formula>
    </cfRule>
  </conditionalFormatting>
  <conditionalFormatting sqref="P1352">
    <cfRule type="containsText" dxfId="21461" priority="4983" stopIfTrue="1" operator="containsText" text="DUMMY">
      <formula>NOT(ISERROR(SEARCH("DUMMY",P1352)))</formula>
    </cfRule>
    <cfRule type="cellIs" dxfId="21460" priority="4984" stopIfTrue="1" operator="equal">
      <formula>""</formula>
    </cfRule>
  </conditionalFormatting>
  <conditionalFormatting sqref="Q1352">
    <cfRule type="cellIs" dxfId="21459" priority="4981" stopIfTrue="1" operator="equal">
      <formula>""</formula>
    </cfRule>
    <cfRule type="cellIs" dxfId="21458" priority="4982" stopIfTrue="1" operator="equal">
      <formula>"-"</formula>
    </cfRule>
  </conditionalFormatting>
  <conditionalFormatting sqref="I1352">
    <cfRule type="containsText" dxfId="21457" priority="4979" operator="containsText" text="...">
      <formula>NOT(ISERROR(SEARCH("...",I1352)))</formula>
    </cfRule>
    <cfRule type="containsText" dxfId="21456" priority="4980" operator="containsText" text="~?">
      <formula>NOT(ISERROR(SEARCH("~?",I1352)))</formula>
    </cfRule>
  </conditionalFormatting>
  <conditionalFormatting sqref="G1352">
    <cfRule type="cellIs" dxfId="21455" priority="4978" operator="equal">
      <formula>"Endorsement"</formula>
    </cfRule>
  </conditionalFormatting>
  <conditionalFormatting sqref="C1353">
    <cfRule type="cellIs" dxfId="21454" priority="4975" stopIfTrue="1" operator="equal">
      <formula>"Y"</formula>
    </cfRule>
    <cfRule type="cellIs" dxfId="21453" priority="4976" stopIfTrue="1" operator="equal">
      <formula>""</formula>
    </cfRule>
    <cfRule type="cellIs" dxfId="21452" priority="4977" stopIfTrue="1" operator="equal">
      <formula>"W"</formula>
    </cfRule>
  </conditionalFormatting>
  <conditionalFormatting sqref="D1353">
    <cfRule type="cellIs" dxfId="21451" priority="4973" stopIfTrue="1" operator="equal">
      <formula>""</formula>
    </cfRule>
    <cfRule type="cellIs" dxfId="21450" priority="4974" stopIfTrue="1" operator="between">
      <formula>"10.7.1"</formula>
      <formula>"10.7.5"</formula>
    </cfRule>
  </conditionalFormatting>
  <conditionalFormatting sqref="G1353">
    <cfRule type="cellIs" dxfId="21449" priority="4972" stopIfTrue="1" operator="equal">
      <formula>""</formula>
    </cfRule>
  </conditionalFormatting>
  <conditionalFormatting sqref="O1353">
    <cfRule type="cellIs" dxfId="21448" priority="4969" stopIfTrue="1" operator="equal">
      <formula>"Rel-14"</formula>
    </cfRule>
    <cfRule type="cellIs" dxfId="21447" priority="4970" stopIfTrue="1" operator="equal">
      <formula>"Rel-16"</formula>
    </cfRule>
    <cfRule type="cellIs" dxfId="21446" priority="4971" stopIfTrue="1" operator="equal">
      <formula>"Rel-15"</formula>
    </cfRule>
  </conditionalFormatting>
  <conditionalFormatting sqref="P1353">
    <cfRule type="containsText" dxfId="21445" priority="4967" stopIfTrue="1" operator="containsText" text="DUMMY">
      <formula>NOT(ISERROR(SEARCH("DUMMY",P1353)))</formula>
    </cfRule>
    <cfRule type="cellIs" dxfId="21444" priority="4968" stopIfTrue="1" operator="equal">
      <formula>""</formula>
    </cfRule>
  </conditionalFormatting>
  <conditionalFormatting sqref="Q1353">
    <cfRule type="cellIs" dxfId="21443" priority="4965" stopIfTrue="1" operator="equal">
      <formula>""</formula>
    </cfRule>
    <cfRule type="cellIs" dxfId="21442" priority="4966" stopIfTrue="1" operator="equal">
      <formula>"-"</formula>
    </cfRule>
  </conditionalFormatting>
  <conditionalFormatting sqref="I1353">
    <cfRule type="containsText" dxfId="21441" priority="4963" operator="containsText" text="...">
      <formula>NOT(ISERROR(SEARCH("...",I1353)))</formula>
    </cfRule>
    <cfRule type="containsText" dxfId="21440" priority="4964" operator="containsText" text="~?">
      <formula>NOT(ISERROR(SEARCH("~?",I1353)))</formula>
    </cfRule>
  </conditionalFormatting>
  <conditionalFormatting sqref="G1353">
    <cfRule type="cellIs" dxfId="21439" priority="4962" operator="equal">
      <formula>"Endorsement"</formula>
    </cfRule>
  </conditionalFormatting>
  <conditionalFormatting sqref="C1354">
    <cfRule type="cellIs" dxfId="21438" priority="4959" stopIfTrue="1" operator="equal">
      <formula>"Y"</formula>
    </cfRule>
    <cfRule type="cellIs" dxfId="21437" priority="4960" stopIfTrue="1" operator="equal">
      <formula>""</formula>
    </cfRule>
    <cfRule type="cellIs" dxfId="21436" priority="4961" stopIfTrue="1" operator="equal">
      <formula>"W"</formula>
    </cfRule>
  </conditionalFormatting>
  <conditionalFormatting sqref="D1354">
    <cfRule type="cellIs" dxfId="21435" priority="4957" stopIfTrue="1" operator="equal">
      <formula>""</formula>
    </cfRule>
    <cfRule type="cellIs" dxfId="21434" priority="4958" stopIfTrue="1" operator="between">
      <formula>"10.7.1"</formula>
      <formula>"10.7.5"</formula>
    </cfRule>
  </conditionalFormatting>
  <conditionalFormatting sqref="G1354">
    <cfRule type="cellIs" dxfId="21433" priority="4956" stopIfTrue="1" operator="equal">
      <formula>""</formula>
    </cfRule>
  </conditionalFormatting>
  <conditionalFormatting sqref="O1354">
    <cfRule type="cellIs" dxfId="21432" priority="4953" stopIfTrue="1" operator="equal">
      <formula>"Rel-14"</formula>
    </cfRule>
    <cfRule type="cellIs" dxfId="21431" priority="4954" stopIfTrue="1" operator="equal">
      <formula>"Rel-16"</formula>
    </cfRule>
    <cfRule type="cellIs" dxfId="21430" priority="4955" stopIfTrue="1" operator="equal">
      <formula>"Rel-15"</formula>
    </cfRule>
  </conditionalFormatting>
  <conditionalFormatting sqref="P1354">
    <cfRule type="containsText" dxfId="21429" priority="4942" stopIfTrue="1" operator="containsText" text="DUMMY">
      <formula>NOT(ISERROR(SEARCH("DUMMY",P1354)))</formula>
    </cfRule>
    <cfRule type="cellIs" dxfId="21428" priority="4943" stopIfTrue="1" operator="equal">
      <formula>""</formula>
    </cfRule>
  </conditionalFormatting>
  <conditionalFormatting sqref="Q1354">
    <cfRule type="cellIs" dxfId="21427" priority="4940" stopIfTrue="1" operator="equal">
      <formula>""</formula>
    </cfRule>
    <cfRule type="cellIs" dxfId="21426" priority="4941" stopIfTrue="1" operator="equal">
      <formula>"-"</formula>
    </cfRule>
  </conditionalFormatting>
  <conditionalFormatting sqref="I1354">
    <cfRule type="containsText" dxfId="21425" priority="4938" operator="containsText" text="...">
      <formula>NOT(ISERROR(SEARCH("...",I1354)))</formula>
    </cfRule>
    <cfRule type="containsText" dxfId="21424" priority="4939" operator="containsText" text="~?">
      <formula>NOT(ISERROR(SEARCH("~?",I1354)))</formula>
    </cfRule>
  </conditionalFormatting>
  <conditionalFormatting sqref="G1354">
    <cfRule type="cellIs" dxfId="21423" priority="4937" operator="equal">
      <formula>"Endorsement"</formula>
    </cfRule>
  </conditionalFormatting>
  <conditionalFormatting sqref="C798">
    <cfRule type="cellIs" dxfId="21422" priority="4934" stopIfTrue="1" operator="equal">
      <formula>"Y"</formula>
    </cfRule>
    <cfRule type="cellIs" dxfId="21421" priority="4935" stopIfTrue="1" operator="equal">
      <formula>""</formula>
    </cfRule>
    <cfRule type="cellIs" dxfId="21420" priority="4936" stopIfTrue="1" operator="equal">
      <formula>"W"</formula>
    </cfRule>
  </conditionalFormatting>
  <conditionalFormatting sqref="D798">
    <cfRule type="cellIs" dxfId="21419" priority="4932" stopIfTrue="1" operator="equal">
      <formula>""</formula>
    </cfRule>
    <cfRule type="cellIs" dxfId="21418" priority="4933" stopIfTrue="1" operator="between">
      <formula>"10.7.1"</formula>
      <formula>"10.7.5"</formula>
    </cfRule>
  </conditionalFormatting>
  <conditionalFormatting sqref="G798">
    <cfRule type="cellIs" dxfId="21417" priority="4931" stopIfTrue="1" operator="equal">
      <formula>""</formula>
    </cfRule>
  </conditionalFormatting>
  <conditionalFormatting sqref="O798">
    <cfRule type="cellIs" dxfId="21416" priority="4928" stopIfTrue="1" operator="equal">
      <formula>"Rel-14"</formula>
    </cfRule>
    <cfRule type="cellIs" dxfId="21415" priority="4929" stopIfTrue="1" operator="equal">
      <formula>"Rel-16"</formula>
    </cfRule>
    <cfRule type="cellIs" dxfId="21414" priority="4930" stopIfTrue="1" operator="equal">
      <formula>"Rel-15"</formula>
    </cfRule>
  </conditionalFormatting>
  <conditionalFormatting sqref="F798">
    <cfRule type="cellIs" dxfId="21413" priority="4919" stopIfTrue="1" operator="equal">
      <formula>"LS In"</formula>
    </cfRule>
    <cfRule type="cellIs" dxfId="21412" priority="4920" stopIfTrue="1" operator="equal">
      <formula>"LS OUT"</formula>
    </cfRule>
    <cfRule type="cellIs" dxfId="21411" priority="4921" stopIfTrue="1" operator="equal">
      <formula>"CR"</formula>
    </cfRule>
    <cfRule type="cellIs" dxfId="21410" priority="4922" stopIfTrue="1" operator="equal">
      <formula>"P-CR"</formula>
    </cfRule>
    <cfRule type="cellIs" dxfId="21409" priority="4923" stopIfTrue="1" operator="equal">
      <formula>"CR Pack"</formula>
    </cfRule>
    <cfRule type="cellIs" dxfId="21408" priority="4924" stopIfTrue="1" operator="equal">
      <formula>"WID new"</formula>
    </cfRule>
    <cfRule type="cellIs" dxfId="21407" priority="4925" stopIfTrue="1" operator="equal">
      <formula>"WID revised"</formula>
    </cfRule>
    <cfRule type="cellIs" dxfId="21406" priority="4926" stopIfTrue="1" operator="equal">
      <formula>"SID new"</formula>
    </cfRule>
    <cfRule type="cellIs" dxfId="21405" priority="4927" stopIfTrue="1" operator="equal">
      <formula>"SID revised"</formula>
    </cfRule>
  </conditionalFormatting>
  <conditionalFormatting sqref="P798">
    <cfRule type="containsText" dxfId="21404" priority="4917" stopIfTrue="1" operator="containsText" text="DUMMY">
      <formula>NOT(ISERROR(SEARCH("DUMMY",P798)))</formula>
    </cfRule>
    <cfRule type="cellIs" dxfId="21403" priority="4918" stopIfTrue="1" operator="equal">
      <formula>""</formula>
    </cfRule>
  </conditionalFormatting>
  <conditionalFormatting sqref="Q798">
    <cfRule type="cellIs" dxfId="21402" priority="4915" stopIfTrue="1" operator="equal">
      <formula>""</formula>
    </cfRule>
    <cfRule type="cellIs" dxfId="21401" priority="4916" stopIfTrue="1" operator="equal">
      <formula>"-"</formula>
    </cfRule>
  </conditionalFormatting>
  <conditionalFormatting sqref="I798">
    <cfRule type="containsText" dxfId="21400" priority="4913" operator="containsText" text="...">
      <formula>NOT(ISERROR(SEARCH("...",I798)))</formula>
    </cfRule>
    <cfRule type="containsText" dxfId="21399" priority="4914" operator="containsText" text="~?">
      <formula>NOT(ISERROR(SEARCH("~?",I798)))</formula>
    </cfRule>
  </conditionalFormatting>
  <conditionalFormatting sqref="G798">
    <cfRule type="cellIs" dxfId="21398" priority="4912" operator="equal">
      <formula>"Endorsement"</formula>
    </cfRule>
  </conditionalFormatting>
  <conditionalFormatting sqref="C799">
    <cfRule type="cellIs" dxfId="21397" priority="4909" stopIfTrue="1" operator="equal">
      <formula>"Y"</formula>
    </cfRule>
    <cfRule type="cellIs" dxfId="21396" priority="4910" stopIfTrue="1" operator="equal">
      <formula>""</formula>
    </cfRule>
    <cfRule type="cellIs" dxfId="21395" priority="4911" stopIfTrue="1" operator="equal">
      <formula>"W"</formula>
    </cfRule>
  </conditionalFormatting>
  <conditionalFormatting sqref="D799">
    <cfRule type="cellIs" dxfId="21394" priority="4907" stopIfTrue="1" operator="equal">
      <formula>""</formula>
    </cfRule>
    <cfRule type="cellIs" dxfId="21393" priority="4908" stopIfTrue="1" operator="between">
      <formula>"10.7.1"</formula>
      <formula>"10.7.5"</formula>
    </cfRule>
  </conditionalFormatting>
  <conditionalFormatting sqref="G799">
    <cfRule type="cellIs" dxfId="21392" priority="4906" stopIfTrue="1" operator="equal">
      <formula>""</formula>
    </cfRule>
  </conditionalFormatting>
  <conditionalFormatting sqref="O799">
    <cfRule type="cellIs" dxfId="21391" priority="4903" stopIfTrue="1" operator="equal">
      <formula>"Rel-14"</formula>
    </cfRule>
    <cfRule type="cellIs" dxfId="21390" priority="4904" stopIfTrue="1" operator="equal">
      <formula>"Rel-16"</formula>
    </cfRule>
    <cfRule type="cellIs" dxfId="21389" priority="4905" stopIfTrue="1" operator="equal">
      <formula>"Rel-15"</formula>
    </cfRule>
  </conditionalFormatting>
  <conditionalFormatting sqref="F799">
    <cfRule type="cellIs" dxfId="21388" priority="4894" stopIfTrue="1" operator="equal">
      <formula>"LS In"</formula>
    </cfRule>
    <cfRule type="cellIs" dxfId="21387" priority="4895" stopIfTrue="1" operator="equal">
      <formula>"LS OUT"</formula>
    </cfRule>
    <cfRule type="cellIs" dxfId="21386" priority="4896" stopIfTrue="1" operator="equal">
      <formula>"CR"</formula>
    </cfRule>
    <cfRule type="cellIs" dxfId="21385" priority="4897" stopIfTrue="1" operator="equal">
      <formula>"P-CR"</formula>
    </cfRule>
    <cfRule type="cellIs" dxfId="21384" priority="4898" stopIfTrue="1" operator="equal">
      <formula>"CR Pack"</formula>
    </cfRule>
    <cfRule type="cellIs" dxfId="21383" priority="4899" stopIfTrue="1" operator="equal">
      <formula>"WID new"</formula>
    </cfRule>
    <cfRule type="cellIs" dxfId="21382" priority="4900" stopIfTrue="1" operator="equal">
      <formula>"WID revised"</formula>
    </cfRule>
    <cfRule type="cellIs" dxfId="21381" priority="4901" stopIfTrue="1" operator="equal">
      <formula>"SID new"</formula>
    </cfRule>
    <cfRule type="cellIs" dxfId="21380" priority="4902" stopIfTrue="1" operator="equal">
      <formula>"SID revised"</formula>
    </cfRule>
  </conditionalFormatting>
  <conditionalFormatting sqref="P799">
    <cfRule type="containsText" dxfId="21379" priority="4892" stopIfTrue="1" operator="containsText" text="DUMMY">
      <formula>NOT(ISERROR(SEARCH("DUMMY",P799)))</formula>
    </cfRule>
    <cfRule type="cellIs" dxfId="21378" priority="4893" stopIfTrue="1" operator="equal">
      <formula>""</formula>
    </cfRule>
  </conditionalFormatting>
  <conditionalFormatting sqref="Q799">
    <cfRule type="cellIs" dxfId="21377" priority="4890" stopIfTrue="1" operator="equal">
      <formula>""</formula>
    </cfRule>
    <cfRule type="cellIs" dxfId="21376" priority="4891" stopIfTrue="1" operator="equal">
      <formula>"-"</formula>
    </cfRule>
  </conditionalFormatting>
  <conditionalFormatting sqref="I799">
    <cfRule type="containsText" dxfId="21375" priority="4888" operator="containsText" text="...">
      <formula>NOT(ISERROR(SEARCH("...",I799)))</formula>
    </cfRule>
    <cfRule type="containsText" dxfId="21374" priority="4889" operator="containsText" text="~?">
      <formula>NOT(ISERROR(SEARCH("~?",I799)))</formula>
    </cfRule>
  </conditionalFormatting>
  <conditionalFormatting sqref="G799">
    <cfRule type="cellIs" dxfId="21373" priority="4887" operator="equal">
      <formula>"Endorsement"</formula>
    </cfRule>
  </conditionalFormatting>
  <conditionalFormatting sqref="C800">
    <cfRule type="cellIs" dxfId="21372" priority="4884" stopIfTrue="1" operator="equal">
      <formula>"Y"</formula>
    </cfRule>
    <cfRule type="cellIs" dxfId="21371" priority="4885" stopIfTrue="1" operator="equal">
      <formula>""</formula>
    </cfRule>
    <cfRule type="cellIs" dxfId="21370" priority="4886" stopIfTrue="1" operator="equal">
      <formula>"W"</formula>
    </cfRule>
  </conditionalFormatting>
  <conditionalFormatting sqref="D800">
    <cfRule type="cellIs" dxfId="21369" priority="4882" stopIfTrue="1" operator="equal">
      <formula>""</formula>
    </cfRule>
    <cfRule type="cellIs" dxfId="21368" priority="4883" stopIfTrue="1" operator="between">
      <formula>"10.7.1"</formula>
      <formula>"10.7.5"</formula>
    </cfRule>
  </conditionalFormatting>
  <conditionalFormatting sqref="G800">
    <cfRule type="cellIs" dxfId="21367" priority="4881" stopIfTrue="1" operator="equal">
      <formula>""</formula>
    </cfRule>
  </conditionalFormatting>
  <conditionalFormatting sqref="O800">
    <cfRule type="cellIs" dxfId="21366" priority="4878" stopIfTrue="1" operator="equal">
      <formula>"Rel-14"</formula>
    </cfRule>
    <cfRule type="cellIs" dxfId="21365" priority="4879" stopIfTrue="1" operator="equal">
      <formula>"Rel-16"</formula>
    </cfRule>
    <cfRule type="cellIs" dxfId="21364" priority="4880" stopIfTrue="1" operator="equal">
      <formula>"Rel-15"</formula>
    </cfRule>
  </conditionalFormatting>
  <conditionalFormatting sqref="F800">
    <cfRule type="cellIs" dxfId="21363" priority="4869" stopIfTrue="1" operator="equal">
      <formula>"LS In"</formula>
    </cfRule>
    <cfRule type="cellIs" dxfId="21362" priority="4870" stopIfTrue="1" operator="equal">
      <formula>"LS OUT"</formula>
    </cfRule>
    <cfRule type="cellIs" dxfId="21361" priority="4871" stopIfTrue="1" operator="equal">
      <formula>"CR"</formula>
    </cfRule>
    <cfRule type="cellIs" dxfId="21360" priority="4872" stopIfTrue="1" operator="equal">
      <formula>"P-CR"</formula>
    </cfRule>
    <cfRule type="cellIs" dxfId="21359" priority="4873" stopIfTrue="1" operator="equal">
      <formula>"CR Pack"</formula>
    </cfRule>
    <cfRule type="cellIs" dxfId="21358" priority="4874" stopIfTrue="1" operator="equal">
      <formula>"WID new"</formula>
    </cfRule>
    <cfRule type="cellIs" dxfId="21357" priority="4875" stopIfTrue="1" operator="equal">
      <formula>"WID revised"</formula>
    </cfRule>
    <cfRule type="cellIs" dxfId="21356" priority="4876" stopIfTrue="1" operator="equal">
      <formula>"SID new"</formula>
    </cfRule>
    <cfRule type="cellIs" dxfId="21355" priority="4877" stopIfTrue="1" operator="equal">
      <formula>"SID revised"</formula>
    </cfRule>
  </conditionalFormatting>
  <conditionalFormatting sqref="P800">
    <cfRule type="containsText" dxfId="21354" priority="4867" stopIfTrue="1" operator="containsText" text="DUMMY">
      <formula>NOT(ISERROR(SEARCH("DUMMY",P800)))</formula>
    </cfRule>
    <cfRule type="cellIs" dxfId="21353" priority="4868" stopIfTrue="1" operator="equal">
      <formula>""</formula>
    </cfRule>
  </conditionalFormatting>
  <conditionalFormatting sqref="Q800">
    <cfRule type="cellIs" dxfId="21352" priority="4865" stopIfTrue="1" operator="equal">
      <formula>""</formula>
    </cfRule>
    <cfRule type="cellIs" dxfId="21351" priority="4866" stopIfTrue="1" operator="equal">
      <formula>"-"</formula>
    </cfRule>
  </conditionalFormatting>
  <conditionalFormatting sqref="I800">
    <cfRule type="containsText" dxfId="21350" priority="4863" operator="containsText" text="...">
      <formula>NOT(ISERROR(SEARCH("...",I800)))</formula>
    </cfRule>
    <cfRule type="containsText" dxfId="21349" priority="4864" operator="containsText" text="~?">
      <formula>NOT(ISERROR(SEARCH("~?",I800)))</formula>
    </cfRule>
  </conditionalFormatting>
  <conditionalFormatting sqref="G800">
    <cfRule type="cellIs" dxfId="21348" priority="4862" operator="equal">
      <formula>"Endorsement"</formula>
    </cfRule>
  </conditionalFormatting>
  <conditionalFormatting sqref="C801">
    <cfRule type="cellIs" dxfId="21347" priority="4859" stopIfTrue="1" operator="equal">
      <formula>"Y"</formula>
    </cfRule>
    <cfRule type="cellIs" dxfId="21346" priority="4860" stopIfTrue="1" operator="equal">
      <formula>""</formula>
    </cfRule>
    <cfRule type="cellIs" dxfId="21345" priority="4861" stopIfTrue="1" operator="equal">
      <formula>"W"</formula>
    </cfRule>
  </conditionalFormatting>
  <conditionalFormatting sqref="D801">
    <cfRule type="cellIs" dxfId="21344" priority="4857" stopIfTrue="1" operator="equal">
      <formula>""</formula>
    </cfRule>
    <cfRule type="cellIs" dxfId="21343" priority="4858" stopIfTrue="1" operator="between">
      <formula>"10.7.1"</formula>
      <formula>"10.7.5"</formula>
    </cfRule>
  </conditionalFormatting>
  <conditionalFormatting sqref="G801">
    <cfRule type="cellIs" dxfId="21342" priority="4856" stopIfTrue="1" operator="equal">
      <formula>""</formula>
    </cfRule>
  </conditionalFormatting>
  <conditionalFormatting sqref="O801">
    <cfRule type="cellIs" dxfId="21341" priority="4853" stopIfTrue="1" operator="equal">
      <formula>"Rel-14"</formula>
    </cfRule>
    <cfRule type="cellIs" dxfId="21340" priority="4854" stopIfTrue="1" operator="equal">
      <formula>"Rel-16"</formula>
    </cfRule>
    <cfRule type="cellIs" dxfId="21339" priority="4855" stopIfTrue="1" operator="equal">
      <formula>"Rel-15"</formula>
    </cfRule>
  </conditionalFormatting>
  <conditionalFormatting sqref="F801">
    <cfRule type="cellIs" dxfId="21338" priority="4844" stopIfTrue="1" operator="equal">
      <formula>"LS In"</formula>
    </cfRule>
    <cfRule type="cellIs" dxfId="21337" priority="4845" stopIfTrue="1" operator="equal">
      <formula>"LS OUT"</formula>
    </cfRule>
    <cfRule type="cellIs" dxfId="21336" priority="4846" stopIfTrue="1" operator="equal">
      <formula>"CR"</formula>
    </cfRule>
    <cfRule type="cellIs" dxfId="21335" priority="4847" stopIfTrue="1" operator="equal">
      <formula>"P-CR"</formula>
    </cfRule>
    <cfRule type="cellIs" dxfId="21334" priority="4848" stopIfTrue="1" operator="equal">
      <formula>"CR Pack"</formula>
    </cfRule>
    <cfRule type="cellIs" dxfId="21333" priority="4849" stopIfTrue="1" operator="equal">
      <formula>"WID new"</formula>
    </cfRule>
    <cfRule type="cellIs" dxfId="21332" priority="4850" stopIfTrue="1" operator="equal">
      <formula>"WID revised"</formula>
    </cfRule>
    <cfRule type="cellIs" dxfId="21331" priority="4851" stopIfTrue="1" operator="equal">
      <formula>"SID new"</formula>
    </cfRule>
    <cfRule type="cellIs" dxfId="21330" priority="4852" stopIfTrue="1" operator="equal">
      <formula>"SID revised"</formula>
    </cfRule>
  </conditionalFormatting>
  <conditionalFormatting sqref="P801">
    <cfRule type="containsText" dxfId="21329" priority="4842" stopIfTrue="1" operator="containsText" text="DUMMY">
      <formula>NOT(ISERROR(SEARCH("DUMMY",P801)))</formula>
    </cfRule>
    <cfRule type="cellIs" dxfId="21328" priority="4843" stopIfTrue="1" operator="equal">
      <formula>""</formula>
    </cfRule>
  </conditionalFormatting>
  <conditionalFormatting sqref="Q801">
    <cfRule type="cellIs" dxfId="21327" priority="4840" stopIfTrue="1" operator="equal">
      <formula>""</formula>
    </cfRule>
    <cfRule type="cellIs" dxfId="21326" priority="4841" stopIfTrue="1" operator="equal">
      <formula>"-"</formula>
    </cfRule>
  </conditionalFormatting>
  <conditionalFormatting sqref="I801">
    <cfRule type="containsText" dxfId="21325" priority="4838" operator="containsText" text="...">
      <formula>NOT(ISERROR(SEARCH("...",I801)))</formula>
    </cfRule>
    <cfRule type="containsText" dxfId="21324" priority="4839" operator="containsText" text="~?">
      <formula>NOT(ISERROR(SEARCH("~?",I801)))</formula>
    </cfRule>
  </conditionalFormatting>
  <conditionalFormatting sqref="G801">
    <cfRule type="cellIs" dxfId="21323" priority="4837" operator="equal">
      <formula>"Endorsement"</formula>
    </cfRule>
  </conditionalFormatting>
  <conditionalFormatting sqref="C802">
    <cfRule type="cellIs" dxfId="21322" priority="4834" stopIfTrue="1" operator="equal">
      <formula>"Y"</formula>
    </cfRule>
    <cfRule type="cellIs" dxfId="21321" priority="4835" stopIfTrue="1" operator="equal">
      <formula>""</formula>
    </cfRule>
    <cfRule type="cellIs" dxfId="21320" priority="4836" stopIfTrue="1" operator="equal">
      <formula>"W"</formula>
    </cfRule>
  </conditionalFormatting>
  <conditionalFormatting sqref="D802">
    <cfRule type="cellIs" dxfId="21319" priority="4832" stopIfTrue="1" operator="equal">
      <formula>""</formula>
    </cfRule>
    <cfRule type="cellIs" dxfId="21318" priority="4833" stopIfTrue="1" operator="between">
      <formula>"10.7.1"</formula>
      <formula>"10.7.5"</formula>
    </cfRule>
  </conditionalFormatting>
  <conditionalFormatting sqref="G802">
    <cfRule type="cellIs" dxfId="21317" priority="4831" stopIfTrue="1" operator="equal">
      <formula>""</formula>
    </cfRule>
  </conditionalFormatting>
  <conditionalFormatting sqref="O802">
    <cfRule type="cellIs" dxfId="21316" priority="4828" stopIfTrue="1" operator="equal">
      <formula>"Rel-14"</formula>
    </cfRule>
    <cfRule type="cellIs" dxfId="21315" priority="4829" stopIfTrue="1" operator="equal">
      <formula>"Rel-16"</formula>
    </cfRule>
    <cfRule type="cellIs" dxfId="21314" priority="4830" stopIfTrue="1" operator="equal">
      <formula>"Rel-15"</formula>
    </cfRule>
  </conditionalFormatting>
  <conditionalFormatting sqref="F802">
    <cfRule type="cellIs" dxfId="21313" priority="4819" stopIfTrue="1" operator="equal">
      <formula>"LS In"</formula>
    </cfRule>
    <cfRule type="cellIs" dxfId="21312" priority="4820" stopIfTrue="1" operator="equal">
      <formula>"LS OUT"</formula>
    </cfRule>
    <cfRule type="cellIs" dxfId="21311" priority="4821" stopIfTrue="1" operator="equal">
      <formula>"CR"</formula>
    </cfRule>
    <cfRule type="cellIs" dxfId="21310" priority="4822" stopIfTrue="1" operator="equal">
      <formula>"P-CR"</formula>
    </cfRule>
    <cfRule type="cellIs" dxfId="21309" priority="4823" stopIfTrue="1" operator="equal">
      <formula>"CR Pack"</formula>
    </cfRule>
    <cfRule type="cellIs" dxfId="21308" priority="4824" stopIfTrue="1" operator="equal">
      <formula>"WID new"</formula>
    </cfRule>
    <cfRule type="cellIs" dxfId="21307" priority="4825" stopIfTrue="1" operator="equal">
      <formula>"WID revised"</formula>
    </cfRule>
    <cfRule type="cellIs" dxfId="21306" priority="4826" stopIfTrue="1" operator="equal">
      <formula>"SID new"</formula>
    </cfRule>
    <cfRule type="cellIs" dxfId="21305" priority="4827" stopIfTrue="1" operator="equal">
      <formula>"SID revised"</formula>
    </cfRule>
  </conditionalFormatting>
  <conditionalFormatting sqref="P802">
    <cfRule type="containsText" dxfId="21304" priority="4817" stopIfTrue="1" operator="containsText" text="DUMMY">
      <formula>NOT(ISERROR(SEARCH("DUMMY",P802)))</formula>
    </cfRule>
    <cfRule type="cellIs" dxfId="21303" priority="4818" stopIfTrue="1" operator="equal">
      <formula>""</formula>
    </cfRule>
  </conditionalFormatting>
  <conditionalFormatting sqref="Q802">
    <cfRule type="cellIs" dxfId="21302" priority="4815" stopIfTrue="1" operator="equal">
      <formula>""</formula>
    </cfRule>
    <cfRule type="cellIs" dxfId="21301" priority="4816" stopIfTrue="1" operator="equal">
      <formula>"-"</formula>
    </cfRule>
  </conditionalFormatting>
  <conditionalFormatting sqref="I802">
    <cfRule type="containsText" dxfId="21300" priority="4813" operator="containsText" text="...">
      <formula>NOT(ISERROR(SEARCH("...",I802)))</formula>
    </cfRule>
    <cfRule type="containsText" dxfId="21299" priority="4814" operator="containsText" text="~?">
      <formula>NOT(ISERROR(SEARCH("~?",I802)))</formula>
    </cfRule>
  </conditionalFormatting>
  <conditionalFormatting sqref="G802">
    <cfRule type="cellIs" dxfId="21298" priority="4812" operator="equal">
      <formula>"Endorsement"</formula>
    </cfRule>
  </conditionalFormatting>
  <conditionalFormatting sqref="C803">
    <cfRule type="cellIs" dxfId="21297" priority="4809" stopIfTrue="1" operator="equal">
      <formula>"Y"</formula>
    </cfRule>
    <cfRule type="cellIs" dxfId="21296" priority="4810" stopIfTrue="1" operator="equal">
      <formula>""</formula>
    </cfRule>
    <cfRule type="cellIs" dxfId="21295" priority="4811" stopIfTrue="1" operator="equal">
      <formula>"W"</formula>
    </cfRule>
  </conditionalFormatting>
  <conditionalFormatting sqref="D803">
    <cfRule type="cellIs" dxfId="21294" priority="4807" stopIfTrue="1" operator="equal">
      <formula>""</formula>
    </cfRule>
    <cfRule type="cellIs" dxfId="21293" priority="4808" stopIfTrue="1" operator="between">
      <formula>"10.7.1"</formula>
      <formula>"10.7.5"</formula>
    </cfRule>
  </conditionalFormatting>
  <conditionalFormatting sqref="G803">
    <cfRule type="cellIs" dxfId="21292" priority="4806" stopIfTrue="1" operator="equal">
      <formula>""</formula>
    </cfRule>
  </conditionalFormatting>
  <conditionalFormatting sqref="O803">
    <cfRule type="cellIs" dxfId="21291" priority="4803" stopIfTrue="1" operator="equal">
      <formula>"Rel-14"</formula>
    </cfRule>
    <cfRule type="cellIs" dxfId="21290" priority="4804" stopIfTrue="1" operator="equal">
      <formula>"Rel-16"</formula>
    </cfRule>
    <cfRule type="cellIs" dxfId="21289" priority="4805" stopIfTrue="1" operator="equal">
      <formula>"Rel-15"</formula>
    </cfRule>
  </conditionalFormatting>
  <conditionalFormatting sqref="F803">
    <cfRule type="cellIs" dxfId="21288" priority="4794" stopIfTrue="1" operator="equal">
      <formula>"LS In"</formula>
    </cfRule>
    <cfRule type="cellIs" dxfId="21287" priority="4795" stopIfTrue="1" operator="equal">
      <formula>"LS OUT"</formula>
    </cfRule>
    <cfRule type="cellIs" dxfId="21286" priority="4796" stopIfTrue="1" operator="equal">
      <formula>"CR"</formula>
    </cfRule>
    <cfRule type="cellIs" dxfId="21285" priority="4797" stopIfTrue="1" operator="equal">
      <formula>"P-CR"</formula>
    </cfRule>
    <cfRule type="cellIs" dxfId="21284" priority="4798" stopIfTrue="1" operator="equal">
      <formula>"CR Pack"</formula>
    </cfRule>
    <cfRule type="cellIs" dxfId="21283" priority="4799" stopIfTrue="1" operator="equal">
      <formula>"WID new"</formula>
    </cfRule>
    <cfRule type="cellIs" dxfId="21282" priority="4800" stopIfTrue="1" operator="equal">
      <formula>"WID revised"</formula>
    </cfRule>
    <cfRule type="cellIs" dxfId="21281" priority="4801" stopIfTrue="1" operator="equal">
      <formula>"SID new"</formula>
    </cfRule>
    <cfRule type="cellIs" dxfId="21280" priority="4802" stopIfTrue="1" operator="equal">
      <formula>"SID revised"</formula>
    </cfRule>
  </conditionalFormatting>
  <conditionalFormatting sqref="P803">
    <cfRule type="containsText" dxfId="21279" priority="4792" stopIfTrue="1" operator="containsText" text="DUMMY">
      <formula>NOT(ISERROR(SEARCH("DUMMY",P803)))</formula>
    </cfRule>
    <cfRule type="cellIs" dxfId="21278" priority="4793" stopIfTrue="1" operator="equal">
      <formula>""</formula>
    </cfRule>
  </conditionalFormatting>
  <conditionalFormatting sqref="Q803">
    <cfRule type="cellIs" dxfId="21277" priority="4790" stopIfTrue="1" operator="equal">
      <formula>""</formula>
    </cfRule>
    <cfRule type="cellIs" dxfId="21276" priority="4791" stopIfTrue="1" operator="equal">
      <formula>"-"</formula>
    </cfRule>
  </conditionalFormatting>
  <conditionalFormatting sqref="I803">
    <cfRule type="containsText" dxfId="21275" priority="4788" operator="containsText" text="...">
      <formula>NOT(ISERROR(SEARCH("...",I803)))</formula>
    </cfRule>
    <cfRule type="containsText" dxfId="21274" priority="4789" operator="containsText" text="~?">
      <formula>NOT(ISERROR(SEARCH("~?",I803)))</formula>
    </cfRule>
  </conditionalFormatting>
  <conditionalFormatting sqref="G803">
    <cfRule type="cellIs" dxfId="21273" priority="4787" operator="equal">
      <formula>"Endorsement"</formula>
    </cfRule>
  </conditionalFormatting>
  <conditionalFormatting sqref="C804">
    <cfRule type="cellIs" dxfId="21272" priority="4784" stopIfTrue="1" operator="equal">
      <formula>"Y"</formula>
    </cfRule>
    <cfRule type="cellIs" dxfId="21271" priority="4785" stopIfTrue="1" operator="equal">
      <formula>""</formula>
    </cfRule>
    <cfRule type="cellIs" dxfId="21270" priority="4786" stopIfTrue="1" operator="equal">
      <formula>"W"</formula>
    </cfRule>
  </conditionalFormatting>
  <conditionalFormatting sqref="D804">
    <cfRule type="cellIs" dxfId="21269" priority="4782" stopIfTrue="1" operator="equal">
      <formula>""</formula>
    </cfRule>
    <cfRule type="cellIs" dxfId="21268" priority="4783" stopIfTrue="1" operator="between">
      <formula>"10.7.1"</formula>
      <formula>"10.7.5"</formula>
    </cfRule>
  </conditionalFormatting>
  <conditionalFormatting sqref="G804">
    <cfRule type="cellIs" dxfId="21267" priority="4781" stopIfTrue="1" operator="equal">
      <formula>""</formula>
    </cfRule>
  </conditionalFormatting>
  <conditionalFormatting sqref="O804">
    <cfRule type="cellIs" dxfId="21266" priority="4778" stopIfTrue="1" operator="equal">
      <formula>"Rel-14"</formula>
    </cfRule>
    <cfRule type="cellIs" dxfId="21265" priority="4779" stopIfTrue="1" operator="equal">
      <formula>"Rel-16"</formula>
    </cfRule>
    <cfRule type="cellIs" dxfId="21264" priority="4780" stopIfTrue="1" operator="equal">
      <formula>"Rel-15"</formula>
    </cfRule>
  </conditionalFormatting>
  <conditionalFormatting sqref="F804">
    <cfRule type="cellIs" dxfId="21263" priority="4769" stopIfTrue="1" operator="equal">
      <formula>"LS In"</formula>
    </cfRule>
    <cfRule type="cellIs" dxfId="21262" priority="4770" stopIfTrue="1" operator="equal">
      <formula>"LS OUT"</formula>
    </cfRule>
    <cfRule type="cellIs" dxfId="21261" priority="4771" stopIfTrue="1" operator="equal">
      <formula>"CR"</formula>
    </cfRule>
    <cfRule type="cellIs" dxfId="21260" priority="4772" stopIfTrue="1" operator="equal">
      <formula>"P-CR"</formula>
    </cfRule>
    <cfRule type="cellIs" dxfId="21259" priority="4773" stopIfTrue="1" operator="equal">
      <formula>"CR Pack"</formula>
    </cfRule>
    <cfRule type="cellIs" dxfId="21258" priority="4774" stopIfTrue="1" operator="equal">
      <formula>"WID new"</formula>
    </cfRule>
    <cfRule type="cellIs" dxfId="21257" priority="4775" stopIfTrue="1" operator="equal">
      <formula>"WID revised"</formula>
    </cfRule>
    <cfRule type="cellIs" dxfId="21256" priority="4776" stopIfTrue="1" operator="equal">
      <formula>"SID new"</formula>
    </cfRule>
    <cfRule type="cellIs" dxfId="21255" priority="4777" stopIfTrue="1" operator="equal">
      <formula>"SID revised"</formula>
    </cfRule>
  </conditionalFormatting>
  <conditionalFormatting sqref="P804">
    <cfRule type="containsText" dxfId="21254" priority="4767" stopIfTrue="1" operator="containsText" text="DUMMY">
      <formula>NOT(ISERROR(SEARCH("DUMMY",P804)))</formula>
    </cfRule>
    <cfRule type="cellIs" dxfId="21253" priority="4768" stopIfTrue="1" operator="equal">
      <formula>""</formula>
    </cfRule>
  </conditionalFormatting>
  <conditionalFormatting sqref="Q804">
    <cfRule type="cellIs" dxfId="21252" priority="4765" stopIfTrue="1" operator="equal">
      <formula>""</formula>
    </cfRule>
    <cfRule type="cellIs" dxfId="21251" priority="4766" stopIfTrue="1" operator="equal">
      <formula>"-"</formula>
    </cfRule>
  </conditionalFormatting>
  <conditionalFormatting sqref="I804">
    <cfRule type="containsText" dxfId="21250" priority="4763" operator="containsText" text="...">
      <formula>NOT(ISERROR(SEARCH("...",I804)))</formula>
    </cfRule>
    <cfRule type="containsText" dxfId="21249" priority="4764" operator="containsText" text="~?">
      <formula>NOT(ISERROR(SEARCH("~?",I804)))</formula>
    </cfRule>
  </conditionalFormatting>
  <conditionalFormatting sqref="G804">
    <cfRule type="cellIs" dxfId="21248" priority="4762" operator="equal">
      <formula>"Endorsement"</formula>
    </cfRule>
  </conditionalFormatting>
  <conditionalFormatting sqref="C805">
    <cfRule type="cellIs" dxfId="21247" priority="4759" stopIfTrue="1" operator="equal">
      <formula>"Y"</formula>
    </cfRule>
    <cfRule type="cellIs" dxfId="21246" priority="4760" stopIfTrue="1" operator="equal">
      <formula>""</formula>
    </cfRule>
    <cfRule type="cellIs" dxfId="21245" priority="4761" stopIfTrue="1" operator="equal">
      <formula>"W"</formula>
    </cfRule>
  </conditionalFormatting>
  <conditionalFormatting sqref="D805">
    <cfRule type="cellIs" dxfId="21244" priority="4757" stopIfTrue="1" operator="equal">
      <formula>""</formula>
    </cfRule>
    <cfRule type="cellIs" dxfId="21243" priority="4758" stopIfTrue="1" operator="between">
      <formula>"10.7.1"</formula>
      <formula>"10.7.5"</formula>
    </cfRule>
  </conditionalFormatting>
  <conditionalFormatting sqref="G805">
    <cfRule type="cellIs" dxfId="21242" priority="4756" stopIfTrue="1" operator="equal">
      <formula>""</formula>
    </cfRule>
  </conditionalFormatting>
  <conditionalFormatting sqref="O805">
    <cfRule type="cellIs" dxfId="21241" priority="4753" stopIfTrue="1" operator="equal">
      <formula>"Rel-14"</formula>
    </cfRule>
    <cfRule type="cellIs" dxfId="21240" priority="4754" stopIfTrue="1" operator="equal">
      <formula>"Rel-16"</formula>
    </cfRule>
    <cfRule type="cellIs" dxfId="21239" priority="4755" stopIfTrue="1" operator="equal">
      <formula>"Rel-15"</formula>
    </cfRule>
  </conditionalFormatting>
  <conditionalFormatting sqref="F805">
    <cfRule type="cellIs" dxfId="21238" priority="4744" stopIfTrue="1" operator="equal">
      <formula>"LS In"</formula>
    </cfRule>
    <cfRule type="cellIs" dxfId="21237" priority="4745" stopIfTrue="1" operator="equal">
      <formula>"LS OUT"</formula>
    </cfRule>
    <cfRule type="cellIs" dxfId="21236" priority="4746" stopIfTrue="1" operator="equal">
      <formula>"CR"</formula>
    </cfRule>
    <cfRule type="cellIs" dxfId="21235" priority="4747" stopIfTrue="1" operator="equal">
      <formula>"P-CR"</formula>
    </cfRule>
    <cfRule type="cellIs" dxfId="21234" priority="4748" stopIfTrue="1" operator="equal">
      <formula>"CR Pack"</formula>
    </cfRule>
    <cfRule type="cellIs" dxfId="21233" priority="4749" stopIfTrue="1" operator="equal">
      <formula>"WID new"</formula>
    </cfRule>
    <cfRule type="cellIs" dxfId="21232" priority="4750" stopIfTrue="1" operator="equal">
      <formula>"WID revised"</formula>
    </cfRule>
    <cfRule type="cellIs" dxfId="21231" priority="4751" stopIfTrue="1" operator="equal">
      <formula>"SID new"</formula>
    </cfRule>
    <cfRule type="cellIs" dxfId="21230" priority="4752" stopIfTrue="1" operator="equal">
      <formula>"SID revised"</formula>
    </cfRule>
  </conditionalFormatting>
  <conditionalFormatting sqref="P805">
    <cfRule type="containsText" dxfId="21229" priority="4742" stopIfTrue="1" operator="containsText" text="DUMMY">
      <formula>NOT(ISERROR(SEARCH("DUMMY",P805)))</formula>
    </cfRule>
    <cfRule type="cellIs" dxfId="21228" priority="4743" stopIfTrue="1" operator="equal">
      <formula>""</formula>
    </cfRule>
  </conditionalFormatting>
  <conditionalFormatting sqref="Q805">
    <cfRule type="cellIs" dxfId="21227" priority="4740" stopIfTrue="1" operator="equal">
      <formula>""</formula>
    </cfRule>
    <cfRule type="cellIs" dxfId="21226" priority="4741" stopIfTrue="1" operator="equal">
      <formula>"-"</formula>
    </cfRule>
  </conditionalFormatting>
  <conditionalFormatting sqref="I805">
    <cfRule type="containsText" dxfId="21225" priority="4738" operator="containsText" text="...">
      <formula>NOT(ISERROR(SEARCH("...",I805)))</formula>
    </cfRule>
    <cfRule type="containsText" dxfId="21224" priority="4739" operator="containsText" text="~?">
      <formula>NOT(ISERROR(SEARCH("~?",I805)))</formula>
    </cfRule>
  </conditionalFormatting>
  <conditionalFormatting sqref="G805">
    <cfRule type="cellIs" dxfId="21223" priority="4737" operator="equal">
      <formula>"Endorsement"</formula>
    </cfRule>
  </conditionalFormatting>
  <conditionalFormatting sqref="C806">
    <cfRule type="cellIs" dxfId="21222" priority="4734" stopIfTrue="1" operator="equal">
      <formula>"Y"</formula>
    </cfRule>
    <cfRule type="cellIs" dxfId="21221" priority="4735" stopIfTrue="1" operator="equal">
      <formula>""</formula>
    </cfRule>
    <cfRule type="cellIs" dxfId="21220" priority="4736" stopIfTrue="1" operator="equal">
      <formula>"W"</formula>
    </cfRule>
  </conditionalFormatting>
  <conditionalFormatting sqref="D806">
    <cfRule type="cellIs" dxfId="21219" priority="4732" stopIfTrue="1" operator="equal">
      <formula>""</formula>
    </cfRule>
    <cfRule type="cellIs" dxfId="21218" priority="4733" stopIfTrue="1" operator="between">
      <formula>"10.7.1"</formula>
      <formula>"10.7.5"</formula>
    </cfRule>
  </conditionalFormatting>
  <conditionalFormatting sqref="G806">
    <cfRule type="cellIs" dxfId="21217" priority="4731" stopIfTrue="1" operator="equal">
      <formula>""</formula>
    </cfRule>
  </conditionalFormatting>
  <conditionalFormatting sqref="O806">
    <cfRule type="cellIs" dxfId="21216" priority="4728" stopIfTrue="1" operator="equal">
      <formula>"Rel-14"</formula>
    </cfRule>
    <cfRule type="cellIs" dxfId="21215" priority="4729" stopIfTrue="1" operator="equal">
      <formula>"Rel-16"</formula>
    </cfRule>
    <cfRule type="cellIs" dxfId="21214" priority="4730" stopIfTrue="1" operator="equal">
      <formula>"Rel-15"</formula>
    </cfRule>
  </conditionalFormatting>
  <conditionalFormatting sqref="F806">
    <cfRule type="cellIs" dxfId="21213" priority="4719" stopIfTrue="1" operator="equal">
      <formula>"LS In"</formula>
    </cfRule>
    <cfRule type="cellIs" dxfId="21212" priority="4720" stopIfTrue="1" operator="equal">
      <formula>"LS OUT"</formula>
    </cfRule>
    <cfRule type="cellIs" dxfId="21211" priority="4721" stopIfTrue="1" operator="equal">
      <formula>"CR"</formula>
    </cfRule>
    <cfRule type="cellIs" dxfId="21210" priority="4722" stopIfTrue="1" operator="equal">
      <formula>"P-CR"</formula>
    </cfRule>
    <cfRule type="cellIs" dxfId="21209" priority="4723" stopIfTrue="1" operator="equal">
      <formula>"CR Pack"</formula>
    </cfRule>
    <cfRule type="cellIs" dxfId="21208" priority="4724" stopIfTrue="1" operator="equal">
      <formula>"WID new"</formula>
    </cfRule>
    <cfRule type="cellIs" dxfId="21207" priority="4725" stopIfTrue="1" operator="equal">
      <formula>"WID revised"</formula>
    </cfRule>
    <cfRule type="cellIs" dxfId="21206" priority="4726" stopIfTrue="1" operator="equal">
      <formula>"SID new"</formula>
    </cfRule>
    <cfRule type="cellIs" dxfId="21205" priority="4727" stopIfTrue="1" operator="equal">
      <formula>"SID revised"</formula>
    </cfRule>
  </conditionalFormatting>
  <conditionalFormatting sqref="P806">
    <cfRule type="containsText" dxfId="21204" priority="4717" stopIfTrue="1" operator="containsText" text="DUMMY">
      <formula>NOT(ISERROR(SEARCH("DUMMY",P806)))</formula>
    </cfRule>
    <cfRule type="cellIs" dxfId="21203" priority="4718" stopIfTrue="1" operator="equal">
      <formula>""</formula>
    </cfRule>
  </conditionalFormatting>
  <conditionalFormatting sqref="Q806">
    <cfRule type="cellIs" dxfId="21202" priority="4715" stopIfTrue="1" operator="equal">
      <formula>""</formula>
    </cfRule>
    <cfRule type="cellIs" dxfId="21201" priority="4716" stopIfTrue="1" operator="equal">
      <formula>"-"</formula>
    </cfRule>
  </conditionalFormatting>
  <conditionalFormatting sqref="I806">
    <cfRule type="containsText" dxfId="21200" priority="4713" operator="containsText" text="...">
      <formula>NOT(ISERROR(SEARCH("...",I806)))</formula>
    </cfRule>
    <cfRule type="containsText" dxfId="21199" priority="4714" operator="containsText" text="~?">
      <formula>NOT(ISERROR(SEARCH("~?",I806)))</formula>
    </cfRule>
  </conditionalFormatting>
  <conditionalFormatting sqref="G806">
    <cfRule type="cellIs" dxfId="21198" priority="4712" operator="equal">
      <formula>"Endorsement"</formula>
    </cfRule>
  </conditionalFormatting>
  <conditionalFormatting sqref="C807">
    <cfRule type="cellIs" dxfId="21197" priority="4709" stopIfTrue="1" operator="equal">
      <formula>"Y"</formula>
    </cfRule>
    <cfRule type="cellIs" dxfId="21196" priority="4710" stopIfTrue="1" operator="equal">
      <formula>""</formula>
    </cfRule>
    <cfRule type="cellIs" dxfId="21195" priority="4711" stopIfTrue="1" operator="equal">
      <formula>"W"</formula>
    </cfRule>
  </conditionalFormatting>
  <conditionalFormatting sqref="D807">
    <cfRule type="cellIs" dxfId="21194" priority="4707" stopIfTrue="1" operator="equal">
      <formula>""</formula>
    </cfRule>
    <cfRule type="cellIs" dxfId="21193" priority="4708" stopIfTrue="1" operator="between">
      <formula>"10.7.1"</formula>
      <formula>"10.7.5"</formula>
    </cfRule>
  </conditionalFormatting>
  <conditionalFormatting sqref="G807">
    <cfRule type="cellIs" dxfId="21192" priority="4706" stopIfTrue="1" operator="equal">
      <formula>""</formula>
    </cfRule>
  </conditionalFormatting>
  <conditionalFormatting sqref="O807">
    <cfRule type="cellIs" dxfId="21191" priority="4703" stopIfTrue="1" operator="equal">
      <formula>"Rel-14"</formula>
    </cfRule>
    <cfRule type="cellIs" dxfId="21190" priority="4704" stopIfTrue="1" operator="equal">
      <formula>"Rel-16"</formula>
    </cfRule>
    <cfRule type="cellIs" dxfId="21189" priority="4705" stopIfTrue="1" operator="equal">
      <formula>"Rel-15"</formula>
    </cfRule>
  </conditionalFormatting>
  <conditionalFormatting sqref="F807">
    <cfRule type="cellIs" dxfId="21188" priority="4694" stopIfTrue="1" operator="equal">
      <formula>"LS In"</formula>
    </cfRule>
    <cfRule type="cellIs" dxfId="21187" priority="4695" stopIfTrue="1" operator="equal">
      <formula>"LS OUT"</formula>
    </cfRule>
    <cfRule type="cellIs" dxfId="21186" priority="4696" stopIfTrue="1" operator="equal">
      <formula>"CR"</formula>
    </cfRule>
    <cfRule type="cellIs" dxfId="21185" priority="4697" stopIfTrue="1" operator="equal">
      <formula>"P-CR"</formula>
    </cfRule>
    <cfRule type="cellIs" dxfId="21184" priority="4698" stopIfTrue="1" operator="equal">
      <formula>"CR Pack"</formula>
    </cfRule>
    <cfRule type="cellIs" dxfId="21183" priority="4699" stopIfTrue="1" operator="equal">
      <formula>"WID new"</formula>
    </cfRule>
    <cfRule type="cellIs" dxfId="21182" priority="4700" stopIfTrue="1" operator="equal">
      <formula>"WID revised"</formula>
    </cfRule>
    <cfRule type="cellIs" dxfId="21181" priority="4701" stopIfTrue="1" operator="equal">
      <formula>"SID new"</formula>
    </cfRule>
    <cfRule type="cellIs" dxfId="21180" priority="4702" stopIfTrue="1" operator="equal">
      <formula>"SID revised"</formula>
    </cfRule>
  </conditionalFormatting>
  <conditionalFormatting sqref="P807">
    <cfRule type="containsText" dxfId="21179" priority="4692" stopIfTrue="1" operator="containsText" text="DUMMY">
      <formula>NOT(ISERROR(SEARCH("DUMMY",P807)))</formula>
    </cfRule>
    <cfRule type="cellIs" dxfId="21178" priority="4693" stopIfTrue="1" operator="equal">
      <formula>""</formula>
    </cfRule>
  </conditionalFormatting>
  <conditionalFormatting sqref="Q807">
    <cfRule type="cellIs" dxfId="21177" priority="4690" stopIfTrue="1" operator="equal">
      <formula>""</formula>
    </cfRule>
    <cfRule type="cellIs" dxfId="21176" priority="4691" stopIfTrue="1" operator="equal">
      <formula>"-"</formula>
    </cfRule>
  </conditionalFormatting>
  <conditionalFormatting sqref="I807">
    <cfRule type="containsText" dxfId="21175" priority="4688" operator="containsText" text="...">
      <formula>NOT(ISERROR(SEARCH("...",I807)))</formula>
    </cfRule>
    <cfRule type="containsText" dxfId="21174" priority="4689" operator="containsText" text="~?">
      <formula>NOT(ISERROR(SEARCH("~?",I807)))</formula>
    </cfRule>
  </conditionalFormatting>
  <conditionalFormatting sqref="G807">
    <cfRule type="cellIs" dxfId="21173" priority="4687" operator="equal">
      <formula>"Endorsement"</formula>
    </cfRule>
  </conditionalFormatting>
  <conditionalFormatting sqref="C808">
    <cfRule type="cellIs" dxfId="21172" priority="4684" stopIfTrue="1" operator="equal">
      <formula>"Y"</formula>
    </cfRule>
    <cfRule type="cellIs" dxfId="21171" priority="4685" stopIfTrue="1" operator="equal">
      <formula>""</formula>
    </cfRule>
    <cfRule type="cellIs" dxfId="21170" priority="4686" stopIfTrue="1" operator="equal">
      <formula>"W"</formula>
    </cfRule>
  </conditionalFormatting>
  <conditionalFormatting sqref="D808">
    <cfRule type="cellIs" dxfId="21169" priority="4682" stopIfTrue="1" operator="equal">
      <formula>""</formula>
    </cfRule>
    <cfRule type="cellIs" dxfId="21168" priority="4683" stopIfTrue="1" operator="between">
      <formula>"10.7.1"</formula>
      <formula>"10.7.5"</formula>
    </cfRule>
  </conditionalFormatting>
  <conditionalFormatting sqref="G808">
    <cfRule type="cellIs" dxfId="21167" priority="4681" stopIfTrue="1" operator="equal">
      <formula>""</formula>
    </cfRule>
  </conditionalFormatting>
  <conditionalFormatting sqref="O808">
    <cfRule type="cellIs" dxfId="21166" priority="4678" stopIfTrue="1" operator="equal">
      <formula>"Rel-14"</formula>
    </cfRule>
    <cfRule type="cellIs" dxfId="21165" priority="4679" stopIfTrue="1" operator="equal">
      <formula>"Rel-16"</formula>
    </cfRule>
    <cfRule type="cellIs" dxfId="21164" priority="4680" stopIfTrue="1" operator="equal">
      <formula>"Rel-15"</formula>
    </cfRule>
  </conditionalFormatting>
  <conditionalFormatting sqref="F808">
    <cfRule type="cellIs" dxfId="21163" priority="4669" stopIfTrue="1" operator="equal">
      <formula>"LS In"</formula>
    </cfRule>
    <cfRule type="cellIs" dxfId="21162" priority="4670" stopIfTrue="1" operator="equal">
      <formula>"LS OUT"</formula>
    </cfRule>
    <cfRule type="cellIs" dxfId="21161" priority="4671" stopIfTrue="1" operator="equal">
      <formula>"CR"</formula>
    </cfRule>
    <cfRule type="cellIs" dxfId="21160" priority="4672" stopIfTrue="1" operator="equal">
      <formula>"P-CR"</formula>
    </cfRule>
    <cfRule type="cellIs" dxfId="21159" priority="4673" stopIfTrue="1" operator="equal">
      <formula>"CR Pack"</formula>
    </cfRule>
    <cfRule type="cellIs" dxfId="21158" priority="4674" stopIfTrue="1" operator="equal">
      <formula>"WID new"</formula>
    </cfRule>
    <cfRule type="cellIs" dxfId="21157" priority="4675" stopIfTrue="1" operator="equal">
      <formula>"WID revised"</formula>
    </cfRule>
    <cfRule type="cellIs" dxfId="21156" priority="4676" stopIfTrue="1" operator="equal">
      <formula>"SID new"</formula>
    </cfRule>
    <cfRule type="cellIs" dxfId="21155" priority="4677" stopIfTrue="1" operator="equal">
      <formula>"SID revised"</formula>
    </cfRule>
  </conditionalFormatting>
  <conditionalFormatting sqref="P808">
    <cfRule type="containsText" dxfId="21154" priority="4667" stopIfTrue="1" operator="containsText" text="DUMMY">
      <formula>NOT(ISERROR(SEARCH("DUMMY",P808)))</formula>
    </cfRule>
    <cfRule type="cellIs" dxfId="21153" priority="4668" stopIfTrue="1" operator="equal">
      <formula>""</formula>
    </cfRule>
  </conditionalFormatting>
  <conditionalFormatting sqref="Q808">
    <cfRule type="cellIs" dxfId="21152" priority="4665" stopIfTrue="1" operator="equal">
      <formula>""</formula>
    </cfRule>
    <cfRule type="cellIs" dxfId="21151" priority="4666" stopIfTrue="1" operator="equal">
      <formula>"-"</formula>
    </cfRule>
  </conditionalFormatting>
  <conditionalFormatting sqref="I808">
    <cfRule type="containsText" dxfId="21150" priority="4663" operator="containsText" text="...">
      <formula>NOT(ISERROR(SEARCH("...",I808)))</formula>
    </cfRule>
    <cfRule type="containsText" dxfId="21149" priority="4664" operator="containsText" text="~?">
      <formula>NOT(ISERROR(SEARCH("~?",I808)))</formula>
    </cfRule>
  </conditionalFormatting>
  <conditionalFormatting sqref="G808">
    <cfRule type="cellIs" dxfId="21148" priority="4662" operator="equal">
      <formula>"Endorsement"</formula>
    </cfRule>
  </conditionalFormatting>
  <conditionalFormatting sqref="C809">
    <cfRule type="cellIs" dxfId="21147" priority="4659" stopIfTrue="1" operator="equal">
      <formula>"Y"</formula>
    </cfRule>
    <cfRule type="cellIs" dxfId="21146" priority="4660" stopIfTrue="1" operator="equal">
      <formula>""</formula>
    </cfRule>
    <cfRule type="cellIs" dxfId="21145" priority="4661" stopIfTrue="1" operator="equal">
      <formula>"W"</formula>
    </cfRule>
  </conditionalFormatting>
  <conditionalFormatting sqref="D809">
    <cfRule type="cellIs" dxfId="21144" priority="4657" stopIfTrue="1" operator="equal">
      <formula>""</formula>
    </cfRule>
    <cfRule type="cellIs" dxfId="21143" priority="4658" stopIfTrue="1" operator="between">
      <formula>"10.7.1"</formula>
      <formula>"10.7.5"</formula>
    </cfRule>
  </conditionalFormatting>
  <conditionalFormatting sqref="G809">
    <cfRule type="cellIs" dxfId="21142" priority="4656" stopIfTrue="1" operator="equal">
      <formula>""</formula>
    </cfRule>
  </conditionalFormatting>
  <conditionalFormatting sqref="O809">
    <cfRule type="cellIs" dxfId="21141" priority="4653" stopIfTrue="1" operator="equal">
      <formula>"Rel-14"</formula>
    </cfRule>
    <cfRule type="cellIs" dxfId="21140" priority="4654" stopIfTrue="1" operator="equal">
      <formula>"Rel-16"</formula>
    </cfRule>
    <cfRule type="cellIs" dxfId="21139" priority="4655" stopIfTrue="1" operator="equal">
      <formula>"Rel-15"</formula>
    </cfRule>
  </conditionalFormatting>
  <conditionalFormatting sqref="F809">
    <cfRule type="cellIs" dxfId="21138" priority="4644" stopIfTrue="1" operator="equal">
      <formula>"LS In"</formula>
    </cfRule>
    <cfRule type="cellIs" dxfId="21137" priority="4645" stopIfTrue="1" operator="equal">
      <formula>"LS OUT"</formula>
    </cfRule>
    <cfRule type="cellIs" dxfId="21136" priority="4646" stopIfTrue="1" operator="equal">
      <formula>"CR"</formula>
    </cfRule>
    <cfRule type="cellIs" dxfId="21135" priority="4647" stopIfTrue="1" operator="equal">
      <formula>"P-CR"</formula>
    </cfRule>
    <cfRule type="cellIs" dxfId="21134" priority="4648" stopIfTrue="1" operator="equal">
      <formula>"CR Pack"</formula>
    </cfRule>
    <cfRule type="cellIs" dxfId="21133" priority="4649" stopIfTrue="1" operator="equal">
      <formula>"WID new"</formula>
    </cfRule>
    <cfRule type="cellIs" dxfId="21132" priority="4650" stopIfTrue="1" operator="equal">
      <formula>"WID revised"</formula>
    </cfRule>
    <cfRule type="cellIs" dxfId="21131" priority="4651" stopIfTrue="1" operator="equal">
      <formula>"SID new"</formula>
    </cfRule>
    <cfRule type="cellIs" dxfId="21130" priority="4652" stopIfTrue="1" operator="equal">
      <formula>"SID revised"</formula>
    </cfRule>
  </conditionalFormatting>
  <conditionalFormatting sqref="P809">
    <cfRule type="containsText" dxfId="21129" priority="4642" stopIfTrue="1" operator="containsText" text="DUMMY">
      <formula>NOT(ISERROR(SEARCH("DUMMY",P809)))</formula>
    </cfRule>
    <cfRule type="cellIs" dxfId="21128" priority="4643" stopIfTrue="1" operator="equal">
      <formula>""</formula>
    </cfRule>
  </conditionalFormatting>
  <conditionalFormatting sqref="Q809">
    <cfRule type="cellIs" dxfId="21127" priority="4640" stopIfTrue="1" operator="equal">
      <formula>""</formula>
    </cfRule>
    <cfRule type="cellIs" dxfId="21126" priority="4641" stopIfTrue="1" operator="equal">
      <formula>"-"</formula>
    </cfRule>
  </conditionalFormatting>
  <conditionalFormatting sqref="I809">
    <cfRule type="containsText" dxfId="21125" priority="4638" operator="containsText" text="...">
      <formula>NOT(ISERROR(SEARCH("...",I809)))</formula>
    </cfRule>
    <cfRule type="containsText" dxfId="21124" priority="4639" operator="containsText" text="~?">
      <formula>NOT(ISERROR(SEARCH("~?",I809)))</formula>
    </cfRule>
  </conditionalFormatting>
  <conditionalFormatting sqref="G809">
    <cfRule type="cellIs" dxfId="21123" priority="4637" operator="equal">
      <formula>"Endorsement"</formula>
    </cfRule>
  </conditionalFormatting>
  <conditionalFormatting sqref="C1355">
    <cfRule type="cellIs" dxfId="21122" priority="4634" stopIfTrue="1" operator="equal">
      <formula>"Y"</formula>
    </cfRule>
    <cfRule type="cellIs" dxfId="21121" priority="4635" stopIfTrue="1" operator="equal">
      <formula>""</formula>
    </cfRule>
    <cfRule type="cellIs" dxfId="21120" priority="4636" stopIfTrue="1" operator="equal">
      <formula>"W"</formula>
    </cfRule>
  </conditionalFormatting>
  <conditionalFormatting sqref="D1355">
    <cfRule type="cellIs" dxfId="21119" priority="4632" stopIfTrue="1" operator="equal">
      <formula>""</formula>
    </cfRule>
    <cfRule type="cellIs" dxfId="21118" priority="4633" stopIfTrue="1" operator="between">
      <formula>"10.7.1"</formula>
      <formula>"10.7.5"</formula>
    </cfRule>
  </conditionalFormatting>
  <conditionalFormatting sqref="G1355">
    <cfRule type="cellIs" dxfId="21117" priority="4631" stopIfTrue="1" operator="equal">
      <formula>""</formula>
    </cfRule>
  </conditionalFormatting>
  <conditionalFormatting sqref="O1355">
    <cfRule type="cellIs" dxfId="21116" priority="4628" stopIfTrue="1" operator="equal">
      <formula>"Rel-14"</formula>
    </cfRule>
    <cfRule type="cellIs" dxfId="21115" priority="4629" stopIfTrue="1" operator="equal">
      <formula>"Rel-16"</formula>
    </cfRule>
    <cfRule type="cellIs" dxfId="21114" priority="4630" stopIfTrue="1" operator="equal">
      <formula>"Rel-15"</formula>
    </cfRule>
  </conditionalFormatting>
  <conditionalFormatting sqref="P1355">
    <cfRule type="containsText" dxfId="21113" priority="4626" stopIfTrue="1" operator="containsText" text="DUMMY">
      <formula>NOT(ISERROR(SEARCH("DUMMY",P1355)))</formula>
    </cfRule>
    <cfRule type="cellIs" dxfId="21112" priority="4627" stopIfTrue="1" operator="equal">
      <formula>""</formula>
    </cfRule>
  </conditionalFormatting>
  <conditionalFormatting sqref="Q1355">
    <cfRule type="cellIs" dxfId="21111" priority="4624" stopIfTrue="1" operator="equal">
      <formula>""</formula>
    </cfRule>
    <cfRule type="cellIs" dxfId="21110" priority="4625" stopIfTrue="1" operator="equal">
      <formula>"-"</formula>
    </cfRule>
  </conditionalFormatting>
  <conditionalFormatting sqref="I1355">
    <cfRule type="containsText" dxfId="21109" priority="4622" operator="containsText" text="...">
      <formula>NOT(ISERROR(SEARCH("...",I1355)))</formula>
    </cfRule>
    <cfRule type="containsText" dxfId="21108" priority="4623" operator="containsText" text="~?">
      <formula>NOT(ISERROR(SEARCH("~?",I1355)))</formula>
    </cfRule>
  </conditionalFormatting>
  <conditionalFormatting sqref="G1355">
    <cfRule type="cellIs" dxfId="21107" priority="4621" operator="equal">
      <formula>"Endorsement"</formula>
    </cfRule>
  </conditionalFormatting>
  <conditionalFormatting sqref="C1356">
    <cfRule type="cellIs" dxfId="21106" priority="4618" stopIfTrue="1" operator="equal">
      <formula>"Y"</formula>
    </cfRule>
    <cfRule type="cellIs" dxfId="21105" priority="4619" stopIfTrue="1" operator="equal">
      <formula>""</formula>
    </cfRule>
    <cfRule type="cellIs" dxfId="21104" priority="4620" stopIfTrue="1" operator="equal">
      <formula>"W"</formula>
    </cfRule>
  </conditionalFormatting>
  <conditionalFormatting sqref="D1356">
    <cfRule type="cellIs" dxfId="21103" priority="4616" stopIfTrue="1" operator="equal">
      <formula>""</formula>
    </cfRule>
    <cfRule type="cellIs" dxfId="21102" priority="4617" stopIfTrue="1" operator="between">
      <formula>"10.7.1"</formula>
      <formula>"10.7.5"</formula>
    </cfRule>
  </conditionalFormatting>
  <conditionalFormatting sqref="G1356">
    <cfRule type="cellIs" dxfId="21101" priority="4615" stopIfTrue="1" operator="equal">
      <formula>""</formula>
    </cfRule>
  </conditionalFormatting>
  <conditionalFormatting sqref="O1356">
    <cfRule type="cellIs" dxfId="21100" priority="4612" stopIfTrue="1" operator="equal">
      <formula>"Rel-14"</formula>
    </cfRule>
    <cfRule type="cellIs" dxfId="21099" priority="4613" stopIfTrue="1" operator="equal">
      <formula>"Rel-16"</formula>
    </cfRule>
    <cfRule type="cellIs" dxfId="21098" priority="4614" stopIfTrue="1" operator="equal">
      <formula>"Rel-15"</formula>
    </cfRule>
  </conditionalFormatting>
  <conditionalFormatting sqref="P1356">
    <cfRule type="containsText" dxfId="21097" priority="4601" stopIfTrue="1" operator="containsText" text="DUMMY">
      <formula>NOT(ISERROR(SEARCH("DUMMY",P1356)))</formula>
    </cfRule>
    <cfRule type="cellIs" dxfId="21096" priority="4602" stopIfTrue="1" operator="equal">
      <formula>""</formula>
    </cfRule>
  </conditionalFormatting>
  <conditionalFormatting sqref="Q1356">
    <cfRule type="cellIs" dxfId="21095" priority="4599" stopIfTrue="1" operator="equal">
      <formula>""</formula>
    </cfRule>
    <cfRule type="cellIs" dxfId="21094" priority="4600" stopIfTrue="1" operator="equal">
      <formula>"-"</formula>
    </cfRule>
  </conditionalFormatting>
  <conditionalFormatting sqref="I1356">
    <cfRule type="containsText" dxfId="21093" priority="4597" operator="containsText" text="...">
      <formula>NOT(ISERROR(SEARCH("...",I1356)))</formula>
    </cfRule>
    <cfRule type="containsText" dxfId="21092" priority="4598" operator="containsText" text="~?">
      <formula>NOT(ISERROR(SEARCH("~?",I1356)))</formula>
    </cfRule>
  </conditionalFormatting>
  <conditionalFormatting sqref="G1356">
    <cfRule type="cellIs" dxfId="21091" priority="4596" operator="equal">
      <formula>"Endorsement"</formula>
    </cfRule>
  </conditionalFormatting>
  <conditionalFormatting sqref="C1357">
    <cfRule type="cellIs" dxfId="21090" priority="4593" stopIfTrue="1" operator="equal">
      <formula>"Y"</formula>
    </cfRule>
    <cfRule type="cellIs" dxfId="21089" priority="4594" stopIfTrue="1" operator="equal">
      <formula>""</formula>
    </cfRule>
    <cfRule type="cellIs" dxfId="21088" priority="4595" stopIfTrue="1" operator="equal">
      <formula>"W"</formula>
    </cfRule>
  </conditionalFormatting>
  <conditionalFormatting sqref="D1357">
    <cfRule type="cellIs" dxfId="21087" priority="4591" stopIfTrue="1" operator="equal">
      <formula>""</formula>
    </cfRule>
    <cfRule type="cellIs" dxfId="21086" priority="4592" stopIfTrue="1" operator="between">
      <formula>"10.7.1"</formula>
      <formula>"10.7.5"</formula>
    </cfRule>
  </conditionalFormatting>
  <conditionalFormatting sqref="G1357">
    <cfRule type="cellIs" dxfId="21085" priority="4590" stopIfTrue="1" operator="equal">
      <formula>""</formula>
    </cfRule>
  </conditionalFormatting>
  <conditionalFormatting sqref="O1357">
    <cfRule type="cellIs" dxfId="21084" priority="4587" stopIfTrue="1" operator="equal">
      <formula>"Rel-14"</formula>
    </cfRule>
    <cfRule type="cellIs" dxfId="21083" priority="4588" stopIfTrue="1" operator="equal">
      <formula>"Rel-16"</formula>
    </cfRule>
    <cfRule type="cellIs" dxfId="21082" priority="4589" stopIfTrue="1" operator="equal">
      <formula>"Rel-15"</formula>
    </cfRule>
  </conditionalFormatting>
  <conditionalFormatting sqref="P1357">
    <cfRule type="containsText" dxfId="21081" priority="4576" stopIfTrue="1" operator="containsText" text="DUMMY">
      <formula>NOT(ISERROR(SEARCH("DUMMY",P1357)))</formula>
    </cfRule>
    <cfRule type="cellIs" dxfId="21080" priority="4577" stopIfTrue="1" operator="equal">
      <formula>""</formula>
    </cfRule>
  </conditionalFormatting>
  <conditionalFormatting sqref="Q1357">
    <cfRule type="cellIs" dxfId="21079" priority="4574" stopIfTrue="1" operator="equal">
      <formula>""</formula>
    </cfRule>
    <cfRule type="cellIs" dxfId="21078" priority="4575" stopIfTrue="1" operator="equal">
      <formula>"-"</formula>
    </cfRule>
  </conditionalFormatting>
  <conditionalFormatting sqref="I1357">
    <cfRule type="containsText" dxfId="21077" priority="4572" operator="containsText" text="...">
      <formula>NOT(ISERROR(SEARCH("...",I1357)))</formula>
    </cfRule>
    <cfRule type="containsText" dxfId="21076" priority="4573" operator="containsText" text="~?">
      <formula>NOT(ISERROR(SEARCH("~?",I1357)))</formula>
    </cfRule>
  </conditionalFormatting>
  <conditionalFormatting sqref="G1357">
    <cfRule type="cellIs" dxfId="21075" priority="4571" operator="equal">
      <formula>"Endorsement"</formula>
    </cfRule>
  </conditionalFormatting>
  <conditionalFormatting sqref="C1358">
    <cfRule type="cellIs" dxfId="21074" priority="4568" stopIfTrue="1" operator="equal">
      <formula>"Y"</formula>
    </cfRule>
    <cfRule type="cellIs" dxfId="21073" priority="4569" stopIfTrue="1" operator="equal">
      <formula>""</formula>
    </cfRule>
    <cfRule type="cellIs" dxfId="21072" priority="4570" stopIfTrue="1" operator="equal">
      <formula>"W"</formula>
    </cfRule>
  </conditionalFormatting>
  <conditionalFormatting sqref="D1358">
    <cfRule type="cellIs" dxfId="21071" priority="4566" stopIfTrue="1" operator="equal">
      <formula>""</formula>
    </cfRule>
    <cfRule type="cellIs" dxfId="21070" priority="4567" stopIfTrue="1" operator="between">
      <formula>"10.7.1"</formula>
      <formula>"10.7.5"</formula>
    </cfRule>
  </conditionalFormatting>
  <conditionalFormatting sqref="C1359">
    <cfRule type="cellIs" dxfId="21069" priority="4563" stopIfTrue="1" operator="equal">
      <formula>"Y"</formula>
    </cfRule>
    <cfRule type="cellIs" dxfId="21068" priority="4564" stopIfTrue="1" operator="equal">
      <formula>""</formula>
    </cfRule>
    <cfRule type="cellIs" dxfId="21067" priority="4565" stopIfTrue="1" operator="equal">
      <formula>"W"</formula>
    </cfRule>
  </conditionalFormatting>
  <conditionalFormatting sqref="D1359">
    <cfRule type="cellIs" dxfId="21066" priority="4561" stopIfTrue="1" operator="equal">
      <formula>""</formula>
    </cfRule>
    <cfRule type="cellIs" dxfId="21065" priority="4562" stopIfTrue="1" operator="between">
      <formula>"10.7.1"</formula>
      <formula>"10.7.5"</formula>
    </cfRule>
  </conditionalFormatting>
  <conditionalFormatting sqref="G1359">
    <cfRule type="cellIs" dxfId="21064" priority="4560" stopIfTrue="1" operator="equal">
      <formula>""</formula>
    </cfRule>
  </conditionalFormatting>
  <conditionalFormatting sqref="O1359">
    <cfRule type="cellIs" dxfId="21063" priority="4557" stopIfTrue="1" operator="equal">
      <formula>"Rel-14"</formula>
    </cfRule>
    <cfRule type="cellIs" dxfId="21062" priority="4558" stopIfTrue="1" operator="equal">
      <formula>"Rel-16"</formula>
    </cfRule>
    <cfRule type="cellIs" dxfId="21061" priority="4559" stopIfTrue="1" operator="equal">
      <formula>"Rel-15"</formula>
    </cfRule>
  </conditionalFormatting>
  <conditionalFormatting sqref="P1359">
    <cfRule type="containsText" dxfId="21060" priority="4546" stopIfTrue="1" operator="containsText" text="DUMMY">
      <formula>NOT(ISERROR(SEARCH("DUMMY",P1359)))</formula>
    </cfRule>
    <cfRule type="cellIs" dxfId="21059" priority="4547" stopIfTrue="1" operator="equal">
      <formula>""</formula>
    </cfRule>
  </conditionalFormatting>
  <conditionalFormatting sqref="Q1359">
    <cfRule type="cellIs" dxfId="21058" priority="4544" stopIfTrue="1" operator="equal">
      <formula>""</formula>
    </cfRule>
    <cfRule type="cellIs" dxfId="21057" priority="4545" stopIfTrue="1" operator="equal">
      <formula>"-"</formula>
    </cfRule>
  </conditionalFormatting>
  <conditionalFormatting sqref="I1359">
    <cfRule type="containsText" dxfId="21056" priority="4542" operator="containsText" text="...">
      <formula>NOT(ISERROR(SEARCH("...",I1359)))</formula>
    </cfRule>
    <cfRule type="containsText" dxfId="21055" priority="4543" operator="containsText" text="~?">
      <formula>NOT(ISERROR(SEARCH("~?",I1359)))</formula>
    </cfRule>
  </conditionalFormatting>
  <conditionalFormatting sqref="G1359">
    <cfRule type="cellIs" dxfId="21054" priority="4541" operator="equal">
      <formula>"Endorsement"</formula>
    </cfRule>
  </conditionalFormatting>
  <conditionalFormatting sqref="C1360">
    <cfRule type="cellIs" dxfId="21053" priority="4538" stopIfTrue="1" operator="equal">
      <formula>"Y"</formula>
    </cfRule>
    <cfRule type="cellIs" dxfId="21052" priority="4539" stopIfTrue="1" operator="equal">
      <formula>""</formula>
    </cfRule>
    <cfRule type="cellIs" dxfId="21051" priority="4540" stopIfTrue="1" operator="equal">
      <formula>"W"</formula>
    </cfRule>
  </conditionalFormatting>
  <conditionalFormatting sqref="D1360">
    <cfRule type="cellIs" dxfId="21050" priority="4536" stopIfTrue="1" operator="equal">
      <formula>""</formula>
    </cfRule>
    <cfRule type="cellIs" dxfId="21049" priority="4537" stopIfTrue="1" operator="between">
      <formula>"10.7.1"</formula>
      <formula>"10.7.5"</formula>
    </cfRule>
  </conditionalFormatting>
  <conditionalFormatting sqref="G1360">
    <cfRule type="cellIs" dxfId="21048" priority="4535" stopIfTrue="1" operator="equal">
      <formula>""</formula>
    </cfRule>
  </conditionalFormatting>
  <conditionalFormatting sqref="O1360">
    <cfRule type="cellIs" dxfId="21047" priority="4532" stopIfTrue="1" operator="equal">
      <formula>"Rel-14"</formula>
    </cfRule>
    <cfRule type="cellIs" dxfId="21046" priority="4533" stopIfTrue="1" operator="equal">
      <formula>"Rel-16"</formula>
    </cfRule>
    <cfRule type="cellIs" dxfId="21045" priority="4534" stopIfTrue="1" operator="equal">
      <formula>"Rel-15"</formula>
    </cfRule>
  </conditionalFormatting>
  <conditionalFormatting sqref="F1360">
    <cfRule type="cellIs" dxfId="21044" priority="4523" stopIfTrue="1" operator="equal">
      <formula>"LS In"</formula>
    </cfRule>
    <cfRule type="cellIs" dxfId="21043" priority="4524" stopIfTrue="1" operator="equal">
      <formula>"LS OUT"</formula>
    </cfRule>
    <cfRule type="cellIs" dxfId="21042" priority="4525" stopIfTrue="1" operator="equal">
      <formula>"CR"</formula>
    </cfRule>
    <cfRule type="cellIs" dxfId="21041" priority="4526" stopIfTrue="1" operator="equal">
      <formula>"P-CR"</formula>
    </cfRule>
    <cfRule type="cellIs" dxfId="21040" priority="4527" stopIfTrue="1" operator="equal">
      <formula>"CR Pack"</formula>
    </cfRule>
    <cfRule type="cellIs" dxfId="21039" priority="4528" stopIfTrue="1" operator="equal">
      <formula>"WID new"</formula>
    </cfRule>
    <cfRule type="cellIs" dxfId="21038" priority="4529" stopIfTrue="1" operator="equal">
      <formula>"WID revised"</formula>
    </cfRule>
    <cfRule type="cellIs" dxfId="21037" priority="4530" stopIfTrue="1" operator="equal">
      <formula>"SID new"</formula>
    </cfRule>
    <cfRule type="cellIs" dxfId="21036" priority="4531" stopIfTrue="1" operator="equal">
      <formula>"SID revised"</formula>
    </cfRule>
  </conditionalFormatting>
  <conditionalFormatting sqref="P1360">
    <cfRule type="containsText" dxfId="21035" priority="4521" stopIfTrue="1" operator="containsText" text="DUMMY">
      <formula>NOT(ISERROR(SEARCH("DUMMY",P1360)))</formula>
    </cfRule>
    <cfRule type="cellIs" dxfId="21034" priority="4522" stopIfTrue="1" operator="equal">
      <formula>""</formula>
    </cfRule>
  </conditionalFormatting>
  <conditionalFormatting sqref="Q1360">
    <cfRule type="cellIs" dxfId="21033" priority="4519" stopIfTrue="1" operator="equal">
      <formula>""</formula>
    </cfRule>
    <cfRule type="cellIs" dxfId="21032" priority="4520" stopIfTrue="1" operator="equal">
      <formula>"-"</formula>
    </cfRule>
  </conditionalFormatting>
  <conditionalFormatting sqref="I1360">
    <cfRule type="containsText" dxfId="21031" priority="4517" operator="containsText" text="...">
      <formula>NOT(ISERROR(SEARCH("...",I1360)))</formula>
    </cfRule>
    <cfRule type="containsText" dxfId="21030" priority="4518" operator="containsText" text="~?">
      <formula>NOT(ISERROR(SEARCH("~?",I1360)))</formula>
    </cfRule>
  </conditionalFormatting>
  <conditionalFormatting sqref="G1360">
    <cfRule type="cellIs" dxfId="21029" priority="4516" operator="equal">
      <formula>"Endorsement"</formula>
    </cfRule>
  </conditionalFormatting>
  <conditionalFormatting sqref="C1401">
    <cfRule type="cellIs" dxfId="21028" priority="4513" stopIfTrue="1" operator="equal">
      <formula>"Y"</formula>
    </cfRule>
    <cfRule type="cellIs" dxfId="21027" priority="4514" stopIfTrue="1" operator="equal">
      <formula>""</formula>
    </cfRule>
    <cfRule type="cellIs" dxfId="21026" priority="4515" stopIfTrue="1" operator="equal">
      <formula>"W"</formula>
    </cfRule>
  </conditionalFormatting>
  <conditionalFormatting sqref="D1401">
    <cfRule type="cellIs" dxfId="21025" priority="4511" stopIfTrue="1" operator="equal">
      <formula>""</formula>
    </cfRule>
    <cfRule type="cellIs" dxfId="21024" priority="4512" stopIfTrue="1" operator="between">
      <formula>"10.7.1"</formula>
      <formula>"10.7.5"</formula>
    </cfRule>
  </conditionalFormatting>
  <conditionalFormatting sqref="G1401">
    <cfRule type="cellIs" dxfId="21023" priority="4510" stopIfTrue="1" operator="equal">
      <formula>""</formula>
    </cfRule>
  </conditionalFormatting>
  <conditionalFormatting sqref="O1401">
    <cfRule type="cellIs" dxfId="21022" priority="4507" stopIfTrue="1" operator="equal">
      <formula>"Rel-14"</formula>
    </cfRule>
    <cfRule type="cellIs" dxfId="21021" priority="4508" stopIfTrue="1" operator="equal">
      <formula>"Rel-16"</formula>
    </cfRule>
    <cfRule type="cellIs" dxfId="21020" priority="4509" stopIfTrue="1" operator="equal">
      <formula>"Rel-15"</formula>
    </cfRule>
  </conditionalFormatting>
  <conditionalFormatting sqref="P1401">
    <cfRule type="containsText" dxfId="21019" priority="4496" stopIfTrue="1" operator="containsText" text="DUMMY">
      <formula>NOT(ISERROR(SEARCH("DUMMY",P1401)))</formula>
    </cfRule>
    <cfRule type="cellIs" dxfId="21018" priority="4497" stopIfTrue="1" operator="equal">
      <formula>""</formula>
    </cfRule>
  </conditionalFormatting>
  <conditionalFormatting sqref="Q1401">
    <cfRule type="cellIs" dxfId="21017" priority="4494" stopIfTrue="1" operator="equal">
      <formula>""</formula>
    </cfRule>
    <cfRule type="cellIs" dxfId="21016" priority="4495" stopIfTrue="1" operator="equal">
      <formula>"-"</formula>
    </cfRule>
  </conditionalFormatting>
  <conditionalFormatting sqref="I1401">
    <cfRule type="containsText" dxfId="21015" priority="4492" operator="containsText" text="...">
      <formula>NOT(ISERROR(SEARCH("...",I1401)))</formula>
    </cfRule>
    <cfRule type="containsText" dxfId="21014" priority="4493" operator="containsText" text="~?">
      <formula>NOT(ISERROR(SEARCH("~?",I1401)))</formula>
    </cfRule>
  </conditionalFormatting>
  <conditionalFormatting sqref="G1401">
    <cfRule type="cellIs" dxfId="21013" priority="4491" operator="equal">
      <formula>"Endorsement"</formula>
    </cfRule>
  </conditionalFormatting>
  <conditionalFormatting sqref="C1154">
    <cfRule type="cellIs" dxfId="21012" priority="4488" stopIfTrue="1" operator="equal">
      <formula>"Y"</formula>
    </cfRule>
    <cfRule type="cellIs" dxfId="21011" priority="4489" stopIfTrue="1" operator="equal">
      <formula>""</formula>
    </cfRule>
    <cfRule type="cellIs" dxfId="21010" priority="4490" stopIfTrue="1" operator="equal">
      <formula>"W"</formula>
    </cfRule>
  </conditionalFormatting>
  <conditionalFormatting sqref="D1154">
    <cfRule type="cellIs" dxfId="21009" priority="4486" stopIfTrue="1" operator="equal">
      <formula>""</formula>
    </cfRule>
    <cfRule type="cellIs" dxfId="21008" priority="4487" stopIfTrue="1" operator="between">
      <formula>"10.7.1"</formula>
      <formula>"10.7.5"</formula>
    </cfRule>
  </conditionalFormatting>
  <conditionalFormatting sqref="G1154">
    <cfRule type="cellIs" dxfId="21007" priority="4485" stopIfTrue="1" operator="equal">
      <formula>""</formula>
    </cfRule>
  </conditionalFormatting>
  <conditionalFormatting sqref="O1154">
    <cfRule type="cellIs" dxfId="21006" priority="4482" stopIfTrue="1" operator="equal">
      <formula>"Rel-14"</formula>
    </cfRule>
    <cfRule type="cellIs" dxfId="21005" priority="4483" stopIfTrue="1" operator="equal">
      <formula>"Rel-16"</formula>
    </cfRule>
    <cfRule type="cellIs" dxfId="21004" priority="4484" stopIfTrue="1" operator="equal">
      <formula>"Rel-15"</formula>
    </cfRule>
  </conditionalFormatting>
  <conditionalFormatting sqref="P1154">
    <cfRule type="containsText" dxfId="21003" priority="4471" stopIfTrue="1" operator="containsText" text="DUMMY">
      <formula>NOT(ISERROR(SEARCH("DUMMY",P1154)))</formula>
    </cfRule>
    <cfRule type="cellIs" dxfId="21002" priority="4472" stopIfTrue="1" operator="equal">
      <formula>""</formula>
    </cfRule>
  </conditionalFormatting>
  <conditionalFormatting sqref="Q1154">
    <cfRule type="cellIs" dxfId="21001" priority="4469" stopIfTrue="1" operator="equal">
      <formula>""</formula>
    </cfRule>
    <cfRule type="cellIs" dxfId="21000" priority="4470" stopIfTrue="1" operator="equal">
      <formula>"-"</formula>
    </cfRule>
  </conditionalFormatting>
  <conditionalFormatting sqref="I1154">
    <cfRule type="containsText" dxfId="20999" priority="4467" operator="containsText" text="...">
      <formula>NOT(ISERROR(SEARCH("...",I1154)))</formula>
    </cfRule>
    <cfRule type="containsText" dxfId="20998" priority="4468" operator="containsText" text="~?">
      <formula>NOT(ISERROR(SEARCH("~?",I1154)))</formula>
    </cfRule>
  </conditionalFormatting>
  <conditionalFormatting sqref="G1154">
    <cfRule type="cellIs" dxfId="20997" priority="4466" operator="equal">
      <formula>"Endorsement"</formula>
    </cfRule>
  </conditionalFormatting>
  <conditionalFormatting sqref="C1155">
    <cfRule type="cellIs" dxfId="20996" priority="4463" stopIfTrue="1" operator="equal">
      <formula>"Y"</formula>
    </cfRule>
    <cfRule type="cellIs" dxfId="20995" priority="4464" stopIfTrue="1" operator="equal">
      <formula>""</formula>
    </cfRule>
    <cfRule type="cellIs" dxfId="20994" priority="4465" stopIfTrue="1" operator="equal">
      <formula>"W"</formula>
    </cfRule>
  </conditionalFormatting>
  <conditionalFormatting sqref="D1155">
    <cfRule type="cellIs" dxfId="20993" priority="4461" stopIfTrue="1" operator="equal">
      <formula>""</formula>
    </cfRule>
    <cfRule type="cellIs" dxfId="20992" priority="4462" stopIfTrue="1" operator="between">
      <formula>"10.7.1"</formula>
      <formula>"10.7.5"</formula>
    </cfRule>
  </conditionalFormatting>
  <conditionalFormatting sqref="G1155">
    <cfRule type="cellIs" dxfId="20991" priority="4460" stopIfTrue="1" operator="equal">
      <formula>""</formula>
    </cfRule>
  </conditionalFormatting>
  <conditionalFormatting sqref="O1155">
    <cfRule type="cellIs" dxfId="20990" priority="4457" stopIfTrue="1" operator="equal">
      <formula>"Rel-14"</formula>
    </cfRule>
    <cfRule type="cellIs" dxfId="20989" priority="4458" stopIfTrue="1" operator="equal">
      <formula>"Rel-16"</formula>
    </cfRule>
    <cfRule type="cellIs" dxfId="20988" priority="4459" stopIfTrue="1" operator="equal">
      <formula>"Rel-15"</formula>
    </cfRule>
  </conditionalFormatting>
  <conditionalFormatting sqref="F1155">
    <cfRule type="cellIs" dxfId="20987" priority="4448" stopIfTrue="1" operator="equal">
      <formula>"LS In"</formula>
    </cfRule>
    <cfRule type="cellIs" dxfId="20986" priority="4449" stopIfTrue="1" operator="equal">
      <formula>"LS OUT"</formula>
    </cfRule>
    <cfRule type="cellIs" dxfId="20985" priority="4450" stopIfTrue="1" operator="equal">
      <formula>"CR"</formula>
    </cfRule>
    <cfRule type="cellIs" dxfId="20984" priority="4451" stopIfTrue="1" operator="equal">
      <formula>"P-CR"</formula>
    </cfRule>
    <cfRule type="cellIs" dxfId="20983" priority="4452" stopIfTrue="1" operator="equal">
      <formula>"CR Pack"</formula>
    </cfRule>
    <cfRule type="cellIs" dxfId="20982" priority="4453" stopIfTrue="1" operator="equal">
      <formula>"WID new"</formula>
    </cfRule>
    <cfRule type="cellIs" dxfId="20981" priority="4454" stopIfTrue="1" operator="equal">
      <formula>"WID revised"</formula>
    </cfRule>
    <cfRule type="cellIs" dxfId="20980" priority="4455" stopIfTrue="1" operator="equal">
      <formula>"SID new"</formula>
    </cfRule>
    <cfRule type="cellIs" dxfId="20979" priority="4456" stopIfTrue="1" operator="equal">
      <formula>"SID revised"</formula>
    </cfRule>
  </conditionalFormatting>
  <conditionalFormatting sqref="P1155">
    <cfRule type="containsText" dxfId="20978" priority="4446" stopIfTrue="1" operator="containsText" text="DUMMY">
      <formula>NOT(ISERROR(SEARCH("DUMMY",P1155)))</formula>
    </cfRule>
    <cfRule type="cellIs" dxfId="20977" priority="4447" stopIfTrue="1" operator="equal">
      <formula>""</formula>
    </cfRule>
  </conditionalFormatting>
  <conditionalFormatting sqref="Q1155">
    <cfRule type="cellIs" dxfId="20976" priority="4444" stopIfTrue="1" operator="equal">
      <formula>""</formula>
    </cfRule>
    <cfRule type="cellIs" dxfId="20975" priority="4445" stopIfTrue="1" operator="equal">
      <formula>"-"</formula>
    </cfRule>
  </conditionalFormatting>
  <conditionalFormatting sqref="I1155">
    <cfRule type="containsText" dxfId="20974" priority="4442" operator="containsText" text="...">
      <formula>NOT(ISERROR(SEARCH("...",I1155)))</formula>
    </cfRule>
    <cfRule type="containsText" dxfId="20973" priority="4443" operator="containsText" text="~?">
      <formula>NOT(ISERROR(SEARCH("~?",I1155)))</formula>
    </cfRule>
  </conditionalFormatting>
  <conditionalFormatting sqref="G1155">
    <cfRule type="cellIs" dxfId="20972" priority="4441" operator="equal">
      <formula>"Endorsement"</formula>
    </cfRule>
  </conditionalFormatting>
  <conditionalFormatting sqref="C1156">
    <cfRule type="cellIs" dxfId="20971" priority="4438" stopIfTrue="1" operator="equal">
      <formula>"Y"</formula>
    </cfRule>
    <cfRule type="cellIs" dxfId="20970" priority="4439" stopIfTrue="1" operator="equal">
      <formula>""</formula>
    </cfRule>
    <cfRule type="cellIs" dxfId="20969" priority="4440" stopIfTrue="1" operator="equal">
      <formula>"W"</formula>
    </cfRule>
  </conditionalFormatting>
  <conditionalFormatting sqref="D1156">
    <cfRule type="cellIs" dxfId="20968" priority="4436" stopIfTrue="1" operator="equal">
      <formula>""</formula>
    </cfRule>
    <cfRule type="cellIs" dxfId="20967" priority="4437" stopIfTrue="1" operator="between">
      <formula>"10.7.1"</formula>
      <formula>"10.7.5"</formula>
    </cfRule>
  </conditionalFormatting>
  <conditionalFormatting sqref="G1156">
    <cfRule type="cellIs" dxfId="20966" priority="4435" stopIfTrue="1" operator="equal">
      <formula>""</formula>
    </cfRule>
  </conditionalFormatting>
  <conditionalFormatting sqref="O1156">
    <cfRule type="cellIs" dxfId="20965" priority="4432" stopIfTrue="1" operator="equal">
      <formula>"Rel-14"</formula>
    </cfRule>
    <cfRule type="cellIs" dxfId="20964" priority="4433" stopIfTrue="1" operator="equal">
      <formula>"Rel-16"</formula>
    </cfRule>
    <cfRule type="cellIs" dxfId="20963" priority="4434" stopIfTrue="1" operator="equal">
      <formula>"Rel-15"</formula>
    </cfRule>
  </conditionalFormatting>
  <conditionalFormatting sqref="F1156">
    <cfRule type="cellIs" dxfId="20962" priority="4423" stopIfTrue="1" operator="equal">
      <formula>"LS In"</formula>
    </cfRule>
    <cfRule type="cellIs" dxfId="20961" priority="4424" stopIfTrue="1" operator="equal">
      <formula>"LS OUT"</formula>
    </cfRule>
    <cfRule type="cellIs" dxfId="20960" priority="4425" stopIfTrue="1" operator="equal">
      <formula>"CR"</formula>
    </cfRule>
    <cfRule type="cellIs" dxfId="20959" priority="4426" stopIfTrue="1" operator="equal">
      <formula>"P-CR"</formula>
    </cfRule>
    <cfRule type="cellIs" dxfId="20958" priority="4427" stopIfTrue="1" operator="equal">
      <formula>"CR Pack"</formula>
    </cfRule>
    <cfRule type="cellIs" dxfId="20957" priority="4428" stopIfTrue="1" operator="equal">
      <formula>"WID new"</formula>
    </cfRule>
    <cfRule type="cellIs" dxfId="20956" priority="4429" stopIfTrue="1" operator="equal">
      <formula>"WID revised"</formula>
    </cfRule>
    <cfRule type="cellIs" dxfId="20955" priority="4430" stopIfTrue="1" operator="equal">
      <formula>"SID new"</formula>
    </cfRule>
    <cfRule type="cellIs" dxfId="20954" priority="4431" stopIfTrue="1" operator="equal">
      <formula>"SID revised"</formula>
    </cfRule>
  </conditionalFormatting>
  <conditionalFormatting sqref="P1156">
    <cfRule type="containsText" dxfId="20953" priority="4421" stopIfTrue="1" operator="containsText" text="DUMMY">
      <formula>NOT(ISERROR(SEARCH("DUMMY",P1156)))</formula>
    </cfRule>
    <cfRule type="cellIs" dxfId="20952" priority="4422" stopIfTrue="1" operator="equal">
      <formula>""</formula>
    </cfRule>
  </conditionalFormatting>
  <conditionalFormatting sqref="Q1156">
    <cfRule type="cellIs" dxfId="20951" priority="4419" stopIfTrue="1" operator="equal">
      <formula>""</formula>
    </cfRule>
    <cfRule type="cellIs" dxfId="20950" priority="4420" stopIfTrue="1" operator="equal">
      <formula>"-"</formula>
    </cfRule>
  </conditionalFormatting>
  <conditionalFormatting sqref="I1156">
    <cfRule type="containsText" dxfId="20949" priority="4417" operator="containsText" text="...">
      <formula>NOT(ISERROR(SEARCH("...",I1156)))</formula>
    </cfRule>
    <cfRule type="containsText" dxfId="20948" priority="4418" operator="containsText" text="~?">
      <formula>NOT(ISERROR(SEARCH("~?",I1156)))</formula>
    </cfRule>
  </conditionalFormatting>
  <conditionalFormatting sqref="G1156">
    <cfRule type="cellIs" dxfId="20947" priority="4416" operator="equal">
      <formula>"Endorsement"</formula>
    </cfRule>
  </conditionalFormatting>
  <conditionalFormatting sqref="C1157">
    <cfRule type="cellIs" dxfId="20946" priority="4413" stopIfTrue="1" operator="equal">
      <formula>"Y"</formula>
    </cfRule>
    <cfRule type="cellIs" dxfId="20945" priority="4414" stopIfTrue="1" operator="equal">
      <formula>""</formula>
    </cfRule>
    <cfRule type="cellIs" dxfId="20944" priority="4415" stopIfTrue="1" operator="equal">
      <formula>"W"</formula>
    </cfRule>
  </conditionalFormatting>
  <conditionalFormatting sqref="D1157">
    <cfRule type="cellIs" dxfId="20943" priority="4411" stopIfTrue="1" operator="equal">
      <formula>""</formula>
    </cfRule>
    <cfRule type="cellIs" dxfId="20942" priority="4412" stopIfTrue="1" operator="between">
      <formula>"10.7.1"</formula>
      <formula>"10.7.5"</formula>
    </cfRule>
  </conditionalFormatting>
  <conditionalFormatting sqref="G1157">
    <cfRule type="cellIs" dxfId="20941" priority="4410" stopIfTrue="1" operator="equal">
      <formula>""</formula>
    </cfRule>
  </conditionalFormatting>
  <conditionalFormatting sqref="O1157">
    <cfRule type="cellIs" dxfId="20940" priority="4407" stopIfTrue="1" operator="equal">
      <formula>"Rel-14"</formula>
    </cfRule>
    <cfRule type="cellIs" dxfId="20939" priority="4408" stopIfTrue="1" operator="equal">
      <formula>"Rel-16"</formula>
    </cfRule>
    <cfRule type="cellIs" dxfId="20938" priority="4409" stopIfTrue="1" operator="equal">
      <formula>"Rel-15"</formula>
    </cfRule>
  </conditionalFormatting>
  <conditionalFormatting sqref="F1157">
    <cfRule type="cellIs" dxfId="20937" priority="4398" stopIfTrue="1" operator="equal">
      <formula>"LS In"</formula>
    </cfRule>
    <cfRule type="cellIs" dxfId="20936" priority="4399" stopIfTrue="1" operator="equal">
      <formula>"LS OUT"</formula>
    </cfRule>
    <cfRule type="cellIs" dxfId="20935" priority="4400" stopIfTrue="1" operator="equal">
      <formula>"CR"</formula>
    </cfRule>
    <cfRule type="cellIs" dxfId="20934" priority="4401" stopIfTrue="1" operator="equal">
      <formula>"P-CR"</formula>
    </cfRule>
    <cfRule type="cellIs" dxfId="20933" priority="4402" stopIfTrue="1" operator="equal">
      <formula>"CR Pack"</formula>
    </cfRule>
    <cfRule type="cellIs" dxfId="20932" priority="4403" stopIfTrue="1" operator="equal">
      <formula>"WID new"</formula>
    </cfRule>
    <cfRule type="cellIs" dxfId="20931" priority="4404" stopIfTrue="1" operator="equal">
      <formula>"WID revised"</formula>
    </cfRule>
    <cfRule type="cellIs" dxfId="20930" priority="4405" stopIfTrue="1" operator="equal">
      <formula>"SID new"</formula>
    </cfRule>
    <cfRule type="cellIs" dxfId="20929" priority="4406" stopIfTrue="1" operator="equal">
      <formula>"SID revised"</formula>
    </cfRule>
  </conditionalFormatting>
  <conditionalFormatting sqref="P1157">
    <cfRule type="containsText" dxfId="20928" priority="4396" stopIfTrue="1" operator="containsText" text="DUMMY">
      <formula>NOT(ISERROR(SEARCH("DUMMY",P1157)))</formula>
    </cfRule>
    <cfRule type="cellIs" dxfId="20927" priority="4397" stopIfTrue="1" operator="equal">
      <formula>""</formula>
    </cfRule>
  </conditionalFormatting>
  <conditionalFormatting sqref="Q1157">
    <cfRule type="cellIs" dxfId="20926" priority="4394" stopIfTrue="1" operator="equal">
      <formula>""</formula>
    </cfRule>
    <cfRule type="cellIs" dxfId="20925" priority="4395" stopIfTrue="1" operator="equal">
      <formula>"-"</formula>
    </cfRule>
  </conditionalFormatting>
  <conditionalFormatting sqref="I1157">
    <cfRule type="containsText" dxfId="20924" priority="4392" operator="containsText" text="...">
      <formula>NOT(ISERROR(SEARCH("...",I1157)))</formula>
    </cfRule>
    <cfRule type="containsText" dxfId="20923" priority="4393" operator="containsText" text="~?">
      <formula>NOT(ISERROR(SEARCH("~?",I1157)))</formula>
    </cfRule>
  </conditionalFormatting>
  <conditionalFormatting sqref="G1157">
    <cfRule type="cellIs" dxfId="20922" priority="4391" operator="equal">
      <formula>"Endorsement"</formula>
    </cfRule>
  </conditionalFormatting>
  <conditionalFormatting sqref="C1158">
    <cfRule type="cellIs" dxfId="20921" priority="4388" stopIfTrue="1" operator="equal">
      <formula>"Y"</formula>
    </cfRule>
    <cfRule type="cellIs" dxfId="20920" priority="4389" stopIfTrue="1" operator="equal">
      <formula>""</formula>
    </cfRule>
    <cfRule type="cellIs" dxfId="20919" priority="4390" stopIfTrue="1" operator="equal">
      <formula>"W"</formula>
    </cfRule>
  </conditionalFormatting>
  <conditionalFormatting sqref="D1158">
    <cfRule type="cellIs" dxfId="20918" priority="4386" stopIfTrue="1" operator="equal">
      <formula>""</formula>
    </cfRule>
    <cfRule type="cellIs" dxfId="20917" priority="4387" stopIfTrue="1" operator="between">
      <formula>"10.7.1"</formula>
      <formula>"10.7.5"</formula>
    </cfRule>
  </conditionalFormatting>
  <conditionalFormatting sqref="G1158">
    <cfRule type="cellIs" dxfId="20916" priority="4385" stopIfTrue="1" operator="equal">
      <formula>""</formula>
    </cfRule>
  </conditionalFormatting>
  <conditionalFormatting sqref="O1158">
    <cfRule type="cellIs" dxfId="20915" priority="4382" stopIfTrue="1" operator="equal">
      <formula>"Rel-14"</formula>
    </cfRule>
    <cfRule type="cellIs" dxfId="20914" priority="4383" stopIfTrue="1" operator="equal">
      <formula>"Rel-16"</formula>
    </cfRule>
    <cfRule type="cellIs" dxfId="20913" priority="4384" stopIfTrue="1" operator="equal">
      <formula>"Rel-15"</formula>
    </cfRule>
  </conditionalFormatting>
  <conditionalFormatting sqref="F1158">
    <cfRule type="cellIs" dxfId="20912" priority="4373" stopIfTrue="1" operator="equal">
      <formula>"LS In"</formula>
    </cfRule>
    <cfRule type="cellIs" dxfId="20911" priority="4374" stopIfTrue="1" operator="equal">
      <formula>"LS OUT"</formula>
    </cfRule>
    <cfRule type="cellIs" dxfId="20910" priority="4375" stopIfTrue="1" operator="equal">
      <formula>"CR"</formula>
    </cfRule>
    <cfRule type="cellIs" dxfId="20909" priority="4376" stopIfTrue="1" operator="equal">
      <formula>"P-CR"</formula>
    </cfRule>
    <cfRule type="cellIs" dxfId="20908" priority="4377" stopIfTrue="1" operator="equal">
      <formula>"CR Pack"</formula>
    </cfRule>
    <cfRule type="cellIs" dxfId="20907" priority="4378" stopIfTrue="1" operator="equal">
      <formula>"WID new"</formula>
    </cfRule>
    <cfRule type="cellIs" dxfId="20906" priority="4379" stopIfTrue="1" operator="equal">
      <formula>"WID revised"</formula>
    </cfRule>
    <cfRule type="cellIs" dxfId="20905" priority="4380" stopIfTrue="1" operator="equal">
      <formula>"SID new"</formula>
    </cfRule>
    <cfRule type="cellIs" dxfId="20904" priority="4381" stopIfTrue="1" operator="equal">
      <formula>"SID revised"</formula>
    </cfRule>
  </conditionalFormatting>
  <conditionalFormatting sqref="P1158">
    <cfRule type="containsText" dxfId="20903" priority="4371" stopIfTrue="1" operator="containsText" text="DUMMY">
      <formula>NOT(ISERROR(SEARCH("DUMMY",P1158)))</formula>
    </cfRule>
    <cfRule type="cellIs" dxfId="20902" priority="4372" stopIfTrue="1" operator="equal">
      <formula>""</formula>
    </cfRule>
  </conditionalFormatting>
  <conditionalFormatting sqref="Q1158">
    <cfRule type="cellIs" dxfId="20901" priority="4369" stopIfTrue="1" operator="equal">
      <formula>""</formula>
    </cfRule>
    <cfRule type="cellIs" dxfId="20900" priority="4370" stopIfTrue="1" operator="equal">
      <formula>"-"</formula>
    </cfRule>
  </conditionalFormatting>
  <conditionalFormatting sqref="I1158">
    <cfRule type="containsText" dxfId="20899" priority="4367" operator="containsText" text="...">
      <formula>NOT(ISERROR(SEARCH("...",I1158)))</formula>
    </cfRule>
    <cfRule type="containsText" dxfId="20898" priority="4368" operator="containsText" text="~?">
      <formula>NOT(ISERROR(SEARCH("~?",I1158)))</formula>
    </cfRule>
  </conditionalFormatting>
  <conditionalFormatting sqref="G1158">
    <cfRule type="cellIs" dxfId="20897" priority="4366" operator="equal">
      <formula>"Endorsement"</formula>
    </cfRule>
  </conditionalFormatting>
  <conditionalFormatting sqref="C1160">
    <cfRule type="cellIs" dxfId="20896" priority="4363" stopIfTrue="1" operator="equal">
      <formula>"Y"</formula>
    </cfRule>
    <cfRule type="cellIs" dxfId="20895" priority="4364" stopIfTrue="1" operator="equal">
      <formula>""</formula>
    </cfRule>
    <cfRule type="cellIs" dxfId="20894" priority="4365" stopIfTrue="1" operator="equal">
      <formula>"W"</formula>
    </cfRule>
  </conditionalFormatting>
  <conditionalFormatting sqref="D1160">
    <cfRule type="cellIs" dxfId="20893" priority="4361" stopIfTrue="1" operator="equal">
      <formula>""</formula>
    </cfRule>
    <cfRule type="cellIs" dxfId="20892" priority="4362" stopIfTrue="1" operator="between">
      <formula>"10.7.1"</formula>
      <formula>"10.7.5"</formula>
    </cfRule>
  </conditionalFormatting>
  <conditionalFormatting sqref="G1160">
    <cfRule type="cellIs" dxfId="20891" priority="4360" stopIfTrue="1" operator="equal">
      <formula>""</formula>
    </cfRule>
  </conditionalFormatting>
  <conditionalFormatting sqref="O1160">
    <cfRule type="cellIs" dxfId="20890" priority="4357" stopIfTrue="1" operator="equal">
      <formula>"Rel-14"</formula>
    </cfRule>
    <cfRule type="cellIs" dxfId="20889" priority="4358" stopIfTrue="1" operator="equal">
      <formula>"Rel-16"</formula>
    </cfRule>
    <cfRule type="cellIs" dxfId="20888" priority="4359" stopIfTrue="1" operator="equal">
      <formula>"Rel-15"</formula>
    </cfRule>
  </conditionalFormatting>
  <conditionalFormatting sqref="F1160">
    <cfRule type="cellIs" dxfId="20887" priority="4348" stopIfTrue="1" operator="equal">
      <formula>"LS In"</formula>
    </cfRule>
    <cfRule type="cellIs" dxfId="20886" priority="4349" stopIfTrue="1" operator="equal">
      <formula>"LS OUT"</formula>
    </cfRule>
    <cfRule type="cellIs" dxfId="20885" priority="4350" stopIfTrue="1" operator="equal">
      <formula>"CR"</formula>
    </cfRule>
    <cfRule type="cellIs" dxfId="20884" priority="4351" stopIfTrue="1" operator="equal">
      <formula>"P-CR"</formula>
    </cfRule>
    <cfRule type="cellIs" dxfId="20883" priority="4352" stopIfTrue="1" operator="equal">
      <formula>"CR Pack"</formula>
    </cfRule>
    <cfRule type="cellIs" dxfId="20882" priority="4353" stopIfTrue="1" operator="equal">
      <formula>"WID new"</formula>
    </cfRule>
    <cfRule type="cellIs" dxfId="20881" priority="4354" stopIfTrue="1" operator="equal">
      <formula>"WID revised"</formula>
    </cfRule>
    <cfRule type="cellIs" dxfId="20880" priority="4355" stopIfTrue="1" operator="equal">
      <formula>"SID new"</formula>
    </cfRule>
    <cfRule type="cellIs" dxfId="20879" priority="4356" stopIfTrue="1" operator="equal">
      <formula>"SID revised"</formula>
    </cfRule>
  </conditionalFormatting>
  <conditionalFormatting sqref="P1160">
    <cfRule type="containsText" dxfId="20878" priority="4346" stopIfTrue="1" operator="containsText" text="DUMMY">
      <formula>NOT(ISERROR(SEARCH("DUMMY",P1160)))</formula>
    </cfRule>
    <cfRule type="cellIs" dxfId="20877" priority="4347" stopIfTrue="1" operator="equal">
      <formula>""</formula>
    </cfRule>
  </conditionalFormatting>
  <conditionalFormatting sqref="Q1160">
    <cfRule type="cellIs" dxfId="20876" priority="4344" stopIfTrue="1" operator="equal">
      <formula>""</formula>
    </cfRule>
    <cfRule type="cellIs" dxfId="20875" priority="4345" stopIfTrue="1" operator="equal">
      <formula>"-"</formula>
    </cfRule>
  </conditionalFormatting>
  <conditionalFormatting sqref="I1160">
    <cfRule type="containsText" dxfId="20874" priority="4342" operator="containsText" text="...">
      <formula>NOT(ISERROR(SEARCH("...",I1160)))</formula>
    </cfRule>
    <cfRule type="containsText" dxfId="20873" priority="4343" operator="containsText" text="~?">
      <formula>NOT(ISERROR(SEARCH("~?",I1160)))</formula>
    </cfRule>
  </conditionalFormatting>
  <conditionalFormatting sqref="G1160">
    <cfRule type="cellIs" dxfId="20872" priority="4341" operator="equal">
      <formula>"Endorsement"</formula>
    </cfRule>
  </conditionalFormatting>
  <conditionalFormatting sqref="C1161">
    <cfRule type="cellIs" dxfId="20871" priority="4338" stopIfTrue="1" operator="equal">
      <formula>"Y"</formula>
    </cfRule>
    <cfRule type="cellIs" dxfId="20870" priority="4339" stopIfTrue="1" operator="equal">
      <formula>""</formula>
    </cfRule>
    <cfRule type="cellIs" dxfId="20869" priority="4340" stopIfTrue="1" operator="equal">
      <formula>"W"</formula>
    </cfRule>
  </conditionalFormatting>
  <conditionalFormatting sqref="D1161">
    <cfRule type="cellIs" dxfId="20868" priority="4336" stopIfTrue="1" operator="equal">
      <formula>""</formula>
    </cfRule>
    <cfRule type="cellIs" dxfId="20867" priority="4337" stopIfTrue="1" operator="between">
      <formula>"10.7.1"</formula>
      <formula>"10.7.5"</formula>
    </cfRule>
  </conditionalFormatting>
  <conditionalFormatting sqref="G1161">
    <cfRule type="cellIs" dxfId="20866" priority="4335" stopIfTrue="1" operator="equal">
      <formula>""</formula>
    </cfRule>
  </conditionalFormatting>
  <conditionalFormatting sqref="O1161">
    <cfRule type="cellIs" dxfId="20865" priority="4332" stopIfTrue="1" operator="equal">
      <formula>"Rel-14"</formula>
    </cfRule>
    <cfRule type="cellIs" dxfId="20864" priority="4333" stopIfTrue="1" operator="equal">
      <formula>"Rel-16"</formula>
    </cfRule>
    <cfRule type="cellIs" dxfId="20863" priority="4334" stopIfTrue="1" operator="equal">
      <formula>"Rel-15"</formula>
    </cfRule>
  </conditionalFormatting>
  <conditionalFormatting sqref="P1161">
    <cfRule type="containsText" dxfId="20862" priority="4321" stopIfTrue="1" operator="containsText" text="DUMMY">
      <formula>NOT(ISERROR(SEARCH("DUMMY",P1161)))</formula>
    </cfRule>
    <cfRule type="cellIs" dxfId="20861" priority="4322" stopIfTrue="1" operator="equal">
      <formula>""</formula>
    </cfRule>
  </conditionalFormatting>
  <conditionalFormatting sqref="Q1161">
    <cfRule type="cellIs" dxfId="20860" priority="4319" stopIfTrue="1" operator="equal">
      <formula>""</formula>
    </cfRule>
    <cfRule type="cellIs" dxfId="20859" priority="4320" stopIfTrue="1" operator="equal">
      <formula>"-"</formula>
    </cfRule>
  </conditionalFormatting>
  <conditionalFormatting sqref="I1161">
    <cfRule type="containsText" dxfId="20858" priority="4317" operator="containsText" text="...">
      <formula>NOT(ISERROR(SEARCH("...",I1161)))</formula>
    </cfRule>
    <cfRule type="containsText" dxfId="20857" priority="4318" operator="containsText" text="~?">
      <formula>NOT(ISERROR(SEARCH("~?",I1161)))</formula>
    </cfRule>
  </conditionalFormatting>
  <conditionalFormatting sqref="G1161">
    <cfRule type="cellIs" dxfId="20856" priority="4316" operator="equal">
      <formula>"Endorsement"</formula>
    </cfRule>
  </conditionalFormatting>
  <conditionalFormatting sqref="C1162">
    <cfRule type="cellIs" dxfId="20855" priority="4313" stopIfTrue="1" operator="equal">
      <formula>"Y"</formula>
    </cfRule>
    <cfRule type="cellIs" dxfId="20854" priority="4314" stopIfTrue="1" operator="equal">
      <formula>""</formula>
    </cfRule>
    <cfRule type="cellIs" dxfId="20853" priority="4315" stopIfTrue="1" operator="equal">
      <formula>"W"</formula>
    </cfRule>
  </conditionalFormatting>
  <conditionalFormatting sqref="D1162">
    <cfRule type="cellIs" dxfId="20852" priority="4311" stopIfTrue="1" operator="equal">
      <formula>""</formula>
    </cfRule>
    <cfRule type="cellIs" dxfId="20851" priority="4312" stopIfTrue="1" operator="between">
      <formula>"10.7.1"</formula>
      <formula>"10.7.5"</formula>
    </cfRule>
  </conditionalFormatting>
  <conditionalFormatting sqref="G1162">
    <cfRule type="cellIs" dxfId="20850" priority="4310" stopIfTrue="1" operator="equal">
      <formula>""</formula>
    </cfRule>
  </conditionalFormatting>
  <conditionalFormatting sqref="O1162">
    <cfRule type="cellIs" dxfId="20849" priority="4307" stopIfTrue="1" operator="equal">
      <formula>"Rel-14"</formula>
    </cfRule>
    <cfRule type="cellIs" dxfId="20848" priority="4308" stopIfTrue="1" operator="equal">
      <formula>"Rel-16"</formula>
    </cfRule>
    <cfRule type="cellIs" dxfId="20847" priority="4309" stopIfTrue="1" operator="equal">
      <formula>"Rel-15"</formula>
    </cfRule>
  </conditionalFormatting>
  <conditionalFormatting sqref="F1162">
    <cfRule type="cellIs" dxfId="20846" priority="4298" stopIfTrue="1" operator="equal">
      <formula>"LS In"</formula>
    </cfRule>
    <cfRule type="cellIs" dxfId="20845" priority="4299" stopIfTrue="1" operator="equal">
      <formula>"LS OUT"</formula>
    </cfRule>
    <cfRule type="cellIs" dxfId="20844" priority="4300" stopIfTrue="1" operator="equal">
      <formula>"CR"</formula>
    </cfRule>
    <cfRule type="cellIs" dxfId="20843" priority="4301" stopIfTrue="1" operator="equal">
      <formula>"P-CR"</formula>
    </cfRule>
    <cfRule type="cellIs" dxfId="20842" priority="4302" stopIfTrue="1" operator="equal">
      <formula>"CR Pack"</formula>
    </cfRule>
    <cfRule type="cellIs" dxfId="20841" priority="4303" stopIfTrue="1" operator="equal">
      <formula>"WID new"</formula>
    </cfRule>
    <cfRule type="cellIs" dxfId="20840" priority="4304" stopIfTrue="1" operator="equal">
      <formula>"WID revised"</formula>
    </cfRule>
    <cfRule type="cellIs" dxfId="20839" priority="4305" stopIfTrue="1" operator="equal">
      <formula>"SID new"</formula>
    </cfRule>
    <cfRule type="cellIs" dxfId="20838" priority="4306" stopIfTrue="1" operator="equal">
      <formula>"SID revised"</formula>
    </cfRule>
  </conditionalFormatting>
  <conditionalFormatting sqref="P1162">
    <cfRule type="containsText" dxfId="20837" priority="4296" stopIfTrue="1" operator="containsText" text="DUMMY">
      <formula>NOT(ISERROR(SEARCH("DUMMY",P1162)))</formula>
    </cfRule>
    <cfRule type="cellIs" dxfId="20836" priority="4297" stopIfTrue="1" operator="equal">
      <formula>""</formula>
    </cfRule>
  </conditionalFormatting>
  <conditionalFormatting sqref="Q1162">
    <cfRule type="cellIs" dxfId="20835" priority="4294" stopIfTrue="1" operator="equal">
      <formula>""</formula>
    </cfRule>
    <cfRule type="cellIs" dxfId="20834" priority="4295" stopIfTrue="1" operator="equal">
      <formula>"-"</formula>
    </cfRule>
  </conditionalFormatting>
  <conditionalFormatting sqref="I1162">
    <cfRule type="containsText" dxfId="20833" priority="4292" operator="containsText" text="...">
      <formula>NOT(ISERROR(SEARCH("...",I1162)))</formula>
    </cfRule>
    <cfRule type="containsText" dxfId="20832" priority="4293" operator="containsText" text="~?">
      <formula>NOT(ISERROR(SEARCH("~?",I1162)))</formula>
    </cfRule>
  </conditionalFormatting>
  <conditionalFormatting sqref="G1162">
    <cfRule type="cellIs" dxfId="20831" priority="4291" operator="equal">
      <formula>"Endorsement"</formula>
    </cfRule>
  </conditionalFormatting>
  <conditionalFormatting sqref="C1402">
    <cfRule type="cellIs" dxfId="20830" priority="4288" stopIfTrue="1" operator="equal">
      <formula>"Y"</formula>
    </cfRule>
    <cfRule type="cellIs" dxfId="20829" priority="4289" stopIfTrue="1" operator="equal">
      <formula>""</formula>
    </cfRule>
    <cfRule type="cellIs" dxfId="20828" priority="4290" stopIfTrue="1" operator="equal">
      <formula>"W"</formula>
    </cfRule>
  </conditionalFormatting>
  <conditionalFormatting sqref="D1402">
    <cfRule type="cellIs" dxfId="20827" priority="4286" stopIfTrue="1" operator="equal">
      <formula>""</formula>
    </cfRule>
    <cfRule type="cellIs" dxfId="20826" priority="4287" stopIfTrue="1" operator="between">
      <formula>"10.7.1"</formula>
      <formula>"10.7.5"</formula>
    </cfRule>
  </conditionalFormatting>
  <conditionalFormatting sqref="G1402">
    <cfRule type="cellIs" dxfId="20825" priority="4285" stopIfTrue="1" operator="equal">
      <formula>""</formula>
    </cfRule>
  </conditionalFormatting>
  <conditionalFormatting sqref="O1402">
    <cfRule type="cellIs" dxfId="20824" priority="4282" stopIfTrue="1" operator="equal">
      <formula>"Rel-14"</formula>
    </cfRule>
    <cfRule type="cellIs" dxfId="20823" priority="4283" stopIfTrue="1" operator="equal">
      <formula>"Rel-16"</formula>
    </cfRule>
    <cfRule type="cellIs" dxfId="20822" priority="4284" stopIfTrue="1" operator="equal">
      <formula>"Rel-15"</formula>
    </cfRule>
  </conditionalFormatting>
  <conditionalFormatting sqref="F1402">
    <cfRule type="cellIs" dxfId="20821" priority="4273" stopIfTrue="1" operator="equal">
      <formula>"LS In"</formula>
    </cfRule>
    <cfRule type="cellIs" dxfId="20820" priority="4274" stopIfTrue="1" operator="equal">
      <formula>"LS OUT"</formula>
    </cfRule>
    <cfRule type="cellIs" dxfId="20819" priority="4275" stopIfTrue="1" operator="equal">
      <formula>"CR"</formula>
    </cfRule>
    <cfRule type="cellIs" dxfId="20818" priority="4276" stopIfTrue="1" operator="equal">
      <formula>"P-CR"</formula>
    </cfRule>
    <cfRule type="cellIs" dxfId="20817" priority="4277" stopIfTrue="1" operator="equal">
      <formula>"CR Pack"</formula>
    </cfRule>
    <cfRule type="cellIs" dxfId="20816" priority="4278" stopIfTrue="1" operator="equal">
      <formula>"WID new"</formula>
    </cfRule>
    <cfRule type="cellIs" dxfId="20815" priority="4279" stopIfTrue="1" operator="equal">
      <formula>"WID revised"</formula>
    </cfRule>
    <cfRule type="cellIs" dxfId="20814" priority="4280" stopIfTrue="1" operator="equal">
      <formula>"SID new"</formula>
    </cfRule>
    <cfRule type="cellIs" dxfId="20813" priority="4281" stopIfTrue="1" operator="equal">
      <formula>"SID revised"</formula>
    </cfRule>
  </conditionalFormatting>
  <conditionalFormatting sqref="P1402">
    <cfRule type="containsText" dxfId="20812" priority="4271" stopIfTrue="1" operator="containsText" text="DUMMY">
      <formula>NOT(ISERROR(SEARCH("DUMMY",P1402)))</formula>
    </cfRule>
    <cfRule type="cellIs" dxfId="20811" priority="4272" stopIfTrue="1" operator="equal">
      <formula>""</formula>
    </cfRule>
  </conditionalFormatting>
  <conditionalFormatting sqref="Q1402">
    <cfRule type="cellIs" dxfId="20810" priority="4269" stopIfTrue="1" operator="equal">
      <formula>""</formula>
    </cfRule>
    <cfRule type="cellIs" dxfId="20809" priority="4270" stopIfTrue="1" operator="equal">
      <formula>"-"</formula>
    </cfRule>
  </conditionalFormatting>
  <conditionalFormatting sqref="I1402">
    <cfRule type="containsText" dxfId="20808" priority="4267" operator="containsText" text="...">
      <formula>NOT(ISERROR(SEARCH("...",I1402)))</formula>
    </cfRule>
    <cfRule type="containsText" dxfId="20807" priority="4268" operator="containsText" text="~?">
      <formula>NOT(ISERROR(SEARCH("~?",I1402)))</formula>
    </cfRule>
  </conditionalFormatting>
  <conditionalFormatting sqref="G1402">
    <cfRule type="cellIs" dxfId="20806" priority="4266" operator="equal">
      <formula>"Endorsement"</formula>
    </cfRule>
  </conditionalFormatting>
  <conditionalFormatting sqref="C1159">
    <cfRule type="cellIs" dxfId="20805" priority="4263" stopIfTrue="1" operator="equal">
      <formula>"Y"</formula>
    </cfRule>
    <cfRule type="cellIs" dxfId="20804" priority="4264" stopIfTrue="1" operator="equal">
      <formula>""</formula>
    </cfRule>
    <cfRule type="cellIs" dxfId="20803" priority="4265" stopIfTrue="1" operator="equal">
      <formula>"W"</formula>
    </cfRule>
  </conditionalFormatting>
  <conditionalFormatting sqref="D1159">
    <cfRule type="cellIs" dxfId="20802" priority="4261" stopIfTrue="1" operator="equal">
      <formula>""</formula>
    </cfRule>
    <cfRule type="cellIs" dxfId="20801" priority="4262" stopIfTrue="1" operator="between">
      <formula>"10.7.1"</formula>
      <formula>"10.7.5"</formula>
    </cfRule>
  </conditionalFormatting>
  <conditionalFormatting sqref="G1159">
    <cfRule type="cellIs" dxfId="20800" priority="4260" stopIfTrue="1" operator="equal">
      <formula>""</formula>
    </cfRule>
  </conditionalFormatting>
  <conditionalFormatting sqref="O1159">
    <cfRule type="cellIs" dxfId="20799" priority="4257" stopIfTrue="1" operator="equal">
      <formula>"Rel-14"</formula>
    </cfRule>
    <cfRule type="cellIs" dxfId="20798" priority="4258" stopIfTrue="1" operator="equal">
      <formula>"Rel-16"</formula>
    </cfRule>
    <cfRule type="cellIs" dxfId="20797" priority="4259" stopIfTrue="1" operator="equal">
      <formula>"Rel-15"</formula>
    </cfRule>
  </conditionalFormatting>
  <conditionalFormatting sqref="P1159">
    <cfRule type="containsText" dxfId="20796" priority="4246" stopIfTrue="1" operator="containsText" text="DUMMY">
      <formula>NOT(ISERROR(SEARCH("DUMMY",P1159)))</formula>
    </cfRule>
    <cfRule type="cellIs" dxfId="20795" priority="4247" stopIfTrue="1" operator="equal">
      <formula>""</formula>
    </cfRule>
  </conditionalFormatting>
  <conditionalFormatting sqref="Q1159">
    <cfRule type="cellIs" dxfId="20794" priority="4244" stopIfTrue="1" operator="equal">
      <formula>""</formula>
    </cfRule>
    <cfRule type="cellIs" dxfId="20793" priority="4245" stopIfTrue="1" operator="equal">
      <formula>"-"</formula>
    </cfRule>
  </conditionalFormatting>
  <conditionalFormatting sqref="I1159">
    <cfRule type="containsText" dxfId="20792" priority="4242" operator="containsText" text="...">
      <formula>NOT(ISERROR(SEARCH("...",I1159)))</formula>
    </cfRule>
    <cfRule type="containsText" dxfId="20791" priority="4243" operator="containsText" text="~?">
      <formula>NOT(ISERROR(SEARCH("~?",I1159)))</formula>
    </cfRule>
  </conditionalFormatting>
  <conditionalFormatting sqref="G1159">
    <cfRule type="cellIs" dxfId="20790" priority="4241" operator="equal">
      <formula>"Endorsement"</formula>
    </cfRule>
  </conditionalFormatting>
  <conditionalFormatting sqref="C1163">
    <cfRule type="cellIs" dxfId="20789" priority="4238" stopIfTrue="1" operator="equal">
      <formula>"Y"</formula>
    </cfRule>
    <cfRule type="cellIs" dxfId="20788" priority="4239" stopIfTrue="1" operator="equal">
      <formula>""</formula>
    </cfRule>
    <cfRule type="cellIs" dxfId="20787" priority="4240" stopIfTrue="1" operator="equal">
      <formula>"W"</formula>
    </cfRule>
  </conditionalFormatting>
  <conditionalFormatting sqref="D1163">
    <cfRule type="cellIs" dxfId="20786" priority="4236" stopIfTrue="1" operator="equal">
      <formula>""</formula>
    </cfRule>
    <cfRule type="cellIs" dxfId="20785" priority="4237" stopIfTrue="1" operator="between">
      <formula>"10.7.1"</formula>
      <formula>"10.7.5"</formula>
    </cfRule>
  </conditionalFormatting>
  <conditionalFormatting sqref="G1163">
    <cfRule type="cellIs" dxfId="20784" priority="4235" stopIfTrue="1" operator="equal">
      <formula>""</formula>
    </cfRule>
  </conditionalFormatting>
  <conditionalFormatting sqref="O1163">
    <cfRule type="cellIs" dxfId="20783" priority="4232" stopIfTrue="1" operator="equal">
      <formula>"Rel-14"</formula>
    </cfRule>
    <cfRule type="cellIs" dxfId="20782" priority="4233" stopIfTrue="1" operator="equal">
      <formula>"Rel-16"</formula>
    </cfRule>
    <cfRule type="cellIs" dxfId="20781" priority="4234" stopIfTrue="1" operator="equal">
      <formula>"Rel-15"</formula>
    </cfRule>
  </conditionalFormatting>
  <conditionalFormatting sqref="P1163">
    <cfRule type="containsText" dxfId="20780" priority="4221" stopIfTrue="1" operator="containsText" text="DUMMY">
      <formula>NOT(ISERROR(SEARCH("DUMMY",P1163)))</formula>
    </cfRule>
    <cfRule type="cellIs" dxfId="20779" priority="4222" stopIfTrue="1" operator="equal">
      <formula>""</formula>
    </cfRule>
  </conditionalFormatting>
  <conditionalFormatting sqref="Q1163">
    <cfRule type="cellIs" dxfId="20778" priority="4219" stopIfTrue="1" operator="equal">
      <formula>""</formula>
    </cfRule>
    <cfRule type="cellIs" dxfId="20777" priority="4220" stopIfTrue="1" operator="equal">
      <formula>"-"</formula>
    </cfRule>
  </conditionalFormatting>
  <conditionalFormatting sqref="I1163">
    <cfRule type="containsText" dxfId="20776" priority="4217" operator="containsText" text="...">
      <formula>NOT(ISERROR(SEARCH("...",I1163)))</formula>
    </cfRule>
    <cfRule type="containsText" dxfId="20775" priority="4218" operator="containsText" text="~?">
      <formula>NOT(ISERROR(SEARCH("~?",I1163)))</formula>
    </cfRule>
  </conditionalFormatting>
  <conditionalFormatting sqref="G1163">
    <cfRule type="cellIs" dxfId="20774" priority="4216" operator="equal">
      <formula>"Endorsement"</formula>
    </cfRule>
  </conditionalFormatting>
  <conditionalFormatting sqref="C1165">
    <cfRule type="cellIs" dxfId="20773" priority="4213" stopIfTrue="1" operator="equal">
      <formula>"Y"</formula>
    </cfRule>
    <cfRule type="cellIs" dxfId="20772" priority="4214" stopIfTrue="1" operator="equal">
      <formula>""</formula>
    </cfRule>
    <cfRule type="cellIs" dxfId="20771" priority="4215" stopIfTrue="1" operator="equal">
      <formula>"W"</formula>
    </cfRule>
  </conditionalFormatting>
  <conditionalFormatting sqref="D1165">
    <cfRule type="cellIs" dxfId="20770" priority="4211" stopIfTrue="1" operator="equal">
      <formula>""</formula>
    </cfRule>
    <cfRule type="cellIs" dxfId="20769" priority="4212" stopIfTrue="1" operator="between">
      <formula>"10.7.1"</formula>
      <formula>"10.7.5"</formula>
    </cfRule>
  </conditionalFormatting>
  <conditionalFormatting sqref="G1165">
    <cfRule type="cellIs" dxfId="20768" priority="4210" stopIfTrue="1" operator="equal">
      <formula>""</formula>
    </cfRule>
  </conditionalFormatting>
  <conditionalFormatting sqref="O1165">
    <cfRule type="cellIs" dxfId="20767" priority="4207" stopIfTrue="1" operator="equal">
      <formula>"Rel-14"</formula>
    </cfRule>
    <cfRule type="cellIs" dxfId="20766" priority="4208" stopIfTrue="1" operator="equal">
      <formula>"Rel-16"</formula>
    </cfRule>
    <cfRule type="cellIs" dxfId="20765" priority="4209" stopIfTrue="1" operator="equal">
      <formula>"Rel-15"</formula>
    </cfRule>
  </conditionalFormatting>
  <conditionalFormatting sqref="F1165">
    <cfRule type="cellIs" dxfId="20764" priority="4198" stopIfTrue="1" operator="equal">
      <formula>"LS In"</formula>
    </cfRule>
    <cfRule type="cellIs" dxfId="20763" priority="4199" stopIfTrue="1" operator="equal">
      <formula>"LS OUT"</formula>
    </cfRule>
    <cfRule type="cellIs" dxfId="20762" priority="4200" stopIfTrue="1" operator="equal">
      <formula>"CR"</formula>
    </cfRule>
    <cfRule type="cellIs" dxfId="20761" priority="4201" stopIfTrue="1" operator="equal">
      <formula>"P-CR"</formula>
    </cfRule>
    <cfRule type="cellIs" dxfId="20760" priority="4202" stopIfTrue="1" operator="equal">
      <formula>"CR Pack"</formula>
    </cfRule>
    <cfRule type="cellIs" dxfId="20759" priority="4203" stopIfTrue="1" operator="equal">
      <formula>"WID new"</formula>
    </cfRule>
    <cfRule type="cellIs" dxfId="20758" priority="4204" stopIfTrue="1" operator="equal">
      <formula>"WID revised"</formula>
    </cfRule>
    <cfRule type="cellIs" dxfId="20757" priority="4205" stopIfTrue="1" operator="equal">
      <formula>"SID new"</formula>
    </cfRule>
    <cfRule type="cellIs" dxfId="20756" priority="4206" stopIfTrue="1" operator="equal">
      <formula>"SID revised"</formula>
    </cfRule>
  </conditionalFormatting>
  <conditionalFormatting sqref="P1165">
    <cfRule type="containsText" dxfId="20755" priority="4196" stopIfTrue="1" operator="containsText" text="DUMMY">
      <formula>NOT(ISERROR(SEARCH("DUMMY",P1165)))</formula>
    </cfRule>
    <cfRule type="cellIs" dxfId="20754" priority="4197" stopIfTrue="1" operator="equal">
      <formula>""</formula>
    </cfRule>
  </conditionalFormatting>
  <conditionalFormatting sqref="Q1165">
    <cfRule type="cellIs" dxfId="20753" priority="4194" stopIfTrue="1" operator="equal">
      <formula>""</formula>
    </cfRule>
    <cfRule type="cellIs" dxfId="20752" priority="4195" stopIfTrue="1" operator="equal">
      <formula>"-"</formula>
    </cfRule>
  </conditionalFormatting>
  <conditionalFormatting sqref="I1165">
    <cfRule type="containsText" dxfId="20751" priority="4192" operator="containsText" text="...">
      <formula>NOT(ISERROR(SEARCH("...",I1165)))</formula>
    </cfRule>
    <cfRule type="containsText" dxfId="20750" priority="4193" operator="containsText" text="~?">
      <formula>NOT(ISERROR(SEARCH("~?",I1165)))</formula>
    </cfRule>
  </conditionalFormatting>
  <conditionalFormatting sqref="G1165">
    <cfRule type="cellIs" dxfId="20749" priority="4191" operator="equal">
      <formula>"Endorsement"</formula>
    </cfRule>
  </conditionalFormatting>
  <conditionalFormatting sqref="C1164">
    <cfRule type="cellIs" dxfId="20748" priority="4188" stopIfTrue="1" operator="equal">
      <formula>"Y"</formula>
    </cfRule>
    <cfRule type="cellIs" dxfId="20747" priority="4189" stopIfTrue="1" operator="equal">
      <formula>""</formula>
    </cfRule>
    <cfRule type="cellIs" dxfId="20746" priority="4190" stopIfTrue="1" operator="equal">
      <formula>"W"</formula>
    </cfRule>
  </conditionalFormatting>
  <conditionalFormatting sqref="D1164">
    <cfRule type="cellIs" dxfId="20745" priority="4186" stopIfTrue="1" operator="equal">
      <formula>""</formula>
    </cfRule>
    <cfRule type="cellIs" dxfId="20744" priority="4187" stopIfTrue="1" operator="between">
      <formula>"10.7.1"</formula>
      <formula>"10.7.5"</formula>
    </cfRule>
  </conditionalFormatting>
  <conditionalFormatting sqref="G1164">
    <cfRule type="cellIs" dxfId="20743" priority="4185" stopIfTrue="1" operator="equal">
      <formula>""</formula>
    </cfRule>
  </conditionalFormatting>
  <conditionalFormatting sqref="O1164">
    <cfRule type="cellIs" dxfId="20742" priority="4182" stopIfTrue="1" operator="equal">
      <formula>"Rel-14"</formula>
    </cfRule>
    <cfRule type="cellIs" dxfId="20741" priority="4183" stopIfTrue="1" operator="equal">
      <formula>"Rel-16"</formula>
    </cfRule>
    <cfRule type="cellIs" dxfId="20740" priority="4184" stopIfTrue="1" operator="equal">
      <formula>"Rel-15"</formula>
    </cfRule>
  </conditionalFormatting>
  <conditionalFormatting sqref="F1164">
    <cfRule type="cellIs" dxfId="20739" priority="4173" stopIfTrue="1" operator="equal">
      <formula>"LS In"</formula>
    </cfRule>
    <cfRule type="cellIs" dxfId="20738" priority="4174" stopIfTrue="1" operator="equal">
      <formula>"LS OUT"</formula>
    </cfRule>
    <cfRule type="cellIs" dxfId="20737" priority="4175" stopIfTrue="1" operator="equal">
      <formula>"CR"</formula>
    </cfRule>
    <cfRule type="cellIs" dxfId="20736" priority="4176" stopIfTrue="1" operator="equal">
      <formula>"P-CR"</formula>
    </cfRule>
    <cfRule type="cellIs" dxfId="20735" priority="4177" stopIfTrue="1" operator="equal">
      <formula>"CR Pack"</formula>
    </cfRule>
    <cfRule type="cellIs" dxfId="20734" priority="4178" stopIfTrue="1" operator="equal">
      <formula>"WID new"</formula>
    </cfRule>
    <cfRule type="cellIs" dxfId="20733" priority="4179" stopIfTrue="1" operator="equal">
      <formula>"WID revised"</formula>
    </cfRule>
    <cfRule type="cellIs" dxfId="20732" priority="4180" stopIfTrue="1" operator="equal">
      <formula>"SID new"</formula>
    </cfRule>
    <cfRule type="cellIs" dxfId="20731" priority="4181" stopIfTrue="1" operator="equal">
      <formula>"SID revised"</formula>
    </cfRule>
  </conditionalFormatting>
  <conditionalFormatting sqref="P1164">
    <cfRule type="containsText" dxfId="20730" priority="4171" stopIfTrue="1" operator="containsText" text="DUMMY">
      <formula>NOT(ISERROR(SEARCH("DUMMY",P1164)))</formula>
    </cfRule>
    <cfRule type="cellIs" dxfId="20729" priority="4172" stopIfTrue="1" operator="equal">
      <formula>""</formula>
    </cfRule>
  </conditionalFormatting>
  <conditionalFormatting sqref="Q1164">
    <cfRule type="cellIs" dxfId="20728" priority="4169" stopIfTrue="1" operator="equal">
      <formula>""</formula>
    </cfRule>
    <cfRule type="cellIs" dxfId="20727" priority="4170" stopIfTrue="1" operator="equal">
      <formula>"-"</formula>
    </cfRule>
  </conditionalFormatting>
  <conditionalFormatting sqref="I1164">
    <cfRule type="containsText" dxfId="20726" priority="4167" operator="containsText" text="...">
      <formula>NOT(ISERROR(SEARCH("...",I1164)))</formula>
    </cfRule>
    <cfRule type="containsText" dxfId="20725" priority="4168" operator="containsText" text="~?">
      <formula>NOT(ISERROR(SEARCH("~?",I1164)))</formula>
    </cfRule>
  </conditionalFormatting>
  <conditionalFormatting sqref="G1164">
    <cfRule type="cellIs" dxfId="20724" priority="4166" operator="equal">
      <formula>"Endorsement"</formula>
    </cfRule>
  </conditionalFormatting>
  <conditionalFormatting sqref="C1403">
    <cfRule type="cellIs" dxfId="20723" priority="4163" stopIfTrue="1" operator="equal">
      <formula>"Y"</formula>
    </cfRule>
    <cfRule type="cellIs" dxfId="20722" priority="4164" stopIfTrue="1" operator="equal">
      <formula>""</formula>
    </cfRule>
    <cfRule type="cellIs" dxfId="20721" priority="4165" stopIfTrue="1" operator="equal">
      <formula>"W"</formula>
    </cfRule>
  </conditionalFormatting>
  <conditionalFormatting sqref="D1403">
    <cfRule type="cellIs" dxfId="20720" priority="4161" stopIfTrue="1" operator="equal">
      <formula>""</formula>
    </cfRule>
    <cfRule type="cellIs" dxfId="20719" priority="4162" stopIfTrue="1" operator="between">
      <formula>"10.7.1"</formula>
      <formula>"10.7.5"</formula>
    </cfRule>
  </conditionalFormatting>
  <conditionalFormatting sqref="G1403">
    <cfRule type="cellIs" dxfId="20718" priority="4160" stopIfTrue="1" operator="equal">
      <formula>""</formula>
    </cfRule>
  </conditionalFormatting>
  <conditionalFormatting sqref="O1403">
    <cfRule type="cellIs" dxfId="20717" priority="4157" stopIfTrue="1" operator="equal">
      <formula>"Rel-14"</formula>
    </cfRule>
    <cfRule type="cellIs" dxfId="20716" priority="4158" stopIfTrue="1" operator="equal">
      <formula>"Rel-16"</formula>
    </cfRule>
    <cfRule type="cellIs" dxfId="20715" priority="4159" stopIfTrue="1" operator="equal">
      <formula>"Rel-15"</formula>
    </cfRule>
  </conditionalFormatting>
  <conditionalFormatting sqref="F1403">
    <cfRule type="cellIs" dxfId="20714" priority="4148" stopIfTrue="1" operator="equal">
      <formula>"LS In"</formula>
    </cfRule>
    <cfRule type="cellIs" dxfId="20713" priority="4149" stopIfTrue="1" operator="equal">
      <formula>"LS OUT"</formula>
    </cfRule>
    <cfRule type="cellIs" dxfId="20712" priority="4150" stopIfTrue="1" operator="equal">
      <formula>"CR"</formula>
    </cfRule>
    <cfRule type="cellIs" dxfId="20711" priority="4151" stopIfTrue="1" operator="equal">
      <formula>"P-CR"</formula>
    </cfRule>
    <cfRule type="cellIs" dxfId="20710" priority="4152" stopIfTrue="1" operator="equal">
      <formula>"CR Pack"</formula>
    </cfRule>
    <cfRule type="cellIs" dxfId="20709" priority="4153" stopIfTrue="1" operator="equal">
      <formula>"WID new"</formula>
    </cfRule>
    <cfRule type="cellIs" dxfId="20708" priority="4154" stopIfTrue="1" operator="equal">
      <formula>"WID revised"</formula>
    </cfRule>
    <cfRule type="cellIs" dxfId="20707" priority="4155" stopIfTrue="1" operator="equal">
      <formula>"SID new"</formula>
    </cfRule>
    <cfRule type="cellIs" dxfId="20706" priority="4156" stopIfTrue="1" operator="equal">
      <formula>"SID revised"</formula>
    </cfRule>
  </conditionalFormatting>
  <conditionalFormatting sqref="P1403">
    <cfRule type="containsText" dxfId="20705" priority="4146" stopIfTrue="1" operator="containsText" text="DUMMY">
      <formula>NOT(ISERROR(SEARCH("DUMMY",P1403)))</formula>
    </cfRule>
    <cfRule type="cellIs" dxfId="20704" priority="4147" stopIfTrue="1" operator="equal">
      <formula>""</formula>
    </cfRule>
  </conditionalFormatting>
  <conditionalFormatting sqref="Q1403">
    <cfRule type="cellIs" dxfId="20703" priority="4144" stopIfTrue="1" operator="equal">
      <formula>""</formula>
    </cfRule>
    <cfRule type="cellIs" dxfId="20702" priority="4145" stopIfTrue="1" operator="equal">
      <formula>"-"</formula>
    </cfRule>
  </conditionalFormatting>
  <conditionalFormatting sqref="I1403">
    <cfRule type="containsText" dxfId="20701" priority="4142" operator="containsText" text="...">
      <formula>NOT(ISERROR(SEARCH("...",I1403)))</formula>
    </cfRule>
    <cfRule type="containsText" dxfId="20700" priority="4143" operator="containsText" text="~?">
      <formula>NOT(ISERROR(SEARCH("~?",I1403)))</formula>
    </cfRule>
  </conditionalFormatting>
  <conditionalFormatting sqref="G1403">
    <cfRule type="cellIs" dxfId="20699" priority="4141" operator="equal">
      <formula>"Endorsement"</formula>
    </cfRule>
  </conditionalFormatting>
  <conditionalFormatting sqref="C1404">
    <cfRule type="cellIs" dxfId="20698" priority="4138" stopIfTrue="1" operator="equal">
      <formula>"Y"</formula>
    </cfRule>
    <cfRule type="cellIs" dxfId="20697" priority="4139" stopIfTrue="1" operator="equal">
      <formula>""</formula>
    </cfRule>
    <cfRule type="cellIs" dxfId="20696" priority="4140" stopIfTrue="1" operator="equal">
      <formula>"W"</formula>
    </cfRule>
  </conditionalFormatting>
  <conditionalFormatting sqref="D1404">
    <cfRule type="cellIs" dxfId="20695" priority="4136" stopIfTrue="1" operator="equal">
      <formula>""</formula>
    </cfRule>
    <cfRule type="cellIs" dxfId="20694" priority="4137" stopIfTrue="1" operator="between">
      <formula>"10.7.1"</formula>
      <formula>"10.7.5"</formula>
    </cfRule>
  </conditionalFormatting>
  <conditionalFormatting sqref="C934">
    <cfRule type="cellIs" dxfId="20693" priority="4133" stopIfTrue="1" operator="equal">
      <formula>"Y"</formula>
    </cfRule>
    <cfRule type="cellIs" dxfId="20692" priority="4134" stopIfTrue="1" operator="equal">
      <formula>""</formula>
    </cfRule>
    <cfRule type="cellIs" dxfId="20691" priority="4135" stopIfTrue="1" operator="equal">
      <formula>"W"</formula>
    </cfRule>
  </conditionalFormatting>
  <conditionalFormatting sqref="D934">
    <cfRule type="cellIs" dxfId="20690" priority="4131" stopIfTrue="1" operator="equal">
      <formula>""</formula>
    </cfRule>
    <cfRule type="cellIs" dxfId="20689" priority="4132" stopIfTrue="1" operator="between">
      <formula>"10.7.1"</formula>
      <formula>"10.7.5"</formula>
    </cfRule>
  </conditionalFormatting>
  <conditionalFormatting sqref="G934">
    <cfRule type="cellIs" dxfId="20688" priority="4130" stopIfTrue="1" operator="equal">
      <formula>""</formula>
    </cfRule>
  </conditionalFormatting>
  <conditionalFormatting sqref="O934">
    <cfRule type="cellIs" dxfId="20687" priority="4127" stopIfTrue="1" operator="equal">
      <formula>"Rel-14"</formula>
    </cfRule>
    <cfRule type="cellIs" dxfId="20686" priority="4128" stopIfTrue="1" operator="equal">
      <formula>"Rel-16"</formula>
    </cfRule>
    <cfRule type="cellIs" dxfId="20685" priority="4129" stopIfTrue="1" operator="equal">
      <formula>"Rel-15"</formula>
    </cfRule>
  </conditionalFormatting>
  <conditionalFormatting sqref="P934">
    <cfRule type="containsText" dxfId="20684" priority="4116" stopIfTrue="1" operator="containsText" text="DUMMY">
      <formula>NOT(ISERROR(SEARCH("DUMMY",P934)))</formula>
    </cfRule>
    <cfRule type="cellIs" dxfId="20683" priority="4117" stopIfTrue="1" operator="equal">
      <formula>""</formula>
    </cfRule>
  </conditionalFormatting>
  <conditionalFormatting sqref="Q934">
    <cfRule type="cellIs" dxfId="20682" priority="4114" stopIfTrue="1" operator="equal">
      <formula>""</formula>
    </cfRule>
    <cfRule type="cellIs" dxfId="20681" priority="4115" stopIfTrue="1" operator="equal">
      <formula>"-"</formula>
    </cfRule>
  </conditionalFormatting>
  <conditionalFormatting sqref="I934">
    <cfRule type="containsText" dxfId="20680" priority="4112" operator="containsText" text="...">
      <formula>NOT(ISERROR(SEARCH("...",I934)))</formula>
    </cfRule>
    <cfRule type="containsText" dxfId="20679" priority="4113" operator="containsText" text="~?">
      <formula>NOT(ISERROR(SEARCH("~?",I934)))</formula>
    </cfRule>
  </conditionalFormatting>
  <conditionalFormatting sqref="G934">
    <cfRule type="cellIs" dxfId="20678" priority="4111" operator="equal">
      <formula>"Endorsement"</formula>
    </cfRule>
  </conditionalFormatting>
  <conditionalFormatting sqref="C935">
    <cfRule type="cellIs" dxfId="20677" priority="4108" stopIfTrue="1" operator="equal">
      <formula>"Y"</formula>
    </cfRule>
    <cfRule type="cellIs" dxfId="20676" priority="4109" stopIfTrue="1" operator="equal">
      <formula>""</formula>
    </cfRule>
    <cfRule type="cellIs" dxfId="20675" priority="4110" stopIfTrue="1" operator="equal">
      <formula>"W"</formula>
    </cfRule>
  </conditionalFormatting>
  <conditionalFormatting sqref="D935">
    <cfRule type="cellIs" dxfId="20674" priority="4106" stopIfTrue="1" operator="equal">
      <formula>""</formula>
    </cfRule>
    <cfRule type="cellIs" dxfId="20673" priority="4107" stopIfTrue="1" operator="between">
      <formula>"10.7.1"</formula>
      <formula>"10.7.5"</formula>
    </cfRule>
  </conditionalFormatting>
  <conditionalFormatting sqref="G935">
    <cfRule type="cellIs" dxfId="20672" priority="4105" stopIfTrue="1" operator="equal">
      <formula>""</formula>
    </cfRule>
  </conditionalFormatting>
  <conditionalFormatting sqref="O935">
    <cfRule type="cellIs" dxfId="20671" priority="4102" stopIfTrue="1" operator="equal">
      <formula>"Rel-14"</formula>
    </cfRule>
    <cfRule type="cellIs" dxfId="20670" priority="4103" stopIfTrue="1" operator="equal">
      <formula>"Rel-16"</formula>
    </cfRule>
    <cfRule type="cellIs" dxfId="20669" priority="4104" stopIfTrue="1" operator="equal">
      <formula>"Rel-15"</formula>
    </cfRule>
  </conditionalFormatting>
  <conditionalFormatting sqref="F935">
    <cfRule type="cellIs" dxfId="20668" priority="4093" stopIfTrue="1" operator="equal">
      <formula>"LS In"</formula>
    </cfRule>
    <cfRule type="cellIs" dxfId="20667" priority="4094" stopIfTrue="1" operator="equal">
      <formula>"LS OUT"</formula>
    </cfRule>
    <cfRule type="cellIs" dxfId="20666" priority="4095" stopIfTrue="1" operator="equal">
      <formula>"CR"</formula>
    </cfRule>
    <cfRule type="cellIs" dxfId="20665" priority="4096" stopIfTrue="1" operator="equal">
      <formula>"P-CR"</formula>
    </cfRule>
    <cfRule type="cellIs" dxfId="20664" priority="4097" stopIfTrue="1" operator="equal">
      <formula>"CR Pack"</formula>
    </cfRule>
    <cfRule type="cellIs" dxfId="20663" priority="4098" stopIfTrue="1" operator="equal">
      <formula>"WID new"</formula>
    </cfRule>
    <cfRule type="cellIs" dxfId="20662" priority="4099" stopIfTrue="1" operator="equal">
      <formula>"WID revised"</formula>
    </cfRule>
    <cfRule type="cellIs" dxfId="20661" priority="4100" stopIfTrue="1" operator="equal">
      <formula>"SID new"</formula>
    </cfRule>
    <cfRule type="cellIs" dxfId="20660" priority="4101" stopIfTrue="1" operator="equal">
      <formula>"SID revised"</formula>
    </cfRule>
  </conditionalFormatting>
  <conditionalFormatting sqref="P935">
    <cfRule type="containsText" dxfId="20659" priority="4091" stopIfTrue="1" operator="containsText" text="DUMMY">
      <formula>NOT(ISERROR(SEARCH("DUMMY",P935)))</formula>
    </cfRule>
    <cfRule type="cellIs" dxfId="20658" priority="4092" stopIfTrue="1" operator="equal">
      <formula>""</formula>
    </cfRule>
  </conditionalFormatting>
  <conditionalFormatting sqref="Q935">
    <cfRule type="cellIs" dxfId="20657" priority="4089" stopIfTrue="1" operator="equal">
      <formula>""</formula>
    </cfRule>
    <cfRule type="cellIs" dxfId="20656" priority="4090" stopIfTrue="1" operator="equal">
      <formula>"-"</formula>
    </cfRule>
  </conditionalFormatting>
  <conditionalFormatting sqref="I935">
    <cfRule type="containsText" dxfId="20655" priority="4087" operator="containsText" text="...">
      <formula>NOT(ISERROR(SEARCH("...",I935)))</formula>
    </cfRule>
    <cfRule type="containsText" dxfId="20654" priority="4088" operator="containsText" text="~?">
      <formula>NOT(ISERROR(SEARCH("~?",I935)))</formula>
    </cfRule>
  </conditionalFormatting>
  <conditionalFormatting sqref="G935">
    <cfRule type="cellIs" dxfId="20653" priority="4086" operator="equal">
      <formula>"Endorsement"</formula>
    </cfRule>
  </conditionalFormatting>
  <conditionalFormatting sqref="C936">
    <cfRule type="cellIs" dxfId="20652" priority="4083" stopIfTrue="1" operator="equal">
      <formula>"Y"</formula>
    </cfRule>
    <cfRule type="cellIs" dxfId="20651" priority="4084" stopIfTrue="1" operator="equal">
      <formula>""</formula>
    </cfRule>
    <cfRule type="cellIs" dxfId="20650" priority="4085" stopIfTrue="1" operator="equal">
      <formula>"W"</formula>
    </cfRule>
  </conditionalFormatting>
  <conditionalFormatting sqref="D936">
    <cfRule type="cellIs" dxfId="20649" priority="4081" stopIfTrue="1" operator="equal">
      <formula>""</formula>
    </cfRule>
    <cfRule type="cellIs" dxfId="20648" priority="4082" stopIfTrue="1" operator="between">
      <formula>"10.7.1"</formula>
      <formula>"10.7.5"</formula>
    </cfRule>
  </conditionalFormatting>
  <conditionalFormatting sqref="G936">
    <cfRule type="cellIs" dxfId="20647" priority="4080" stopIfTrue="1" operator="equal">
      <formula>""</formula>
    </cfRule>
  </conditionalFormatting>
  <conditionalFormatting sqref="O936">
    <cfRule type="cellIs" dxfId="20646" priority="4077" stopIfTrue="1" operator="equal">
      <formula>"Rel-14"</formula>
    </cfRule>
    <cfRule type="cellIs" dxfId="20645" priority="4078" stopIfTrue="1" operator="equal">
      <formula>"Rel-16"</formula>
    </cfRule>
    <cfRule type="cellIs" dxfId="20644" priority="4079" stopIfTrue="1" operator="equal">
      <formula>"Rel-15"</formula>
    </cfRule>
  </conditionalFormatting>
  <conditionalFormatting sqref="P936">
    <cfRule type="containsText" dxfId="20643" priority="4075" stopIfTrue="1" operator="containsText" text="DUMMY">
      <formula>NOT(ISERROR(SEARCH("DUMMY",P936)))</formula>
    </cfRule>
    <cfRule type="cellIs" dxfId="20642" priority="4076" stopIfTrue="1" operator="equal">
      <formula>""</formula>
    </cfRule>
  </conditionalFormatting>
  <conditionalFormatting sqref="Q936">
    <cfRule type="cellIs" dxfId="20641" priority="4073" stopIfTrue="1" operator="equal">
      <formula>""</formula>
    </cfRule>
    <cfRule type="cellIs" dxfId="20640" priority="4074" stopIfTrue="1" operator="equal">
      <formula>"-"</formula>
    </cfRule>
  </conditionalFormatting>
  <conditionalFormatting sqref="I936">
    <cfRule type="containsText" dxfId="20639" priority="4071" operator="containsText" text="...">
      <formula>NOT(ISERROR(SEARCH("...",I936)))</formula>
    </cfRule>
    <cfRule type="containsText" dxfId="20638" priority="4072" operator="containsText" text="~?">
      <formula>NOT(ISERROR(SEARCH("~?",I936)))</formula>
    </cfRule>
  </conditionalFormatting>
  <conditionalFormatting sqref="G936">
    <cfRule type="cellIs" dxfId="20637" priority="4070" operator="equal">
      <formula>"Endorsement"</formula>
    </cfRule>
  </conditionalFormatting>
  <conditionalFormatting sqref="C937">
    <cfRule type="cellIs" dxfId="20636" priority="4067" stopIfTrue="1" operator="equal">
      <formula>"Y"</formula>
    </cfRule>
    <cfRule type="cellIs" dxfId="20635" priority="4068" stopIfTrue="1" operator="equal">
      <formula>""</formula>
    </cfRule>
    <cfRule type="cellIs" dxfId="20634" priority="4069" stopIfTrue="1" operator="equal">
      <formula>"W"</formula>
    </cfRule>
  </conditionalFormatting>
  <conditionalFormatting sqref="D937">
    <cfRule type="cellIs" dxfId="20633" priority="4065" stopIfTrue="1" operator="equal">
      <formula>""</formula>
    </cfRule>
    <cfRule type="cellIs" dxfId="20632" priority="4066" stopIfTrue="1" operator="between">
      <formula>"10.7.1"</formula>
      <formula>"10.7.5"</formula>
    </cfRule>
  </conditionalFormatting>
  <conditionalFormatting sqref="G937">
    <cfRule type="cellIs" dxfId="20631" priority="4064" stopIfTrue="1" operator="equal">
      <formula>""</formula>
    </cfRule>
  </conditionalFormatting>
  <conditionalFormatting sqref="O937">
    <cfRule type="cellIs" dxfId="20630" priority="4061" stopIfTrue="1" operator="equal">
      <formula>"Rel-14"</formula>
    </cfRule>
    <cfRule type="cellIs" dxfId="20629" priority="4062" stopIfTrue="1" operator="equal">
      <formula>"Rel-16"</formula>
    </cfRule>
    <cfRule type="cellIs" dxfId="20628" priority="4063" stopIfTrue="1" operator="equal">
      <formula>"Rel-15"</formula>
    </cfRule>
  </conditionalFormatting>
  <conditionalFormatting sqref="P937">
    <cfRule type="containsText" dxfId="20627" priority="4050" stopIfTrue="1" operator="containsText" text="DUMMY">
      <formula>NOT(ISERROR(SEARCH("DUMMY",P937)))</formula>
    </cfRule>
    <cfRule type="cellIs" dxfId="20626" priority="4051" stopIfTrue="1" operator="equal">
      <formula>""</formula>
    </cfRule>
  </conditionalFormatting>
  <conditionalFormatting sqref="Q937">
    <cfRule type="cellIs" dxfId="20625" priority="4048" stopIfTrue="1" operator="equal">
      <formula>""</formula>
    </cfRule>
    <cfRule type="cellIs" dxfId="20624" priority="4049" stopIfTrue="1" operator="equal">
      <formula>"-"</formula>
    </cfRule>
  </conditionalFormatting>
  <conditionalFormatting sqref="I937">
    <cfRule type="containsText" dxfId="20623" priority="4046" operator="containsText" text="...">
      <formula>NOT(ISERROR(SEARCH("...",I937)))</formula>
    </cfRule>
    <cfRule type="containsText" dxfId="20622" priority="4047" operator="containsText" text="~?">
      <formula>NOT(ISERROR(SEARCH("~?",I937)))</formula>
    </cfRule>
  </conditionalFormatting>
  <conditionalFormatting sqref="G937">
    <cfRule type="cellIs" dxfId="20621" priority="4045" operator="equal">
      <formula>"Endorsement"</formula>
    </cfRule>
  </conditionalFormatting>
  <conditionalFormatting sqref="C938">
    <cfRule type="cellIs" dxfId="20620" priority="4042" stopIfTrue="1" operator="equal">
      <formula>"Y"</formula>
    </cfRule>
    <cfRule type="cellIs" dxfId="20619" priority="4043" stopIfTrue="1" operator="equal">
      <formula>""</formula>
    </cfRule>
    <cfRule type="cellIs" dxfId="20618" priority="4044" stopIfTrue="1" operator="equal">
      <formula>"W"</formula>
    </cfRule>
  </conditionalFormatting>
  <conditionalFormatting sqref="D938">
    <cfRule type="cellIs" dxfId="20617" priority="4040" stopIfTrue="1" operator="equal">
      <formula>""</formula>
    </cfRule>
    <cfRule type="cellIs" dxfId="20616" priority="4041" stopIfTrue="1" operator="between">
      <formula>"10.7.1"</formula>
      <formula>"10.7.5"</formula>
    </cfRule>
  </conditionalFormatting>
  <conditionalFormatting sqref="G938">
    <cfRule type="cellIs" dxfId="20615" priority="4039" stopIfTrue="1" operator="equal">
      <formula>""</formula>
    </cfRule>
  </conditionalFormatting>
  <conditionalFormatting sqref="O938">
    <cfRule type="cellIs" dxfId="20614" priority="4036" stopIfTrue="1" operator="equal">
      <formula>"Rel-14"</formula>
    </cfRule>
    <cfRule type="cellIs" dxfId="20613" priority="4037" stopIfTrue="1" operator="equal">
      <formula>"Rel-16"</formula>
    </cfRule>
    <cfRule type="cellIs" dxfId="20612" priority="4038" stopIfTrue="1" operator="equal">
      <formula>"Rel-15"</formula>
    </cfRule>
  </conditionalFormatting>
  <conditionalFormatting sqref="P938">
    <cfRule type="containsText" dxfId="20611" priority="4025" stopIfTrue="1" operator="containsText" text="DUMMY">
      <formula>NOT(ISERROR(SEARCH("DUMMY",P938)))</formula>
    </cfRule>
    <cfRule type="cellIs" dxfId="20610" priority="4026" stopIfTrue="1" operator="equal">
      <formula>""</formula>
    </cfRule>
  </conditionalFormatting>
  <conditionalFormatting sqref="Q938">
    <cfRule type="cellIs" dxfId="20609" priority="4023" stopIfTrue="1" operator="equal">
      <formula>""</formula>
    </cfRule>
    <cfRule type="cellIs" dxfId="20608" priority="4024" stopIfTrue="1" operator="equal">
      <formula>"-"</formula>
    </cfRule>
  </conditionalFormatting>
  <conditionalFormatting sqref="I938">
    <cfRule type="containsText" dxfId="20607" priority="4021" operator="containsText" text="...">
      <formula>NOT(ISERROR(SEARCH("...",I938)))</formula>
    </cfRule>
    <cfRule type="containsText" dxfId="20606" priority="4022" operator="containsText" text="~?">
      <formula>NOT(ISERROR(SEARCH("~?",I938)))</formula>
    </cfRule>
  </conditionalFormatting>
  <conditionalFormatting sqref="G938">
    <cfRule type="cellIs" dxfId="20605" priority="4020" operator="equal">
      <formula>"Endorsement"</formula>
    </cfRule>
  </conditionalFormatting>
  <conditionalFormatting sqref="C939">
    <cfRule type="cellIs" dxfId="20604" priority="4017" stopIfTrue="1" operator="equal">
      <formula>"Y"</formula>
    </cfRule>
    <cfRule type="cellIs" dxfId="20603" priority="4018" stopIfTrue="1" operator="equal">
      <formula>""</formula>
    </cfRule>
    <cfRule type="cellIs" dxfId="20602" priority="4019" stopIfTrue="1" operator="equal">
      <formula>"W"</formula>
    </cfRule>
  </conditionalFormatting>
  <conditionalFormatting sqref="D939">
    <cfRule type="cellIs" dxfId="20601" priority="4015" stopIfTrue="1" operator="equal">
      <formula>""</formula>
    </cfRule>
    <cfRule type="cellIs" dxfId="20600" priority="4016" stopIfTrue="1" operator="between">
      <formula>"10.7.1"</formula>
      <formula>"10.7.5"</formula>
    </cfRule>
  </conditionalFormatting>
  <conditionalFormatting sqref="G939">
    <cfRule type="cellIs" dxfId="20599" priority="4014" stopIfTrue="1" operator="equal">
      <formula>""</formula>
    </cfRule>
  </conditionalFormatting>
  <conditionalFormatting sqref="O939">
    <cfRule type="cellIs" dxfId="20598" priority="4011" stopIfTrue="1" operator="equal">
      <formula>"Rel-14"</formula>
    </cfRule>
    <cfRule type="cellIs" dxfId="20597" priority="4012" stopIfTrue="1" operator="equal">
      <formula>"Rel-16"</formula>
    </cfRule>
    <cfRule type="cellIs" dxfId="20596" priority="4013" stopIfTrue="1" operator="equal">
      <formula>"Rel-15"</formula>
    </cfRule>
  </conditionalFormatting>
  <conditionalFormatting sqref="P939">
    <cfRule type="containsText" dxfId="20595" priority="4000" stopIfTrue="1" operator="containsText" text="DUMMY">
      <formula>NOT(ISERROR(SEARCH("DUMMY",P939)))</formula>
    </cfRule>
    <cfRule type="cellIs" dxfId="20594" priority="4001" stopIfTrue="1" operator="equal">
      <formula>""</formula>
    </cfRule>
  </conditionalFormatting>
  <conditionalFormatting sqref="Q939">
    <cfRule type="cellIs" dxfId="20593" priority="3998" stopIfTrue="1" operator="equal">
      <formula>""</formula>
    </cfRule>
    <cfRule type="cellIs" dxfId="20592" priority="3999" stopIfTrue="1" operator="equal">
      <formula>"-"</formula>
    </cfRule>
  </conditionalFormatting>
  <conditionalFormatting sqref="I939">
    <cfRule type="containsText" dxfId="20591" priority="3996" operator="containsText" text="...">
      <formula>NOT(ISERROR(SEARCH("...",I939)))</formula>
    </cfRule>
    <cfRule type="containsText" dxfId="20590" priority="3997" operator="containsText" text="~?">
      <formula>NOT(ISERROR(SEARCH("~?",I939)))</formula>
    </cfRule>
  </conditionalFormatting>
  <conditionalFormatting sqref="G939">
    <cfRule type="cellIs" dxfId="20589" priority="3995" operator="equal">
      <formula>"Endorsement"</formula>
    </cfRule>
  </conditionalFormatting>
  <conditionalFormatting sqref="C940">
    <cfRule type="cellIs" dxfId="20588" priority="3992" stopIfTrue="1" operator="equal">
      <formula>"Y"</formula>
    </cfRule>
    <cfRule type="cellIs" dxfId="20587" priority="3993" stopIfTrue="1" operator="equal">
      <formula>""</formula>
    </cfRule>
    <cfRule type="cellIs" dxfId="20586" priority="3994" stopIfTrue="1" operator="equal">
      <formula>"W"</formula>
    </cfRule>
  </conditionalFormatting>
  <conditionalFormatting sqref="D940">
    <cfRule type="cellIs" dxfId="20585" priority="3990" stopIfTrue="1" operator="equal">
      <formula>""</formula>
    </cfRule>
    <cfRule type="cellIs" dxfId="20584" priority="3991" stopIfTrue="1" operator="between">
      <formula>"10.7.1"</formula>
      <formula>"10.7.5"</formula>
    </cfRule>
  </conditionalFormatting>
  <conditionalFormatting sqref="G940">
    <cfRule type="cellIs" dxfId="20583" priority="3989" stopIfTrue="1" operator="equal">
      <formula>""</formula>
    </cfRule>
  </conditionalFormatting>
  <conditionalFormatting sqref="O940">
    <cfRule type="cellIs" dxfId="20582" priority="3986" stopIfTrue="1" operator="equal">
      <formula>"Rel-14"</formula>
    </cfRule>
    <cfRule type="cellIs" dxfId="20581" priority="3987" stopIfTrue="1" operator="equal">
      <formula>"Rel-16"</formula>
    </cfRule>
    <cfRule type="cellIs" dxfId="20580" priority="3988" stopIfTrue="1" operator="equal">
      <formula>"Rel-15"</formula>
    </cfRule>
  </conditionalFormatting>
  <conditionalFormatting sqref="F940">
    <cfRule type="cellIs" dxfId="20579" priority="3977" stopIfTrue="1" operator="equal">
      <formula>"LS In"</formula>
    </cfRule>
    <cfRule type="cellIs" dxfId="20578" priority="3978" stopIfTrue="1" operator="equal">
      <formula>"LS OUT"</formula>
    </cfRule>
    <cfRule type="cellIs" dxfId="20577" priority="3979" stopIfTrue="1" operator="equal">
      <formula>"CR"</formula>
    </cfRule>
    <cfRule type="cellIs" dxfId="20576" priority="3980" stopIfTrue="1" operator="equal">
      <formula>"P-CR"</formula>
    </cfRule>
    <cfRule type="cellIs" dxfId="20575" priority="3981" stopIfTrue="1" operator="equal">
      <formula>"CR Pack"</formula>
    </cfRule>
    <cfRule type="cellIs" dxfId="20574" priority="3982" stopIfTrue="1" operator="equal">
      <formula>"WID new"</formula>
    </cfRule>
    <cfRule type="cellIs" dxfId="20573" priority="3983" stopIfTrue="1" operator="equal">
      <formula>"WID revised"</formula>
    </cfRule>
    <cfRule type="cellIs" dxfId="20572" priority="3984" stopIfTrue="1" operator="equal">
      <formula>"SID new"</formula>
    </cfRule>
    <cfRule type="cellIs" dxfId="20571" priority="3985" stopIfTrue="1" operator="equal">
      <formula>"SID revised"</formula>
    </cfRule>
  </conditionalFormatting>
  <conditionalFormatting sqref="P940">
    <cfRule type="containsText" dxfId="20570" priority="3975" stopIfTrue="1" operator="containsText" text="DUMMY">
      <formula>NOT(ISERROR(SEARCH("DUMMY",P940)))</formula>
    </cfRule>
    <cfRule type="cellIs" dxfId="20569" priority="3976" stopIfTrue="1" operator="equal">
      <formula>""</formula>
    </cfRule>
  </conditionalFormatting>
  <conditionalFormatting sqref="Q940">
    <cfRule type="cellIs" dxfId="20568" priority="3973" stopIfTrue="1" operator="equal">
      <formula>""</formula>
    </cfRule>
    <cfRule type="cellIs" dxfId="20567" priority="3974" stopIfTrue="1" operator="equal">
      <formula>"-"</formula>
    </cfRule>
  </conditionalFormatting>
  <conditionalFormatting sqref="I940">
    <cfRule type="containsText" dxfId="20566" priority="3971" operator="containsText" text="...">
      <formula>NOT(ISERROR(SEARCH("...",I940)))</formula>
    </cfRule>
    <cfRule type="containsText" dxfId="20565" priority="3972" operator="containsText" text="~?">
      <formula>NOT(ISERROR(SEARCH("~?",I940)))</formula>
    </cfRule>
  </conditionalFormatting>
  <conditionalFormatting sqref="G940">
    <cfRule type="cellIs" dxfId="20564" priority="3970" operator="equal">
      <formula>"Endorsement"</formula>
    </cfRule>
  </conditionalFormatting>
  <conditionalFormatting sqref="C941">
    <cfRule type="cellIs" dxfId="20563" priority="3967" stopIfTrue="1" operator="equal">
      <formula>"Y"</formula>
    </cfRule>
    <cfRule type="cellIs" dxfId="20562" priority="3968" stopIfTrue="1" operator="equal">
      <formula>""</formula>
    </cfRule>
    <cfRule type="cellIs" dxfId="20561" priority="3969" stopIfTrue="1" operator="equal">
      <formula>"W"</formula>
    </cfRule>
  </conditionalFormatting>
  <conditionalFormatting sqref="D941">
    <cfRule type="cellIs" dxfId="20560" priority="3965" stopIfTrue="1" operator="equal">
      <formula>""</formula>
    </cfRule>
    <cfRule type="cellIs" dxfId="20559" priority="3966" stopIfTrue="1" operator="between">
      <formula>"10.7.1"</formula>
      <formula>"10.7.5"</formula>
    </cfRule>
  </conditionalFormatting>
  <conditionalFormatting sqref="G941">
    <cfRule type="cellIs" dxfId="20558" priority="3964" stopIfTrue="1" operator="equal">
      <formula>""</formula>
    </cfRule>
  </conditionalFormatting>
  <conditionalFormatting sqref="O941">
    <cfRule type="cellIs" dxfId="20557" priority="3961" stopIfTrue="1" operator="equal">
      <formula>"Rel-14"</formula>
    </cfRule>
    <cfRule type="cellIs" dxfId="20556" priority="3962" stopIfTrue="1" operator="equal">
      <formula>"Rel-16"</formula>
    </cfRule>
    <cfRule type="cellIs" dxfId="20555" priority="3963" stopIfTrue="1" operator="equal">
      <formula>"Rel-15"</formula>
    </cfRule>
  </conditionalFormatting>
  <conditionalFormatting sqref="F941">
    <cfRule type="cellIs" dxfId="20554" priority="3952" stopIfTrue="1" operator="equal">
      <formula>"LS In"</formula>
    </cfRule>
    <cfRule type="cellIs" dxfId="20553" priority="3953" stopIfTrue="1" operator="equal">
      <formula>"LS OUT"</formula>
    </cfRule>
    <cfRule type="cellIs" dxfId="20552" priority="3954" stopIfTrue="1" operator="equal">
      <formula>"CR"</formula>
    </cfRule>
    <cfRule type="cellIs" dxfId="20551" priority="3955" stopIfTrue="1" operator="equal">
      <formula>"P-CR"</formula>
    </cfRule>
    <cfRule type="cellIs" dxfId="20550" priority="3956" stopIfTrue="1" operator="equal">
      <formula>"CR Pack"</formula>
    </cfRule>
    <cfRule type="cellIs" dxfId="20549" priority="3957" stopIfTrue="1" operator="equal">
      <formula>"WID new"</formula>
    </cfRule>
    <cfRule type="cellIs" dxfId="20548" priority="3958" stopIfTrue="1" operator="equal">
      <formula>"WID revised"</formula>
    </cfRule>
    <cfRule type="cellIs" dxfId="20547" priority="3959" stopIfTrue="1" operator="equal">
      <formula>"SID new"</formula>
    </cfRule>
    <cfRule type="cellIs" dxfId="20546" priority="3960" stopIfTrue="1" operator="equal">
      <formula>"SID revised"</formula>
    </cfRule>
  </conditionalFormatting>
  <conditionalFormatting sqref="P941">
    <cfRule type="containsText" dxfId="20545" priority="3950" stopIfTrue="1" operator="containsText" text="DUMMY">
      <formula>NOT(ISERROR(SEARCH("DUMMY",P941)))</formula>
    </cfRule>
    <cfRule type="cellIs" dxfId="20544" priority="3951" stopIfTrue="1" operator="equal">
      <formula>""</formula>
    </cfRule>
  </conditionalFormatting>
  <conditionalFormatting sqref="Q941">
    <cfRule type="cellIs" dxfId="20543" priority="3948" stopIfTrue="1" operator="equal">
      <formula>""</formula>
    </cfRule>
    <cfRule type="cellIs" dxfId="20542" priority="3949" stopIfTrue="1" operator="equal">
      <formula>"-"</formula>
    </cfRule>
  </conditionalFormatting>
  <conditionalFormatting sqref="I941">
    <cfRule type="containsText" dxfId="20541" priority="3946" operator="containsText" text="...">
      <formula>NOT(ISERROR(SEARCH("...",I941)))</formula>
    </cfRule>
    <cfRule type="containsText" dxfId="20540" priority="3947" operator="containsText" text="~?">
      <formula>NOT(ISERROR(SEARCH("~?",I941)))</formula>
    </cfRule>
  </conditionalFormatting>
  <conditionalFormatting sqref="G941">
    <cfRule type="cellIs" dxfId="20539" priority="3945" operator="equal">
      <formula>"Endorsement"</formula>
    </cfRule>
  </conditionalFormatting>
  <conditionalFormatting sqref="C942">
    <cfRule type="cellIs" dxfId="20538" priority="3942" stopIfTrue="1" operator="equal">
      <formula>"Y"</formula>
    </cfRule>
    <cfRule type="cellIs" dxfId="20537" priority="3943" stopIfTrue="1" operator="equal">
      <formula>""</formula>
    </cfRule>
    <cfRule type="cellIs" dxfId="20536" priority="3944" stopIfTrue="1" operator="equal">
      <formula>"W"</formula>
    </cfRule>
  </conditionalFormatting>
  <conditionalFormatting sqref="D942">
    <cfRule type="cellIs" dxfId="20535" priority="3940" stopIfTrue="1" operator="equal">
      <formula>""</formula>
    </cfRule>
    <cfRule type="cellIs" dxfId="20534" priority="3941" stopIfTrue="1" operator="between">
      <formula>"10.7.1"</formula>
      <formula>"10.7.5"</formula>
    </cfRule>
  </conditionalFormatting>
  <conditionalFormatting sqref="G942">
    <cfRule type="cellIs" dxfId="20533" priority="3939" stopIfTrue="1" operator="equal">
      <formula>""</formula>
    </cfRule>
  </conditionalFormatting>
  <conditionalFormatting sqref="O942">
    <cfRule type="cellIs" dxfId="20532" priority="3936" stopIfTrue="1" operator="equal">
      <formula>"Rel-14"</formula>
    </cfRule>
    <cfRule type="cellIs" dxfId="20531" priority="3937" stopIfTrue="1" operator="equal">
      <formula>"Rel-16"</formula>
    </cfRule>
    <cfRule type="cellIs" dxfId="20530" priority="3938" stopIfTrue="1" operator="equal">
      <formula>"Rel-15"</formula>
    </cfRule>
  </conditionalFormatting>
  <conditionalFormatting sqref="P942">
    <cfRule type="containsText" dxfId="20529" priority="3925" stopIfTrue="1" operator="containsText" text="DUMMY">
      <formula>NOT(ISERROR(SEARCH("DUMMY",P942)))</formula>
    </cfRule>
    <cfRule type="cellIs" dxfId="20528" priority="3926" stopIfTrue="1" operator="equal">
      <formula>""</formula>
    </cfRule>
  </conditionalFormatting>
  <conditionalFormatting sqref="Q942">
    <cfRule type="cellIs" dxfId="20527" priority="3923" stopIfTrue="1" operator="equal">
      <formula>""</formula>
    </cfRule>
    <cfRule type="cellIs" dxfId="20526" priority="3924" stopIfTrue="1" operator="equal">
      <formula>"-"</formula>
    </cfRule>
  </conditionalFormatting>
  <conditionalFormatting sqref="I942">
    <cfRule type="containsText" dxfId="20525" priority="3921" operator="containsText" text="...">
      <formula>NOT(ISERROR(SEARCH("...",I942)))</formula>
    </cfRule>
    <cfRule type="containsText" dxfId="20524" priority="3922" operator="containsText" text="~?">
      <formula>NOT(ISERROR(SEARCH("~?",I942)))</formula>
    </cfRule>
  </conditionalFormatting>
  <conditionalFormatting sqref="G942">
    <cfRule type="cellIs" dxfId="20523" priority="3920" operator="equal">
      <formula>"Endorsement"</formula>
    </cfRule>
  </conditionalFormatting>
  <conditionalFormatting sqref="C943">
    <cfRule type="cellIs" dxfId="20522" priority="3917" stopIfTrue="1" operator="equal">
      <formula>"Y"</formula>
    </cfRule>
    <cfRule type="cellIs" dxfId="20521" priority="3918" stopIfTrue="1" operator="equal">
      <formula>""</formula>
    </cfRule>
    <cfRule type="cellIs" dxfId="20520" priority="3919" stopIfTrue="1" operator="equal">
      <formula>"W"</formula>
    </cfRule>
  </conditionalFormatting>
  <conditionalFormatting sqref="D943">
    <cfRule type="cellIs" dxfId="20519" priority="3915" stopIfTrue="1" operator="equal">
      <formula>""</formula>
    </cfRule>
    <cfRule type="cellIs" dxfId="20518" priority="3916" stopIfTrue="1" operator="between">
      <formula>"10.7.1"</formula>
      <formula>"10.7.5"</formula>
    </cfRule>
  </conditionalFormatting>
  <conditionalFormatting sqref="G943">
    <cfRule type="cellIs" dxfId="20517" priority="3914" stopIfTrue="1" operator="equal">
      <formula>""</formula>
    </cfRule>
  </conditionalFormatting>
  <conditionalFormatting sqref="O943">
    <cfRule type="cellIs" dxfId="20516" priority="3911" stopIfTrue="1" operator="equal">
      <formula>"Rel-14"</formula>
    </cfRule>
    <cfRule type="cellIs" dxfId="20515" priority="3912" stopIfTrue="1" operator="equal">
      <formula>"Rel-16"</formula>
    </cfRule>
    <cfRule type="cellIs" dxfId="20514" priority="3913" stopIfTrue="1" operator="equal">
      <formula>"Rel-15"</formula>
    </cfRule>
  </conditionalFormatting>
  <conditionalFormatting sqref="P943">
    <cfRule type="containsText" dxfId="20513" priority="3900" stopIfTrue="1" operator="containsText" text="DUMMY">
      <formula>NOT(ISERROR(SEARCH("DUMMY",P943)))</formula>
    </cfRule>
    <cfRule type="cellIs" dxfId="20512" priority="3901" stopIfTrue="1" operator="equal">
      <formula>""</formula>
    </cfRule>
  </conditionalFormatting>
  <conditionalFormatting sqref="Q943">
    <cfRule type="cellIs" dxfId="20511" priority="3898" stopIfTrue="1" operator="equal">
      <formula>""</formula>
    </cfRule>
    <cfRule type="cellIs" dxfId="20510" priority="3899" stopIfTrue="1" operator="equal">
      <formula>"-"</formula>
    </cfRule>
  </conditionalFormatting>
  <conditionalFormatting sqref="I943">
    <cfRule type="containsText" dxfId="20509" priority="3896" operator="containsText" text="...">
      <formula>NOT(ISERROR(SEARCH("...",I943)))</formula>
    </cfRule>
    <cfRule type="containsText" dxfId="20508" priority="3897" operator="containsText" text="~?">
      <formula>NOT(ISERROR(SEARCH("~?",I943)))</formula>
    </cfRule>
  </conditionalFormatting>
  <conditionalFormatting sqref="G943">
    <cfRule type="cellIs" dxfId="20507" priority="3895" operator="equal">
      <formula>"Endorsement"</formula>
    </cfRule>
  </conditionalFormatting>
  <conditionalFormatting sqref="C944">
    <cfRule type="cellIs" dxfId="20506" priority="3892" stopIfTrue="1" operator="equal">
      <formula>"Y"</formula>
    </cfRule>
    <cfRule type="cellIs" dxfId="20505" priority="3893" stopIfTrue="1" operator="equal">
      <formula>""</formula>
    </cfRule>
    <cfRule type="cellIs" dxfId="20504" priority="3894" stopIfTrue="1" operator="equal">
      <formula>"W"</formula>
    </cfRule>
  </conditionalFormatting>
  <conditionalFormatting sqref="D944">
    <cfRule type="cellIs" dxfId="20503" priority="3890" stopIfTrue="1" operator="equal">
      <formula>""</formula>
    </cfRule>
    <cfRule type="cellIs" dxfId="20502" priority="3891" stopIfTrue="1" operator="between">
      <formula>"10.7.1"</formula>
      <formula>"10.7.5"</formula>
    </cfRule>
  </conditionalFormatting>
  <conditionalFormatting sqref="G944">
    <cfRule type="cellIs" dxfId="20501" priority="3889" stopIfTrue="1" operator="equal">
      <formula>""</formula>
    </cfRule>
  </conditionalFormatting>
  <conditionalFormatting sqref="O944">
    <cfRule type="cellIs" dxfId="20500" priority="3886" stopIfTrue="1" operator="equal">
      <formula>"Rel-14"</formula>
    </cfRule>
    <cfRule type="cellIs" dxfId="20499" priority="3887" stopIfTrue="1" operator="equal">
      <formula>"Rel-16"</formula>
    </cfRule>
    <cfRule type="cellIs" dxfId="20498" priority="3888" stopIfTrue="1" operator="equal">
      <formula>"Rel-15"</formula>
    </cfRule>
  </conditionalFormatting>
  <conditionalFormatting sqref="P944">
    <cfRule type="containsText" dxfId="20497" priority="3875" stopIfTrue="1" operator="containsText" text="DUMMY">
      <formula>NOT(ISERROR(SEARCH("DUMMY",P944)))</formula>
    </cfRule>
    <cfRule type="cellIs" dxfId="20496" priority="3876" stopIfTrue="1" operator="equal">
      <formula>""</formula>
    </cfRule>
  </conditionalFormatting>
  <conditionalFormatting sqref="Q944">
    <cfRule type="cellIs" dxfId="20495" priority="3873" stopIfTrue="1" operator="equal">
      <formula>""</formula>
    </cfRule>
    <cfRule type="cellIs" dxfId="20494" priority="3874" stopIfTrue="1" operator="equal">
      <formula>"-"</formula>
    </cfRule>
  </conditionalFormatting>
  <conditionalFormatting sqref="I944">
    <cfRule type="containsText" dxfId="20493" priority="3871" operator="containsText" text="...">
      <formula>NOT(ISERROR(SEARCH("...",I944)))</formula>
    </cfRule>
    <cfRule type="containsText" dxfId="20492" priority="3872" operator="containsText" text="~?">
      <formula>NOT(ISERROR(SEARCH("~?",I944)))</formula>
    </cfRule>
  </conditionalFormatting>
  <conditionalFormatting sqref="G944">
    <cfRule type="cellIs" dxfId="20491" priority="3870" operator="equal">
      <formula>"Endorsement"</formula>
    </cfRule>
  </conditionalFormatting>
  <conditionalFormatting sqref="C1166">
    <cfRule type="cellIs" dxfId="20490" priority="3867" stopIfTrue="1" operator="equal">
      <formula>"Y"</formula>
    </cfRule>
    <cfRule type="cellIs" dxfId="20489" priority="3868" stopIfTrue="1" operator="equal">
      <formula>""</formula>
    </cfRule>
    <cfRule type="cellIs" dxfId="20488" priority="3869" stopIfTrue="1" operator="equal">
      <formula>"W"</formula>
    </cfRule>
  </conditionalFormatting>
  <conditionalFormatting sqref="D1166">
    <cfRule type="cellIs" dxfId="20487" priority="3865" stopIfTrue="1" operator="equal">
      <formula>""</formula>
    </cfRule>
    <cfRule type="cellIs" dxfId="20486" priority="3866" stopIfTrue="1" operator="between">
      <formula>"10.7.1"</formula>
      <formula>"10.7.5"</formula>
    </cfRule>
  </conditionalFormatting>
  <conditionalFormatting sqref="G1166">
    <cfRule type="cellIs" dxfId="20485" priority="3864" stopIfTrue="1" operator="equal">
      <formula>""</formula>
    </cfRule>
  </conditionalFormatting>
  <conditionalFormatting sqref="O1166">
    <cfRule type="cellIs" dxfId="20484" priority="3861" stopIfTrue="1" operator="equal">
      <formula>"Rel-14"</formula>
    </cfRule>
    <cfRule type="cellIs" dxfId="20483" priority="3862" stopIfTrue="1" operator="equal">
      <formula>"Rel-16"</formula>
    </cfRule>
    <cfRule type="cellIs" dxfId="20482" priority="3863" stopIfTrue="1" operator="equal">
      <formula>"Rel-15"</formula>
    </cfRule>
  </conditionalFormatting>
  <conditionalFormatting sqref="F1166">
    <cfRule type="cellIs" dxfId="20481" priority="3852" stopIfTrue="1" operator="equal">
      <formula>"LS In"</formula>
    </cfRule>
    <cfRule type="cellIs" dxfId="20480" priority="3853" stopIfTrue="1" operator="equal">
      <formula>"LS OUT"</formula>
    </cfRule>
    <cfRule type="cellIs" dxfId="20479" priority="3854" stopIfTrue="1" operator="equal">
      <formula>"CR"</formula>
    </cfRule>
    <cfRule type="cellIs" dxfId="20478" priority="3855" stopIfTrue="1" operator="equal">
      <formula>"P-CR"</formula>
    </cfRule>
    <cfRule type="cellIs" dxfId="20477" priority="3856" stopIfTrue="1" operator="equal">
      <formula>"CR Pack"</formula>
    </cfRule>
    <cfRule type="cellIs" dxfId="20476" priority="3857" stopIfTrue="1" operator="equal">
      <formula>"WID new"</formula>
    </cfRule>
    <cfRule type="cellIs" dxfId="20475" priority="3858" stopIfTrue="1" operator="equal">
      <formula>"WID revised"</formula>
    </cfRule>
    <cfRule type="cellIs" dxfId="20474" priority="3859" stopIfTrue="1" operator="equal">
      <formula>"SID new"</formula>
    </cfRule>
    <cfRule type="cellIs" dxfId="20473" priority="3860" stopIfTrue="1" operator="equal">
      <formula>"SID revised"</formula>
    </cfRule>
  </conditionalFormatting>
  <conditionalFormatting sqref="P1166">
    <cfRule type="containsText" dxfId="20472" priority="3850" stopIfTrue="1" operator="containsText" text="DUMMY">
      <formula>NOT(ISERROR(SEARCH("DUMMY",P1166)))</formula>
    </cfRule>
    <cfRule type="cellIs" dxfId="20471" priority="3851" stopIfTrue="1" operator="equal">
      <formula>""</formula>
    </cfRule>
  </conditionalFormatting>
  <conditionalFormatting sqref="Q1166">
    <cfRule type="cellIs" dxfId="20470" priority="3848" stopIfTrue="1" operator="equal">
      <formula>""</formula>
    </cfRule>
    <cfRule type="cellIs" dxfId="20469" priority="3849" stopIfTrue="1" operator="equal">
      <formula>"-"</formula>
    </cfRule>
  </conditionalFormatting>
  <conditionalFormatting sqref="I1166">
    <cfRule type="containsText" dxfId="20468" priority="3846" operator="containsText" text="...">
      <formula>NOT(ISERROR(SEARCH("...",I1166)))</formula>
    </cfRule>
    <cfRule type="containsText" dxfId="20467" priority="3847" operator="containsText" text="~?">
      <formula>NOT(ISERROR(SEARCH("~?",I1166)))</formula>
    </cfRule>
  </conditionalFormatting>
  <conditionalFormatting sqref="G1166">
    <cfRule type="cellIs" dxfId="20466" priority="3845" operator="equal">
      <formula>"Endorsement"</formula>
    </cfRule>
  </conditionalFormatting>
  <conditionalFormatting sqref="C1167">
    <cfRule type="cellIs" dxfId="20465" priority="3842" stopIfTrue="1" operator="equal">
      <formula>"Y"</formula>
    </cfRule>
    <cfRule type="cellIs" dxfId="20464" priority="3843" stopIfTrue="1" operator="equal">
      <formula>""</formula>
    </cfRule>
    <cfRule type="cellIs" dxfId="20463" priority="3844" stopIfTrue="1" operator="equal">
      <formula>"W"</formula>
    </cfRule>
  </conditionalFormatting>
  <conditionalFormatting sqref="D1167">
    <cfRule type="cellIs" dxfId="20462" priority="3840" stopIfTrue="1" operator="equal">
      <formula>""</formula>
    </cfRule>
    <cfRule type="cellIs" dxfId="20461" priority="3841" stopIfTrue="1" operator="between">
      <formula>"10.7.1"</formula>
      <formula>"10.7.5"</formula>
    </cfRule>
  </conditionalFormatting>
  <conditionalFormatting sqref="G1167">
    <cfRule type="cellIs" dxfId="20460" priority="3839" stopIfTrue="1" operator="equal">
      <formula>""</formula>
    </cfRule>
  </conditionalFormatting>
  <conditionalFormatting sqref="O1167">
    <cfRule type="cellIs" dxfId="20459" priority="3836" stopIfTrue="1" operator="equal">
      <formula>"Rel-14"</formula>
    </cfRule>
    <cfRule type="cellIs" dxfId="20458" priority="3837" stopIfTrue="1" operator="equal">
      <formula>"Rel-16"</formula>
    </cfRule>
    <cfRule type="cellIs" dxfId="20457" priority="3838" stopIfTrue="1" operator="equal">
      <formula>"Rel-15"</formula>
    </cfRule>
  </conditionalFormatting>
  <conditionalFormatting sqref="F1167">
    <cfRule type="cellIs" dxfId="20456" priority="3827" stopIfTrue="1" operator="equal">
      <formula>"LS In"</formula>
    </cfRule>
    <cfRule type="cellIs" dxfId="20455" priority="3828" stopIfTrue="1" operator="equal">
      <formula>"LS OUT"</formula>
    </cfRule>
    <cfRule type="cellIs" dxfId="20454" priority="3829" stopIfTrue="1" operator="equal">
      <formula>"CR"</formula>
    </cfRule>
    <cfRule type="cellIs" dxfId="20453" priority="3830" stopIfTrue="1" operator="equal">
      <formula>"P-CR"</formula>
    </cfRule>
    <cfRule type="cellIs" dxfId="20452" priority="3831" stopIfTrue="1" operator="equal">
      <formula>"CR Pack"</formula>
    </cfRule>
    <cfRule type="cellIs" dxfId="20451" priority="3832" stopIfTrue="1" operator="equal">
      <formula>"WID new"</formula>
    </cfRule>
    <cfRule type="cellIs" dxfId="20450" priority="3833" stopIfTrue="1" operator="equal">
      <formula>"WID revised"</formula>
    </cfRule>
    <cfRule type="cellIs" dxfId="20449" priority="3834" stopIfTrue="1" operator="equal">
      <formula>"SID new"</formula>
    </cfRule>
    <cfRule type="cellIs" dxfId="20448" priority="3835" stopIfTrue="1" operator="equal">
      <formula>"SID revised"</formula>
    </cfRule>
  </conditionalFormatting>
  <conditionalFormatting sqref="P1167">
    <cfRule type="containsText" dxfId="20447" priority="3825" stopIfTrue="1" operator="containsText" text="DUMMY">
      <formula>NOT(ISERROR(SEARCH("DUMMY",P1167)))</formula>
    </cfRule>
    <cfRule type="cellIs" dxfId="20446" priority="3826" stopIfTrue="1" operator="equal">
      <formula>""</formula>
    </cfRule>
  </conditionalFormatting>
  <conditionalFormatting sqref="Q1167">
    <cfRule type="cellIs" dxfId="20445" priority="3823" stopIfTrue="1" operator="equal">
      <formula>""</formula>
    </cfRule>
    <cfRule type="cellIs" dxfId="20444" priority="3824" stopIfTrue="1" operator="equal">
      <formula>"-"</formula>
    </cfRule>
  </conditionalFormatting>
  <conditionalFormatting sqref="I1167">
    <cfRule type="containsText" dxfId="20443" priority="3821" operator="containsText" text="...">
      <formula>NOT(ISERROR(SEARCH("...",I1167)))</formula>
    </cfRule>
    <cfRule type="containsText" dxfId="20442" priority="3822" operator="containsText" text="~?">
      <formula>NOT(ISERROR(SEARCH("~?",I1167)))</formula>
    </cfRule>
  </conditionalFormatting>
  <conditionalFormatting sqref="G1167">
    <cfRule type="cellIs" dxfId="20441" priority="3820" operator="equal">
      <formula>"Endorsement"</formula>
    </cfRule>
  </conditionalFormatting>
  <conditionalFormatting sqref="C1168">
    <cfRule type="cellIs" dxfId="20440" priority="3817" stopIfTrue="1" operator="equal">
      <formula>"Y"</formula>
    </cfRule>
    <cfRule type="cellIs" dxfId="20439" priority="3818" stopIfTrue="1" operator="equal">
      <formula>""</formula>
    </cfRule>
    <cfRule type="cellIs" dxfId="20438" priority="3819" stopIfTrue="1" operator="equal">
      <formula>"W"</formula>
    </cfRule>
  </conditionalFormatting>
  <conditionalFormatting sqref="D1168">
    <cfRule type="cellIs" dxfId="20437" priority="3815" stopIfTrue="1" operator="equal">
      <formula>""</formula>
    </cfRule>
    <cfRule type="cellIs" dxfId="20436" priority="3816" stopIfTrue="1" operator="between">
      <formula>"10.7.1"</formula>
      <formula>"10.7.5"</formula>
    </cfRule>
  </conditionalFormatting>
  <conditionalFormatting sqref="G1168">
    <cfRule type="cellIs" dxfId="20435" priority="3814" stopIfTrue="1" operator="equal">
      <formula>""</formula>
    </cfRule>
  </conditionalFormatting>
  <conditionalFormatting sqref="O1168">
    <cfRule type="cellIs" dxfId="20434" priority="3811" stopIfTrue="1" operator="equal">
      <formula>"Rel-14"</formula>
    </cfRule>
    <cfRule type="cellIs" dxfId="20433" priority="3812" stopIfTrue="1" operator="equal">
      <formula>"Rel-16"</formula>
    </cfRule>
    <cfRule type="cellIs" dxfId="20432" priority="3813" stopIfTrue="1" operator="equal">
      <formula>"Rel-15"</formula>
    </cfRule>
  </conditionalFormatting>
  <conditionalFormatting sqref="F1168">
    <cfRule type="cellIs" dxfId="20431" priority="3802" stopIfTrue="1" operator="equal">
      <formula>"LS In"</formula>
    </cfRule>
    <cfRule type="cellIs" dxfId="20430" priority="3803" stopIfTrue="1" operator="equal">
      <formula>"LS OUT"</formula>
    </cfRule>
    <cfRule type="cellIs" dxfId="20429" priority="3804" stopIfTrue="1" operator="equal">
      <formula>"CR"</formula>
    </cfRule>
    <cfRule type="cellIs" dxfId="20428" priority="3805" stopIfTrue="1" operator="equal">
      <formula>"P-CR"</formula>
    </cfRule>
    <cfRule type="cellIs" dxfId="20427" priority="3806" stopIfTrue="1" operator="equal">
      <formula>"CR Pack"</formula>
    </cfRule>
    <cfRule type="cellIs" dxfId="20426" priority="3807" stopIfTrue="1" operator="equal">
      <formula>"WID new"</formula>
    </cfRule>
    <cfRule type="cellIs" dxfId="20425" priority="3808" stopIfTrue="1" operator="equal">
      <formula>"WID revised"</formula>
    </cfRule>
    <cfRule type="cellIs" dxfId="20424" priority="3809" stopIfTrue="1" operator="equal">
      <formula>"SID new"</formula>
    </cfRule>
    <cfRule type="cellIs" dxfId="20423" priority="3810" stopIfTrue="1" operator="equal">
      <formula>"SID revised"</formula>
    </cfRule>
  </conditionalFormatting>
  <conditionalFormatting sqref="P1168">
    <cfRule type="containsText" dxfId="20422" priority="3800" stopIfTrue="1" operator="containsText" text="DUMMY">
      <formula>NOT(ISERROR(SEARCH("DUMMY",P1168)))</formula>
    </cfRule>
    <cfRule type="cellIs" dxfId="20421" priority="3801" stopIfTrue="1" operator="equal">
      <formula>""</formula>
    </cfRule>
  </conditionalFormatting>
  <conditionalFormatting sqref="Q1168">
    <cfRule type="cellIs" dxfId="20420" priority="3798" stopIfTrue="1" operator="equal">
      <formula>""</formula>
    </cfRule>
    <cfRule type="cellIs" dxfId="20419" priority="3799" stopIfTrue="1" operator="equal">
      <formula>"-"</formula>
    </cfRule>
  </conditionalFormatting>
  <conditionalFormatting sqref="I1168">
    <cfRule type="containsText" dxfId="20418" priority="3796" operator="containsText" text="...">
      <formula>NOT(ISERROR(SEARCH("...",I1168)))</formula>
    </cfRule>
    <cfRule type="containsText" dxfId="20417" priority="3797" operator="containsText" text="~?">
      <formula>NOT(ISERROR(SEARCH("~?",I1168)))</formula>
    </cfRule>
  </conditionalFormatting>
  <conditionalFormatting sqref="G1168">
    <cfRule type="cellIs" dxfId="20416" priority="3795" operator="equal">
      <formula>"Endorsement"</formula>
    </cfRule>
  </conditionalFormatting>
  <conditionalFormatting sqref="C1169">
    <cfRule type="cellIs" dxfId="20415" priority="3792" stopIfTrue="1" operator="equal">
      <formula>"Y"</formula>
    </cfRule>
    <cfRule type="cellIs" dxfId="20414" priority="3793" stopIfTrue="1" operator="equal">
      <formula>""</formula>
    </cfRule>
    <cfRule type="cellIs" dxfId="20413" priority="3794" stopIfTrue="1" operator="equal">
      <formula>"W"</formula>
    </cfRule>
  </conditionalFormatting>
  <conditionalFormatting sqref="D1169">
    <cfRule type="cellIs" dxfId="20412" priority="3790" stopIfTrue="1" operator="equal">
      <formula>""</formula>
    </cfRule>
    <cfRule type="cellIs" dxfId="20411" priority="3791" stopIfTrue="1" operator="between">
      <formula>"10.7.1"</formula>
      <formula>"10.7.5"</formula>
    </cfRule>
  </conditionalFormatting>
  <conditionalFormatting sqref="G1169">
    <cfRule type="cellIs" dxfId="20410" priority="3789" stopIfTrue="1" operator="equal">
      <formula>""</formula>
    </cfRule>
  </conditionalFormatting>
  <conditionalFormatting sqref="O1169">
    <cfRule type="cellIs" dxfId="20409" priority="3786" stopIfTrue="1" operator="equal">
      <formula>"Rel-14"</formula>
    </cfRule>
    <cfRule type="cellIs" dxfId="20408" priority="3787" stopIfTrue="1" operator="equal">
      <formula>"Rel-16"</formula>
    </cfRule>
    <cfRule type="cellIs" dxfId="20407" priority="3788" stopIfTrue="1" operator="equal">
      <formula>"Rel-15"</formula>
    </cfRule>
  </conditionalFormatting>
  <conditionalFormatting sqref="F1169">
    <cfRule type="cellIs" dxfId="20406" priority="3777" stopIfTrue="1" operator="equal">
      <formula>"LS In"</formula>
    </cfRule>
    <cfRule type="cellIs" dxfId="20405" priority="3778" stopIfTrue="1" operator="equal">
      <formula>"LS OUT"</formula>
    </cfRule>
    <cfRule type="cellIs" dxfId="20404" priority="3779" stopIfTrue="1" operator="equal">
      <formula>"CR"</formula>
    </cfRule>
    <cfRule type="cellIs" dxfId="20403" priority="3780" stopIfTrue="1" operator="equal">
      <formula>"P-CR"</formula>
    </cfRule>
    <cfRule type="cellIs" dxfId="20402" priority="3781" stopIfTrue="1" operator="equal">
      <formula>"CR Pack"</formula>
    </cfRule>
    <cfRule type="cellIs" dxfId="20401" priority="3782" stopIfTrue="1" operator="equal">
      <formula>"WID new"</formula>
    </cfRule>
    <cfRule type="cellIs" dxfId="20400" priority="3783" stopIfTrue="1" operator="equal">
      <formula>"WID revised"</formula>
    </cfRule>
    <cfRule type="cellIs" dxfId="20399" priority="3784" stopIfTrue="1" operator="equal">
      <formula>"SID new"</formula>
    </cfRule>
    <cfRule type="cellIs" dxfId="20398" priority="3785" stopIfTrue="1" operator="equal">
      <formula>"SID revised"</formula>
    </cfRule>
  </conditionalFormatting>
  <conditionalFormatting sqref="P1169">
    <cfRule type="containsText" dxfId="20397" priority="3775" stopIfTrue="1" operator="containsText" text="DUMMY">
      <formula>NOT(ISERROR(SEARCH("DUMMY",P1169)))</formula>
    </cfRule>
    <cfRule type="cellIs" dxfId="20396" priority="3776" stopIfTrue="1" operator="equal">
      <formula>""</formula>
    </cfRule>
  </conditionalFormatting>
  <conditionalFormatting sqref="Q1169">
    <cfRule type="cellIs" dxfId="20395" priority="3773" stopIfTrue="1" operator="equal">
      <formula>""</formula>
    </cfRule>
    <cfRule type="cellIs" dxfId="20394" priority="3774" stopIfTrue="1" operator="equal">
      <formula>"-"</formula>
    </cfRule>
  </conditionalFormatting>
  <conditionalFormatting sqref="I1169">
    <cfRule type="containsText" dxfId="20393" priority="3771" operator="containsText" text="...">
      <formula>NOT(ISERROR(SEARCH("...",I1169)))</formula>
    </cfRule>
    <cfRule type="containsText" dxfId="20392" priority="3772" operator="containsText" text="~?">
      <formula>NOT(ISERROR(SEARCH("~?",I1169)))</formula>
    </cfRule>
  </conditionalFormatting>
  <conditionalFormatting sqref="G1169">
    <cfRule type="cellIs" dxfId="20391" priority="3770" operator="equal">
      <formula>"Endorsement"</formula>
    </cfRule>
  </conditionalFormatting>
  <conditionalFormatting sqref="C1170">
    <cfRule type="cellIs" dxfId="20390" priority="3767" stopIfTrue="1" operator="equal">
      <formula>"Y"</formula>
    </cfRule>
    <cfRule type="cellIs" dxfId="20389" priority="3768" stopIfTrue="1" operator="equal">
      <formula>""</formula>
    </cfRule>
    <cfRule type="cellIs" dxfId="20388" priority="3769" stopIfTrue="1" operator="equal">
      <formula>"W"</formula>
    </cfRule>
  </conditionalFormatting>
  <conditionalFormatting sqref="D1170">
    <cfRule type="cellIs" dxfId="20387" priority="3765" stopIfTrue="1" operator="equal">
      <formula>""</formula>
    </cfRule>
    <cfRule type="cellIs" dxfId="20386" priority="3766" stopIfTrue="1" operator="between">
      <formula>"10.7.1"</formula>
      <formula>"10.7.5"</formula>
    </cfRule>
  </conditionalFormatting>
  <conditionalFormatting sqref="G1170">
    <cfRule type="cellIs" dxfId="20385" priority="3764" stopIfTrue="1" operator="equal">
      <formula>""</formula>
    </cfRule>
  </conditionalFormatting>
  <conditionalFormatting sqref="O1170">
    <cfRule type="cellIs" dxfId="20384" priority="3761" stopIfTrue="1" operator="equal">
      <formula>"Rel-14"</formula>
    </cfRule>
    <cfRule type="cellIs" dxfId="20383" priority="3762" stopIfTrue="1" operator="equal">
      <formula>"Rel-16"</formula>
    </cfRule>
    <cfRule type="cellIs" dxfId="20382" priority="3763" stopIfTrue="1" operator="equal">
      <formula>"Rel-15"</formula>
    </cfRule>
  </conditionalFormatting>
  <conditionalFormatting sqref="P1170">
    <cfRule type="containsText" dxfId="20381" priority="3750" stopIfTrue="1" operator="containsText" text="DUMMY">
      <formula>NOT(ISERROR(SEARCH("DUMMY",P1170)))</formula>
    </cfRule>
    <cfRule type="cellIs" dxfId="20380" priority="3751" stopIfTrue="1" operator="equal">
      <formula>""</formula>
    </cfRule>
  </conditionalFormatting>
  <conditionalFormatting sqref="Q1170">
    <cfRule type="cellIs" dxfId="20379" priority="3748" stopIfTrue="1" operator="equal">
      <formula>""</formula>
    </cfRule>
    <cfRule type="cellIs" dxfId="20378" priority="3749" stopIfTrue="1" operator="equal">
      <formula>"-"</formula>
    </cfRule>
  </conditionalFormatting>
  <conditionalFormatting sqref="I1170">
    <cfRule type="containsText" dxfId="20377" priority="3746" operator="containsText" text="...">
      <formula>NOT(ISERROR(SEARCH("...",I1170)))</formula>
    </cfRule>
    <cfRule type="containsText" dxfId="20376" priority="3747" operator="containsText" text="~?">
      <formula>NOT(ISERROR(SEARCH("~?",I1170)))</formula>
    </cfRule>
  </conditionalFormatting>
  <conditionalFormatting sqref="G1170">
    <cfRule type="cellIs" dxfId="20375" priority="3745" operator="equal">
      <formula>"Endorsement"</formula>
    </cfRule>
  </conditionalFormatting>
  <conditionalFormatting sqref="C1171">
    <cfRule type="cellIs" dxfId="20374" priority="3742" stopIfTrue="1" operator="equal">
      <formula>"Y"</formula>
    </cfRule>
    <cfRule type="cellIs" dxfId="20373" priority="3743" stopIfTrue="1" operator="equal">
      <formula>""</formula>
    </cfRule>
    <cfRule type="cellIs" dxfId="20372" priority="3744" stopIfTrue="1" operator="equal">
      <formula>"W"</formula>
    </cfRule>
  </conditionalFormatting>
  <conditionalFormatting sqref="D1171">
    <cfRule type="cellIs" dxfId="20371" priority="3740" stopIfTrue="1" operator="equal">
      <formula>""</formula>
    </cfRule>
    <cfRule type="cellIs" dxfId="20370" priority="3741" stopIfTrue="1" operator="between">
      <formula>"10.7.1"</formula>
      <formula>"10.7.5"</formula>
    </cfRule>
  </conditionalFormatting>
  <conditionalFormatting sqref="G1171">
    <cfRule type="cellIs" dxfId="20369" priority="3739" stopIfTrue="1" operator="equal">
      <formula>""</formula>
    </cfRule>
  </conditionalFormatting>
  <conditionalFormatting sqref="O1171">
    <cfRule type="cellIs" dxfId="20368" priority="3736" stopIfTrue="1" operator="equal">
      <formula>"Rel-14"</formula>
    </cfRule>
    <cfRule type="cellIs" dxfId="20367" priority="3737" stopIfTrue="1" operator="equal">
      <formula>"Rel-16"</formula>
    </cfRule>
    <cfRule type="cellIs" dxfId="20366" priority="3738" stopIfTrue="1" operator="equal">
      <formula>"Rel-15"</formula>
    </cfRule>
  </conditionalFormatting>
  <conditionalFormatting sqref="F1171">
    <cfRule type="cellIs" dxfId="20365" priority="3727" stopIfTrue="1" operator="equal">
      <formula>"LS In"</formula>
    </cfRule>
    <cfRule type="cellIs" dxfId="20364" priority="3728" stopIfTrue="1" operator="equal">
      <formula>"LS OUT"</formula>
    </cfRule>
    <cfRule type="cellIs" dxfId="20363" priority="3729" stopIfTrue="1" operator="equal">
      <formula>"CR"</formula>
    </cfRule>
    <cfRule type="cellIs" dxfId="20362" priority="3730" stopIfTrue="1" operator="equal">
      <formula>"P-CR"</formula>
    </cfRule>
    <cfRule type="cellIs" dxfId="20361" priority="3731" stopIfTrue="1" operator="equal">
      <formula>"CR Pack"</formula>
    </cfRule>
    <cfRule type="cellIs" dxfId="20360" priority="3732" stopIfTrue="1" operator="equal">
      <formula>"WID new"</formula>
    </cfRule>
    <cfRule type="cellIs" dxfId="20359" priority="3733" stopIfTrue="1" operator="equal">
      <formula>"WID revised"</formula>
    </cfRule>
    <cfRule type="cellIs" dxfId="20358" priority="3734" stopIfTrue="1" operator="equal">
      <formula>"SID new"</formula>
    </cfRule>
    <cfRule type="cellIs" dxfId="20357" priority="3735" stopIfTrue="1" operator="equal">
      <formula>"SID revised"</formula>
    </cfRule>
  </conditionalFormatting>
  <conditionalFormatting sqref="P1171">
    <cfRule type="containsText" dxfId="20356" priority="3725" stopIfTrue="1" operator="containsText" text="DUMMY">
      <formula>NOT(ISERROR(SEARCH("DUMMY",P1171)))</formula>
    </cfRule>
    <cfRule type="cellIs" dxfId="20355" priority="3726" stopIfTrue="1" operator="equal">
      <formula>""</formula>
    </cfRule>
  </conditionalFormatting>
  <conditionalFormatting sqref="Q1171">
    <cfRule type="cellIs" dxfId="20354" priority="3723" stopIfTrue="1" operator="equal">
      <formula>""</formula>
    </cfRule>
    <cfRule type="cellIs" dxfId="20353" priority="3724" stopIfTrue="1" operator="equal">
      <formula>"-"</formula>
    </cfRule>
  </conditionalFormatting>
  <conditionalFormatting sqref="I1171">
    <cfRule type="containsText" dxfId="20352" priority="3721" operator="containsText" text="...">
      <formula>NOT(ISERROR(SEARCH("...",I1171)))</formula>
    </cfRule>
    <cfRule type="containsText" dxfId="20351" priority="3722" operator="containsText" text="~?">
      <formula>NOT(ISERROR(SEARCH("~?",I1171)))</formula>
    </cfRule>
  </conditionalFormatting>
  <conditionalFormatting sqref="G1171">
    <cfRule type="cellIs" dxfId="20350" priority="3720" operator="equal">
      <formula>"Endorsement"</formula>
    </cfRule>
  </conditionalFormatting>
  <conditionalFormatting sqref="C1172">
    <cfRule type="cellIs" dxfId="20349" priority="3717" stopIfTrue="1" operator="equal">
      <formula>"Y"</formula>
    </cfRule>
    <cfRule type="cellIs" dxfId="20348" priority="3718" stopIfTrue="1" operator="equal">
      <formula>""</formula>
    </cfRule>
    <cfRule type="cellIs" dxfId="20347" priority="3719" stopIfTrue="1" operator="equal">
      <formula>"W"</formula>
    </cfRule>
  </conditionalFormatting>
  <conditionalFormatting sqref="D1172">
    <cfRule type="cellIs" dxfId="20346" priority="3715" stopIfTrue="1" operator="equal">
      <formula>""</formula>
    </cfRule>
    <cfRule type="cellIs" dxfId="20345" priority="3716" stopIfTrue="1" operator="between">
      <formula>"10.7.1"</formula>
      <formula>"10.7.5"</formula>
    </cfRule>
  </conditionalFormatting>
  <conditionalFormatting sqref="G1172">
    <cfRule type="cellIs" dxfId="20344" priority="3714" stopIfTrue="1" operator="equal">
      <formula>""</formula>
    </cfRule>
  </conditionalFormatting>
  <conditionalFormatting sqref="O1172">
    <cfRule type="cellIs" dxfId="20343" priority="3711" stopIfTrue="1" operator="equal">
      <formula>"Rel-14"</formula>
    </cfRule>
    <cfRule type="cellIs" dxfId="20342" priority="3712" stopIfTrue="1" operator="equal">
      <formula>"Rel-16"</formula>
    </cfRule>
    <cfRule type="cellIs" dxfId="20341" priority="3713" stopIfTrue="1" operator="equal">
      <formula>"Rel-15"</formula>
    </cfRule>
  </conditionalFormatting>
  <conditionalFormatting sqref="F1172">
    <cfRule type="cellIs" dxfId="20340" priority="3702" stopIfTrue="1" operator="equal">
      <formula>"LS In"</formula>
    </cfRule>
    <cfRule type="cellIs" dxfId="20339" priority="3703" stopIfTrue="1" operator="equal">
      <formula>"LS OUT"</formula>
    </cfRule>
    <cfRule type="cellIs" dxfId="20338" priority="3704" stopIfTrue="1" operator="equal">
      <formula>"CR"</formula>
    </cfRule>
    <cfRule type="cellIs" dxfId="20337" priority="3705" stopIfTrue="1" operator="equal">
      <formula>"P-CR"</formula>
    </cfRule>
    <cfRule type="cellIs" dxfId="20336" priority="3706" stopIfTrue="1" operator="equal">
      <formula>"CR Pack"</formula>
    </cfRule>
    <cfRule type="cellIs" dxfId="20335" priority="3707" stopIfTrue="1" operator="equal">
      <formula>"WID new"</formula>
    </cfRule>
    <cfRule type="cellIs" dxfId="20334" priority="3708" stopIfTrue="1" operator="equal">
      <formula>"WID revised"</formula>
    </cfRule>
    <cfRule type="cellIs" dxfId="20333" priority="3709" stopIfTrue="1" operator="equal">
      <formula>"SID new"</formula>
    </cfRule>
    <cfRule type="cellIs" dxfId="20332" priority="3710" stopIfTrue="1" operator="equal">
      <formula>"SID revised"</formula>
    </cfRule>
  </conditionalFormatting>
  <conditionalFormatting sqref="P1172">
    <cfRule type="containsText" dxfId="20331" priority="3700" stopIfTrue="1" operator="containsText" text="DUMMY">
      <formula>NOT(ISERROR(SEARCH("DUMMY",P1172)))</formula>
    </cfRule>
    <cfRule type="cellIs" dxfId="20330" priority="3701" stopIfTrue="1" operator="equal">
      <formula>""</formula>
    </cfRule>
  </conditionalFormatting>
  <conditionalFormatting sqref="Q1172">
    <cfRule type="cellIs" dxfId="20329" priority="3698" stopIfTrue="1" operator="equal">
      <formula>""</formula>
    </cfRule>
    <cfRule type="cellIs" dxfId="20328" priority="3699" stopIfTrue="1" operator="equal">
      <formula>"-"</formula>
    </cfRule>
  </conditionalFormatting>
  <conditionalFormatting sqref="I1172">
    <cfRule type="containsText" dxfId="20327" priority="3696" operator="containsText" text="...">
      <formula>NOT(ISERROR(SEARCH("...",I1172)))</formula>
    </cfRule>
    <cfRule type="containsText" dxfId="20326" priority="3697" operator="containsText" text="~?">
      <formula>NOT(ISERROR(SEARCH("~?",I1172)))</formula>
    </cfRule>
  </conditionalFormatting>
  <conditionalFormatting sqref="G1172">
    <cfRule type="cellIs" dxfId="20325" priority="3695" operator="equal">
      <formula>"Endorsement"</formula>
    </cfRule>
  </conditionalFormatting>
  <conditionalFormatting sqref="C1173">
    <cfRule type="cellIs" dxfId="20324" priority="3692" stopIfTrue="1" operator="equal">
      <formula>"Y"</formula>
    </cfRule>
    <cfRule type="cellIs" dxfId="20323" priority="3693" stopIfTrue="1" operator="equal">
      <formula>""</formula>
    </cfRule>
    <cfRule type="cellIs" dxfId="20322" priority="3694" stopIfTrue="1" operator="equal">
      <formula>"W"</formula>
    </cfRule>
  </conditionalFormatting>
  <conditionalFormatting sqref="D1173">
    <cfRule type="cellIs" dxfId="20321" priority="3690" stopIfTrue="1" operator="equal">
      <formula>""</formula>
    </cfRule>
    <cfRule type="cellIs" dxfId="20320" priority="3691" stopIfTrue="1" operator="between">
      <formula>"10.7.1"</formula>
      <formula>"10.7.5"</formula>
    </cfRule>
  </conditionalFormatting>
  <conditionalFormatting sqref="G1173">
    <cfRule type="cellIs" dxfId="20319" priority="3689" stopIfTrue="1" operator="equal">
      <formula>""</formula>
    </cfRule>
  </conditionalFormatting>
  <conditionalFormatting sqref="O1173">
    <cfRule type="cellIs" dxfId="20318" priority="3686" stopIfTrue="1" operator="equal">
      <formula>"Rel-14"</formula>
    </cfRule>
    <cfRule type="cellIs" dxfId="20317" priority="3687" stopIfTrue="1" operator="equal">
      <formula>"Rel-16"</formula>
    </cfRule>
    <cfRule type="cellIs" dxfId="20316" priority="3688" stopIfTrue="1" operator="equal">
      <formula>"Rel-15"</formula>
    </cfRule>
  </conditionalFormatting>
  <conditionalFormatting sqref="F1173">
    <cfRule type="cellIs" dxfId="20315" priority="3677" stopIfTrue="1" operator="equal">
      <formula>"LS In"</formula>
    </cfRule>
    <cfRule type="cellIs" dxfId="20314" priority="3678" stopIfTrue="1" operator="equal">
      <formula>"LS OUT"</formula>
    </cfRule>
    <cfRule type="cellIs" dxfId="20313" priority="3679" stopIfTrue="1" operator="equal">
      <formula>"CR"</formula>
    </cfRule>
    <cfRule type="cellIs" dxfId="20312" priority="3680" stopIfTrue="1" operator="equal">
      <formula>"P-CR"</formula>
    </cfRule>
    <cfRule type="cellIs" dxfId="20311" priority="3681" stopIfTrue="1" operator="equal">
      <formula>"CR Pack"</formula>
    </cfRule>
    <cfRule type="cellIs" dxfId="20310" priority="3682" stopIfTrue="1" operator="equal">
      <formula>"WID new"</formula>
    </cfRule>
    <cfRule type="cellIs" dxfId="20309" priority="3683" stopIfTrue="1" operator="equal">
      <formula>"WID revised"</formula>
    </cfRule>
    <cfRule type="cellIs" dxfId="20308" priority="3684" stopIfTrue="1" operator="equal">
      <formula>"SID new"</formula>
    </cfRule>
    <cfRule type="cellIs" dxfId="20307" priority="3685" stopIfTrue="1" operator="equal">
      <formula>"SID revised"</formula>
    </cfRule>
  </conditionalFormatting>
  <conditionalFormatting sqref="P1173">
    <cfRule type="containsText" dxfId="20306" priority="3675" stopIfTrue="1" operator="containsText" text="DUMMY">
      <formula>NOT(ISERROR(SEARCH("DUMMY",P1173)))</formula>
    </cfRule>
    <cfRule type="cellIs" dxfId="20305" priority="3676" stopIfTrue="1" operator="equal">
      <formula>""</formula>
    </cfRule>
  </conditionalFormatting>
  <conditionalFormatting sqref="Q1173">
    <cfRule type="cellIs" dxfId="20304" priority="3673" stopIfTrue="1" operator="equal">
      <formula>""</formula>
    </cfRule>
    <cfRule type="cellIs" dxfId="20303" priority="3674" stopIfTrue="1" operator="equal">
      <formula>"-"</formula>
    </cfRule>
  </conditionalFormatting>
  <conditionalFormatting sqref="I1173">
    <cfRule type="containsText" dxfId="20302" priority="3671" operator="containsText" text="...">
      <formula>NOT(ISERROR(SEARCH("...",I1173)))</formula>
    </cfRule>
    <cfRule type="containsText" dxfId="20301" priority="3672" operator="containsText" text="~?">
      <formula>NOT(ISERROR(SEARCH("~?",I1173)))</formula>
    </cfRule>
  </conditionalFormatting>
  <conditionalFormatting sqref="G1173">
    <cfRule type="cellIs" dxfId="20300" priority="3670" operator="equal">
      <formula>"Endorsement"</formula>
    </cfRule>
  </conditionalFormatting>
  <conditionalFormatting sqref="C1174">
    <cfRule type="cellIs" dxfId="20299" priority="3667" stopIfTrue="1" operator="equal">
      <formula>"Y"</formula>
    </cfRule>
    <cfRule type="cellIs" dxfId="20298" priority="3668" stopIfTrue="1" operator="equal">
      <formula>""</formula>
    </cfRule>
    <cfRule type="cellIs" dxfId="20297" priority="3669" stopIfTrue="1" operator="equal">
      <formula>"W"</formula>
    </cfRule>
  </conditionalFormatting>
  <conditionalFormatting sqref="D1174">
    <cfRule type="cellIs" dxfId="20296" priority="3665" stopIfTrue="1" operator="equal">
      <formula>""</formula>
    </cfRule>
    <cfRule type="cellIs" dxfId="20295" priority="3666" stopIfTrue="1" operator="between">
      <formula>"10.7.1"</formula>
      <formula>"10.7.5"</formula>
    </cfRule>
  </conditionalFormatting>
  <conditionalFormatting sqref="G1174">
    <cfRule type="cellIs" dxfId="20294" priority="3664" stopIfTrue="1" operator="equal">
      <formula>""</formula>
    </cfRule>
  </conditionalFormatting>
  <conditionalFormatting sqref="O1174">
    <cfRule type="cellIs" dxfId="20293" priority="3661" stopIfTrue="1" operator="equal">
      <formula>"Rel-14"</formula>
    </cfRule>
    <cfRule type="cellIs" dxfId="20292" priority="3662" stopIfTrue="1" operator="equal">
      <formula>"Rel-16"</formula>
    </cfRule>
    <cfRule type="cellIs" dxfId="20291" priority="3663" stopIfTrue="1" operator="equal">
      <formula>"Rel-15"</formula>
    </cfRule>
  </conditionalFormatting>
  <conditionalFormatting sqref="F1174">
    <cfRule type="cellIs" dxfId="20290" priority="3652" stopIfTrue="1" operator="equal">
      <formula>"LS In"</formula>
    </cfRule>
    <cfRule type="cellIs" dxfId="20289" priority="3653" stopIfTrue="1" operator="equal">
      <formula>"LS OUT"</formula>
    </cfRule>
    <cfRule type="cellIs" dxfId="20288" priority="3654" stopIfTrue="1" operator="equal">
      <formula>"CR"</formula>
    </cfRule>
    <cfRule type="cellIs" dxfId="20287" priority="3655" stopIfTrue="1" operator="equal">
      <formula>"P-CR"</formula>
    </cfRule>
    <cfRule type="cellIs" dxfId="20286" priority="3656" stopIfTrue="1" operator="equal">
      <formula>"CR Pack"</formula>
    </cfRule>
    <cfRule type="cellIs" dxfId="20285" priority="3657" stopIfTrue="1" operator="equal">
      <formula>"WID new"</formula>
    </cfRule>
    <cfRule type="cellIs" dxfId="20284" priority="3658" stopIfTrue="1" operator="equal">
      <formula>"WID revised"</formula>
    </cfRule>
    <cfRule type="cellIs" dxfId="20283" priority="3659" stopIfTrue="1" operator="equal">
      <formula>"SID new"</formula>
    </cfRule>
    <cfRule type="cellIs" dxfId="20282" priority="3660" stopIfTrue="1" operator="equal">
      <formula>"SID revised"</formula>
    </cfRule>
  </conditionalFormatting>
  <conditionalFormatting sqref="P1174">
    <cfRule type="containsText" dxfId="20281" priority="3650" stopIfTrue="1" operator="containsText" text="DUMMY">
      <formula>NOT(ISERROR(SEARCH("DUMMY",P1174)))</formula>
    </cfRule>
    <cfRule type="cellIs" dxfId="20280" priority="3651" stopIfTrue="1" operator="equal">
      <formula>""</formula>
    </cfRule>
  </conditionalFormatting>
  <conditionalFormatting sqref="Q1174">
    <cfRule type="cellIs" dxfId="20279" priority="3648" stopIfTrue="1" operator="equal">
      <formula>""</formula>
    </cfRule>
    <cfRule type="cellIs" dxfId="20278" priority="3649" stopIfTrue="1" operator="equal">
      <formula>"-"</formula>
    </cfRule>
  </conditionalFormatting>
  <conditionalFormatting sqref="I1174">
    <cfRule type="containsText" dxfId="20277" priority="3646" operator="containsText" text="...">
      <formula>NOT(ISERROR(SEARCH("...",I1174)))</formula>
    </cfRule>
    <cfRule type="containsText" dxfId="20276" priority="3647" operator="containsText" text="~?">
      <formula>NOT(ISERROR(SEARCH("~?",I1174)))</formula>
    </cfRule>
  </conditionalFormatting>
  <conditionalFormatting sqref="G1174">
    <cfRule type="cellIs" dxfId="20275" priority="3645" operator="equal">
      <formula>"Endorsement"</formula>
    </cfRule>
  </conditionalFormatting>
  <conditionalFormatting sqref="C1175">
    <cfRule type="cellIs" dxfId="20274" priority="3642" stopIfTrue="1" operator="equal">
      <formula>"Y"</formula>
    </cfRule>
    <cfRule type="cellIs" dxfId="20273" priority="3643" stopIfTrue="1" operator="equal">
      <formula>""</formula>
    </cfRule>
    <cfRule type="cellIs" dxfId="20272" priority="3644" stopIfTrue="1" operator="equal">
      <formula>"W"</formula>
    </cfRule>
  </conditionalFormatting>
  <conditionalFormatting sqref="D1175">
    <cfRule type="cellIs" dxfId="20271" priority="3640" stopIfTrue="1" operator="equal">
      <formula>""</formula>
    </cfRule>
    <cfRule type="cellIs" dxfId="20270" priority="3641" stopIfTrue="1" operator="between">
      <formula>"10.7.1"</formula>
      <formula>"10.7.5"</formula>
    </cfRule>
  </conditionalFormatting>
  <conditionalFormatting sqref="G1175">
    <cfRule type="cellIs" dxfId="20269" priority="3639" stopIfTrue="1" operator="equal">
      <formula>""</formula>
    </cfRule>
  </conditionalFormatting>
  <conditionalFormatting sqref="O1175">
    <cfRule type="cellIs" dxfId="20268" priority="3636" stopIfTrue="1" operator="equal">
      <formula>"Rel-14"</formula>
    </cfRule>
    <cfRule type="cellIs" dxfId="20267" priority="3637" stopIfTrue="1" operator="equal">
      <formula>"Rel-16"</formula>
    </cfRule>
    <cfRule type="cellIs" dxfId="20266" priority="3638" stopIfTrue="1" operator="equal">
      <formula>"Rel-15"</formula>
    </cfRule>
  </conditionalFormatting>
  <conditionalFormatting sqref="P1175">
    <cfRule type="containsText" dxfId="20265" priority="3625" stopIfTrue="1" operator="containsText" text="DUMMY">
      <formula>NOT(ISERROR(SEARCH("DUMMY",P1175)))</formula>
    </cfRule>
    <cfRule type="cellIs" dxfId="20264" priority="3626" stopIfTrue="1" operator="equal">
      <formula>""</formula>
    </cfRule>
  </conditionalFormatting>
  <conditionalFormatting sqref="Q1175">
    <cfRule type="cellIs" dxfId="20263" priority="3623" stopIfTrue="1" operator="equal">
      <formula>""</formula>
    </cfRule>
    <cfRule type="cellIs" dxfId="20262" priority="3624" stopIfTrue="1" operator="equal">
      <formula>"-"</formula>
    </cfRule>
  </conditionalFormatting>
  <conditionalFormatting sqref="I1175">
    <cfRule type="containsText" dxfId="20261" priority="3621" operator="containsText" text="...">
      <formula>NOT(ISERROR(SEARCH("...",I1175)))</formula>
    </cfRule>
    <cfRule type="containsText" dxfId="20260" priority="3622" operator="containsText" text="~?">
      <formula>NOT(ISERROR(SEARCH("~?",I1175)))</formula>
    </cfRule>
  </conditionalFormatting>
  <conditionalFormatting sqref="G1175">
    <cfRule type="cellIs" dxfId="20259" priority="3620" operator="equal">
      <formula>"Endorsement"</formula>
    </cfRule>
  </conditionalFormatting>
  <conditionalFormatting sqref="C1176">
    <cfRule type="cellIs" dxfId="20258" priority="3617" stopIfTrue="1" operator="equal">
      <formula>"Y"</formula>
    </cfRule>
    <cfRule type="cellIs" dxfId="20257" priority="3618" stopIfTrue="1" operator="equal">
      <formula>""</formula>
    </cfRule>
    <cfRule type="cellIs" dxfId="20256" priority="3619" stopIfTrue="1" operator="equal">
      <formula>"W"</formula>
    </cfRule>
  </conditionalFormatting>
  <conditionalFormatting sqref="D1176">
    <cfRule type="cellIs" dxfId="20255" priority="3615" stopIfTrue="1" operator="equal">
      <formula>""</formula>
    </cfRule>
    <cfRule type="cellIs" dxfId="20254" priority="3616" stopIfTrue="1" operator="between">
      <formula>"10.7.1"</formula>
      <formula>"10.7.5"</formula>
    </cfRule>
  </conditionalFormatting>
  <conditionalFormatting sqref="G1176">
    <cfRule type="cellIs" dxfId="20253" priority="3614" stopIfTrue="1" operator="equal">
      <formula>""</formula>
    </cfRule>
  </conditionalFormatting>
  <conditionalFormatting sqref="O1176">
    <cfRule type="cellIs" dxfId="20252" priority="3611" stopIfTrue="1" operator="equal">
      <formula>"Rel-14"</formula>
    </cfRule>
    <cfRule type="cellIs" dxfId="20251" priority="3612" stopIfTrue="1" operator="equal">
      <formula>"Rel-16"</formula>
    </cfRule>
    <cfRule type="cellIs" dxfId="20250" priority="3613" stopIfTrue="1" operator="equal">
      <formula>"Rel-15"</formula>
    </cfRule>
  </conditionalFormatting>
  <conditionalFormatting sqref="F1176">
    <cfRule type="cellIs" dxfId="20249" priority="3602" stopIfTrue="1" operator="equal">
      <formula>"LS In"</formula>
    </cfRule>
    <cfRule type="cellIs" dxfId="20248" priority="3603" stopIfTrue="1" operator="equal">
      <formula>"LS OUT"</formula>
    </cfRule>
    <cfRule type="cellIs" dxfId="20247" priority="3604" stopIfTrue="1" operator="equal">
      <formula>"CR"</formula>
    </cfRule>
    <cfRule type="cellIs" dxfId="20246" priority="3605" stopIfTrue="1" operator="equal">
      <formula>"P-CR"</formula>
    </cfRule>
    <cfRule type="cellIs" dxfId="20245" priority="3606" stopIfTrue="1" operator="equal">
      <formula>"CR Pack"</formula>
    </cfRule>
    <cfRule type="cellIs" dxfId="20244" priority="3607" stopIfTrue="1" operator="equal">
      <formula>"WID new"</formula>
    </cfRule>
    <cfRule type="cellIs" dxfId="20243" priority="3608" stopIfTrue="1" operator="equal">
      <formula>"WID revised"</formula>
    </cfRule>
    <cfRule type="cellIs" dxfId="20242" priority="3609" stopIfTrue="1" operator="equal">
      <formula>"SID new"</formula>
    </cfRule>
    <cfRule type="cellIs" dxfId="20241" priority="3610" stopIfTrue="1" operator="equal">
      <formula>"SID revised"</formula>
    </cfRule>
  </conditionalFormatting>
  <conditionalFormatting sqref="P1176">
    <cfRule type="containsText" dxfId="20240" priority="3600" stopIfTrue="1" operator="containsText" text="DUMMY">
      <formula>NOT(ISERROR(SEARCH("DUMMY",P1176)))</formula>
    </cfRule>
    <cfRule type="cellIs" dxfId="20239" priority="3601" stopIfTrue="1" operator="equal">
      <formula>""</formula>
    </cfRule>
  </conditionalFormatting>
  <conditionalFormatting sqref="Q1176">
    <cfRule type="cellIs" dxfId="20238" priority="3598" stopIfTrue="1" operator="equal">
      <formula>""</formula>
    </cfRule>
    <cfRule type="cellIs" dxfId="20237" priority="3599" stopIfTrue="1" operator="equal">
      <formula>"-"</formula>
    </cfRule>
  </conditionalFormatting>
  <conditionalFormatting sqref="I1176">
    <cfRule type="containsText" dxfId="20236" priority="3596" operator="containsText" text="...">
      <formula>NOT(ISERROR(SEARCH("...",I1176)))</formula>
    </cfRule>
    <cfRule type="containsText" dxfId="20235" priority="3597" operator="containsText" text="~?">
      <formula>NOT(ISERROR(SEARCH("~?",I1176)))</formula>
    </cfRule>
  </conditionalFormatting>
  <conditionalFormatting sqref="G1176">
    <cfRule type="cellIs" dxfId="20234" priority="3595" operator="equal">
      <formula>"Endorsement"</formula>
    </cfRule>
  </conditionalFormatting>
  <conditionalFormatting sqref="C1405">
    <cfRule type="cellIs" dxfId="20233" priority="3592" stopIfTrue="1" operator="equal">
      <formula>"Y"</formula>
    </cfRule>
    <cfRule type="cellIs" dxfId="20232" priority="3593" stopIfTrue="1" operator="equal">
      <formula>""</formula>
    </cfRule>
    <cfRule type="cellIs" dxfId="20231" priority="3594" stopIfTrue="1" operator="equal">
      <formula>"W"</formula>
    </cfRule>
  </conditionalFormatting>
  <conditionalFormatting sqref="D1405">
    <cfRule type="cellIs" dxfId="20230" priority="3590" stopIfTrue="1" operator="equal">
      <formula>""</formula>
    </cfRule>
    <cfRule type="cellIs" dxfId="20229" priority="3591" stopIfTrue="1" operator="between">
      <formula>"10.7.1"</formula>
      <formula>"10.7.5"</formula>
    </cfRule>
  </conditionalFormatting>
  <conditionalFormatting sqref="G1405">
    <cfRule type="cellIs" dxfId="20228" priority="3589" stopIfTrue="1" operator="equal">
      <formula>""</formula>
    </cfRule>
  </conditionalFormatting>
  <conditionalFormatting sqref="O1405">
    <cfRule type="cellIs" dxfId="20227" priority="3586" stopIfTrue="1" operator="equal">
      <formula>"Rel-14"</formula>
    </cfRule>
    <cfRule type="cellIs" dxfId="20226" priority="3587" stopIfTrue="1" operator="equal">
      <formula>"Rel-16"</formula>
    </cfRule>
    <cfRule type="cellIs" dxfId="20225" priority="3588" stopIfTrue="1" operator="equal">
      <formula>"Rel-15"</formula>
    </cfRule>
  </conditionalFormatting>
  <conditionalFormatting sqref="P1405">
    <cfRule type="containsText" dxfId="20224" priority="3584" stopIfTrue="1" operator="containsText" text="DUMMY">
      <formula>NOT(ISERROR(SEARCH("DUMMY",P1405)))</formula>
    </cfRule>
    <cfRule type="cellIs" dxfId="20223" priority="3585" stopIfTrue="1" operator="equal">
      <formula>""</formula>
    </cfRule>
  </conditionalFormatting>
  <conditionalFormatting sqref="Q1405">
    <cfRule type="cellIs" dxfId="20222" priority="3582" stopIfTrue="1" operator="equal">
      <formula>""</formula>
    </cfRule>
    <cfRule type="cellIs" dxfId="20221" priority="3583" stopIfTrue="1" operator="equal">
      <formula>"-"</formula>
    </cfRule>
  </conditionalFormatting>
  <conditionalFormatting sqref="I1405">
    <cfRule type="containsText" dxfId="20220" priority="3580" operator="containsText" text="...">
      <formula>NOT(ISERROR(SEARCH("...",I1405)))</formula>
    </cfRule>
    <cfRule type="containsText" dxfId="20219" priority="3581" operator="containsText" text="~?">
      <formula>NOT(ISERROR(SEARCH("~?",I1405)))</formula>
    </cfRule>
  </conditionalFormatting>
  <conditionalFormatting sqref="G1405">
    <cfRule type="cellIs" dxfId="20218" priority="3579" operator="equal">
      <formula>"Endorsement"</formula>
    </cfRule>
  </conditionalFormatting>
  <conditionalFormatting sqref="C1406">
    <cfRule type="cellIs" dxfId="20217" priority="3576" stopIfTrue="1" operator="equal">
      <formula>"Y"</formula>
    </cfRule>
    <cfRule type="cellIs" dxfId="20216" priority="3577" stopIfTrue="1" operator="equal">
      <formula>""</formula>
    </cfRule>
    <cfRule type="cellIs" dxfId="20215" priority="3578" stopIfTrue="1" operator="equal">
      <formula>"W"</formula>
    </cfRule>
  </conditionalFormatting>
  <conditionalFormatting sqref="D1406">
    <cfRule type="cellIs" dxfId="20214" priority="3574" stopIfTrue="1" operator="equal">
      <formula>""</formula>
    </cfRule>
    <cfRule type="cellIs" dxfId="20213" priority="3575" stopIfTrue="1" operator="between">
      <formula>"10.7.1"</formula>
      <formula>"10.7.5"</formula>
    </cfRule>
  </conditionalFormatting>
  <conditionalFormatting sqref="G1406">
    <cfRule type="cellIs" dxfId="20212" priority="3573" stopIfTrue="1" operator="equal">
      <formula>""</formula>
    </cfRule>
  </conditionalFormatting>
  <conditionalFormatting sqref="O1406">
    <cfRule type="cellIs" dxfId="20211" priority="3570" stopIfTrue="1" operator="equal">
      <formula>"Rel-14"</formula>
    </cfRule>
    <cfRule type="cellIs" dxfId="20210" priority="3571" stopIfTrue="1" operator="equal">
      <formula>"Rel-16"</formula>
    </cfRule>
    <cfRule type="cellIs" dxfId="20209" priority="3572" stopIfTrue="1" operator="equal">
      <formula>"Rel-15"</formula>
    </cfRule>
  </conditionalFormatting>
  <conditionalFormatting sqref="P1406">
    <cfRule type="containsText" dxfId="20208" priority="3559" stopIfTrue="1" operator="containsText" text="DUMMY">
      <formula>NOT(ISERROR(SEARCH("DUMMY",P1406)))</formula>
    </cfRule>
    <cfRule type="cellIs" dxfId="20207" priority="3560" stopIfTrue="1" operator="equal">
      <formula>""</formula>
    </cfRule>
  </conditionalFormatting>
  <conditionalFormatting sqref="Q1406">
    <cfRule type="cellIs" dxfId="20206" priority="3557" stopIfTrue="1" operator="equal">
      <formula>""</formula>
    </cfRule>
    <cfRule type="cellIs" dxfId="20205" priority="3558" stopIfTrue="1" operator="equal">
      <formula>"-"</formula>
    </cfRule>
  </conditionalFormatting>
  <conditionalFormatting sqref="I1406">
    <cfRule type="containsText" dxfId="20204" priority="3555" operator="containsText" text="...">
      <formula>NOT(ISERROR(SEARCH("...",I1406)))</formula>
    </cfRule>
    <cfRule type="containsText" dxfId="20203" priority="3556" operator="containsText" text="~?">
      <formula>NOT(ISERROR(SEARCH("~?",I1406)))</formula>
    </cfRule>
  </conditionalFormatting>
  <conditionalFormatting sqref="G1406">
    <cfRule type="cellIs" dxfId="20202" priority="3554" operator="equal">
      <formula>"Endorsement"</formula>
    </cfRule>
  </conditionalFormatting>
  <conditionalFormatting sqref="C1407">
    <cfRule type="cellIs" dxfId="20201" priority="3551" stopIfTrue="1" operator="equal">
      <formula>"Y"</formula>
    </cfRule>
    <cfRule type="cellIs" dxfId="20200" priority="3552" stopIfTrue="1" operator="equal">
      <formula>""</formula>
    </cfRule>
    <cfRule type="cellIs" dxfId="20199" priority="3553" stopIfTrue="1" operator="equal">
      <formula>"W"</formula>
    </cfRule>
  </conditionalFormatting>
  <conditionalFormatting sqref="D1407">
    <cfRule type="cellIs" dxfId="20198" priority="3549" stopIfTrue="1" operator="equal">
      <formula>""</formula>
    </cfRule>
    <cfRule type="cellIs" dxfId="20197" priority="3550" stopIfTrue="1" operator="between">
      <formula>"10.7.1"</formula>
      <formula>"10.7.5"</formula>
    </cfRule>
  </conditionalFormatting>
  <conditionalFormatting sqref="G1407">
    <cfRule type="cellIs" dxfId="20196" priority="3548" stopIfTrue="1" operator="equal">
      <formula>""</formula>
    </cfRule>
  </conditionalFormatting>
  <conditionalFormatting sqref="O1407">
    <cfRule type="cellIs" dxfId="20195" priority="3545" stopIfTrue="1" operator="equal">
      <formula>"Rel-14"</formula>
    </cfRule>
    <cfRule type="cellIs" dxfId="20194" priority="3546" stopIfTrue="1" operator="equal">
      <formula>"Rel-16"</formula>
    </cfRule>
    <cfRule type="cellIs" dxfId="20193" priority="3547" stopIfTrue="1" operator="equal">
      <formula>"Rel-15"</formula>
    </cfRule>
  </conditionalFormatting>
  <conditionalFormatting sqref="F1407">
    <cfRule type="cellIs" dxfId="20192" priority="3536" stopIfTrue="1" operator="equal">
      <formula>"LS In"</formula>
    </cfRule>
    <cfRule type="cellIs" dxfId="20191" priority="3537" stopIfTrue="1" operator="equal">
      <formula>"LS OUT"</formula>
    </cfRule>
    <cfRule type="cellIs" dxfId="20190" priority="3538" stopIfTrue="1" operator="equal">
      <formula>"CR"</formula>
    </cfRule>
    <cfRule type="cellIs" dxfId="20189" priority="3539" stopIfTrue="1" operator="equal">
      <formula>"P-CR"</formula>
    </cfRule>
    <cfRule type="cellIs" dxfId="20188" priority="3540" stopIfTrue="1" operator="equal">
      <formula>"CR Pack"</formula>
    </cfRule>
    <cfRule type="cellIs" dxfId="20187" priority="3541" stopIfTrue="1" operator="equal">
      <formula>"WID new"</formula>
    </cfRule>
    <cfRule type="cellIs" dxfId="20186" priority="3542" stopIfTrue="1" operator="equal">
      <formula>"WID revised"</formula>
    </cfRule>
    <cfRule type="cellIs" dxfId="20185" priority="3543" stopIfTrue="1" operator="equal">
      <formula>"SID new"</formula>
    </cfRule>
    <cfRule type="cellIs" dxfId="20184" priority="3544" stopIfTrue="1" operator="equal">
      <formula>"SID revised"</formula>
    </cfRule>
  </conditionalFormatting>
  <conditionalFormatting sqref="P1407">
    <cfRule type="containsText" dxfId="20183" priority="3534" stopIfTrue="1" operator="containsText" text="DUMMY">
      <formula>NOT(ISERROR(SEARCH("DUMMY",P1407)))</formula>
    </cfRule>
    <cfRule type="cellIs" dxfId="20182" priority="3535" stopIfTrue="1" operator="equal">
      <formula>""</formula>
    </cfRule>
  </conditionalFormatting>
  <conditionalFormatting sqref="Q1407">
    <cfRule type="cellIs" dxfId="20181" priority="3532" stopIfTrue="1" operator="equal">
      <formula>""</formula>
    </cfRule>
    <cfRule type="cellIs" dxfId="20180" priority="3533" stopIfTrue="1" operator="equal">
      <formula>"-"</formula>
    </cfRule>
  </conditionalFormatting>
  <conditionalFormatting sqref="I1407">
    <cfRule type="containsText" dxfId="20179" priority="3530" operator="containsText" text="...">
      <formula>NOT(ISERROR(SEARCH("...",I1407)))</formula>
    </cfRule>
    <cfRule type="containsText" dxfId="20178" priority="3531" operator="containsText" text="~?">
      <formula>NOT(ISERROR(SEARCH("~?",I1407)))</formula>
    </cfRule>
  </conditionalFormatting>
  <conditionalFormatting sqref="G1407">
    <cfRule type="cellIs" dxfId="20177" priority="3529" operator="equal">
      <formula>"Endorsement"</formula>
    </cfRule>
  </conditionalFormatting>
  <conditionalFormatting sqref="C1408">
    <cfRule type="cellIs" dxfId="20176" priority="3526" stopIfTrue="1" operator="equal">
      <formula>"Y"</formula>
    </cfRule>
    <cfRule type="cellIs" dxfId="20175" priority="3527" stopIfTrue="1" operator="equal">
      <formula>""</formula>
    </cfRule>
    <cfRule type="cellIs" dxfId="20174" priority="3528" stopIfTrue="1" operator="equal">
      <formula>"W"</formula>
    </cfRule>
  </conditionalFormatting>
  <conditionalFormatting sqref="D1408">
    <cfRule type="cellIs" dxfId="20173" priority="3524" stopIfTrue="1" operator="equal">
      <formula>""</formula>
    </cfRule>
    <cfRule type="cellIs" dxfId="20172" priority="3525" stopIfTrue="1" operator="between">
      <formula>"10.7.1"</formula>
      <formula>"10.7.5"</formula>
    </cfRule>
  </conditionalFormatting>
  <conditionalFormatting sqref="G1408">
    <cfRule type="cellIs" dxfId="20171" priority="3523" stopIfTrue="1" operator="equal">
      <formula>""</formula>
    </cfRule>
  </conditionalFormatting>
  <conditionalFormatting sqref="O1408">
    <cfRule type="cellIs" dxfId="20170" priority="3520" stopIfTrue="1" operator="equal">
      <formula>"Rel-14"</formula>
    </cfRule>
    <cfRule type="cellIs" dxfId="20169" priority="3521" stopIfTrue="1" operator="equal">
      <formula>"Rel-16"</formula>
    </cfRule>
    <cfRule type="cellIs" dxfId="20168" priority="3522" stopIfTrue="1" operator="equal">
      <formula>"Rel-15"</formula>
    </cfRule>
  </conditionalFormatting>
  <conditionalFormatting sqref="F1408">
    <cfRule type="cellIs" dxfId="20167" priority="3511" stopIfTrue="1" operator="equal">
      <formula>"LS In"</formula>
    </cfRule>
    <cfRule type="cellIs" dxfId="20166" priority="3512" stopIfTrue="1" operator="equal">
      <formula>"LS OUT"</formula>
    </cfRule>
    <cfRule type="cellIs" dxfId="20165" priority="3513" stopIfTrue="1" operator="equal">
      <formula>"CR"</formula>
    </cfRule>
    <cfRule type="cellIs" dxfId="20164" priority="3514" stopIfTrue="1" operator="equal">
      <formula>"P-CR"</formula>
    </cfRule>
    <cfRule type="cellIs" dxfId="20163" priority="3515" stopIfTrue="1" operator="equal">
      <formula>"CR Pack"</formula>
    </cfRule>
    <cfRule type="cellIs" dxfId="20162" priority="3516" stopIfTrue="1" operator="equal">
      <formula>"WID new"</formula>
    </cfRule>
    <cfRule type="cellIs" dxfId="20161" priority="3517" stopIfTrue="1" operator="equal">
      <formula>"WID revised"</formula>
    </cfRule>
    <cfRule type="cellIs" dxfId="20160" priority="3518" stopIfTrue="1" operator="equal">
      <formula>"SID new"</formula>
    </cfRule>
    <cfRule type="cellIs" dxfId="20159" priority="3519" stopIfTrue="1" operator="equal">
      <formula>"SID revised"</formula>
    </cfRule>
  </conditionalFormatting>
  <conditionalFormatting sqref="P1408">
    <cfRule type="containsText" dxfId="20158" priority="3509" stopIfTrue="1" operator="containsText" text="DUMMY">
      <formula>NOT(ISERROR(SEARCH("DUMMY",P1408)))</formula>
    </cfRule>
    <cfRule type="cellIs" dxfId="20157" priority="3510" stopIfTrue="1" operator="equal">
      <formula>""</formula>
    </cfRule>
  </conditionalFormatting>
  <conditionalFormatting sqref="Q1408">
    <cfRule type="cellIs" dxfId="20156" priority="3507" stopIfTrue="1" operator="equal">
      <formula>""</formula>
    </cfRule>
    <cfRule type="cellIs" dxfId="20155" priority="3508" stopIfTrue="1" operator="equal">
      <formula>"-"</formula>
    </cfRule>
  </conditionalFormatting>
  <conditionalFormatting sqref="I1408">
    <cfRule type="containsText" dxfId="20154" priority="3505" operator="containsText" text="...">
      <formula>NOT(ISERROR(SEARCH("...",I1408)))</formula>
    </cfRule>
    <cfRule type="containsText" dxfId="20153" priority="3506" operator="containsText" text="~?">
      <formula>NOT(ISERROR(SEARCH("~?",I1408)))</formula>
    </cfRule>
  </conditionalFormatting>
  <conditionalFormatting sqref="G1408">
    <cfRule type="cellIs" dxfId="20152" priority="3504" operator="equal">
      <formula>"Endorsement"</formula>
    </cfRule>
  </conditionalFormatting>
  <conditionalFormatting sqref="C1409">
    <cfRule type="cellIs" dxfId="20151" priority="3501" stopIfTrue="1" operator="equal">
      <formula>"Y"</formula>
    </cfRule>
    <cfRule type="cellIs" dxfId="20150" priority="3502" stopIfTrue="1" operator="equal">
      <formula>""</formula>
    </cfRule>
    <cfRule type="cellIs" dxfId="20149" priority="3503" stopIfTrue="1" operator="equal">
      <formula>"W"</formula>
    </cfRule>
  </conditionalFormatting>
  <conditionalFormatting sqref="D1409">
    <cfRule type="cellIs" dxfId="20148" priority="3499" stopIfTrue="1" operator="equal">
      <formula>""</formula>
    </cfRule>
    <cfRule type="cellIs" dxfId="20147" priority="3500" stopIfTrue="1" operator="between">
      <formula>"10.7.1"</formula>
      <formula>"10.7.5"</formula>
    </cfRule>
  </conditionalFormatting>
  <conditionalFormatting sqref="G1409">
    <cfRule type="cellIs" dxfId="20146" priority="3498" stopIfTrue="1" operator="equal">
      <formula>""</formula>
    </cfRule>
  </conditionalFormatting>
  <conditionalFormatting sqref="O1409">
    <cfRule type="cellIs" dxfId="20145" priority="3495" stopIfTrue="1" operator="equal">
      <formula>"Rel-14"</formula>
    </cfRule>
    <cfRule type="cellIs" dxfId="20144" priority="3496" stopIfTrue="1" operator="equal">
      <formula>"Rel-16"</formula>
    </cfRule>
    <cfRule type="cellIs" dxfId="20143" priority="3497" stopIfTrue="1" operator="equal">
      <formula>"Rel-15"</formula>
    </cfRule>
  </conditionalFormatting>
  <conditionalFormatting sqref="F1409">
    <cfRule type="cellIs" dxfId="20142" priority="3486" stopIfTrue="1" operator="equal">
      <formula>"LS In"</formula>
    </cfRule>
    <cfRule type="cellIs" dxfId="20141" priority="3487" stopIfTrue="1" operator="equal">
      <formula>"LS OUT"</formula>
    </cfRule>
    <cfRule type="cellIs" dxfId="20140" priority="3488" stopIfTrue="1" operator="equal">
      <formula>"CR"</formula>
    </cfRule>
    <cfRule type="cellIs" dxfId="20139" priority="3489" stopIfTrue="1" operator="equal">
      <formula>"P-CR"</formula>
    </cfRule>
    <cfRule type="cellIs" dxfId="20138" priority="3490" stopIfTrue="1" operator="equal">
      <formula>"CR Pack"</formula>
    </cfRule>
    <cfRule type="cellIs" dxfId="20137" priority="3491" stopIfTrue="1" operator="equal">
      <formula>"WID new"</formula>
    </cfRule>
    <cfRule type="cellIs" dxfId="20136" priority="3492" stopIfTrue="1" operator="equal">
      <formula>"WID revised"</formula>
    </cfRule>
    <cfRule type="cellIs" dxfId="20135" priority="3493" stopIfTrue="1" operator="equal">
      <formula>"SID new"</formula>
    </cfRule>
    <cfRule type="cellIs" dxfId="20134" priority="3494" stopIfTrue="1" operator="equal">
      <formula>"SID revised"</formula>
    </cfRule>
  </conditionalFormatting>
  <conditionalFormatting sqref="P1409">
    <cfRule type="containsText" dxfId="20133" priority="3484" stopIfTrue="1" operator="containsText" text="DUMMY">
      <formula>NOT(ISERROR(SEARCH("DUMMY",P1409)))</formula>
    </cfRule>
    <cfRule type="cellIs" dxfId="20132" priority="3485" stopIfTrue="1" operator="equal">
      <formula>""</formula>
    </cfRule>
  </conditionalFormatting>
  <conditionalFormatting sqref="Q1409">
    <cfRule type="cellIs" dxfId="20131" priority="3482" stopIfTrue="1" operator="equal">
      <formula>""</formula>
    </cfRule>
    <cfRule type="cellIs" dxfId="20130" priority="3483" stopIfTrue="1" operator="equal">
      <formula>"-"</formula>
    </cfRule>
  </conditionalFormatting>
  <conditionalFormatting sqref="I1409">
    <cfRule type="containsText" dxfId="20129" priority="3480" operator="containsText" text="...">
      <formula>NOT(ISERROR(SEARCH("...",I1409)))</formula>
    </cfRule>
    <cfRule type="containsText" dxfId="20128" priority="3481" operator="containsText" text="~?">
      <formula>NOT(ISERROR(SEARCH("~?",I1409)))</formula>
    </cfRule>
  </conditionalFormatting>
  <conditionalFormatting sqref="G1409">
    <cfRule type="cellIs" dxfId="20127" priority="3479" operator="equal">
      <formula>"Endorsement"</formula>
    </cfRule>
  </conditionalFormatting>
  <conditionalFormatting sqref="C1410">
    <cfRule type="cellIs" dxfId="20126" priority="3476" stopIfTrue="1" operator="equal">
      <formula>"Y"</formula>
    </cfRule>
    <cfRule type="cellIs" dxfId="20125" priority="3477" stopIfTrue="1" operator="equal">
      <formula>""</formula>
    </cfRule>
    <cfRule type="cellIs" dxfId="20124" priority="3478" stopIfTrue="1" operator="equal">
      <formula>"W"</formula>
    </cfRule>
  </conditionalFormatting>
  <conditionalFormatting sqref="D1410">
    <cfRule type="cellIs" dxfId="20123" priority="3474" stopIfTrue="1" operator="equal">
      <formula>""</formula>
    </cfRule>
    <cfRule type="cellIs" dxfId="20122" priority="3475" stopIfTrue="1" operator="between">
      <formula>"10.7.1"</formula>
      <formula>"10.7.5"</formula>
    </cfRule>
  </conditionalFormatting>
  <conditionalFormatting sqref="G1410">
    <cfRule type="cellIs" dxfId="20121" priority="3473" stopIfTrue="1" operator="equal">
      <formula>""</formula>
    </cfRule>
  </conditionalFormatting>
  <conditionalFormatting sqref="O1410">
    <cfRule type="cellIs" dxfId="20120" priority="3470" stopIfTrue="1" operator="equal">
      <formula>"Rel-14"</formula>
    </cfRule>
    <cfRule type="cellIs" dxfId="20119" priority="3471" stopIfTrue="1" operator="equal">
      <formula>"Rel-16"</formula>
    </cfRule>
    <cfRule type="cellIs" dxfId="20118" priority="3472" stopIfTrue="1" operator="equal">
      <formula>"Rel-15"</formula>
    </cfRule>
  </conditionalFormatting>
  <conditionalFormatting sqref="F1410">
    <cfRule type="cellIs" dxfId="20117" priority="3461" stopIfTrue="1" operator="equal">
      <formula>"LS In"</formula>
    </cfRule>
    <cfRule type="cellIs" dxfId="20116" priority="3462" stopIfTrue="1" operator="equal">
      <formula>"LS OUT"</formula>
    </cfRule>
    <cfRule type="cellIs" dxfId="20115" priority="3463" stopIfTrue="1" operator="equal">
      <formula>"CR"</formula>
    </cfRule>
    <cfRule type="cellIs" dxfId="20114" priority="3464" stopIfTrue="1" operator="equal">
      <formula>"P-CR"</formula>
    </cfRule>
    <cfRule type="cellIs" dxfId="20113" priority="3465" stopIfTrue="1" operator="equal">
      <formula>"CR Pack"</formula>
    </cfRule>
    <cfRule type="cellIs" dxfId="20112" priority="3466" stopIfTrue="1" operator="equal">
      <formula>"WID new"</formula>
    </cfRule>
    <cfRule type="cellIs" dxfId="20111" priority="3467" stopIfTrue="1" operator="equal">
      <formula>"WID revised"</formula>
    </cfRule>
    <cfRule type="cellIs" dxfId="20110" priority="3468" stopIfTrue="1" operator="equal">
      <formula>"SID new"</formula>
    </cfRule>
    <cfRule type="cellIs" dxfId="20109" priority="3469" stopIfTrue="1" operator="equal">
      <formula>"SID revised"</formula>
    </cfRule>
  </conditionalFormatting>
  <conditionalFormatting sqref="P1410">
    <cfRule type="containsText" dxfId="20108" priority="3459" stopIfTrue="1" operator="containsText" text="DUMMY">
      <formula>NOT(ISERROR(SEARCH("DUMMY",P1410)))</formula>
    </cfRule>
    <cfRule type="cellIs" dxfId="20107" priority="3460" stopIfTrue="1" operator="equal">
      <formula>""</formula>
    </cfRule>
  </conditionalFormatting>
  <conditionalFormatting sqref="Q1410">
    <cfRule type="cellIs" dxfId="20106" priority="3457" stopIfTrue="1" operator="equal">
      <formula>""</formula>
    </cfRule>
    <cfRule type="cellIs" dxfId="20105" priority="3458" stopIfTrue="1" operator="equal">
      <formula>"-"</formula>
    </cfRule>
  </conditionalFormatting>
  <conditionalFormatting sqref="I1410">
    <cfRule type="containsText" dxfId="20104" priority="3455" operator="containsText" text="...">
      <formula>NOT(ISERROR(SEARCH("...",I1410)))</formula>
    </cfRule>
    <cfRule type="containsText" dxfId="20103" priority="3456" operator="containsText" text="~?">
      <formula>NOT(ISERROR(SEARCH("~?",I1410)))</formula>
    </cfRule>
  </conditionalFormatting>
  <conditionalFormatting sqref="G1410">
    <cfRule type="cellIs" dxfId="20102" priority="3454" operator="equal">
      <formula>"Endorsement"</formula>
    </cfRule>
  </conditionalFormatting>
  <conditionalFormatting sqref="C1411">
    <cfRule type="cellIs" dxfId="20101" priority="3451" stopIfTrue="1" operator="equal">
      <formula>"Y"</formula>
    </cfRule>
    <cfRule type="cellIs" dxfId="20100" priority="3452" stopIfTrue="1" operator="equal">
      <formula>""</formula>
    </cfRule>
    <cfRule type="cellIs" dxfId="20099" priority="3453" stopIfTrue="1" operator="equal">
      <formula>"W"</formula>
    </cfRule>
  </conditionalFormatting>
  <conditionalFormatting sqref="D1411">
    <cfRule type="cellIs" dxfId="20098" priority="3449" stopIfTrue="1" operator="equal">
      <formula>""</formula>
    </cfRule>
    <cfRule type="cellIs" dxfId="20097" priority="3450" stopIfTrue="1" operator="between">
      <formula>"10.7.1"</formula>
      <formula>"10.7.5"</formula>
    </cfRule>
  </conditionalFormatting>
  <conditionalFormatting sqref="G1411">
    <cfRule type="cellIs" dxfId="20096" priority="3448" stopIfTrue="1" operator="equal">
      <formula>""</formula>
    </cfRule>
  </conditionalFormatting>
  <conditionalFormatting sqref="O1411">
    <cfRule type="cellIs" dxfId="20095" priority="3445" stopIfTrue="1" operator="equal">
      <formula>"Rel-14"</formula>
    </cfRule>
    <cfRule type="cellIs" dxfId="20094" priority="3446" stopIfTrue="1" operator="equal">
      <formula>"Rel-16"</formula>
    </cfRule>
    <cfRule type="cellIs" dxfId="20093" priority="3447" stopIfTrue="1" operator="equal">
      <formula>"Rel-15"</formula>
    </cfRule>
  </conditionalFormatting>
  <conditionalFormatting sqref="F1411">
    <cfRule type="cellIs" dxfId="20092" priority="3436" stopIfTrue="1" operator="equal">
      <formula>"LS In"</formula>
    </cfRule>
    <cfRule type="cellIs" dxfId="20091" priority="3437" stopIfTrue="1" operator="equal">
      <formula>"LS OUT"</formula>
    </cfRule>
    <cfRule type="cellIs" dxfId="20090" priority="3438" stopIfTrue="1" operator="equal">
      <formula>"CR"</formula>
    </cfRule>
    <cfRule type="cellIs" dxfId="20089" priority="3439" stopIfTrue="1" operator="equal">
      <formula>"P-CR"</formula>
    </cfRule>
    <cfRule type="cellIs" dxfId="20088" priority="3440" stopIfTrue="1" operator="equal">
      <formula>"CR Pack"</formula>
    </cfRule>
    <cfRule type="cellIs" dxfId="20087" priority="3441" stopIfTrue="1" operator="equal">
      <formula>"WID new"</formula>
    </cfRule>
    <cfRule type="cellIs" dxfId="20086" priority="3442" stopIfTrue="1" operator="equal">
      <formula>"WID revised"</formula>
    </cfRule>
    <cfRule type="cellIs" dxfId="20085" priority="3443" stopIfTrue="1" operator="equal">
      <formula>"SID new"</formula>
    </cfRule>
    <cfRule type="cellIs" dxfId="20084" priority="3444" stopIfTrue="1" operator="equal">
      <formula>"SID revised"</formula>
    </cfRule>
  </conditionalFormatting>
  <conditionalFormatting sqref="P1411">
    <cfRule type="containsText" dxfId="20083" priority="3434" stopIfTrue="1" operator="containsText" text="DUMMY">
      <formula>NOT(ISERROR(SEARCH("DUMMY",P1411)))</formula>
    </cfRule>
    <cfRule type="cellIs" dxfId="20082" priority="3435" stopIfTrue="1" operator="equal">
      <formula>""</formula>
    </cfRule>
  </conditionalFormatting>
  <conditionalFormatting sqref="Q1411">
    <cfRule type="cellIs" dxfId="20081" priority="3432" stopIfTrue="1" operator="equal">
      <formula>""</formula>
    </cfRule>
    <cfRule type="cellIs" dxfId="20080" priority="3433" stopIfTrue="1" operator="equal">
      <formula>"-"</formula>
    </cfRule>
  </conditionalFormatting>
  <conditionalFormatting sqref="I1411">
    <cfRule type="containsText" dxfId="20079" priority="3430" operator="containsText" text="...">
      <formula>NOT(ISERROR(SEARCH("...",I1411)))</formula>
    </cfRule>
    <cfRule type="containsText" dxfId="20078" priority="3431" operator="containsText" text="~?">
      <formula>NOT(ISERROR(SEARCH("~?",I1411)))</formula>
    </cfRule>
  </conditionalFormatting>
  <conditionalFormatting sqref="G1411">
    <cfRule type="cellIs" dxfId="20077" priority="3429" operator="equal">
      <formula>"Endorsement"</formula>
    </cfRule>
  </conditionalFormatting>
  <conditionalFormatting sqref="C1412">
    <cfRule type="cellIs" dxfId="20076" priority="3426" stopIfTrue="1" operator="equal">
      <formula>"Y"</formula>
    </cfRule>
    <cfRule type="cellIs" dxfId="20075" priority="3427" stopIfTrue="1" operator="equal">
      <formula>""</formula>
    </cfRule>
    <cfRule type="cellIs" dxfId="20074" priority="3428" stopIfTrue="1" operator="equal">
      <formula>"W"</formula>
    </cfRule>
  </conditionalFormatting>
  <conditionalFormatting sqref="D1412">
    <cfRule type="cellIs" dxfId="20073" priority="3424" stopIfTrue="1" operator="equal">
      <formula>""</formula>
    </cfRule>
    <cfRule type="cellIs" dxfId="20072" priority="3425" stopIfTrue="1" operator="between">
      <formula>"10.7.1"</formula>
      <formula>"10.7.5"</formula>
    </cfRule>
  </conditionalFormatting>
  <conditionalFormatting sqref="G1412">
    <cfRule type="cellIs" dxfId="20071" priority="3423" stopIfTrue="1" operator="equal">
      <formula>""</formula>
    </cfRule>
  </conditionalFormatting>
  <conditionalFormatting sqref="O1412">
    <cfRule type="cellIs" dxfId="20070" priority="3420" stopIfTrue="1" operator="equal">
      <formula>"Rel-14"</formula>
    </cfRule>
    <cfRule type="cellIs" dxfId="20069" priority="3421" stopIfTrue="1" operator="equal">
      <formula>"Rel-16"</formula>
    </cfRule>
    <cfRule type="cellIs" dxfId="20068" priority="3422" stopIfTrue="1" operator="equal">
      <formula>"Rel-15"</formula>
    </cfRule>
  </conditionalFormatting>
  <conditionalFormatting sqref="P1412">
    <cfRule type="containsText" dxfId="20067" priority="3409" stopIfTrue="1" operator="containsText" text="DUMMY">
      <formula>NOT(ISERROR(SEARCH("DUMMY",P1412)))</formula>
    </cfRule>
    <cfRule type="cellIs" dxfId="20066" priority="3410" stopIfTrue="1" operator="equal">
      <formula>""</formula>
    </cfRule>
  </conditionalFormatting>
  <conditionalFormatting sqref="Q1412">
    <cfRule type="cellIs" dxfId="20065" priority="3407" stopIfTrue="1" operator="equal">
      <formula>""</formula>
    </cfRule>
    <cfRule type="cellIs" dxfId="20064" priority="3408" stopIfTrue="1" operator="equal">
      <formula>"-"</formula>
    </cfRule>
  </conditionalFormatting>
  <conditionalFormatting sqref="I1412">
    <cfRule type="containsText" dxfId="20063" priority="3405" operator="containsText" text="...">
      <formula>NOT(ISERROR(SEARCH("...",I1412)))</formula>
    </cfRule>
    <cfRule type="containsText" dxfId="20062" priority="3406" operator="containsText" text="~?">
      <formula>NOT(ISERROR(SEARCH("~?",I1412)))</formula>
    </cfRule>
  </conditionalFormatting>
  <conditionalFormatting sqref="G1412">
    <cfRule type="cellIs" dxfId="20061" priority="3404" operator="equal">
      <formula>"Endorsement"</formula>
    </cfRule>
  </conditionalFormatting>
  <conditionalFormatting sqref="C1413">
    <cfRule type="cellIs" dxfId="20060" priority="3401" stopIfTrue="1" operator="equal">
      <formula>"Y"</formula>
    </cfRule>
    <cfRule type="cellIs" dxfId="20059" priority="3402" stopIfTrue="1" operator="equal">
      <formula>""</formula>
    </cfRule>
    <cfRule type="cellIs" dxfId="20058" priority="3403" stopIfTrue="1" operator="equal">
      <formula>"W"</formula>
    </cfRule>
  </conditionalFormatting>
  <conditionalFormatting sqref="D1413">
    <cfRule type="cellIs" dxfId="20057" priority="3399" stopIfTrue="1" operator="equal">
      <formula>""</formula>
    </cfRule>
    <cfRule type="cellIs" dxfId="20056" priority="3400" stopIfTrue="1" operator="between">
      <formula>"10.7.1"</formula>
      <formula>"10.7.5"</formula>
    </cfRule>
  </conditionalFormatting>
  <conditionalFormatting sqref="G1413">
    <cfRule type="cellIs" dxfId="20055" priority="3398" stopIfTrue="1" operator="equal">
      <formula>""</formula>
    </cfRule>
  </conditionalFormatting>
  <conditionalFormatting sqref="O1413">
    <cfRule type="cellIs" dxfId="20054" priority="3395" stopIfTrue="1" operator="equal">
      <formula>"Rel-14"</formula>
    </cfRule>
    <cfRule type="cellIs" dxfId="20053" priority="3396" stopIfTrue="1" operator="equal">
      <formula>"Rel-16"</formula>
    </cfRule>
    <cfRule type="cellIs" dxfId="20052" priority="3397" stopIfTrue="1" operator="equal">
      <formula>"Rel-15"</formula>
    </cfRule>
  </conditionalFormatting>
  <conditionalFormatting sqref="P1413">
    <cfRule type="containsText" dxfId="20051" priority="3384" stopIfTrue="1" operator="containsText" text="DUMMY">
      <formula>NOT(ISERROR(SEARCH("DUMMY",P1413)))</formula>
    </cfRule>
    <cfRule type="cellIs" dxfId="20050" priority="3385" stopIfTrue="1" operator="equal">
      <formula>""</formula>
    </cfRule>
  </conditionalFormatting>
  <conditionalFormatting sqref="Q1413">
    <cfRule type="cellIs" dxfId="20049" priority="3382" stopIfTrue="1" operator="equal">
      <formula>""</formula>
    </cfRule>
    <cfRule type="cellIs" dxfId="20048" priority="3383" stopIfTrue="1" operator="equal">
      <formula>"-"</formula>
    </cfRule>
  </conditionalFormatting>
  <conditionalFormatting sqref="I1413">
    <cfRule type="containsText" dxfId="20047" priority="3380" operator="containsText" text="...">
      <formula>NOT(ISERROR(SEARCH("...",I1413)))</formula>
    </cfRule>
    <cfRule type="containsText" dxfId="20046" priority="3381" operator="containsText" text="~?">
      <formula>NOT(ISERROR(SEARCH("~?",I1413)))</formula>
    </cfRule>
  </conditionalFormatting>
  <conditionalFormatting sqref="G1413">
    <cfRule type="cellIs" dxfId="20045" priority="3379" operator="equal">
      <formula>"Endorsement"</formula>
    </cfRule>
  </conditionalFormatting>
  <conditionalFormatting sqref="C1414">
    <cfRule type="cellIs" dxfId="20044" priority="3376" stopIfTrue="1" operator="equal">
      <formula>"Y"</formula>
    </cfRule>
    <cfRule type="cellIs" dxfId="20043" priority="3377" stopIfTrue="1" operator="equal">
      <formula>""</formula>
    </cfRule>
    <cfRule type="cellIs" dxfId="20042" priority="3378" stopIfTrue="1" operator="equal">
      <formula>"W"</formula>
    </cfRule>
  </conditionalFormatting>
  <conditionalFormatting sqref="D1414">
    <cfRule type="cellIs" dxfId="20041" priority="3374" stopIfTrue="1" operator="equal">
      <formula>""</formula>
    </cfRule>
    <cfRule type="cellIs" dxfId="20040" priority="3375" stopIfTrue="1" operator="between">
      <formula>"10.7.1"</formula>
      <formula>"10.7.5"</formula>
    </cfRule>
  </conditionalFormatting>
  <conditionalFormatting sqref="G1414">
    <cfRule type="cellIs" dxfId="20039" priority="3373" stopIfTrue="1" operator="equal">
      <formula>""</formula>
    </cfRule>
  </conditionalFormatting>
  <conditionalFormatting sqref="O1414">
    <cfRule type="cellIs" dxfId="20038" priority="3370" stopIfTrue="1" operator="equal">
      <formula>"Rel-14"</formula>
    </cfRule>
    <cfRule type="cellIs" dxfId="20037" priority="3371" stopIfTrue="1" operator="equal">
      <formula>"Rel-16"</formula>
    </cfRule>
    <cfRule type="cellIs" dxfId="20036" priority="3372" stopIfTrue="1" operator="equal">
      <formula>"Rel-15"</formula>
    </cfRule>
  </conditionalFormatting>
  <conditionalFormatting sqref="P1414">
    <cfRule type="containsText" dxfId="20035" priority="3359" stopIfTrue="1" operator="containsText" text="DUMMY">
      <formula>NOT(ISERROR(SEARCH("DUMMY",P1414)))</formula>
    </cfRule>
    <cfRule type="cellIs" dxfId="20034" priority="3360" stopIfTrue="1" operator="equal">
      <formula>""</formula>
    </cfRule>
  </conditionalFormatting>
  <conditionalFormatting sqref="Q1414">
    <cfRule type="cellIs" dxfId="20033" priority="3357" stopIfTrue="1" operator="equal">
      <formula>""</formula>
    </cfRule>
    <cfRule type="cellIs" dxfId="20032" priority="3358" stopIfTrue="1" operator="equal">
      <formula>"-"</formula>
    </cfRule>
  </conditionalFormatting>
  <conditionalFormatting sqref="I1414">
    <cfRule type="containsText" dxfId="20031" priority="3355" operator="containsText" text="...">
      <formula>NOT(ISERROR(SEARCH("...",I1414)))</formula>
    </cfRule>
    <cfRule type="containsText" dxfId="20030" priority="3356" operator="containsText" text="~?">
      <formula>NOT(ISERROR(SEARCH("~?",I1414)))</formula>
    </cfRule>
  </conditionalFormatting>
  <conditionalFormatting sqref="G1414">
    <cfRule type="cellIs" dxfId="20029" priority="3354" operator="equal">
      <formula>"Endorsement"</formula>
    </cfRule>
  </conditionalFormatting>
  <conditionalFormatting sqref="C1415">
    <cfRule type="cellIs" dxfId="20028" priority="3351" stopIfTrue="1" operator="equal">
      <formula>"Y"</formula>
    </cfRule>
    <cfRule type="cellIs" dxfId="20027" priority="3352" stopIfTrue="1" operator="equal">
      <formula>""</formula>
    </cfRule>
    <cfRule type="cellIs" dxfId="20026" priority="3353" stopIfTrue="1" operator="equal">
      <formula>"W"</formula>
    </cfRule>
  </conditionalFormatting>
  <conditionalFormatting sqref="D1415">
    <cfRule type="cellIs" dxfId="20025" priority="3349" stopIfTrue="1" operator="equal">
      <formula>""</formula>
    </cfRule>
    <cfRule type="cellIs" dxfId="20024" priority="3350" stopIfTrue="1" operator="between">
      <formula>"10.7.1"</formula>
      <formula>"10.7.5"</formula>
    </cfRule>
  </conditionalFormatting>
  <conditionalFormatting sqref="G1415">
    <cfRule type="cellIs" dxfId="20023" priority="3348" stopIfTrue="1" operator="equal">
      <formula>""</formula>
    </cfRule>
  </conditionalFormatting>
  <conditionalFormatting sqref="O1415">
    <cfRule type="cellIs" dxfId="20022" priority="3345" stopIfTrue="1" operator="equal">
      <formula>"Rel-14"</formula>
    </cfRule>
    <cfRule type="cellIs" dxfId="20021" priority="3346" stopIfTrue="1" operator="equal">
      <formula>"Rel-16"</formula>
    </cfRule>
    <cfRule type="cellIs" dxfId="20020" priority="3347" stopIfTrue="1" operator="equal">
      <formula>"Rel-15"</formula>
    </cfRule>
  </conditionalFormatting>
  <conditionalFormatting sqref="P1415">
    <cfRule type="containsText" dxfId="20019" priority="3334" stopIfTrue="1" operator="containsText" text="DUMMY">
      <formula>NOT(ISERROR(SEARCH("DUMMY",P1415)))</formula>
    </cfRule>
    <cfRule type="cellIs" dxfId="20018" priority="3335" stopIfTrue="1" operator="equal">
      <formula>""</formula>
    </cfRule>
  </conditionalFormatting>
  <conditionalFormatting sqref="Q1415">
    <cfRule type="cellIs" dxfId="20017" priority="3332" stopIfTrue="1" operator="equal">
      <formula>""</formula>
    </cfRule>
    <cfRule type="cellIs" dxfId="20016" priority="3333" stopIfTrue="1" operator="equal">
      <formula>"-"</formula>
    </cfRule>
  </conditionalFormatting>
  <conditionalFormatting sqref="I1415">
    <cfRule type="containsText" dxfId="20015" priority="3330" operator="containsText" text="...">
      <formula>NOT(ISERROR(SEARCH("...",I1415)))</formula>
    </cfRule>
    <cfRule type="containsText" dxfId="20014" priority="3331" operator="containsText" text="~?">
      <formula>NOT(ISERROR(SEARCH("~?",I1415)))</formula>
    </cfRule>
  </conditionalFormatting>
  <conditionalFormatting sqref="G1415">
    <cfRule type="cellIs" dxfId="20013" priority="3329" operator="equal">
      <formula>"Endorsement"</formula>
    </cfRule>
  </conditionalFormatting>
  <conditionalFormatting sqref="C1416">
    <cfRule type="cellIs" dxfId="20012" priority="3326" stopIfTrue="1" operator="equal">
      <formula>"Y"</formula>
    </cfRule>
    <cfRule type="cellIs" dxfId="20011" priority="3327" stopIfTrue="1" operator="equal">
      <formula>""</formula>
    </cfRule>
    <cfRule type="cellIs" dxfId="20010" priority="3328" stopIfTrue="1" operator="equal">
      <formula>"W"</formula>
    </cfRule>
  </conditionalFormatting>
  <conditionalFormatting sqref="D1416">
    <cfRule type="cellIs" dxfId="20009" priority="3324" stopIfTrue="1" operator="equal">
      <formula>""</formula>
    </cfRule>
    <cfRule type="cellIs" dxfId="20008" priority="3325" stopIfTrue="1" operator="between">
      <formula>"10.7.1"</formula>
      <formula>"10.7.5"</formula>
    </cfRule>
  </conditionalFormatting>
  <conditionalFormatting sqref="G1416">
    <cfRule type="cellIs" dxfId="20007" priority="3323" stopIfTrue="1" operator="equal">
      <formula>""</formula>
    </cfRule>
  </conditionalFormatting>
  <conditionalFormatting sqref="O1416">
    <cfRule type="cellIs" dxfId="20006" priority="3320" stopIfTrue="1" operator="equal">
      <formula>"Rel-14"</formula>
    </cfRule>
    <cfRule type="cellIs" dxfId="20005" priority="3321" stopIfTrue="1" operator="equal">
      <formula>"Rel-16"</formula>
    </cfRule>
    <cfRule type="cellIs" dxfId="20004" priority="3322" stopIfTrue="1" operator="equal">
      <formula>"Rel-15"</formula>
    </cfRule>
  </conditionalFormatting>
  <conditionalFormatting sqref="F1416">
    <cfRule type="cellIs" dxfId="20003" priority="3311" stopIfTrue="1" operator="equal">
      <formula>"LS In"</formula>
    </cfRule>
    <cfRule type="cellIs" dxfId="20002" priority="3312" stopIfTrue="1" operator="equal">
      <formula>"LS OUT"</formula>
    </cfRule>
    <cfRule type="cellIs" dxfId="20001" priority="3313" stopIfTrue="1" operator="equal">
      <formula>"CR"</formula>
    </cfRule>
    <cfRule type="cellIs" dxfId="20000" priority="3314" stopIfTrue="1" operator="equal">
      <formula>"P-CR"</formula>
    </cfRule>
    <cfRule type="cellIs" dxfId="19999" priority="3315" stopIfTrue="1" operator="equal">
      <formula>"CR Pack"</formula>
    </cfRule>
    <cfRule type="cellIs" dxfId="19998" priority="3316" stopIfTrue="1" operator="equal">
      <formula>"WID new"</formula>
    </cfRule>
    <cfRule type="cellIs" dxfId="19997" priority="3317" stopIfTrue="1" operator="equal">
      <formula>"WID revised"</formula>
    </cfRule>
    <cfRule type="cellIs" dxfId="19996" priority="3318" stopIfTrue="1" operator="equal">
      <formula>"SID new"</formula>
    </cfRule>
    <cfRule type="cellIs" dxfId="19995" priority="3319" stopIfTrue="1" operator="equal">
      <formula>"SID revised"</formula>
    </cfRule>
  </conditionalFormatting>
  <conditionalFormatting sqref="P1416">
    <cfRule type="containsText" dxfId="19994" priority="3309" stopIfTrue="1" operator="containsText" text="DUMMY">
      <formula>NOT(ISERROR(SEARCH("DUMMY",P1416)))</formula>
    </cfRule>
    <cfRule type="cellIs" dxfId="19993" priority="3310" stopIfTrue="1" operator="equal">
      <formula>""</formula>
    </cfRule>
  </conditionalFormatting>
  <conditionalFormatting sqref="Q1416">
    <cfRule type="cellIs" dxfId="19992" priority="3307" stopIfTrue="1" operator="equal">
      <formula>""</formula>
    </cfRule>
    <cfRule type="cellIs" dxfId="19991" priority="3308" stopIfTrue="1" operator="equal">
      <formula>"-"</formula>
    </cfRule>
  </conditionalFormatting>
  <conditionalFormatting sqref="I1416">
    <cfRule type="containsText" dxfId="19990" priority="3305" operator="containsText" text="...">
      <formula>NOT(ISERROR(SEARCH("...",I1416)))</formula>
    </cfRule>
    <cfRule type="containsText" dxfId="19989" priority="3306" operator="containsText" text="~?">
      <formula>NOT(ISERROR(SEARCH("~?",I1416)))</formula>
    </cfRule>
  </conditionalFormatting>
  <conditionalFormatting sqref="G1416">
    <cfRule type="cellIs" dxfId="19988" priority="3304" operator="equal">
      <formula>"Endorsement"</formula>
    </cfRule>
  </conditionalFormatting>
  <conditionalFormatting sqref="C945">
    <cfRule type="cellIs" dxfId="19987" priority="3301" stopIfTrue="1" operator="equal">
      <formula>"Y"</formula>
    </cfRule>
    <cfRule type="cellIs" dxfId="19986" priority="3302" stopIfTrue="1" operator="equal">
      <formula>""</formula>
    </cfRule>
    <cfRule type="cellIs" dxfId="19985" priority="3303" stopIfTrue="1" operator="equal">
      <formula>"W"</formula>
    </cfRule>
  </conditionalFormatting>
  <conditionalFormatting sqref="D945">
    <cfRule type="cellIs" dxfId="19984" priority="3299" stopIfTrue="1" operator="equal">
      <formula>""</formula>
    </cfRule>
    <cfRule type="cellIs" dxfId="19983" priority="3300" stopIfTrue="1" operator="between">
      <formula>"10.7.1"</formula>
      <formula>"10.7.5"</formula>
    </cfRule>
  </conditionalFormatting>
  <conditionalFormatting sqref="G945">
    <cfRule type="cellIs" dxfId="19982" priority="3298" stopIfTrue="1" operator="equal">
      <formula>""</formula>
    </cfRule>
  </conditionalFormatting>
  <conditionalFormatting sqref="O945">
    <cfRule type="cellIs" dxfId="19981" priority="3295" stopIfTrue="1" operator="equal">
      <formula>"Rel-14"</formula>
    </cfRule>
    <cfRule type="cellIs" dxfId="19980" priority="3296" stopIfTrue="1" operator="equal">
      <formula>"Rel-16"</formula>
    </cfRule>
    <cfRule type="cellIs" dxfId="19979" priority="3297" stopIfTrue="1" operator="equal">
      <formula>"Rel-15"</formula>
    </cfRule>
  </conditionalFormatting>
  <conditionalFormatting sqref="P945">
    <cfRule type="containsText" dxfId="19978" priority="3284" stopIfTrue="1" operator="containsText" text="DUMMY">
      <formula>NOT(ISERROR(SEARCH("DUMMY",P945)))</formula>
    </cfRule>
    <cfRule type="cellIs" dxfId="19977" priority="3285" stopIfTrue="1" operator="equal">
      <formula>""</formula>
    </cfRule>
  </conditionalFormatting>
  <conditionalFormatting sqref="Q945">
    <cfRule type="cellIs" dxfId="19976" priority="3282" stopIfTrue="1" operator="equal">
      <formula>""</formula>
    </cfRule>
    <cfRule type="cellIs" dxfId="19975" priority="3283" stopIfTrue="1" operator="equal">
      <formula>"-"</formula>
    </cfRule>
  </conditionalFormatting>
  <conditionalFormatting sqref="I945">
    <cfRule type="containsText" dxfId="19974" priority="3280" operator="containsText" text="...">
      <formula>NOT(ISERROR(SEARCH("...",I945)))</formula>
    </cfRule>
    <cfRule type="containsText" dxfId="19973" priority="3281" operator="containsText" text="~?">
      <formula>NOT(ISERROR(SEARCH("~?",I945)))</formula>
    </cfRule>
  </conditionalFormatting>
  <conditionalFormatting sqref="G945">
    <cfRule type="cellIs" dxfId="19972" priority="3279" operator="equal">
      <formula>"Endorsement"</formula>
    </cfRule>
  </conditionalFormatting>
  <conditionalFormatting sqref="C946">
    <cfRule type="cellIs" dxfId="19971" priority="3276" stopIfTrue="1" operator="equal">
      <formula>"Y"</formula>
    </cfRule>
    <cfRule type="cellIs" dxfId="19970" priority="3277" stopIfTrue="1" operator="equal">
      <formula>""</formula>
    </cfRule>
    <cfRule type="cellIs" dxfId="19969" priority="3278" stopIfTrue="1" operator="equal">
      <formula>"W"</formula>
    </cfRule>
  </conditionalFormatting>
  <conditionalFormatting sqref="D946">
    <cfRule type="cellIs" dxfId="19968" priority="3274" stopIfTrue="1" operator="equal">
      <formula>""</formula>
    </cfRule>
    <cfRule type="cellIs" dxfId="19967" priority="3275" stopIfTrue="1" operator="between">
      <formula>"10.7.1"</formula>
      <formula>"10.7.5"</formula>
    </cfRule>
  </conditionalFormatting>
  <conditionalFormatting sqref="G946">
    <cfRule type="cellIs" dxfId="19966" priority="3273" stopIfTrue="1" operator="equal">
      <formula>""</formula>
    </cfRule>
  </conditionalFormatting>
  <conditionalFormatting sqref="O946">
    <cfRule type="cellIs" dxfId="19965" priority="3270" stopIfTrue="1" operator="equal">
      <formula>"Rel-14"</formula>
    </cfRule>
    <cfRule type="cellIs" dxfId="19964" priority="3271" stopIfTrue="1" operator="equal">
      <formula>"Rel-16"</formula>
    </cfRule>
    <cfRule type="cellIs" dxfId="19963" priority="3272" stopIfTrue="1" operator="equal">
      <formula>"Rel-15"</formula>
    </cfRule>
  </conditionalFormatting>
  <conditionalFormatting sqref="F946">
    <cfRule type="cellIs" dxfId="19962" priority="3261" stopIfTrue="1" operator="equal">
      <formula>"LS In"</formula>
    </cfRule>
    <cfRule type="cellIs" dxfId="19961" priority="3262" stopIfTrue="1" operator="equal">
      <formula>"LS OUT"</formula>
    </cfRule>
    <cfRule type="cellIs" dxfId="19960" priority="3263" stopIfTrue="1" operator="equal">
      <formula>"CR"</formula>
    </cfRule>
    <cfRule type="cellIs" dxfId="19959" priority="3264" stopIfTrue="1" operator="equal">
      <formula>"P-CR"</formula>
    </cfRule>
    <cfRule type="cellIs" dxfId="19958" priority="3265" stopIfTrue="1" operator="equal">
      <formula>"CR Pack"</formula>
    </cfRule>
    <cfRule type="cellIs" dxfId="19957" priority="3266" stopIfTrue="1" operator="equal">
      <formula>"WID new"</formula>
    </cfRule>
    <cfRule type="cellIs" dxfId="19956" priority="3267" stopIfTrue="1" operator="equal">
      <formula>"WID revised"</formula>
    </cfRule>
    <cfRule type="cellIs" dxfId="19955" priority="3268" stopIfTrue="1" operator="equal">
      <formula>"SID new"</formula>
    </cfRule>
    <cfRule type="cellIs" dxfId="19954" priority="3269" stopIfTrue="1" operator="equal">
      <formula>"SID revised"</formula>
    </cfRule>
  </conditionalFormatting>
  <conditionalFormatting sqref="P946">
    <cfRule type="containsText" dxfId="19953" priority="3259" stopIfTrue="1" operator="containsText" text="DUMMY">
      <formula>NOT(ISERROR(SEARCH("DUMMY",P946)))</formula>
    </cfRule>
    <cfRule type="cellIs" dxfId="19952" priority="3260" stopIfTrue="1" operator="equal">
      <formula>""</formula>
    </cfRule>
  </conditionalFormatting>
  <conditionalFormatting sqref="Q946">
    <cfRule type="cellIs" dxfId="19951" priority="3257" stopIfTrue="1" operator="equal">
      <formula>""</formula>
    </cfRule>
    <cfRule type="cellIs" dxfId="19950" priority="3258" stopIfTrue="1" operator="equal">
      <formula>"-"</formula>
    </cfRule>
  </conditionalFormatting>
  <conditionalFormatting sqref="I946">
    <cfRule type="containsText" dxfId="19949" priority="3255" operator="containsText" text="...">
      <formula>NOT(ISERROR(SEARCH("...",I946)))</formula>
    </cfRule>
    <cfRule type="containsText" dxfId="19948" priority="3256" operator="containsText" text="~?">
      <formula>NOT(ISERROR(SEARCH("~?",I946)))</formula>
    </cfRule>
  </conditionalFormatting>
  <conditionalFormatting sqref="G946">
    <cfRule type="cellIs" dxfId="19947" priority="3254" operator="equal">
      <formula>"Endorsement"</formula>
    </cfRule>
  </conditionalFormatting>
  <conditionalFormatting sqref="C947">
    <cfRule type="cellIs" dxfId="19946" priority="3251" stopIfTrue="1" operator="equal">
      <formula>"Y"</formula>
    </cfRule>
    <cfRule type="cellIs" dxfId="19945" priority="3252" stopIfTrue="1" operator="equal">
      <formula>""</formula>
    </cfRule>
    <cfRule type="cellIs" dxfId="19944" priority="3253" stopIfTrue="1" operator="equal">
      <formula>"W"</formula>
    </cfRule>
  </conditionalFormatting>
  <conditionalFormatting sqref="D947">
    <cfRule type="cellIs" dxfId="19943" priority="3249" stopIfTrue="1" operator="equal">
      <formula>""</formula>
    </cfRule>
    <cfRule type="cellIs" dxfId="19942" priority="3250" stopIfTrue="1" operator="between">
      <formula>"10.7.1"</formula>
      <formula>"10.7.5"</formula>
    </cfRule>
  </conditionalFormatting>
  <conditionalFormatting sqref="G947">
    <cfRule type="cellIs" dxfId="19941" priority="3248" stopIfTrue="1" operator="equal">
      <formula>""</formula>
    </cfRule>
  </conditionalFormatting>
  <conditionalFormatting sqref="O947">
    <cfRule type="cellIs" dxfId="19940" priority="3245" stopIfTrue="1" operator="equal">
      <formula>"Rel-14"</formula>
    </cfRule>
    <cfRule type="cellIs" dxfId="19939" priority="3246" stopIfTrue="1" operator="equal">
      <formula>"Rel-16"</formula>
    </cfRule>
    <cfRule type="cellIs" dxfId="19938" priority="3247" stopIfTrue="1" operator="equal">
      <formula>"Rel-15"</formula>
    </cfRule>
  </conditionalFormatting>
  <conditionalFormatting sqref="P947">
    <cfRule type="containsText" dxfId="19937" priority="3234" stopIfTrue="1" operator="containsText" text="DUMMY">
      <formula>NOT(ISERROR(SEARCH("DUMMY",P947)))</formula>
    </cfRule>
    <cfRule type="cellIs" dxfId="19936" priority="3235" stopIfTrue="1" operator="equal">
      <formula>""</formula>
    </cfRule>
  </conditionalFormatting>
  <conditionalFormatting sqref="Q947">
    <cfRule type="cellIs" dxfId="19935" priority="3232" stopIfTrue="1" operator="equal">
      <formula>""</formula>
    </cfRule>
    <cfRule type="cellIs" dxfId="19934" priority="3233" stopIfTrue="1" operator="equal">
      <formula>"-"</formula>
    </cfRule>
  </conditionalFormatting>
  <conditionalFormatting sqref="I947">
    <cfRule type="containsText" dxfId="19933" priority="3230" operator="containsText" text="...">
      <formula>NOT(ISERROR(SEARCH("...",I947)))</formula>
    </cfRule>
    <cfRule type="containsText" dxfId="19932" priority="3231" operator="containsText" text="~?">
      <formula>NOT(ISERROR(SEARCH("~?",I947)))</formula>
    </cfRule>
  </conditionalFormatting>
  <conditionalFormatting sqref="G947">
    <cfRule type="cellIs" dxfId="19931" priority="3229" operator="equal">
      <formula>"Endorsement"</formula>
    </cfRule>
  </conditionalFormatting>
  <conditionalFormatting sqref="C948">
    <cfRule type="cellIs" dxfId="19930" priority="3226" stopIfTrue="1" operator="equal">
      <formula>"Y"</formula>
    </cfRule>
    <cfRule type="cellIs" dxfId="19929" priority="3227" stopIfTrue="1" operator="equal">
      <formula>""</formula>
    </cfRule>
    <cfRule type="cellIs" dxfId="19928" priority="3228" stopIfTrue="1" operator="equal">
      <formula>"W"</formula>
    </cfRule>
  </conditionalFormatting>
  <conditionalFormatting sqref="D948">
    <cfRule type="cellIs" dxfId="19927" priority="3224" stopIfTrue="1" operator="equal">
      <formula>""</formula>
    </cfRule>
    <cfRule type="cellIs" dxfId="19926" priority="3225" stopIfTrue="1" operator="between">
      <formula>"10.7.1"</formula>
      <formula>"10.7.5"</formula>
    </cfRule>
  </conditionalFormatting>
  <conditionalFormatting sqref="G948">
    <cfRule type="cellIs" dxfId="19925" priority="3223" stopIfTrue="1" operator="equal">
      <formula>""</formula>
    </cfRule>
  </conditionalFormatting>
  <conditionalFormatting sqref="O948">
    <cfRule type="cellIs" dxfId="19924" priority="3220" stopIfTrue="1" operator="equal">
      <formula>"Rel-14"</formula>
    </cfRule>
    <cfRule type="cellIs" dxfId="19923" priority="3221" stopIfTrue="1" operator="equal">
      <formula>"Rel-16"</formula>
    </cfRule>
    <cfRule type="cellIs" dxfId="19922" priority="3222" stopIfTrue="1" operator="equal">
      <formula>"Rel-15"</formula>
    </cfRule>
  </conditionalFormatting>
  <conditionalFormatting sqref="F948">
    <cfRule type="cellIs" dxfId="19921" priority="3211" stopIfTrue="1" operator="equal">
      <formula>"LS In"</formula>
    </cfRule>
    <cfRule type="cellIs" dxfId="19920" priority="3212" stopIfTrue="1" operator="equal">
      <formula>"LS OUT"</formula>
    </cfRule>
    <cfRule type="cellIs" dxfId="19919" priority="3213" stopIfTrue="1" operator="equal">
      <formula>"CR"</formula>
    </cfRule>
    <cfRule type="cellIs" dxfId="19918" priority="3214" stopIfTrue="1" operator="equal">
      <formula>"P-CR"</formula>
    </cfRule>
    <cfRule type="cellIs" dxfId="19917" priority="3215" stopIfTrue="1" operator="equal">
      <formula>"CR Pack"</formula>
    </cfRule>
    <cfRule type="cellIs" dxfId="19916" priority="3216" stopIfTrue="1" operator="equal">
      <formula>"WID new"</formula>
    </cfRule>
    <cfRule type="cellIs" dxfId="19915" priority="3217" stopIfTrue="1" operator="equal">
      <formula>"WID revised"</formula>
    </cfRule>
    <cfRule type="cellIs" dxfId="19914" priority="3218" stopIfTrue="1" operator="equal">
      <formula>"SID new"</formula>
    </cfRule>
    <cfRule type="cellIs" dxfId="19913" priority="3219" stopIfTrue="1" operator="equal">
      <formula>"SID revised"</formula>
    </cfRule>
  </conditionalFormatting>
  <conditionalFormatting sqref="P948">
    <cfRule type="containsText" dxfId="19912" priority="3209" stopIfTrue="1" operator="containsText" text="DUMMY">
      <formula>NOT(ISERROR(SEARCH("DUMMY",P948)))</formula>
    </cfRule>
    <cfRule type="cellIs" dxfId="19911" priority="3210" stopIfTrue="1" operator="equal">
      <formula>""</formula>
    </cfRule>
  </conditionalFormatting>
  <conditionalFormatting sqref="Q948">
    <cfRule type="cellIs" dxfId="19910" priority="3207" stopIfTrue="1" operator="equal">
      <formula>""</formula>
    </cfRule>
    <cfRule type="cellIs" dxfId="19909" priority="3208" stopIfTrue="1" operator="equal">
      <formula>"-"</formula>
    </cfRule>
  </conditionalFormatting>
  <conditionalFormatting sqref="I948">
    <cfRule type="containsText" dxfId="19908" priority="3205" operator="containsText" text="...">
      <formula>NOT(ISERROR(SEARCH("...",I948)))</formula>
    </cfRule>
    <cfRule type="containsText" dxfId="19907" priority="3206" operator="containsText" text="~?">
      <formula>NOT(ISERROR(SEARCH("~?",I948)))</formula>
    </cfRule>
  </conditionalFormatting>
  <conditionalFormatting sqref="G948">
    <cfRule type="cellIs" dxfId="19906" priority="3204" operator="equal">
      <formula>"Endorsement"</formula>
    </cfRule>
  </conditionalFormatting>
  <conditionalFormatting sqref="C949">
    <cfRule type="cellIs" dxfId="19905" priority="3201" stopIfTrue="1" operator="equal">
      <formula>"Y"</formula>
    </cfRule>
    <cfRule type="cellIs" dxfId="19904" priority="3202" stopIfTrue="1" operator="equal">
      <formula>""</formula>
    </cfRule>
    <cfRule type="cellIs" dxfId="19903" priority="3203" stopIfTrue="1" operator="equal">
      <formula>"W"</formula>
    </cfRule>
  </conditionalFormatting>
  <conditionalFormatting sqref="D949">
    <cfRule type="cellIs" dxfId="19902" priority="3199" stopIfTrue="1" operator="equal">
      <formula>""</formula>
    </cfRule>
    <cfRule type="cellIs" dxfId="19901" priority="3200" stopIfTrue="1" operator="between">
      <formula>"10.7.1"</formula>
      <formula>"10.7.5"</formula>
    </cfRule>
  </conditionalFormatting>
  <conditionalFormatting sqref="G949">
    <cfRule type="cellIs" dxfId="19900" priority="3198" stopIfTrue="1" operator="equal">
      <formula>""</formula>
    </cfRule>
  </conditionalFormatting>
  <conditionalFormatting sqref="O949">
    <cfRule type="cellIs" dxfId="19899" priority="3195" stopIfTrue="1" operator="equal">
      <formula>"Rel-14"</formula>
    </cfRule>
    <cfRule type="cellIs" dxfId="19898" priority="3196" stopIfTrue="1" operator="equal">
      <formula>"Rel-16"</formula>
    </cfRule>
    <cfRule type="cellIs" dxfId="19897" priority="3197" stopIfTrue="1" operator="equal">
      <formula>"Rel-15"</formula>
    </cfRule>
  </conditionalFormatting>
  <conditionalFormatting sqref="F949">
    <cfRule type="cellIs" dxfId="19896" priority="3186" stopIfTrue="1" operator="equal">
      <formula>"LS In"</formula>
    </cfRule>
    <cfRule type="cellIs" dxfId="19895" priority="3187" stopIfTrue="1" operator="equal">
      <formula>"LS OUT"</formula>
    </cfRule>
    <cfRule type="cellIs" dxfId="19894" priority="3188" stopIfTrue="1" operator="equal">
      <formula>"CR"</formula>
    </cfRule>
    <cfRule type="cellIs" dxfId="19893" priority="3189" stopIfTrue="1" operator="equal">
      <formula>"P-CR"</formula>
    </cfRule>
    <cfRule type="cellIs" dxfId="19892" priority="3190" stopIfTrue="1" operator="equal">
      <formula>"CR Pack"</formula>
    </cfRule>
    <cfRule type="cellIs" dxfId="19891" priority="3191" stopIfTrue="1" operator="equal">
      <formula>"WID new"</formula>
    </cfRule>
    <cfRule type="cellIs" dxfId="19890" priority="3192" stopIfTrue="1" operator="equal">
      <formula>"WID revised"</formula>
    </cfRule>
    <cfRule type="cellIs" dxfId="19889" priority="3193" stopIfTrue="1" operator="equal">
      <formula>"SID new"</formula>
    </cfRule>
    <cfRule type="cellIs" dxfId="19888" priority="3194" stopIfTrue="1" operator="equal">
      <formula>"SID revised"</formula>
    </cfRule>
  </conditionalFormatting>
  <conditionalFormatting sqref="P949">
    <cfRule type="containsText" dxfId="19887" priority="3184" stopIfTrue="1" operator="containsText" text="DUMMY">
      <formula>NOT(ISERROR(SEARCH("DUMMY",P949)))</formula>
    </cfRule>
    <cfRule type="cellIs" dxfId="19886" priority="3185" stopIfTrue="1" operator="equal">
      <formula>""</formula>
    </cfRule>
  </conditionalFormatting>
  <conditionalFormatting sqref="Q949">
    <cfRule type="cellIs" dxfId="19885" priority="3182" stopIfTrue="1" operator="equal">
      <formula>""</formula>
    </cfRule>
    <cfRule type="cellIs" dxfId="19884" priority="3183" stopIfTrue="1" operator="equal">
      <formula>"-"</formula>
    </cfRule>
  </conditionalFormatting>
  <conditionalFormatting sqref="I949">
    <cfRule type="containsText" dxfId="19883" priority="3180" operator="containsText" text="...">
      <formula>NOT(ISERROR(SEARCH("...",I949)))</formula>
    </cfRule>
    <cfRule type="containsText" dxfId="19882" priority="3181" operator="containsText" text="~?">
      <formula>NOT(ISERROR(SEARCH("~?",I949)))</formula>
    </cfRule>
  </conditionalFormatting>
  <conditionalFormatting sqref="G949">
    <cfRule type="cellIs" dxfId="19881" priority="3179" operator="equal">
      <formula>"Endorsement"</formula>
    </cfRule>
  </conditionalFormatting>
  <conditionalFormatting sqref="C950">
    <cfRule type="cellIs" dxfId="19880" priority="3176" stopIfTrue="1" operator="equal">
      <formula>"Y"</formula>
    </cfRule>
    <cfRule type="cellIs" dxfId="19879" priority="3177" stopIfTrue="1" operator="equal">
      <formula>""</formula>
    </cfRule>
    <cfRule type="cellIs" dxfId="19878" priority="3178" stopIfTrue="1" operator="equal">
      <formula>"W"</formula>
    </cfRule>
  </conditionalFormatting>
  <conditionalFormatting sqref="D950">
    <cfRule type="cellIs" dxfId="19877" priority="3174" stopIfTrue="1" operator="equal">
      <formula>""</formula>
    </cfRule>
    <cfRule type="cellIs" dxfId="19876" priority="3175" stopIfTrue="1" operator="between">
      <formula>"10.7.1"</formula>
      <formula>"10.7.5"</formula>
    </cfRule>
  </conditionalFormatting>
  <conditionalFormatting sqref="G950">
    <cfRule type="cellIs" dxfId="19875" priority="3173" stopIfTrue="1" operator="equal">
      <formula>""</formula>
    </cfRule>
  </conditionalFormatting>
  <conditionalFormatting sqref="O950">
    <cfRule type="cellIs" dxfId="19874" priority="3170" stopIfTrue="1" operator="equal">
      <formula>"Rel-14"</formula>
    </cfRule>
    <cfRule type="cellIs" dxfId="19873" priority="3171" stopIfTrue="1" operator="equal">
      <formula>"Rel-16"</formula>
    </cfRule>
    <cfRule type="cellIs" dxfId="19872" priority="3172" stopIfTrue="1" operator="equal">
      <formula>"Rel-15"</formula>
    </cfRule>
  </conditionalFormatting>
  <conditionalFormatting sqref="P950">
    <cfRule type="containsText" dxfId="19871" priority="3159" stopIfTrue="1" operator="containsText" text="DUMMY">
      <formula>NOT(ISERROR(SEARCH("DUMMY",P950)))</formula>
    </cfRule>
    <cfRule type="cellIs" dxfId="19870" priority="3160" stopIfTrue="1" operator="equal">
      <formula>""</formula>
    </cfRule>
  </conditionalFormatting>
  <conditionalFormatting sqref="Q950">
    <cfRule type="cellIs" dxfId="19869" priority="3157" stopIfTrue="1" operator="equal">
      <formula>""</formula>
    </cfRule>
    <cfRule type="cellIs" dxfId="19868" priority="3158" stopIfTrue="1" operator="equal">
      <formula>"-"</formula>
    </cfRule>
  </conditionalFormatting>
  <conditionalFormatting sqref="I950">
    <cfRule type="containsText" dxfId="19867" priority="3155" operator="containsText" text="...">
      <formula>NOT(ISERROR(SEARCH("...",I950)))</formula>
    </cfRule>
    <cfRule type="containsText" dxfId="19866" priority="3156" operator="containsText" text="~?">
      <formula>NOT(ISERROR(SEARCH("~?",I950)))</formula>
    </cfRule>
  </conditionalFormatting>
  <conditionalFormatting sqref="G950">
    <cfRule type="cellIs" dxfId="19865" priority="3154" operator="equal">
      <formula>"Endorsement"</formula>
    </cfRule>
  </conditionalFormatting>
  <conditionalFormatting sqref="C951">
    <cfRule type="cellIs" dxfId="19864" priority="3151" stopIfTrue="1" operator="equal">
      <formula>"Y"</formula>
    </cfRule>
    <cfRule type="cellIs" dxfId="19863" priority="3152" stopIfTrue="1" operator="equal">
      <formula>""</formula>
    </cfRule>
    <cfRule type="cellIs" dxfId="19862" priority="3153" stopIfTrue="1" operator="equal">
      <formula>"W"</formula>
    </cfRule>
  </conditionalFormatting>
  <conditionalFormatting sqref="D951">
    <cfRule type="cellIs" dxfId="19861" priority="3149" stopIfTrue="1" operator="equal">
      <formula>""</formula>
    </cfRule>
    <cfRule type="cellIs" dxfId="19860" priority="3150" stopIfTrue="1" operator="between">
      <formula>"10.7.1"</formula>
      <formula>"10.7.5"</formula>
    </cfRule>
  </conditionalFormatting>
  <conditionalFormatting sqref="G951">
    <cfRule type="cellIs" dxfId="19859" priority="3148" stopIfTrue="1" operator="equal">
      <formula>""</formula>
    </cfRule>
  </conditionalFormatting>
  <conditionalFormatting sqref="O951">
    <cfRule type="cellIs" dxfId="19858" priority="3145" stopIfTrue="1" operator="equal">
      <formula>"Rel-14"</formula>
    </cfRule>
    <cfRule type="cellIs" dxfId="19857" priority="3146" stopIfTrue="1" operator="equal">
      <formula>"Rel-16"</formula>
    </cfRule>
    <cfRule type="cellIs" dxfId="19856" priority="3147" stopIfTrue="1" operator="equal">
      <formula>"Rel-15"</formula>
    </cfRule>
  </conditionalFormatting>
  <conditionalFormatting sqref="F951">
    <cfRule type="cellIs" dxfId="19855" priority="3136" stopIfTrue="1" operator="equal">
      <formula>"LS In"</formula>
    </cfRule>
    <cfRule type="cellIs" dxfId="19854" priority="3137" stopIfTrue="1" operator="equal">
      <formula>"LS OUT"</formula>
    </cfRule>
    <cfRule type="cellIs" dxfId="19853" priority="3138" stopIfTrue="1" operator="equal">
      <formula>"CR"</formula>
    </cfRule>
    <cfRule type="cellIs" dxfId="19852" priority="3139" stopIfTrue="1" operator="equal">
      <formula>"P-CR"</formula>
    </cfRule>
    <cfRule type="cellIs" dxfId="19851" priority="3140" stopIfTrue="1" operator="equal">
      <formula>"CR Pack"</formula>
    </cfRule>
    <cfRule type="cellIs" dxfId="19850" priority="3141" stopIfTrue="1" operator="equal">
      <formula>"WID new"</formula>
    </cfRule>
    <cfRule type="cellIs" dxfId="19849" priority="3142" stopIfTrue="1" operator="equal">
      <formula>"WID revised"</formula>
    </cfRule>
    <cfRule type="cellIs" dxfId="19848" priority="3143" stopIfTrue="1" operator="equal">
      <formula>"SID new"</formula>
    </cfRule>
    <cfRule type="cellIs" dxfId="19847" priority="3144" stopIfTrue="1" operator="equal">
      <formula>"SID revised"</formula>
    </cfRule>
  </conditionalFormatting>
  <conditionalFormatting sqref="P951">
    <cfRule type="containsText" dxfId="19846" priority="3134" stopIfTrue="1" operator="containsText" text="DUMMY">
      <formula>NOT(ISERROR(SEARCH("DUMMY",P951)))</formula>
    </cfRule>
    <cfRule type="cellIs" dxfId="19845" priority="3135" stopIfTrue="1" operator="equal">
      <formula>""</formula>
    </cfRule>
  </conditionalFormatting>
  <conditionalFormatting sqref="Q951">
    <cfRule type="cellIs" dxfId="19844" priority="3132" stopIfTrue="1" operator="equal">
      <formula>""</formula>
    </cfRule>
    <cfRule type="cellIs" dxfId="19843" priority="3133" stopIfTrue="1" operator="equal">
      <formula>"-"</formula>
    </cfRule>
  </conditionalFormatting>
  <conditionalFormatting sqref="I951">
    <cfRule type="containsText" dxfId="19842" priority="3130" operator="containsText" text="...">
      <formula>NOT(ISERROR(SEARCH("...",I951)))</formula>
    </cfRule>
    <cfRule type="containsText" dxfId="19841" priority="3131" operator="containsText" text="~?">
      <formula>NOT(ISERROR(SEARCH("~?",I951)))</formula>
    </cfRule>
  </conditionalFormatting>
  <conditionalFormatting sqref="G951">
    <cfRule type="cellIs" dxfId="19840" priority="3129" operator="equal">
      <formula>"Endorsement"</formula>
    </cfRule>
  </conditionalFormatting>
  <conditionalFormatting sqref="C952">
    <cfRule type="cellIs" dxfId="19839" priority="3126" stopIfTrue="1" operator="equal">
      <formula>"Y"</formula>
    </cfRule>
    <cfRule type="cellIs" dxfId="19838" priority="3127" stopIfTrue="1" operator="equal">
      <formula>""</formula>
    </cfRule>
    <cfRule type="cellIs" dxfId="19837" priority="3128" stopIfTrue="1" operator="equal">
      <formula>"W"</formula>
    </cfRule>
  </conditionalFormatting>
  <conditionalFormatting sqref="D952">
    <cfRule type="cellIs" dxfId="19836" priority="3124" stopIfTrue="1" operator="equal">
      <formula>""</formula>
    </cfRule>
    <cfRule type="cellIs" dxfId="19835" priority="3125" stopIfTrue="1" operator="between">
      <formula>"10.7.1"</formula>
      <formula>"10.7.5"</formula>
    </cfRule>
  </conditionalFormatting>
  <conditionalFormatting sqref="G952">
    <cfRule type="cellIs" dxfId="19834" priority="3123" stopIfTrue="1" operator="equal">
      <formula>""</formula>
    </cfRule>
  </conditionalFormatting>
  <conditionalFormatting sqref="O952">
    <cfRule type="cellIs" dxfId="19833" priority="3120" stopIfTrue="1" operator="equal">
      <formula>"Rel-14"</formula>
    </cfRule>
    <cfRule type="cellIs" dxfId="19832" priority="3121" stopIfTrue="1" operator="equal">
      <formula>"Rel-16"</formula>
    </cfRule>
    <cfRule type="cellIs" dxfId="19831" priority="3122" stopIfTrue="1" operator="equal">
      <formula>"Rel-15"</formula>
    </cfRule>
  </conditionalFormatting>
  <conditionalFormatting sqref="P952">
    <cfRule type="containsText" dxfId="19830" priority="3118" stopIfTrue="1" operator="containsText" text="DUMMY">
      <formula>NOT(ISERROR(SEARCH("DUMMY",P952)))</formula>
    </cfRule>
    <cfRule type="cellIs" dxfId="19829" priority="3119" stopIfTrue="1" operator="equal">
      <formula>""</formula>
    </cfRule>
  </conditionalFormatting>
  <conditionalFormatting sqref="Q952">
    <cfRule type="cellIs" dxfId="19828" priority="3116" stopIfTrue="1" operator="equal">
      <formula>""</formula>
    </cfRule>
    <cfRule type="cellIs" dxfId="19827" priority="3117" stopIfTrue="1" operator="equal">
      <formula>"-"</formula>
    </cfRule>
  </conditionalFormatting>
  <conditionalFormatting sqref="I952">
    <cfRule type="containsText" dxfId="19826" priority="3114" operator="containsText" text="...">
      <formula>NOT(ISERROR(SEARCH("...",I952)))</formula>
    </cfRule>
    <cfRule type="containsText" dxfId="19825" priority="3115" operator="containsText" text="~?">
      <formula>NOT(ISERROR(SEARCH("~?",I952)))</formula>
    </cfRule>
  </conditionalFormatting>
  <conditionalFormatting sqref="G952">
    <cfRule type="cellIs" dxfId="19824" priority="3113" operator="equal">
      <formula>"Endorsement"</formula>
    </cfRule>
  </conditionalFormatting>
  <conditionalFormatting sqref="C1361">
    <cfRule type="cellIs" dxfId="19823" priority="3110" stopIfTrue="1" operator="equal">
      <formula>"Y"</formula>
    </cfRule>
    <cfRule type="cellIs" dxfId="19822" priority="3111" stopIfTrue="1" operator="equal">
      <formula>""</formula>
    </cfRule>
    <cfRule type="cellIs" dxfId="19821" priority="3112" stopIfTrue="1" operator="equal">
      <formula>"W"</formula>
    </cfRule>
  </conditionalFormatting>
  <conditionalFormatting sqref="D1361">
    <cfRule type="cellIs" dxfId="19820" priority="3108" stopIfTrue="1" operator="equal">
      <formula>""</formula>
    </cfRule>
    <cfRule type="cellIs" dxfId="19819" priority="3109" stopIfTrue="1" operator="between">
      <formula>"10.7.1"</formula>
      <formula>"10.7.5"</formula>
    </cfRule>
  </conditionalFormatting>
  <conditionalFormatting sqref="G1361">
    <cfRule type="cellIs" dxfId="19818" priority="3107" stopIfTrue="1" operator="equal">
      <formula>""</formula>
    </cfRule>
  </conditionalFormatting>
  <conditionalFormatting sqref="O1361">
    <cfRule type="cellIs" dxfId="19817" priority="3104" stopIfTrue="1" operator="equal">
      <formula>"Rel-14"</formula>
    </cfRule>
    <cfRule type="cellIs" dxfId="19816" priority="3105" stopIfTrue="1" operator="equal">
      <formula>"Rel-16"</formula>
    </cfRule>
    <cfRule type="cellIs" dxfId="19815" priority="3106" stopIfTrue="1" operator="equal">
      <formula>"Rel-15"</formula>
    </cfRule>
  </conditionalFormatting>
  <conditionalFormatting sqref="P1361">
    <cfRule type="containsText" dxfId="19814" priority="3093" stopIfTrue="1" operator="containsText" text="DUMMY">
      <formula>NOT(ISERROR(SEARCH("DUMMY",P1361)))</formula>
    </cfRule>
    <cfRule type="cellIs" dxfId="19813" priority="3094" stopIfTrue="1" operator="equal">
      <formula>""</formula>
    </cfRule>
  </conditionalFormatting>
  <conditionalFormatting sqref="Q1361">
    <cfRule type="cellIs" dxfId="19812" priority="3091" stopIfTrue="1" operator="equal">
      <formula>""</formula>
    </cfRule>
    <cfRule type="cellIs" dxfId="19811" priority="3092" stopIfTrue="1" operator="equal">
      <formula>"-"</formula>
    </cfRule>
  </conditionalFormatting>
  <conditionalFormatting sqref="I1361">
    <cfRule type="containsText" dxfId="19810" priority="3089" operator="containsText" text="...">
      <formula>NOT(ISERROR(SEARCH("...",I1361)))</formula>
    </cfRule>
    <cfRule type="containsText" dxfId="19809" priority="3090" operator="containsText" text="~?">
      <formula>NOT(ISERROR(SEARCH("~?",I1361)))</formula>
    </cfRule>
  </conditionalFormatting>
  <conditionalFormatting sqref="G1361">
    <cfRule type="cellIs" dxfId="19808" priority="3088" operator="equal">
      <formula>"Endorsement"</formula>
    </cfRule>
  </conditionalFormatting>
  <conditionalFormatting sqref="C1362">
    <cfRule type="cellIs" dxfId="19807" priority="3085" stopIfTrue="1" operator="equal">
      <formula>"Y"</formula>
    </cfRule>
    <cfRule type="cellIs" dxfId="19806" priority="3086" stopIfTrue="1" operator="equal">
      <formula>""</formula>
    </cfRule>
    <cfRule type="cellIs" dxfId="19805" priority="3087" stopIfTrue="1" operator="equal">
      <formula>"W"</formula>
    </cfRule>
  </conditionalFormatting>
  <conditionalFormatting sqref="D1362">
    <cfRule type="cellIs" dxfId="19804" priority="3083" stopIfTrue="1" operator="equal">
      <formula>""</formula>
    </cfRule>
    <cfRule type="cellIs" dxfId="19803" priority="3084" stopIfTrue="1" operator="between">
      <formula>"10.7.1"</formula>
      <formula>"10.7.5"</formula>
    </cfRule>
  </conditionalFormatting>
  <conditionalFormatting sqref="G1362">
    <cfRule type="cellIs" dxfId="19802" priority="3082" stopIfTrue="1" operator="equal">
      <formula>""</formula>
    </cfRule>
  </conditionalFormatting>
  <conditionalFormatting sqref="O1362">
    <cfRule type="cellIs" dxfId="19801" priority="3079" stopIfTrue="1" operator="equal">
      <formula>"Rel-14"</formula>
    </cfRule>
    <cfRule type="cellIs" dxfId="19800" priority="3080" stopIfTrue="1" operator="equal">
      <formula>"Rel-16"</formula>
    </cfRule>
    <cfRule type="cellIs" dxfId="19799" priority="3081" stopIfTrue="1" operator="equal">
      <formula>"Rel-15"</formula>
    </cfRule>
  </conditionalFormatting>
  <conditionalFormatting sqref="P1362">
    <cfRule type="containsText" dxfId="19798" priority="3068" stopIfTrue="1" operator="containsText" text="DUMMY">
      <formula>NOT(ISERROR(SEARCH("DUMMY",P1362)))</formula>
    </cfRule>
    <cfRule type="cellIs" dxfId="19797" priority="3069" stopIfTrue="1" operator="equal">
      <formula>""</formula>
    </cfRule>
  </conditionalFormatting>
  <conditionalFormatting sqref="Q1362">
    <cfRule type="cellIs" dxfId="19796" priority="3066" stopIfTrue="1" operator="equal">
      <formula>""</formula>
    </cfRule>
    <cfRule type="cellIs" dxfId="19795" priority="3067" stopIfTrue="1" operator="equal">
      <formula>"-"</formula>
    </cfRule>
  </conditionalFormatting>
  <conditionalFormatting sqref="I1362">
    <cfRule type="containsText" dxfId="19794" priority="3064" operator="containsText" text="...">
      <formula>NOT(ISERROR(SEARCH("...",I1362)))</formula>
    </cfRule>
    <cfRule type="containsText" dxfId="19793" priority="3065" operator="containsText" text="~?">
      <formula>NOT(ISERROR(SEARCH("~?",I1362)))</formula>
    </cfRule>
  </conditionalFormatting>
  <conditionalFormatting sqref="G1362">
    <cfRule type="cellIs" dxfId="19792" priority="3063" operator="equal">
      <formula>"Endorsement"</formula>
    </cfRule>
  </conditionalFormatting>
  <conditionalFormatting sqref="C1363">
    <cfRule type="cellIs" dxfId="19791" priority="3060" stopIfTrue="1" operator="equal">
      <formula>"Y"</formula>
    </cfRule>
    <cfRule type="cellIs" dxfId="19790" priority="3061" stopIfTrue="1" operator="equal">
      <formula>""</formula>
    </cfRule>
    <cfRule type="cellIs" dxfId="19789" priority="3062" stopIfTrue="1" operator="equal">
      <formula>"W"</formula>
    </cfRule>
  </conditionalFormatting>
  <conditionalFormatting sqref="D1363">
    <cfRule type="cellIs" dxfId="19788" priority="3058" stopIfTrue="1" operator="equal">
      <formula>""</formula>
    </cfRule>
    <cfRule type="cellIs" dxfId="19787" priority="3059" stopIfTrue="1" operator="between">
      <formula>"10.7.1"</formula>
      <formula>"10.7.5"</formula>
    </cfRule>
  </conditionalFormatting>
  <conditionalFormatting sqref="G1363">
    <cfRule type="cellIs" dxfId="19786" priority="3057" stopIfTrue="1" operator="equal">
      <formula>""</formula>
    </cfRule>
  </conditionalFormatting>
  <conditionalFormatting sqref="O1363">
    <cfRule type="cellIs" dxfId="19785" priority="3054" stopIfTrue="1" operator="equal">
      <formula>"Rel-14"</formula>
    </cfRule>
    <cfRule type="cellIs" dxfId="19784" priority="3055" stopIfTrue="1" operator="equal">
      <formula>"Rel-16"</formula>
    </cfRule>
    <cfRule type="cellIs" dxfId="19783" priority="3056" stopIfTrue="1" operator="equal">
      <formula>"Rel-15"</formula>
    </cfRule>
  </conditionalFormatting>
  <conditionalFormatting sqref="F1363">
    <cfRule type="cellIs" dxfId="19782" priority="3045" stopIfTrue="1" operator="equal">
      <formula>"LS In"</formula>
    </cfRule>
    <cfRule type="cellIs" dxfId="19781" priority="3046" stopIfTrue="1" operator="equal">
      <formula>"LS OUT"</formula>
    </cfRule>
    <cfRule type="cellIs" dxfId="19780" priority="3047" stopIfTrue="1" operator="equal">
      <formula>"CR"</formula>
    </cfRule>
    <cfRule type="cellIs" dxfId="19779" priority="3048" stopIfTrue="1" operator="equal">
      <formula>"P-CR"</formula>
    </cfRule>
    <cfRule type="cellIs" dxfId="19778" priority="3049" stopIfTrue="1" operator="equal">
      <formula>"CR Pack"</formula>
    </cfRule>
    <cfRule type="cellIs" dxfId="19777" priority="3050" stopIfTrue="1" operator="equal">
      <formula>"WID new"</formula>
    </cfRule>
    <cfRule type="cellIs" dxfId="19776" priority="3051" stopIfTrue="1" operator="equal">
      <formula>"WID revised"</formula>
    </cfRule>
    <cfRule type="cellIs" dxfId="19775" priority="3052" stopIfTrue="1" operator="equal">
      <formula>"SID new"</formula>
    </cfRule>
    <cfRule type="cellIs" dxfId="19774" priority="3053" stopIfTrue="1" operator="equal">
      <formula>"SID revised"</formula>
    </cfRule>
  </conditionalFormatting>
  <conditionalFormatting sqref="P1363">
    <cfRule type="containsText" dxfId="19773" priority="3043" stopIfTrue="1" operator="containsText" text="DUMMY">
      <formula>NOT(ISERROR(SEARCH("DUMMY",P1363)))</formula>
    </cfRule>
    <cfRule type="cellIs" dxfId="19772" priority="3044" stopIfTrue="1" operator="equal">
      <formula>""</formula>
    </cfRule>
  </conditionalFormatting>
  <conditionalFormatting sqref="Q1363">
    <cfRule type="cellIs" dxfId="19771" priority="3041" stopIfTrue="1" operator="equal">
      <formula>""</formula>
    </cfRule>
    <cfRule type="cellIs" dxfId="19770" priority="3042" stopIfTrue="1" operator="equal">
      <formula>"-"</formula>
    </cfRule>
  </conditionalFormatting>
  <conditionalFormatting sqref="I1363">
    <cfRule type="containsText" dxfId="19769" priority="3039" operator="containsText" text="...">
      <formula>NOT(ISERROR(SEARCH("...",I1363)))</formula>
    </cfRule>
    <cfRule type="containsText" dxfId="19768" priority="3040" operator="containsText" text="~?">
      <formula>NOT(ISERROR(SEARCH("~?",I1363)))</formula>
    </cfRule>
  </conditionalFormatting>
  <conditionalFormatting sqref="G1363">
    <cfRule type="cellIs" dxfId="19767" priority="3038" operator="equal">
      <formula>"Endorsement"</formula>
    </cfRule>
  </conditionalFormatting>
  <conditionalFormatting sqref="C1364">
    <cfRule type="cellIs" dxfId="19766" priority="3035" stopIfTrue="1" operator="equal">
      <formula>"Y"</formula>
    </cfRule>
    <cfRule type="cellIs" dxfId="19765" priority="3036" stopIfTrue="1" operator="equal">
      <formula>""</formula>
    </cfRule>
    <cfRule type="cellIs" dxfId="19764" priority="3037" stopIfTrue="1" operator="equal">
      <formula>"W"</formula>
    </cfRule>
  </conditionalFormatting>
  <conditionalFormatting sqref="D1364">
    <cfRule type="cellIs" dxfId="19763" priority="3033" stopIfTrue="1" operator="equal">
      <formula>""</formula>
    </cfRule>
    <cfRule type="cellIs" dxfId="19762" priority="3034" stopIfTrue="1" operator="between">
      <formula>"10.7.1"</formula>
      <formula>"10.7.5"</formula>
    </cfRule>
  </conditionalFormatting>
  <conditionalFormatting sqref="G1364">
    <cfRule type="cellIs" dxfId="19761" priority="3032" stopIfTrue="1" operator="equal">
      <formula>""</formula>
    </cfRule>
  </conditionalFormatting>
  <conditionalFormatting sqref="O1364">
    <cfRule type="cellIs" dxfId="19760" priority="3029" stopIfTrue="1" operator="equal">
      <formula>"Rel-14"</formula>
    </cfRule>
    <cfRule type="cellIs" dxfId="19759" priority="3030" stopIfTrue="1" operator="equal">
      <formula>"Rel-16"</formula>
    </cfRule>
    <cfRule type="cellIs" dxfId="19758" priority="3031" stopIfTrue="1" operator="equal">
      <formula>"Rel-15"</formula>
    </cfRule>
  </conditionalFormatting>
  <conditionalFormatting sqref="F1364">
    <cfRule type="cellIs" dxfId="19757" priority="3020" stopIfTrue="1" operator="equal">
      <formula>"LS In"</formula>
    </cfRule>
    <cfRule type="cellIs" dxfId="19756" priority="3021" stopIfTrue="1" operator="equal">
      <formula>"LS OUT"</formula>
    </cfRule>
    <cfRule type="cellIs" dxfId="19755" priority="3022" stopIfTrue="1" operator="equal">
      <formula>"CR"</formula>
    </cfRule>
    <cfRule type="cellIs" dxfId="19754" priority="3023" stopIfTrue="1" operator="equal">
      <formula>"P-CR"</formula>
    </cfRule>
    <cfRule type="cellIs" dxfId="19753" priority="3024" stopIfTrue="1" operator="equal">
      <formula>"CR Pack"</formula>
    </cfRule>
    <cfRule type="cellIs" dxfId="19752" priority="3025" stopIfTrue="1" operator="equal">
      <formula>"WID new"</formula>
    </cfRule>
    <cfRule type="cellIs" dxfId="19751" priority="3026" stopIfTrue="1" operator="equal">
      <formula>"WID revised"</formula>
    </cfRule>
    <cfRule type="cellIs" dxfId="19750" priority="3027" stopIfTrue="1" operator="equal">
      <formula>"SID new"</formula>
    </cfRule>
    <cfRule type="cellIs" dxfId="19749" priority="3028" stopIfTrue="1" operator="equal">
      <formula>"SID revised"</formula>
    </cfRule>
  </conditionalFormatting>
  <conditionalFormatting sqref="P1364">
    <cfRule type="containsText" dxfId="19748" priority="3018" stopIfTrue="1" operator="containsText" text="DUMMY">
      <formula>NOT(ISERROR(SEARCH("DUMMY",P1364)))</formula>
    </cfRule>
    <cfRule type="cellIs" dxfId="19747" priority="3019" stopIfTrue="1" operator="equal">
      <formula>""</formula>
    </cfRule>
  </conditionalFormatting>
  <conditionalFormatting sqref="Q1364">
    <cfRule type="cellIs" dxfId="19746" priority="3016" stopIfTrue="1" operator="equal">
      <formula>""</formula>
    </cfRule>
    <cfRule type="cellIs" dxfId="19745" priority="3017" stopIfTrue="1" operator="equal">
      <formula>"-"</formula>
    </cfRule>
  </conditionalFormatting>
  <conditionalFormatting sqref="I1364">
    <cfRule type="containsText" dxfId="19744" priority="3014" operator="containsText" text="...">
      <formula>NOT(ISERROR(SEARCH("...",I1364)))</formula>
    </cfRule>
    <cfRule type="containsText" dxfId="19743" priority="3015" operator="containsText" text="~?">
      <formula>NOT(ISERROR(SEARCH("~?",I1364)))</formula>
    </cfRule>
  </conditionalFormatting>
  <conditionalFormatting sqref="G1364">
    <cfRule type="cellIs" dxfId="19742" priority="3013" operator="equal">
      <formula>"Endorsement"</formula>
    </cfRule>
  </conditionalFormatting>
  <conditionalFormatting sqref="C1365">
    <cfRule type="cellIs" dxfId="19741" priority="3010" stopIfTrue="1" operator="equal">
      <formula>"Y"</formula>
    </cfRule>
    <cfRule type="cellIs" dxfId="19740" priority="3011" stopIfTrue="1" operator="equal">
      <formula>""</formula>
    </cfRule>
    <cfRule type="cellIs" dxfId="19739" priority="3012" stopIfTrue="1" operator="equal">
      <formula>"W"</formula>
    </cfRule>
  </conditionalFormatting>
  <conditionalFormatting sqref="D1365">
    <cfRule type="cellIs" dxfId="19738" priority="3008" stopIfTrue="1" operator="equal">
      <formula>""</formula>
    </cfRule>
    <cfRule type="cellIs" dxfId="19737" priority="3009" stopIfTrue="1" operator="between">
      <formula>"10.7.1"</formula>
      <formula>"10.7.5"</formula>
    </cfRule>
  </conditionalFormatting>
  <conditionalFormatting sqref="G1365">
    <cfRule type="cellIs" dxfId="19736" priority="3007" stopIfTrue="1" operator="equal">
      <formula>""</formula>
    </cfRule>
  </conditionalFormatting>
  <conditionalFormatting sqref="O1365">
    <cfRule type="cellIs" dxfId="19735" priority="3004" stopIfTrue="1" operator="equal">
      <formula>"Rel-14"</formula>
    </cfRule>
    <cfRule type="cellIs" dxfId="19734" priority="3005" stopIfTrue="1" operator="equal">
      <formula>"Rel-16"</formula>
    </cfRule>
    <cfRule type="cellIs" dxfId="19733" priority="3006" stopIfTrue="1" operator="equal">
      <formula>"Rel-15"</formula>
    </cfRule>
  </conditionalFormatting>
  <conditionalFormatting sqref="F1365">
    <cfRule type="cellIs" dxfId="19732" priority="2995" stopIfTrue="1" operator="equal">
      <formula>"LS In"</formula>
    </cfRule>
    <cfRule type="cellIs" dxfId="19731" priority="2996" stopIfTrue="1" operator="equal">
      <formula>"LS OUT"</formula>
    </cfRule>
    <cfRule type="cellIs" dxfId="19730" priority="2997" stopIfTrue="1" operator="equal">
      <formula>"CR"</formula>
    </cfRule>
    <cfRule type="cellIs" dxfId="19729" priority="2998" stopIfTrue="1" operator="equal">
      <formula>"P-CR"</formula>
    </cfRule>
    <cfRule type="cellIs" dxfId="19728" priority="2999" stopIfTrue="1" operator="equal">
      <formula>"CR Pack"</formula>
    </cfRule>
    <cfRule type="cellIs" dxfId="19727" priority="3000" stopIfTrue="1" operator="equal">
      <formula>"WID new"</formula>
    </cfRule>
    <cfRule type="cellIs" dxfId="19726" priority="3001" stopIfTrue="1" operator="equal">
      <formula>"WID revised"</formula>
    </cfRule>
    <cfRule type="cellIs" dxfId="19725" priority="3002" stopIfTrue="1" operator="equal">
      <formula>"SID new"</formula>
    </cfRule>
    <cfRule type="cellIs" dxfId="19724" priority="3003" stopIfTrue="1" operator="equal">
      <formula>"SID revised"</formula>
    </cfRule>
  </conditionalFormatting>
  <conditionalFormatting sqref="P1365">
    <cfRule type="containsText" dxfId="19723" priority="2993" stopIfTrue="1" operator="containsText" text="DUMMY">
      <formula>NOT(ISERROR(SEARCH("DUMMY",P1365)))</formula>
    </cfRule>
    <cfRule type="cellIs" dxfId="19722" priority="2994" stopIfTrue="1" operator="equal">
      <formula>""</formula>
    </cfRule>
  </conditionalFormatting>
  <conditionalFormatting sqref="Q1365">
    <cfRule type="cellIs" dxfId="19721" priority="2991" stopIfTrue="1" operator="equal">
      <formula>""</formula>
    </cfRule>
    <cfRule type="cellIs" dxfId="19720" priority="2992" stopIfTrue="1" operator="equal">
      <formula>"-"</formula>
    </cfRule>
  </conditionalFormatting>
  <conditionalFormatting sqref="I1365">
    <cfRule type="containsText" dxfId="19719" priority="2989" operator="containsText" text="...">
      <formula>NOT(ISERROR(SEARCH("...",I1365)))</formula>
    </cfRule>
    <cfRule type="containsText" dxfId="19718" priority="2990" operator="containsText" text="~?">
      <formula>NOT(ISERROR(SEARCH("~?",I1365)))</formula>
    </cfRule>
  </conditionalFormatting>
  <conditionalFormatting sqref="G1365">
    <cfRule type="cellIs" dxfId="19717" priority="2988" operator="equal">
      <formula>"Endorsement"</formula>
    </cfRule>
  </conditionalFormatting>
  <conditionalFormatting sqref="C1366">
    <cfRule type="cellIs" dxfId="19716" priority="2985" stopIfTrue="1" operator="equal">
      <formula>"Y"</formula>
    </cfRule>
    <cfRule type="cellIs" dxfId="19715" priority="2986" stopIfTrue="1" operator="equal">
      <formula>""</formula>
    </cfRule>
    <cfRule type="cellIs" dxfId="19714" priority="2987" stopIfTrue="1" operator="equal">
      <formula>"W"</formula>
    </cfRule>
  </conditionalFormatting>
  <conditionalFormatting sqref="D1366">
    <cfRule type="cellIs" dxfId="19713" priority="2983" stopIfTrue="1" operator="equal">
      <formula>""</formula>
    </cfRule>
    <cfRule type="cellIs" dxfId="19712" priority="2984" stopIfTrue="1" operator="between">
      <formula>"10.7.1"</formula>
      <formula>"10.7.5"</formula>
    </cfRule>
  </conditionalFormatting>
  <conditionalFormatting sqref="G1366">
    <cfRule type="cellIs" dxfId="19711" priority="2982" stopIfTrue="1" operator="equal">
      <formula>""</formula>
    </cfRule>
  </conditionalFormatting>
  <conditionalFormatting sqref="O1366">
    <cfRule type="cellIs" dxfId="19710" priority="2979" stopIfTrue="1" operator="equal">
      <formula>"Rel-14"</formula>
    </cfRule>
    <cfRule type="cellIs" dxfId="19709" priority="2980" stopIfTrue="1" operator="equal">
      <formula>"Rel-16"</formula>
    </cfRule>
    <cfRule type="cellIs" dxfId="19708" priority="2981" stopIfTrue="1" operator="equal">
      <formula>"Rel-15"</formula>
    </cfRule>
  </conditionalFormatting>
  <conditionalFormatting sqref="F1366">
    <cfRule type="cellIs" dxfId="19707" priority="2970" stopIfTrue="1" operator="equal">
      <formula>"LS In"</formula>
    </cfRule>
    <cfRule type="cellIs" dxfId="19706" priority="2971" stopIfTrue="1" operator="equal">
      <formula>"LS OUT"</formula>
    </cfRule>
    <cfRule type="cellIs" dxfId="19705" priority="2972" stopIfTrue="1" operator="equal">
      <formula>"CR"</formula>
    </cfRule>
    <cfRule type="cellIs" dxfId="19704" priority="2973" stopIfTrue="1" operator="equal">
      <formula>"P-CR"</formula>
    </cfRule>
    <cfRule type="cellIs" dxfId="19703" priority="2974" stopIfTrue="1" operator="equal">
      <formula>"CR Pack"</formula>
    </cfRule>
    <cfRule type="cellIs" dxfId="19702" priority="2975" stopIfTrue="1" operator="equal">
      <formula>"WID new"</formula>
    </cfRule>
    <cfRule type="cellIs" dxfId="19701" priority="2976" stopIfTrue="1" operator="equal">
      <formula>"WID revised"</formula>
    </cfRule>
    <cfRule type="cellIs" dxfId="19700" priority="2977" stopIfTrue="1" operator="equal">
      <formula>"SID new"</formula>
    </cfRule>
    <cfRule type="cellIs" dxfId="19699" priority="2978" stopIfTrue="1" operator="equal">
      <formula>"SID revised"</formula>
    </cfRule>
  </conditionalFormatting>
  <conditionalFormatting sqref="P1366">
    <cfRule type="containsText" dxfId="19698" priority="2968" stopIfTrue="1" operator="containsText" text="DUMMY">
      <formula>NOT(ISERROR(SEARCH("DUMMY",P1366)))</formula>
    </cfRule>
    <cfRule type="cellIs" dxfId="19697" priority="2969" stopIfTrue="1" operator="equal">
      <formula>""</formula>
    </cfRule>
  </conditionalFormatting>
  <conditionalFormatting sqref="Q1366">
    <cfRule type="cellIs" dxfId="19696" priority="2966" stopIfTrue="1" operator="equal">
      <formula>""</formula>
    </cfRule>
    <cfRule type="cellIs" dxfId="19695" priority="2967" stopIfTrue="1" operator="equal">
      <formula>"-"</formula>
    </cfRule>
  </conditionalFormatting>
  <conditionalFormatting sqref="I1366">
    <cfRule type="containsText" dxfId="19694" priority="2964" operator="containsText" text="...">
      <formula>NOT(ISERROR(SEARCH("...",I1366)))</formula>
    </cfRule>
    <cfRule type="containsText" dxfId="19693" priority="2965" operator="containsText" text="~?">
      <formula>NOT(ISERROR(SEARCH("~?",I1366)))</formula>
    </cfRule>
  </conditionalFormatting>
  <conditionalFormatting sqref="G1366">
    <cfRule type="cellIs" dxfId="19692" priority="2963" operator="equal">
      <formula>"Endorsement"</formula>
    </cfRule>
  </conditionalFormatting>
  <conditionalFormatting sqref="C1367">
    <cfRule type="cellIs" dxfId="19691" priority="2960" stopIfTrue="1" operator="equal">
      <formula>"Y"</formula>
    </cfRule>
    <cfRule type="cellIs" dxfId="19690" priority="2961" stopIfTrue="1" operator="equal">
      <formula>""</formula>
    </cfRule>
    <cfRule type="cellIs" dxfId="19689" priority="2962" stopIfTrue="1" operator="equal">
      <formula>"W"</formula>
    </cfRule>
  </conditionalFormatting>
  <conditionalFormatting sqref="D1367">
    <cfRule type="cellIs" dxfId="19688" priority="2958" stopIfTrue="1" operator="equal">
      <formula>""</formula>
    </cfRule>
    <cfRule type="cellIs" dxfId="19687" priority="2959" stopIfTrue="1" operator="between">
      <formula>"10.7.1"</formula>
      <formula>"10.7.5"</formula>
    </cfRule>
  </conditionalFormatting>
  <conditionalFormatting sqref="G1367">
    <cfRule type="cellIs" dxfId="19686" priority="2957" stopIfTrue="1" operator="equal">
      <formula>""</formula>
    </cfRule>
  </conditionalFormatting>
  <conditionalFormatting sqref="O1367">
    <cfRule type="cellIs" dxfId="19685" priority="2954" stopIfTrue="1" operator="equal">
      <formula>"Rel-14"</formula>
    </cfRule>
    <cfRule type="cellIs" dxfId="19684" priority="2955" stopIfTrue="1" operator="equal">
      <formula>"Rel-16"</formula>
    </cfRule>
    <cfRule type="cellIs" dxfId="19683" priority="2956" stopIfTrue="1" operator="equal">
      <formula>"Rel-15"</formula>
    </cfRule>
  </conditionalFormatting>
  <conditionalFormatting sqref="P1367">
    <cfRule type="containsText" dxfId="19682" priority="2943" stopIfTrue="1" operator="containsText" text="DUMMY">
      <formula>NOT(ISERROR(SEARCH("DUMMY",P1367)))</formula>
    </cfRule>
    <cfRule type="cellIs" dxfId="19681" priority="2944" stopIfTrue="1" operator="equal">
      <formula>""</formula>
    </cfRule>
  </conditionalFormatting>
  <conditionalFormatting sqref="Q1367">
    <cfRule type="cellIs" dxfId="19680" priority="2941" stopIfTrue="1" operator="equal">
      <formula>""</formula>
    </cfRule>
    <cfRule type="cellIs" dxfId="19679" priority="2942" stopIfTrue="1" operator="equal">
      <formula>"-"</formula>
    </cfRule>
  </conditionalFormatting>
  <conditionalFormatting sqref="I1367">
    <cfRule type="containsText" dxfId="19678" priority="2939" operator="containsText" text="...">
      <formula>NOT(ISERROR(SEARCH("...",I1367)))</formula>
    </cfRule>
    <cfRule type="containsText" dxfId="19677" priority="2940" operator="containsText" text="~?">
      <formula>NOT(ISERROR(SEARCH("~?",I1367)))</formula>
    </cfRule>
  </conditionalFormatting>
  <conditionalFormatting sqref="G1367">
    <cfRule type="cellIs" dxfId="19676" priority="2938" operator="equal">
      <formula>"Endorsement"</formula>
    </cfRule>
  </conditionalFormatting>
  <conditionalFormatting sqref="C1368">
    <cfRule type="cellIs" dxfId="19675" priority="2935" stopIfTrue="1" operator="equal">
      <formula>"Y"</formula>
    </cfRule>
    <cfRule type="cellIs" dxfId="19674" priority="2936" stopIfTrue="1" operator="equal">
      <formula>""</formula>
    </cfRule>
    <cfRule type="cellIs" dxfId="19673" priority="2937" stopIfTrue="1" operator="equal">
      <formula>"W"</formula>
    </cfRule>
  </conditionalFormatting>
  <conditionalFormatting sqref="D1368">
    <cfRule type="cellIs" dxfId="19672" priority="2933" stopIfTrue="1" operator="equal">
      <formula>""</formula>
    </cfRule>
    <cfRule type="cellIs" dxfId="19671" priority="2934" stopIfTrue="1" operator="between">
      <formula>"10.7.1"</formula>
      <formula>"10.7.5"</formula>
    </cfRule>
  </conditionalFormatting>
  <conditionalFormatting sqref="G1368">
    <cfRule type="cellIs" dxfId="19670" priority="2932" stopIfTrue="1" operator="equal">
      <formula>""</formula>
    </cfRule>
  </conditionalFormatting>
  <conditionalFormatting sqref="O1368">
    <cfRule type="cellIs" dxfId="19669" priority="2929" stopIfTrue="1" operator="equal">
      <formula>"Rel-14"</formula>
    </cfRule>
    <cfRule type="cellIs" dxfId="19668" priority="2930" stopIfTrue="1" operator="equal">
      <formula>"Rel-16"</formula>
    </cfRule>
    <cfRule type="cellIs" dxfId="19667" priority="2931" stopIfTrue="1" operator="equal">
      <formula>"Rel-15"</formula>
    </cfRule>
  </conditionalFormatting>
  <conditionalFormatting sqref="P1368">
    <cfRule type="containsText" dxfId="19666" priority="2918" stopIfTrue="1" operator="containsText" text="DUMMY">
      <formula>NOT(ISERROR(SEARCH("DUMMY",P1368)))</formula>
    </cfRule>
    <cfRule type="cellIs" dxfId="19665" priority="2919" stopIfTrue="1" operator="equal">
      <formula>""</formula>
    </cfRule>
  </conditionalFormatting>
  <conditionalFormatting sqref="Q1368">
    <cfRule type="cellIs" dxfId="19664" priority="2916" stopIfTrue="1" operator="equal">
      <formula>""</formula>
    </cfRule>
    <cfRule type="cellIs" dxfId="19663" priority="2917" stopIfTrue="1" operator="equal">
      <formula>"-"</formula>
    </cfRule>
  </conditionalFormatting>
  <conditionalFormatting sqref="I1368">
    <cfRule type="containsText" dxfId="19662" priority="2914" operator="containsText" text="...">
      <formula>NOT(ISERROR(SEARCH("...",I1368)))</formula>
    </cfRule>
    <cfRule type="containsText" dxfId="19661" priority="2915" operator="containsText" text="~?">
      <formula>NOT(ISERROR(SEARCH("~?",I1368)))</formula>
    </cfRule>
  </conditionalFormatting>
  <conditionalFormatting sqref="G1368">
    <cfRule type="cellIs" dxfId="19660" priority="2913" operator="equal">
      <formula>"Endorsement"</formula>
    </cfRule>
  </conditionalFormatting>
  <conditionalFormatting sqref="C1369">
    <cfRule type="cellIs" dxfId="19659" priority="2910" stopIfTrue="1" operator="equal">
      <formula>"Y"</formula>
    </cfRule>
    <cfRule type="cellIs" dxfId="19658" priority="2911" stopIfTrue="1" operator="equal">
      <formula>""</formula>
    </cfRule>
    <cfRule type="cellIs" dxfId="19657" priority="2912" stopIfTrue="1" operator="equal">
      <formula>"W"</formula>
    </cfRule>
  </conditionalFormatting>
  <conditionalFormatting sqref="D1369">
    <cfRule type="cellIs" dxfId="19656" priority="2908" stopIfTrue="1" operator="equal">
      <formula>""</formula>
    </cfRule>
    <cfRule type="cellIs" dxfId="19655" priority="2909" stopIfTrue="1" operator="between">
      <formula>"10.7.1"</formula>
      <formula>"10.7.5"</formula>
    </cfRule>
  </conditionalFormatting>
  <conditionalFormatting sqref="G1369">
    <cfRule type="cellIs" dxfId="19654" priority="2907" stopIfTrue="1" operator="equal">
      <formula>""</formula>
    </cfRule>
  </conditionalFormatting>
  <conditionalFormatting sqref="O1369">
    <cfRule type="cellIs" dxfId="19653" priority="2904" stopIfTrue="1" operator="equal">
      <formula>"Rel-14"</formula>
    </cfRule>
    <cfRule type="cellIs" dxfId="19652" priority="2905" stopIfTrue="1" operator="equal">
      <formula>"Rel-16"</formula>
    </cfRule>
    <cfRule type="cellIs" dxfId="19651" priority="2906" stopIfTrue="1" operator="equal">
      <formula>"Rel-15"</formula>
    </cfRule>
  </conditionalFormatting>
  <conditionalFormatting sqref="P1369">
    <cfRule type="containsText" dxfId="19650" priority="2893" stopIfTrue="1" operator="containsText" text="DUMMY">
      <formula>NOT(ISERROR(SEARCH("DUMMY",P1369)))</formula>
    </cfRule>
    <cfRule type="cellIs" dxfId="19649" priority="2894" stopIfTrue="1" operator="equal">
      <formula>""</formula>
    </cfRule>
  </conditionalFormatting>
  <conditionalFormatting sqref="Q1369">
    <cfRule type="cellIs" dxfId="19648" priority="2891" stopIfTrue="1" operator="equal">
      <formula>""</formula>
    </cfRule>
    <cfRule type="cellIs" dxfId="19647" priority="2892" stopIfTrue="1" operator="equal">
      <formula>"-"</formula>
    </cfRule>
  </conditionalFormatting>
  <conditionalFormatting sqref="I1369">
    <cfRule type="containsText" dxfId="19646" priority="2889" operator="containsText" text="...">
      <formula>NOT(ISERROR(SEARCH("...",I1369)))</formula>
    </cfRule>
    <cfRule type="containsText" dxfId="19645" priority="2890" operator="containsText" text="~?">
      <formula>NOT(ISERROR(SEARCH("~?",I1369)))</formula>
    </cfRule>
  </conditionalFormatting>
  <conditionalFormatting sqref="G1369">
    <cfRule type="cellIs" dxfId="19644" priority="2888" operator="equal">
      <formula>"Endorsement"</formula>
    </cfRule>
  </conditionalFormatting>
  <conditionalFormatting sqref="C1370">
    <cfRule type="cellIs" dxfId="19643" priority="2885" stopIfTrue="1" operator="equal">
      <formula>"Y"</formula>
    </cfRule>
    <cfRule type="cellIs" dxfId="19642" priority="2886" stopIfTrue="1" operator="equal">
      <formula>""</formula>
    </cfRule>
    <cfRule type="cellIs" dxfId="19641" priority="2887" stopIfTrue="1" operator="equal">
      <formula>"W"</formula>
    </cfRule>
  </conditionalFormatting>
  <conditionalFormatting sqref="D1370">
    <cfRule type="cellIs" dxfId="19640" priority="2883" stopIfTrue="1" operator="equal">
      <formula>""</formula>
    </cfRule>
    <cfRule type="cellIs" dxfId="19639" priority="2884" stopIfTrue="1" operator="between">
      <formula>"10.7.1"</formula>
      <formula>"10.7.5"</formula>
    </cfRule>
  </conditionalFormatting>
  <conditionalFormatting sqref="G1370">
    <cfRule type="cellIs" dxfId="19638" priority="2882" stopIfTrue="1" operator="equal">
      <formula>""</formula>
    </cfRule>
  </conditionalFormatting>
  <conditionalFormatting sqref="O1370">
    <cfRule type="cellIs" dxfId="19637" priority="2879" stopIfTrue="1" operator="equal">
      <formula>"Rel-14"</formula>
    </cfRule>
    <cfRule type="cellIs" dxfId="19636" priority="2880" stopIfTrue="1" operator="equal">
      <formula>"Rel-16"</formula>
    </cfRule>
    <cfRule type="cellIs" dxfId="19635" priority="2881" stopIfTrue="1" operator="equal">
      <formula>"Rel-15"</formula>
    </cfRule>
  </conditionalFormatting>
  <conditionalFormatting sqref="F1370">
    <cfRule type="cellIs" dxfId="19634" priority="2870" stopIfTrue="1" operator="equal">
      <formula>"LS In"</formula>
    </cfRule>
    <cfRule type="cellIs" dxfId="19633" priority="2871" stopIfTrue="1" operator="equal">
      <formula>"LS OUT"</formula>
    </cfRule>
    <cfRule type="cellIs" dxfId="19632" priority="2872" stopIfTrue="1" operator="equal">
      <formula>"CR"</formula>
    </cfRule>
    <cfRule type="cellIs" dxfId="19631" priority="2873" stopIfTrue="1" operator="equal">
      <formula>"P-CR"</formula>
    </cfRule>
    <cfRule type="cellIs" dxfId="19630" priority="2874" stopIfTrue="1" operator="equal">
      <formula>"CR Pack"</formula>
    </cfRule>
    <cfRule type="cellIs" dxfId="19629" priority="2875" stopIfTrue="1" operator="equal">
      <formula>"WID new"</formula>
    </cfRule>
    <cfRule type="cellIs" dxfId="19628" priority="2876" stopIfTrue="1" operator="equal">
      <formula>"WID revised"</formula>
    </cfRule>
    <cfRule type="cellIs" dxfId="19627" priority="2877" stopIfTrue="1" operator="equal">
      <formula>"SID new"</formula>
    </cfRule>
    <cfRule type="cellIs" dxfId="19626" priority="2878" stopIfTrue="1" operator="equal">
      <formula>"SID revised"</formula>
    </cfRule>
  </conditionalFormatting>
  <conditionalFormatting sqref="P1370">
    <cfRule type="containsText" dxfId="19625" priority="2868" stopIfTrue="1" operator="containsText" text="DUMMY">
      <formula>NOT(ISERROR(SEARCH("DUMMY",P1370)))</formula>
    </cfRule>
    <cfRule type="cellIs" dxfId="19624" priority="2869" stopIfTrue="1" operator="equal">
      <formula>""</formula>
    </cfRule>
  </conditionalFormatting>
  <conditionalFormatting sqref="Q1370">
    <cfRule type="cellIs" dxfId="19623" priority="2866" stopIfTrue="1" operator="equal">
      <formula>""</formula>
    </cfRule>
    <cfRule type="cellIs" dxfId="19622" priority="2867" stopIfTrue="1" operator="equal">
      <formula>"-"</formula>
    </cfRule>
  </conditionalFormatting>
  <conditionalFormatting sqref="I1370">
    <cfRule type="containsText" dxfId="19621" priority="2864" operator="containsText" text="...">
      <formula>NOT(ISERROR(SEARCH("...",I1370)))</formula>
    </cfRule>
    <cfRule type="containsText" dxfId="19620" priority="2865" operator="containsText" text="~?">
      <formula>NOT(ISERROR(SEARCH("~?",I1370)))</formula>
    </cfRule>
  </conditionalFormatting>
  <conditionalFormatting sqref="G1370">
    <cfRule type="cellIs" dxfId="19619" priority="2863" operator="equal">
      <formula>"Endorsement"</formula>
    </cfRule>
  </conditionalFormatting>
  <conditionalFormatting sqref="C1371">
    <cfRule type="cellIs" dxfId="19618" priority="2860" stopIfTrue="1" operator="equal">
      <formula>"Y"</formula>
    </cfRule>
    <cfRule type="cellIs" dxfId="19617" priority="2861" stopIfTrue="1" operator="equal">
      <formula>""</formula>
    </cfRule>
    <cfRule type="cellIs" dxfId="19616" priority="2862" stopIfTrue="1" operator="equal">
      <formula>"W"</formula>
    </cfRule>
  </conditionalFormatting>
  <conditionalFormatting sqref="D1371">
    <cfRule type="cellIs" dxfId="19615" priority="2858" stopIfTrue="1" operator="equal">
      <formula>""</formula>
    </cfRule>
    <cfRule type="cellIs" dxfId="19614" priority="2859" stopIfTrue="1" operator="between">
      <formula>"10.7.1"</formula>
      <formula>"10.7.5"</formula>
    </cfRule>
  </conditionalFormatting>
  <conditionalFormatting sqref="G1371">
    <cfRule type="cellIs" dxfId="19613" priority="2857" stopIfTrue="1" operator="equal">
      <formula>""</formula>
    </cfRule>
  </conditionalFormatting>
  <conditionalFormatting sqref="O1371">
    <cfRule type="cellIs" dxfId="19612" priority="2854" stopIfTrue="1" operator="equal">
      <formula>"Rel-14"</formula>
    </cfRule>
    <cfRule type="cellIs" dxfId="19611" priority="2855" stopIfTrue="1" operator="equal">
      <formula>"Rel-16"</formula>
    </cfRule>
    <cfRule type="cellIs" dxfId="19610" priority="2856" stopIfTrue="1" operator="equal">
      <formula>"Rel-15"</formula>
    </cfRule>
  </conditionalFormatting>
  <conditionalFormatting sqref="P1371">
    <cfRule type="containsText" dxfId="19609" priority="2843" stopIfTrue="1" operator="containsText" text="DUMMY">
      <formula>NOT(ISERROR(SEARCH("DUMMY",P1371)))</formula>
    </cfRule>
    <cfRule type="cellIs" dxfId="19608" priority="2844" stopIfTrue="1" operator="equal">
      <formula>""</formula>
    </cfRule>
  </conditionalFormatting>
  <conditionalFormatting sqref="Q1371">
    <cfRule type="cellIs" dxfId="19607" priority="2841" stopIfTrue="1" operator="equal">
      <formula>""</formula>
    </cfRule>
    <cfRule type="cellIs" dxfId="19606" priority="2842" stopIfTrue="1" operator="equal">
      <formula>"-"</formula>
    </cfRule>
  </conditionalFormatting>
  <conditionalFormatting sqref="I1371">
    <cfRule type="containsText" dxfId="19605" priority="2839" operator="containsText" text="...">
      <formula>NOT(ISERROR(SEARCH("...",I1371)))</formula>
    </cfRule>
    <cfRule type="containsText" dxfId="19604" priority="2840" operator="containsText" text="~?">
      <formula>NOT(ISERROR(SEARCH("~?",I1371)))</formula>
    </cfRule>
  </conditionalFormatting>
  <conditionalFormatting sqref="G1371">
    <cfRule type="cellIs" dxfId="19603" priority="2838" operator="equal">
      <formula>"Endorsement"</formula>
    </cfRule>
  </conditionalFormatting>
  <conditionalFormatting sqref="C1372">
    <cfRule type="cellIs" dxfId="19602" priority="2835" stopIfTrue="1" operator="equal">
      <formula>"Y"</formula>
    </cfRule>
    <cfRule type="cellIs" dxfId="19601" priority="2836" stopIfTrue="1" operator="equal">
      <formula>""</formula>
    </cfRule>
    <cfRule type="cellIs" dxfId="19600" priority="2837" stopIfTrue="1" operator="equal">
      <formula>"W"</formula>
    </cfRule>
  </conditionalFormatting>
  <conditionalFormatting sqref="D1372">
    <cfRule type="cellIs" dxfId="19599" priority="2833" stopIfTrue="1" operator="equal">
      <formula>""</formula>
    </cfRule>
    <cfRule type="cellIs" dxfId="19598" priority="2834" stopIfTrue="1" operator="between">
      <formula>"10.7.1"</formula>
      <formula>"10.7.5"</formula>
    </cfRule>
  </conditionalFormatting>
  <conditionalFormatting sqref="G1372">
    <cfRule type="cellIs" dxfId="19597" priority="2832" stopIfTrue="1" operator="equal">
      <formula>""</formula>
    </cfRule>
  </conditionalFormatting>
  <conditionalFormatting sqref="O1372">
    <cfRule type="cellIs" dxfId="19596" priority="2829" stopIfTrue="1" operator="equal">
      <formula>"Rel-14"</formula>
    </cfRule>
    <cfRule type="cellIs" dxfId="19595" priority="2830" stopIfTrue="1" operator="equal">
      <formula>"Rel-16"</formula>
    </cfRule>
    <cfRule type="cellIs" dxfId="19594" priority="2831" stopIfTrue="1" operator="equal">
      <formula>"Rel-15"</formula>
    </cfRule>
  </conditionalFormatting>
  <conditionalFormatting sqref="P1372">
    <cfRule type="containsText" dxfId="19593" priority="2818" stopIfTrue="1" operator="containsText" text="DUMMY">
      <formula>NOT(ISERROR(SEARCH("DUMMY",P1372)))</formula>
    </cfRule>
    <cfRule type="cellIs" dxfId="19592" priority="2819" stopIfTrue="1" operator="equal">
      <formula>""</formula>
    </cfRule>
  </conditionalFormatting>
  <conditionalFormatting sqref="Q1372">
    <cfRule type="cellIs" dxfId="19591" priority="2816" stopIfTrue="1" operator="equal">
      <formula>""</formula>
    </cfRule>
    <cfRule type="cellIs" dxfId="19590" priority="2817" stopIfTrue="1" operator="equal">
      <formula>"-"</formula>
    </cfRule>
  </conditionalFormatting>
  <conditionalFormatting sqref="I1372">
    <cfRule type="containsText" dxfId="19589" priority="2814" operator="containsText" text="...">
      <formula>NOT(ISERROR(SEARCH("...",I1372)))</formula>
    </cfRule>
    <cfRule type="containsText" dxfId="19588" priority="2815" operator="containsText" text="~?">
      <formula>NOT(ISERROR(SEARCH("~?",I1372)))</formula>
    </cfRule>
  </conditionalFormatting>
  <conditionalFormatting sqref="G1372">
    <cfRule type="cellIs" dxfId="19587" priority="2813" operator="equal">
      <formula>"Endorsement"</formula>
    </cfRule>
  </conditionalFormatting>
  <conditionalFormatting sqref="G1358">
    <cfRule type="cellIs" dxfId="19586" priority="2812" stopIfTrue="1" operator="equal">
      <formula>""</formula>
    </cfRule>
  </conditionalFormatting>
  <conditionalFormatting sqref="O1358">
    <cfRule type="cellIs" dxfId="19585" priority="2809" stopIfTrue="1" operator="equal">
      <formula>"Rel-14"</formula>
    </cfRule>
    <cfRule type="cellIs" dxfId="19584" priority="2810" stopIfTrue="1" operator="equal">
      <formula>"Rel-16"</formula>
    </cfRule>
    <cfRule type="cellIs" dxfId="19583" priority="2811" stopIfTrue="1" operator="equal">
      <formula>"Rel-15"</formula>
    </cfRule>
  </conditionalFormatting>
  <conditionalFormatting sqref="P1358">
    <cfRule type="containsText" dxfId="19582" priority="2798" stopIfTrue="1" operator="containsText" text="DUMMY">
      <formula>NOT(ISERROR(SEARCH("DUMMY",P1358)))</formula>
    </cfRule>
    <cfRule type="cellIs" dxfId="19581" priority="2799" stopIfTrue="1" operator="equal">
      <formula>""</formula>
    </cfRule>
  </conditionalFormatting>
  <conditionalFormatting sqref="Q1358">
    <cfRule type="cellIs" dxfId="19580" priority="2796" stopIfTrue="1" operator="equal">
      <formula>""</formula>
    </cfRule>
    <cfRule type="cellIs" dxfId="19579" priority="2797" stopIfTrue="1" operator="equal">
      <formula>"-"</formula>
    </cfRule>
  </conditionalFormatting>
  <conditionalFormatting sqref="I1358">
    <cfRule type="containsText" dxfId="19578" priority="2794" operator="containsText" text="...">
      <formula>NOT(ISERROR(SEARCH("...",I1358)))</formula>
    </cfRule>
    <cfRule type="containsText" dxfId="19577" priority="2795" operator="containsText" text="~?">
      <formula>NOT(ISERROR(SEARCH("~?",I1358)))</formula>
    </cfRule>
  </conditionalFormatting>
  <conditionalFormatting sqref="G1358">
    <cfRule type="cellIs" dxfId="19576" priority="2793" operator="equal">
      <formula>"Endorsement"</formula>
    </cfRule>
  </conditionalFormatting>
  <conditionalFormatting sqref="C1417">
    <cfRule type="cellIs" dxfId="19575" priority="2790" stopIfTrue="1" operator="equal">
      <formula>"Y"</formula>
    </cfRule>
    <cfRule type="cellIs" dxfId="19574" priority="2791" stopIfTrue="1" operator="equal">
      <formula>""</formula>
    </cfRule>
    <cfRule type="cellIs" dxfId="19573" priority="2792" stopIfTrue="1" operator="equal">
      <formula>"W"</formula>
    </cfRule>
  </conditionalFormatting>
  <conditionalFormatting sqref="D1417">
    <cfRule type="cellIs" dxfId="19572" priority="2788" stopIfTrue="1" operator="equal">
      <formula>""</formula>
    </cfRule>
    <cfRule type="cellIs" dxfId="19571" priority="2789" stopIfTrue="1" operator="between">
      <formula>"10.7.1"</formula>
      <formula>"10.7.5"</formula>
    </cfRule>
  </conditionalFormatting>
  <conditionalFormatting sqref="G1417">
    <cfRule type="cellIs" dxfId="19570" priority="2787" stopIfTrue="1" operator="equal">
      <formula>""</formula>
    </cfRule>
  </conditionalFormatting>
  <conditionalFormatting sqref="O1417">
    <cfRule type="cellIs" dxfId="19569" priority="2784" stopIfTrue="1" operator="equal">
      <formula>"Rel-14"</formula>
    </cfRule>
    <cfRule type="cellIs" dxfId="19568" priority="2785" stopIfTrue="1" operator="equal">
      <formula>"Rel-16"</formula>
    </cfRule>
    <cfRule type="cellIs" dxfId="19567" priority="2786" stopIfTrue="1" operator="equal">
      <formula>"Rel-15"</formula>
    </cfRule>
  </conditionalFormatting>
  <conditionalFormatting sqref="P1417">
    <cfRule type="containsText" dxfId="19566" priority="2773" stopIfTrue="1" operator="containsText" text="DUMMY">
      <formula>NOT(ISERROR(SEARCH("DUMMY",P1417)))</formula>
    </cfRule>
    <cfRule type="cellIs" dxfId="19565" priority="2774" stopIfTrue="1" operator="equal">
      <formula>""</formula>
    </cfRule>
  </conditionalFormatting>
  <conditionalFormatting sqref="Q1417">
    <cfRule type="cellIs" dxfId="19564" priority="2771" stopIfTrue="1" operator="equal">
      <formula>""</formula>
    </cfRule>
    <cfRule type="cellIs" dxfId="19563" priority="2772" stopIfTrue="1" operator="equal">
      <formula>"-"</formula>
    </cfRule>
  </conditionalFormatting>
  <conditionalFormatting sqref="I1417">
    <cfRule type="containsText" dxfId="19562" priority="2769" operator="containsText" text="...">
      <formula>NOT(ISERROR(SEARCH("...",I1417)))</formula>
    </cfRule>
    <cfRule type="containsText" dxfId="19561" priority="2770" operator="containsText" text="~?">
      <formula>NOT(ISERROR(SEARCH("~?",I1417)))</formula>
    </cfRule>
  </conditionalFormatting>
  <conditionalFormatting sqref="G1417">
    <cfRule type="cellIs" dxfId="19560" priority="2768" operator="equal">
      <formula>"Endorsement"</formula>
    </cfRule>
  </conditionalFormatting>
  <conditionalFormatting sqref="C1418">
    <cfRule type="cellIs" dxfId="19559" priority="2765" stopIfTrue="1" operator="equal">
      <formula>"Y"</formula>
    </cfRule>
    <cfRule type="cellIs" dxfId="19558" priority="2766" stopIfTrue="1" operator="equal">
      <formula>""</formula>
    </cfRule>
    <cfRule type="cellIs" dxfId="19557" priority="2767" stopIfTrue="1" operator="equal">
      <formula>"W"</formula>
    </cfRule>
  </conditionalFormatting>
  <conditionalFormatting sqref="D1418">
    <cfRule type="cellIs" dxfId="19556" priority="2763" stopIfTrue="1" operator="equal">
      <formula>""</formula>
    </cfRule>
    <cfRule type="cellIs" dxfId="19555" priority="2764" stopIfTrue="1" operator="between">
      <formula>"10.7.1"</formula>
      <formula>"10.7.5"</formula>
    </cfRule>
  </conditionalFormatting>
  <conditionalFormatting sqref="G1418">
    <cfRule type="cellIs" dxfId="19554" priority="2762" stopIfTrue="1" operator="equal">
      <formula>""</formula>
    </cfRule>
  </conditionalFormatting>
  <conditionalFormatting sqref="O1418">
    <cfRule type="cellIs" dxfId="19553" priority="2759" stopIfTrue="1" operator="equal">
      <formula>"Rel-14"</formula>
    </cfRule>
    <cfRule type="cellIs" dxfId="19552" priority="2760" stopIfTrue="1" operator="equal">
      <formula>"Rel-16"</formula>
    </cfRule>
    <cfRule type="cellIs" dxfId="19551" priority="2761" stopIfTrue="1" operator="equal">
      <formula>"Rel-15"</formula>
    </cfRule>
  </conditionalFormatting>
  <conditionalFormatting sqref="P1418">
    <cfRule type="containsText" dxfId="19550" priority="2748" stopIfTrue="1" operator="containsText" text="DUMMY">
      <formula>NOT(ISERROR(SEARCH("DUMMY",P1418)))</formula>
    </cfRule>
    <cfRule type="cellIs" dxfId="19549" priority="2749" stopIfTrue="1" operator="equal">
      <formula>""</formula>
    </cfRule>
  </conditionalFormatting>
  <conditionalFormatting sqref="Q1418">
    <cfRule type="cellIs" dxfId="19548" priority="2746" stopIfTrue="1" operator="equal">
      <formula>""</formula>
    </cfRule>
    <cfRule type="cellIs" dxfId="19547" priority="2747" stopIfTrue="1" operator="equal">
      <formula>"-"</formula>
    </cfRule>
  </conditionalFormatting>
  <conditionalFormatting sqref="I1418">
    <cfRule type="containsText" dxfId="19546" priority="2744" operator="containsText" text="...">
      <formula>NOT(ISERROR(SEARCH("...",I1418)))</formula>
    </cfRule>
    <cfRule type="containsText" dxfId="19545" priority="2745" operator="containsText" text="~?">
      <formula>NOT(ISERROR(SEARCH("~?",I1418)))</formula>
    </cfRule>
  </conditionalFormatting>
  <conditionalFormatting sqref="G1418">
    <cfRule type="cellIs" dxfId="19544" priority="2743" operator="equal">
      <formula>"Endorsement"</formula>
    </cfRule>
  </conditionalFormatting>
  <conditionalFormatting sqref="C1419">
    <cfRule type="cellIs" dxfId="19543" priority="2740" stopIfTrue="1" operator="equal">
      <formula>"Y"</formula>
    </cfRule>
    <cfRule type="cellIs" dxfId="19542" priority="2741" stopIfTrue="1" operator="equal">
      <formula>""</formula>
    </cfRule>
    <cfRule type="cellIs" dxfId="19541" priority="2742" stopIfTrue="1" operator="equal">
      <formula>"W"</formula>
    </cfRule>
  </conditionalFormatting>
  <conditionalFormatting sqref="D1419">
    <cfRule type="cellIs" dxfId="19540" priority="2738" stopIfTrue="1" operator="equal">
      <formula>""</formula>
    </cfRule>
    <cfRule type="cellIs" dxfId="19539" priority="2739" stopIfTrue="1" operator="between">
      <formula>"10.7.1"</formula>
      <formula>"10.7.5"</formula>
    </cfRule>
  </conditionalFormatting>
  <conditionalFormatting sqref="G1419">
    <cfRule type="cellIs" dxfId="19538" priority="2737" stopIfTrue="1" operator="equal">
      <formula>""</formula>
    </cfRule>
  </conditionalFormatting>
  <conditionalFormatting sqref="O1419">
    <cfRule type="cellIs" dxfId="19537" priority="2734" stopIfTrue="1" operator="equal">
      <formula>"Rel-14"</formula>
    </cfRule>
    <cfRule type="cellIs" dxfId="19536" priority="2735" stopIfTrue="1" operator="equal">
      <formula>"Rel-16"</formula>
    </cfRule>
    <cfRule type="cellIs" dxfId="19535" priority="2736" stopIfTrue="1" operator="equal">
      <formula>"Rel-15"</formula>
    </cfRule>
  </conditionalFormatting>
  <conditionalFormatting sqref="F1419">
    <cfRule type="cellIs" dxfId="19534" priority="2725" stopIfTrue="1" operator="equal">
      <formula>"LS In"</formula>
    </cfRule>
    <cfRule type="cellIs" dxfId="19533" priority="2726" stopIfTrue="1" operator="equal">
      <formula>"LS OUT"</formula>
    </cfRule>
    <cfRule type="cellIs" dxfId="19532" priority="2727" stopIfTrue="1" operator="equal">
      <formula>"CR"</formula>
    </cfRule>
    <cfRule type="cellIs" dxfId="19531" priority="2728" stopIfTrue="1" operator="equal">
      <formula>"P-CR"</formula>
    </cfRule>
    <cfRule type="cellIs" dxfId="19530" priority="2729" stopIfTrue="1" operator="equal">
      <formula>"CR Pack"</formula>
    </cfRule>
    <cfRule type="cellIs" dxfId="19529" priority="2730" stopIfTrue="1" operator="equal">
      <formula>"WID new"</formula>
    </cfRule>
    <cfRule type="cellIs" dxfId="19528" priority="2731" stopIfTrue="1" operator="equal">
      <formula>"WID revised"</formula>
    </cfRule>
    <cfRule type="cellIs" dxfId="19527" priority="2732" stopIfTrue="1" operator="equal">
      <formula>"SID new"</formula>
    </cfRule>
    <cfRule type="cellIs" dxfId="19526" priority="2733" stopIfTrue="1" operator="equal">
      <formula>"SID revised"</formula>
    </cfRule>
  </conditionalFormatting>
  <conditionalFormatting sqref="P1419">
    <cfRule type="containsText" dxfId="19525" priority="2723" stopIfTrue="1" operator="containsText" text="DUMMY">
      <formula>NOT(ISERROR(SEARCH("DUMMY",P1419)))</formula>
    </cfRule>
    <cfRule type="cellIs" dxfId="19524" priority="2724" stopIfTrue="1" operator="equal">
      <formula>""</formula>
    </cfRule>
  </conditionalFormatting>
  <conditionalFormatting sqref="Q1419">
    <cfRule type="cellIs" dxfId="19523" priority="2721" stopIfTrue="1" operator="equal">
      <formula>""</formula>
    </cfRule>
    <cfRule type="cellIs" dxfId="19522" priority="2722" stopIfTrue="1" operator="equal">
      <formula>"-"</formula>
    </cfRule>
  </conditionalFormatting>
  <conditionalFormatting sqref="I1419">
    <cfRule type="containsText" dxfId="19521" priority="2719" operator="containsText" text="...">
      <formula>NOT(ISERROR(SEARCH("...",I1419)))</formula>
    </cfRule>
    <cfRule type="containsText" dxfId="19520" priority="2720" operator="containsText" text="~?">
      <formula>NOT(ISERROR(SEARCH("~?",I1419)))</formula>
    </cfRule>
  </conditionalFormatting>
  <conditionalFormatting sqref="G1419">
    <cfRule type="cellIs" dxfId="19519" priority="2718" operator="equal">
      <formula>"Endorsement"</formula>
    </cfRule>
  </conditionalFormatting>
  <conditionalFormatting sqref="G1404">
    <cfRule type="cellIs" dxfId="19518" priority="2717" stopIfTrue="1" operator="equal">
      <formula>""</formula>
    </cfRule>
  </conditionalFormatting>
  <conditionalFormatting sqref="O1404">
    <cfRule type="cellIs" dxfId="19517" priority="2714" stopIfTrue="1" operator="equal">
      <formula>"Rel-14"</formula>
    </cfRule>
    <cfRule type="cellIs" dxfId="19516" priority="2715" stopIfTrue="1" operator="equal">
      <formula>"Rel-16"</formula>
    </cfRule>
    <cfRule type="cellIs" dxfId="19515" priority="2716" stopIfTrue="1" operator="equal">
      <formula>"Rel-15"</formula>
    </cfRule>
  </conditionalFormatting>
  <conditionalFormatting sqref="F1404">
    <cfRule type="cellIs" dxfId="19514" priority="2705" stopIfTrue="1" operator="equal">
      <formula>"LS In"</formula>
    </cfRule>
    <cfRule type="cellIs" dxfId="19513" priority="2706" stopIfTrue="1" operator="equal">
      <formula>"LS OUT"</formula>
    </cfRule>
    <cfRule type="cellIs" dxfId="19512" priority="2707" stopIfTrue="1" operator="equal">
      <formula>"CR"</formula>
    </cfRule>
    <cfRule type="cellIs" dxfId="19511" priority="2708" stopIfTrue="1" operator="equal">
      <formula>"P-CR"</formula>
    </cfRule>
    <cfRule type="cellIs" dxfId="19510" priority="2709" stopIfTrue="1" operator="equal">
      <formula>"CR Pack"</formula>
    </cfRule>
    <cfRule type="cellIs" dxfId="19509" priority="2710" stopIfTrue="1" operator="equal">
      <formula>"WID new"</formula>
    </cfRule>
    <cfRule type="cellIs" dxfId="19508" priority="2711" stopIfTrue="1" operator="equal">
      <formula>"WID revised"</formula>
    </cfRule>
    <cfRule type="cellIs" dxfId="19507" priority="2712" stopIfTrue="1" operator="equal">
      <formula>"SID new"</formula>
    </cfRule>
    <cfRule type="cellIs" dxfId="19506" priority="2713" stopIfTrue="1" operator="equal">
      <formula>"SID revised"</formula>
    </cfRule>
  </conditionalFormatting>
  <conditionalFormatting sqref="P1404">
    <cfRule type="containsText" dxfId="19505" priority="2703" stopIfTrue="1" operator="containsText" text="DUMMY">
      <formula>NOT(ISERROR(SEARCH("DUMMY",P1404)))</formula>
    </cfRule>
    <cfRule type="cellIs" dxfId="19504" priority="2704" stopIfTrue="1" operator="equal">
      <formula>""</formula>
    </cfRule>
  </conditionalFormatting>
  <conditionalFormatting sqref="Q1404">
    <cfRule type="cellIs" dxfId="19503" priority="2701" stopIfTrue="1" operator="equal">
      <formula>""</formula>
    </cfRule>
    <cfRule type="cellIs" dxfId="19502" priority="2702" stopIfTrue="1" operator="equal">
      <formula>"-"</formula>
    </cfRule>
  </conditionalFormatting>
  <conditionalFormatting sqref="I1404">
    <cfRule type="containsText" dxfId="19501" priority="2699" operator="containsText" text="...">
      <formula>NOT(ISERROR(SEARCH("...",I1404)))</formula>
    </cfRule>
    <cfRule type="containsText" dxfId="19500" priority="2700" operator="containsText" text="~?">
      <formula>NOT(ISERROR(SEARCH("~?",I1404)))</formula>
    </cfRule>
  </conditionalFormatting>
  <conditionalFormatting sqref="G1404">
    <cfRule type="cellIs" dxfId="19499" priority="2698" operator="equal">
      <formula>"Endorsement"</formula>
    </cfRule>
  </conditionalFormatting>
  <conditionalFormatting sqref="C1420">
    <cfRule type="cellIs" dxfId="19498" priority="2695" stopIfTrue="1" operator="equal">
      <formula>"Y"</formula>
    </cfRule>
    <cfRule type="cellIs" dxfId="19497" priority="2696" stopIfTrue="1" operator="equal">
      <formula>""</formula>
    </cfRule>
    <cfRule type="cellIs" dxfId="19496" priority="2697" stopIfTrue="1" operator="equal">
      <formula>"W"</formula>
    </cfRule>
  </conditionalFormatting>
  <conditionalFormatting sqref="D1420">
    <cfRule type="cellIs" dxfId="19495" priority="2693" stopIfTrue="1" operator="equal">
      <formula>""</formula>
    </cfRule>
    <cfRule type="cellIs" dxfId="19494" priority="2694" stopIfTrue="1" operator="between">
      <formula>"10.7.1"</formula>
      <formula>"10.7.5"</formula>
    </cfRule>
  </conditionalFormatting>
  <conditionalFormatting sqref="G1420">
    <cfRule type="cellIs" dxfId="19493" priority="2692" stopIfTrue="1" operator="equal">
      <formula>""</formula>
    </cfRule>
  </conditionalFormatting>
  <conditionalFormatting sqref="O1420">
    <cfRule type="cellIs" dxfId="19492" priority="2689" stopIfTrue="1" operator="equal">
      <formula>"Rel-14"</formula>
    </cfRule>
    <cfRule type="cellIs" dxfId="19491" priority="2690" stopIfTrue="1" operator="equal">
      <formula>"Rel-16"</formula>
    </cfRule>
    <cfRule type="cellIs" dxfId="19490" priority="2691" stopIfTrue="1" operator="equal">
      <formula>"Rel-15"</formula>
    </cfRule>
  </conditionalFormatting>
  <conditionalFormatting sqref="F1420">
    <cfRule type="cellIs" dxfId="19489" priority="2680" stopIfTrue="1" operator="equal">
      <formula>"LS In"</formula>
    </cfRule>
    <cfRule type="cellIs" dxfId="19488" priority="2681" stopIfTrue="1" operator="equal">
      <formula>"LS OUT"</formula>
    </cfRule>
    <cfRule type="cellIs" dxfId="19487" priority="2682" stopIfTrue="1" operator="equal">
      <formula>"CR"</formula>
    </cfRule>
    <cfRule type="cellIs" dxfId="19486" priority="2683" stopIfTrue="1" operator="equal">
      <formula>"P-CR"</formula>
    </cfRule>
    <cfRule type="cellIs" dxfId="19485" priority="2684" stopIfTrue="1" operator="equal">
      <formula>"CR Pack"</formula>
    </cfRule>
    <cfRule type="cellIs" dxfId="19484" priority="2685" stopIfTrue="1" operator="equal">
      <formula>"WID new"</formula>
    </cfRule>
    <cfRule type="cellIs" dxfId="19483" priority="2686" stopIfTrue="1" operator="equal">
      <formula>"WID revised"</formula>
    </cfRule>
    <cfRule type="cellIs" dxfId="19482" priority="2687" stopIfTrue="1" operator="equal">
      <formula>"SID new"</formula>
    </cfRule>
    <cfRule type="cellIs" dxfId="19481" priority="2688" stopIfTrue="1" operator="equal">
      <formula>"SID revised"</formula>
    </cfRule>
  </conditionalFormatting>
  <conditionalFormatting sqref="P1420">
    <cfRule type="containsText" dxfId="19480" priority="2678" stopIfTrue="1" operator="containsText" text="DUMMY">
      <formula>NOT(ISERROR(SEARCH("DUMMY",P1420)))</formula>
    </cfRule>
    <cfRule type="cellIs" dxfId="19479" priority="2679" stopIfTrue="1" operator="equal">
      <formula>""</formula>
    </cfRule>
  </conditionalFormatting>
  <conditionalFormatting sqref="Q1420">
    <cfRule type="cellIs" dxfId="19478" priority="2676" stopIfTrue="1" operator="equal">
      <formula>""</formula>
    </cfRule>
    <cfRule type="cellIs" dxfId="19477" priority="2677" stopIfTrue="1" operator="equal">
      <formula>"-"</formula>
    </cfRule>
  </conditionalFormatting>
  <conditionalFormatting sqref="I1420">
    <cfRule type="containsText" dxfId="19476" priority="2674" operator="containsText" text="...">
      <formula>NOT(ISERROR(SEARCH("...",I1420)))</formula>
    </cfRule>
    <cfRule type="containsText" dxfId="19475" priority="2675" operator="containsText" text="~?">
      <formula>NOT(ISERROR(SEARCH("~?",I1420)))</formula>
    </cfRule>
  </conditionalFormatting>
  <conditionalFormatting sqref="G1420">
    <cfRule type="cellIs" dxfId="19474" priority="2673" operator="equal">
      <formula>"Endorsement"</formula>
    </cfRule>
  </conditionalFormatting>
  <conditionalFormatting sqref="C1421">
    <cfRule type="cellIs" dxfId="19473" priority="2670" stopIfTrue="1" operator="equal">
      <formula>"Y"</formula>
    </cfRule>
    <cfRule type="cellIs" dxfId="19472" priority="2671" stopIfTrue="1" operator="equal">
      <formula>""</formula>
    </cfRule>
    <cfRule type="cellIs" dxfId="19471" priority="2672" stopIfTrue="1" operator="equal">
      <formula>"W"</formula>
    </cfRule>
  </conditionalFormatting>
  <conditionalFormatting sqref="D1421">
    <cfRule type="cellIs" dxfId="19470" priority="2668" stopIfTrue="1" operator="equal">
      <formula>""</formula>
    </cfRule>
    <cfRule type="cellIs" dxfId="19469" priority="2669" stopIfTrue="1" operator="between">
      <formula>"10.7.1"</formula>
      <formula>"10.7.5"</formula>
    </cfRule>
  </conditionalFormatting>
  <conditionalFormatting sqref="G1421">
    <cfRule type="cellIs" dxfId="19468" priority="2667" stopIfTrue="1" operator="equal">
      <formula>""</formula>
    </cfRule>
  </conditionalFormatting>
  <conditionalFormatting sqref="O1421">
    <cfRule type="cellIs" dxfId="19467" priority="2664" stopIfTrue="1" operator="equal">
      <formula>"Rel-14"</formula>
    </cfRule>
    <cfRule type="cellIs" dxfId="19466" priority="2665" stopIfTrue="1" operator="equal">
      <formula>"Rel-16"</formula>
    </cfRule>
    <cfRule type="cellIs" dxfId="19465" priority="2666" stopIfTrue="1" operator="equal">
      <formula>"Rel-15"</formula>
    </cfRule>
  </conditionalFormatting>
  <conditionalFormatting sqref="P1421">
    <cfRule type="containsText" dxfId="19464" priority="2662" stopIfTrue="1" operator="containsText" text="DUMMY">
      <formula>NOT(ISERROR(SEARCH("DUMMY",P1421)))</formula>
    </cfRule>
    <cfRule type="cellIs" dxfId="19463" priority="2663" stopIfTrue="1" operator="equal">
      <formula>""</formula>
    </cfRule>
  </conditionalFormatting>
  <conditionalFormatting sqref="Q1421">
    <cfRule type="cellIs" dxfId="19462" priority="2660" stopIfTrue="1" operator="equal">
      <formula>""</formula>
    </cfRule>
    <cfRule type="cellIs" dxfId="19461" priority="2661" stopIfTrue="1" operator="equal">
      <formula>"-"</formula>
    </cfRule>
  </conditionalFormatting>
  <conditionalFormatting sqref="I1421">
    <cfRule type="containsText" dxfId="19460" priority="2658" operator="containsText" text="...">
      <formula>NOT(ISERROR(SEARCH("...",I1421)))</formula>
    </cfRule>
    <cfRule type="containsText" dxfId="19459" priority="2659" operator="containsText" text="~?">
      <formula>NOT(ISERROR(SEARCH("~?",I1421)))</formula>
    </cfRule>
  </conditionalFormatting>
  <conditionalFormatting sqref="G1421">
    <cfRule type="cellIs" dxfId="19458" priority="2657" operator="equal">
      <formula>"Endorsement"</formula>
    </cfRule>
  </conditionalFormatting>
  <conditionalFormatting sqref="C1422">
    <cfRule type="cellIs" dxfId="19457" priority="2654" stopIfTrue="1" operator="equal">
      <formula>"Y"</formula>
    </cfRule>
    <cfRule type="cellIs" dxfId="19456" priority="2655" stopIfTrue="1" operator="equal">
      <formula>""</formula>
    </cfRule>
    <cfRule type="cellIs" dxfId="19455" priority="2656" stopIfTrue="1" operator="equal">
      <formula>"W"</formula>
    </cfRule>
  </conditionalFormatting>
  <conditionalFormatting sqref="D1422">
    <cfRule type="cellIs" dxfId="19454" priority="2652" stopIfTrue="1" operator="equal">
      <formula>""</formula>
    </cfRule>
    <cfRule type="cellIs" dxfId="19453" priority="2653" stopIfTrue="1" operator="between">
      <formula>"10.7.1"</formula>
      <formula>"10.7.5"</formula>
    </cfRule>
  </conditionalFormatting>
  <conditionalFormatting sqref="G1422">
    <cfRule type="cellIs" dxfId="19452" priority="2651" stopIfTrue="1" operator="equal">
      <formula>""</formula>
    </cfRule>
  </conditionalFormatting>
  <conditionalFormatting sqref="O1422">
    <cfRule type="cellIs" dxfId="19451" priority="2648" stopIfTrue="1" operator="equal">
      <formula>"Rel-14"</formula>
    </cfRule>
    <cfRule type="cellIs" dxfId="19450" priority="2649" stopIfTrue="1" operator="equal">
      <formula>"Rel-16"</formula>
    </cfRule>
    <cfRule type="cellIs" dxfId="19449" priority="2650" stopIfTrue="1" operator="equal">
      <formula>"Rel-15"</formula>
    </cfRule>
  </conditionalFormatting>
  <conditionalFormatting sqref="F1422">
    <cfRule type="cellIs" dxfId="19448" priority="2639" stopIfTrue="1" operator="equal">
      <formula>"LS In"</formula>
    </cfRule>
    <cfRule type="cellIs" dxfId="19447" priority="2640" stopIfTrue="1" operator="equal">
      <formula>"LS OUT"</formula>
    </cfRule>
    <cfRule type="cellIs" dxfId="19446" priority="2641" stopIfTrue="1" operator="equal">
      <formula>"CR"</formula>
    </cfRule>
    <cfRule type="cellIs" dxfId="19445" priority="2642" stopIfTrue="1" operator="equal">
      <formula>"P-CR"</formula>
    </cfRule>
    <cfRule type="cellIs" dxfId="19444" priority="2643" stopIfTrue="1" operator="equal">
      <formula>"CR Pack"</formula>
    </cfRule>
    <cfRule type="cellIs" dxfId="19443" priority="2644" stopIfTrue="1" operator="equal">
      <formula>"WID new"</formula>
    </cfRule>
    <cfRule type="cellIs" dxfId="19442" priority="2645" stopIfTrue="1" operator="equal">
      <formula>"WID revised"</formula>
    </cfRule>
    <cfRule type="cellIs" dxfId="19441" priority="2646" stopIfTrue="1" operator="equal">
      <formula>"SID new"</formula>
    </cfRule>
    <cfRule type="cellIs" dxfId="19440" priority="2647" stopIfTrue="1" operator="equal">
      <formula>"SID revised"</formula>
    </cfRule>
  </conditionalFormatting>
  <conditionalFormatting sqref="P1422">
    <cfRule type="containsText" dxfId="19439" priority="2637" stopIfTrue="1" operator="containsText" text="DUMMY">
      <formula>NOT(ISERROR(SEARCH("DUMMY",P1422)))</formula>
    </cfRule>
    <cfRule type="cellIs" dxfId="19438" priority="2638" stopIfTrue="1" operator="equal">
      <formula>""</formula>
    </cfRule>
  </conditionalFormatting>
  <conditionalFormatting sqref="Q1422">
    <cfRule type="cellIs" dxfId="19437" priority="2635" stopIfTrue="1" operator="equal">
      <formula>""</formula>
    </cfRule>
    <cfRule type="cellIs" dxfId="19436" priority="2636" stopIfTrue="1" operator="equal">
      <formula>"-"</formula>
    </cfRule>
  </conditionalFormatting>
  <conditionalFormatting sqref="I1422">
    <cfRule type="containsText" dxfId="19435" priority="2633" operator="containsText" text="...">
      <formula>NOT(ISERROR(SEARCH("...",I1422)))</formula>
    </cfRule>
    <cfRule type="containsText" dxfId="19434" priority="2634" operator="containsText" text="~?">
      <formula>NOT(ISERROR(SEARCH("~?",I1422)))</formula>
    </cfRule>
  </conditionalFormatting>
  <conditionalFormatting sqref="G1422">
    <cfRule type="cellIs" dxfId="19433" priority="2632" operator="equal">
      <formula>"Endorsement"</formula>
    </cfRule>
  </conditionalFormatting>
  <conditionalFormatting sqref="C1423">
    <cfRule type="cellIs" dxfId="19432" priority="2629" stopIfTrue="1" operator="equal">
      <formula>"Y"</formula>
    </cfRule>
    <cfRule type="cellIs" dxfId="19431" priority="2630" stopIfTrue="1" operator="equal">
      <formula>""</formula>
    </cfRule>
    <cfRule type="cellIs" dxfId="19430" priority="2631" stopIfTrue="1" operator="equal">
      <formula>"W"</formula>
    </cfRule>
  </conditionalFormatting>
  <conditionalFormatting sqref="D1423">
    <cfRule type="cellIs" dxfId="19429" priority="2627" stopIfTrue="1" operator="equal">
      <formula>""</formula>
    </cfRule>
    <cfRule type="cellIs" dxfId="19428" priority="2628" stopIfTrue="1" operator="between">
      <formula>"10.7.1"</formula>
      <formula>"10.7.5"</formula>
    </cfRule>
  </conditionalFormatting>
  <conditionalFormatting sqref="G1423">
    <cfRule type="cellIs" dxfId="19427" priority="2626" stopIfTrue="1" operator="equal">
      <formula>""</formula>
    </cfRule>
  </conditionalFormatting>
  <conditionalFormatting sqref="O1423">
    <cfRule type="cellIs" dxfId="19426" priority="2623" stopIfTrue="1" operator="equal">
      <formula>"Rel-14"</formula>
    </cfRule>
    <cfRule type="cellIs" dxfId="19425" priority="2624" stopIfTrue="1" operator="equal">
      <formula>"Rel-16"</formula>
    </cfRule>
    <cfRule type="cellIs" dxfId="19424" priority="2625" stopIfTrue="1" operator="equal">
      <formula>"Rel-15"</formula>
    </cfRule>
  </conditionalFormatting>
  <conditionalFormatting sqref="F1423">
    <cfRule type="cellIs" dxfId="19423" priority="2614" stopIfTrue="1" operator="equal">
      <formula>"LS In"</formula>
    </cfRule>
    <cfRule type="cellIs" dxfId="19422" priority="2615" stopIfTrue="1" operator="equal">
      <formula>"LS OUT"</formula>
    </cfRule>
    <cfRule type="cellIs" dxfId="19421" priority="2616" stopIfTrue="1" operator="equal">
      <formula>"CR"</formula>
    </cfRule>
    <cfRule type="cellIs" dxfId="19420" priority="2617" stopIfTrue="1" operator="equal">
      <formula>"P-CR"</formula>
    </cfRule>
    <cfRule type="cellIs" dxfId="19419" priority="2618" stopIfTrue="1" operator="equal">
      <formula>"CR Pack"</formula>
    </cfRule>
    <cfRule type="cellIs" dxfId="19418" priority="2619" stopIfTrue="1" operator="equal">
      <formula>"WID new"</formula>
    </cfRule>
    <cfRule type="cellIs" dxfId="19417" priority="2620" stopIfTrue="1" operator="equal">
      <formula>"WID revised"</formula>
    </cfRule>
    <cfRule type="cellIs" dxfId="19416" priority="2621" stopIfTrue="1" operator="equal">
      <formula>"SID new"</formula>
    </cfRule>
    <cfRule type="cellIs" dxfId="19415" priority="2622" stopIfTrue="1" operator="equal">
      <formula>"SID revised"</formula>
    </cfRule>
  </conditionalFormatting>
  <conditionalFormatting sqref="P1423">
    <cfRule type="containsText" dxfId="19414" priority="2612" stopIfTrue="1" operator="containsText" text="DUMMY">
      <formula>NOT(ISERROR(SEARCH("DUMMY",P1423)))</formula>
    </cfRule>
    <cfRule type="cellIs" dxfId="19413" priority="2613" stopIfTrue="1" operator="equal">
      <formula>""</formula>
    </cfRule>
  </conditionalFormatting>
  <conditionalFormatting sqref="Q1423">
    <cfRule type="cellIs" dxfId="19412" priority="2610" stopIfTrue="1" operator="equal">
      <formula>""</formula>
    </cfRule>
    <cfRule type="cellIs" dxfId="19411" priority="2611" stopIfTrue="1" operator="equal">
      <formula>"-"</formula>
    </cfRule>
  </conditionalFormatting>
  <conditionalFormatting sqref="I1423">
    <cfRule type="containsText" dxfId="19410" priority="2608" operator="containsText" text="...">
      <formula>NOT(ISERROR(SEARCH("...",I1423)))</formula>
    </cfRule>
    <cfRule type="containsText" dxfId="19409" priority="2609" operator="containsText" text="~?">
      <formula>NOT(ISERROR(SEARCH("~?",I1423)))</formula>
    </cfRule>
  </conditionalFormatting>
  <conditionalFormatting sqref="G1423">
    <cfRule type="cellIs" dxfId="19408" priority="2607" operator="equal">
      <formula>"Endorsement"</formula>
    </cfRule>
  </conditionalFormatting>
  <conditionalFormatting sqref="C1424">
    <cfRule type="cellIs" dxfId="19407" priority="2604" stopIfTrue="1" operator="equal">
      <formula>"Y"</formula>
    </cfRule>
    <cfRule type="cellIs" dxfId="19406" priority="2605" stopIfTrue="1" operator="equal">
      <formula>""</formula>
    </cfRule>
    <cfRule type="cellIs" dxfId="19405" priority="2606" stopIfTrue="1" operator="equal">
      <formula>"W"</formula>
    </cfRule>
  </conditionalFormatting>
  <conditionalFormatting sqref="D1424">
    <cfRule type="cellIs" dxfId="19404" priority="2602" stopIfTrue="1" operator="equal">
      <formula>""</formula>
    </cfRule>
    <cfRule type="cellIs" dxfId="19403" priority="2603" stopIfTrue="1" operator="between">
      <formula>"10.7.1"</formula>
      <formula>"10.7.5"</formula>
    </cfRule>
  </conditionalFormatting>
  <conditionalFormatting sqref="G1424">
    <cfRule type="cellIs" dxfId="19402" priority="2601" stopIfTrue="1" operator="equal">
      <formula>""</formula>
    </cfRule>
  </conditionalFormatting>
  <conditionalFormatting sqref="O1424">
    <cfRule type="cellIs" dxfId="19401" priority="2598" stopIfTrue="1" operator="equal">
      <formula>"Rel-14"</formula>
    </cfRule>
    <cfRule type="cellIs" dxfId="19400" priority="2599" stopIfTrue="1" operator="equal">
      <formula>"Rel-16"</formula>
    </cfRule>
    <cfRule type="cellIs" dxfId="19399" priority="2600" stopIfTrue="1" operator="equal">
      <formula>"Rel-15"</formula>
    </cfRule>
  </conditionalFormatting>
  <conditionalFormatting sqref="F1424">
    <cfRule type="cellIs" dxfId="19398" priority="2589" stopIfTrue="1" operator="equal">
      <formula>"LS In"</formula>
    </cfRule>
    <cfRule type="cellIs" dxfId="19397" priority="2590" stopIfTrue="1" operator="equal">
      <formula>"LS OUT"</formula>
    </cfRule>
    <cfRule type="cellIs" dxfId="19396" priority="2591" stopIfTrue="1" operator="equal">
      <formula>"CR"</formula>
    </cfRule>
    <cfRule type="cellIs" dxfId="19395" priority="2592" stopIfTrue="1" operator="equal">
      <formula>"P-CR"</formula>
    </cfRule>
    <cfRule type="cellIs" dxfId="19394" priority="2593" stopIfTrue="1" operator="equal">
      <formula>"CR Pack"</formula>
    </cfRule>
    <cfRule type="cellIs" dxfId="19393" priority="2594" stopIfTrue="1" operator="equal">
      <formula>"WID new"</formula>
    </cfRule>
    <cfRule type="cellIs" dxfId="19392" priority="2595" stopIfTrue="1" operator="equal">
      <formula>"WID revised"</formula>
    </cfRule>
    <cfRule type="cellIs" dxfId="19391" priority="2596" stopIfTrue="1" operator="equal">
      <formula>"SID new"</formula>
    </cfRule>
    <cfRule type="cellIs" dxfId="19390" priority="2597" stopIfTrue="1" operator="equal">
      <formula>"SID revised"</formula>
    </cfRule>
  </conditionalFormatting>
  <conditionalFormatting sqref="P1424">
    <cfRule type="containsText" dxfId="19389" priority="2587" stopIfTrue="1" operator="containsText" text="DUMMY">
      <formula>NOT(ISERROR(SEARCH("DUMMY",P1424)))</formula>
    </cfRule>
    <cfRule type="cellIs" dxfId="19388" priority="2588" stopIfTrue="1" operator="equal">
      <formula>""</formula>
    </cfRule>
  </conditionalFormatting>
  <conditionalFormatting sqref="Q1424">
    <cfRule type="cellIs" dxfId="19387" priority="2585" stopIfTrue="1" operator="equal">
      <formula>""</formula>
    </cfRule>
    <cfRule type="cellIs" dxfId="19386" priority="2586" stopIfTrue="1" operator="equal">
      <formula>"-"</formula>
    </cfRule>
  </conditionalFormatting>
  <conditionalFormatting sqref="I1424">
    <cfRule type="containsText" dxfId="19385" priority="2583" operator="containsText" text="...">
      <formula>NOT(ISERROR(SEARCH("...",I1424)))</formula>
    </cfRule>
    <cfRule type="containsText" dxfId="19384" priority="2584" operator="containsText" text="~?">
      <formula>NOT(ISERROR(SEARCH("~?",I1424)))</formula>
    </cfRule>
  </conditionalFormatting>
  <conditionalFormatting sqref="G1424">
    <cfRule type="cellIs" dxfId="19383" priority="2582" operator="equal">
      <formula>"Endorsement"</formula>
    </cfRule>
  </conditionalFormatting>
  <conditionalFormatting sqref="C1271">
    <cfRule type="cellIs" dxfId="19382" priority="2579" stopIfTrue="1" operator="equal">
      <formula>"Y"</formula>
    </cfRule>
    <cfRule type="cellIs" dxfId="19381" priority="2580" stopIfTrue="1" operator="equal">
      <formula>""</formula>
    </cfRule>
    <cfRule type="cellIs" dxfId="19380" priority="2581" stopIfTrue="1" operator="equal">
      <formula>"W"</formula>
    </cfRule>
  </conditionalFormatting>
  <conditionalFormatting sqref="D1271">
    <cfRule type="cellIs" dxfId="19379" priority="2577" stopIfTrue="1" operator="equal">
      <formula>""</formula>
    </cfRule>
    <cfRule type="cellIs" dxfId="19378" priority="2578" stopIfTrue="1" operator="between">
      <formula>"10.7.1"</formula>
      <formula>"10.7.5"</formula>
    </cfRule>
  </conditionalFormatting>
  <conditionalFormatting sqref="G1271">
    <cfRule type="cellIs" dxfId="19377" priority="2576" stopIfTrue="1" operator="equal">
      <formula>""</formula>
    </cfRule>
  </conditionalFormatting>
  <conditionalFormatting sqref="O1271">
    <cfRule type="cellIs" dxfId="19376" priority="2573" stopIfTrue="1" operator="equal">
      <formula>"Rel-14"</formula>
    </cfRule>
    <cfRule type="cellIs" dxfId="19375" priority="2574" stopIfTrue="1" operator="equal">
      <formula>"Rel-16"</formula>
    </cfRule>
    <cfRule type="cellIs" dxfId="19374" priority="2575" stopIfTrue="1" operator="equal">
      <formula>"Rel-15"</formula>
    </cfRule>
  </conditionalFormatting>
  <conditionalFormatting sqref="F1271">
    <cfRule type="cellIs" dxfId="19373" priority="2564" stopIfTrue="1" operator="equal">
      <formula>"LS In"</formula>
    </cfRule>
    <cfRule type="cellIs" dxfId="19372" priority="2565" stopIfTrue="1" operator="equal">
      <formula>"LS OUT"</formula>
    </cfRule>
    <cfRule type="cellIs" dxfId="19371" priority="2566" stopIfTrue="1" operator="equal">
      <formula>"CR"</formula>
    </cfRule>
    <cfRule type="cellIs" dxfId="19370" priority="2567" stopIfTrue="1" operator="equal">
      <formula>"P-CR"</formula>
    </cfRule>
    <cfRule type="cellIs" dxfId="19369" priority="2568" stopIfTrue="1" operator="equal">
      <formula>"CR Pack"</formula>
    </cfRule>
    <cfRule type="cellIs" dxfId="19368" priority="2569" stopIfTrue="1" operator="equal">
      <formula>"WID new"</formula>
    </cfRule>
    <cfRule type="cellIs" dxfId="19367" priority="2570" stopIfTrue="1" operator="equal">
      <formula>"WID revised"</formula>
    </cfRule>
    <cfRule type="cellIs" dxfId="19366" priority="2571" stopIfTrue="1" operator="equal">
      <formula>"SID new"</formula>
    </cfRule>
    <cfRule type="cellIs" dxfId="19365" priority="2572" stopIfTrue="1" operator="equal">
      <formula>"SID revised"</formula>
    </cfRule>
  </conditionalFormatting>
  <conditionalFormatting sqref="P1271">
    <cfRule type="containsText" dxfId="19364" priority="2562" stopIfTrue="1" operator="containsText" text="DUMMY">
      <formula>NOT(ISERROR(SEARCH("DUMMY",P1271)))</formula>
    </cfRule>
    <cfRule type="cellIs" dxfId="19363" priority="2563" stopIfTrue="1" operator="equal">
      <formula>""</formula>
    </cfRule>
  </conditionalFormatting>
  <conditionalFormatting sqref="Q1271">
    <cfRule type="cellIs" dxfId="19362" priority="2560" stopIfTrue="1" operator="equal">
      <formula>""</formula>
    </cfRule>
    <cfRule type="cellIs" dxfId="19361" priority="2561" stopIfTrue="1" operator="equal">
      <formula>"-"</formula>
    </cfRule>
  </conditionalFormatting>
  <conditionalFormatting sqref="I1271">
    <cfRule type="containsText" dxfId="19360" priority="2558" operator="containsText" text="...">
      <formula>NOT(ISERROR(SEARCH("...",I1271)))</formula>
    </cfRule>
    <cfRule type="containsText" dxfId="19359" priority="2559" operator="containsText" text="~?">
      <formula>NOT(ISERROR(SEARCH("~?",I1271)))</formula>
    </cfRule>
  </conditionalFormatting>
  <conditionalFormatting sqref="G1271">
    <cfRule type="cellIs" dxfId="19358" priority="2557" operator="equal">
      <formula>"Endorsement"</formula>
    </cfRule>
  </conditionalFormatting>
  <conditionalFormatting sqref="C1272">
    <cfRule type="cellIs" dxfId="19357" priority="2554" stopIfTrue="1" operator="equal">
      <formula>"Y"</formula>
    </cfRule>
    <cfRule type="cellIs" dxfId="19356" priority="2555" stopIfTrue="1" operator="equal">
      <formula>""</formula>
    </cfRule>
    <cfRule type="cellIs" dxfId="19355" priority="2556" stopIfTrue="1" operator="equal">
      <formula>"W"</formula>
    </cfRule>
  </conditionalFormatting>
  <conditionalFormatting sqref="D1272">
    <cfRule type="cellIs" dxfId="19354" priority="2552" stopIfTrue="1" operator="equal">
      <formula>""</formula>
    </cfRule>
    <cfRule type="cellIs" dxfId="19353" priority="2553" stopIfTrue="1" operator="between">
      <formula>"10.7.1"</formula>
      <formula>"10.7.5"</formula>
    </cfRule>
  </conditionalFormatting>
  <conditionalFormatting sqref="G1272">
    <cfRule type="cellIs" dxfId="19352" priority="2551" stopIfTrue="1" operator="equal">
      <formula>""</formula>
    </cfRule>
  </conditionalFormatting>
  <conditionalFormatting sqref="O1272">
    <cfRule type="cellIs" dxfId="19351" priority="2548" stopIfTrue="1" operator="equal">
      <formula>"Rel-14"</formula>
    </cfRule>
    <cfRule type="cellIs" dxfId="19350" priority="2549" stopIfTrue="1" operator="equal">
      <formula>"Rel-16"</formula>
    </cfRule>
    <cfRule type="cellIs" dxfId="19349" priority="2550" stopIfTrue="1" operator="equal">
      <formula>"Rel-15"</formula>
    </cfRule>
  </conditionalFormatting>
  <conditionalFormatting sqref="P1272">
    <cfRule type="containsText" dxfId="19348" priority="2546" stopIfTrue="1" operator="containsText" text="DUMMY">
      <formula>NOT(ISERROR(SEARCH("DUMMY",P1272)))</formula>
    </cfRule>
    <cfRule type="cellIs" dxfId="19347" priority="2547" stopIfTrue="1" operator="equal">
      <formula>""</formula>
    </cfRule>
  </conditionalFormatting>
  <conditionalFormatting sqref="Q1272">
    <cfRule type="cellIs" dxfId="19346" priority="2544" stopIfTrue="1" operator="equal">
      <formula>""</formula>
    </cfRule>
    <cfRule type="cellIs" dxfId="19345" priority="2545" stopIfTrue="1" operator="equal">
      <formula>"-"</formula>
    </cfRule>
  </conditionalFormatting>
  <conditionalFormatting sqref="I1272">
    <cfRule type="containsText" dxfId="19344" priority="2542" operator="containsText" text="...">
      <formula>NOT(ISERROR(SEARCH("...",I1272)))</formula>
    </cfRule>
    <cfRule type="containsText" dxfId="19343" priority="2543" operator="containsText" text="~?">
      <formula>NOT(ISERROR(SEARCH("~?",I1272)))</formula>
    </cfRule>
  </conditionalFormatting>
  <conditionalFormatting sqref="G1272">
    <cfRule type="cellIs" dxfId="19342" priority="2541" operator="equal">
      <formula>"Endorsement"</formula>
    </cfRule>
  </conditionalFormatting>
  <conditionalFormatting sqref="C1425">
    <cfRule type="cellIs" dxfId="19341" priority="2538" stopIfTrue="1" operator="equal">
      <formula>"Y"</formula>
    </cfRule>
    <cfRule type="cellIs" dxfId="19340" priority="2539" stopIfTrue="1" operator="equal">
      <formula>""</formula>
    </cfRule>
    <cfRule type="cellIs" dxfId="19339" priority="2540" stopIfTrue="1" operator="equal">
      <formula>"W"</formula>
    </cfRule>
  </conditionalFormatting>
  <conditionalFormatting sqref="D1425">
    <cfRule type="cellIs" dxfId="19338" priority="2536" stopIfTrue="1" operator="equal">
      <formula>""</formula>
    </cfRule>
    <cfRule type="cellIs" dxfId="19337" priority="2537" stopIfTrue="1" operator="between">
      <formula>"10.7.1"</formula>
      <formula>"10.7.5"</formula>
    </cfRule>
  </conditionalFormatting>
  <conditionalFormatting sqref="G1425">
    <cfRule type="cellIs" dxfId="19336" priority="2535" stopIfTrue="1" operator="equal">
      <formula>""</formula>
    </cfRule>
  </conditionalFormatting>
  <conditionalFormatting sqref="O1425">
    <cfRule type="cellIs" dxfId="19335" priority="2532" stopIfTrue="1" operator="equal">
      <formula>"Rel-14"</formula>
    </cfRule>
    <cfRule type="cellIs" dxfId="19334" priority="2533" stopIfTrue="1" operator="equal">
      <formula>"Rel-16"</formula>
    </cfRule>
    <cfRule type="cellIs" dxfId="19333" priority="2534" stopIfTrue="1" operator="equal">
      <formula>"Rel-15"</formula>
    </cfRule>
  </conditionalFormatting>
  <conditionalFormatting sqref="P1425">
    <cfRule type="containsText" dxfId="19332" priority="2521" stopIfTrue="1" operator="containsText" text="DUMMY">
      <formula>NOT(ISERROR(SEARCH("DUMMY",P1425)))</formula>
    </cfRule>
    <cfRule type="cellIs" dxfId="19331" priority="2522" stopIfTrue="1" operator="equal">
      <formula>""</formula>
    </cfRule>
  </conditionalFormatting>
  <conditionalFormatting sqref="Q1425">
    <cfRule type="cellIs" dxfId="19330" priority="2519" stopIfTrue="1" operator="equal">
      <formula>""</formula>
    </cfRule>
    <cfRule type="cellIs" dxfId="19329" priority="2520" stopIfTrue="1" operator="equal">
      <formula>"-"</formula>
    </cfRule>
  </conditionalFormatting>
  <conditionalFormatting sqref="I1425">
    <cfRule type="containsText" dxfId="19328" priority="2517" operator="containsText" text="...">
      <formula>NOT(ISERROR(SEARCH("...",I1425)))</formula>
    </cfRule>
    <cfRule type="containsText" dxfId="19327" priority="2518" operator="containsText" text="~?">
      <formula>NOT(ISERROR(SEARCH("~?",I1425)))</formula>
    </cfRule>
  </conditionalFormatting>
  <conditionalFormatting sqref="G1425">
    <cfRule type="cellIs" dxfId="19326" priority="2516" operator="equal">
      <formula>"Endorsement"</formula>
    </cfRule>
  </conditionalFormatting>
  <conditionalFormatting sqref="C1426">
    <cfRule type="cellIs" dxfId="19325" priority="2513" stopIfTrue="1" operator="equal">
      <formula>"Y"</formula>
    </cfRule>
    <cfRule type="cellIs" dxfId="19324" priority="2514" stopIfTrue="1" operator="equal">
      <formula>""</formula>
    </cfRule>
    <cfRule type="cellIs" dxfId="19323" priority="2515" stopIfTrue="1" operator="equal">
      <formula>"W"</formula>
    </cfRule>
  </conditionalFormatting>
  <conditionalFormatting sqref="D1426">
    <cfRule type="cellIs" dxfId="19322" priority="2511" stopIfTrue="1" operator="equal">
      <formula>""</formula>
    </cfRule>
    <cfRule type="cellIs" dxfId="19321" priority="2512" stopIfTrue="1" operator="between">
      <formula>"10.7.1"</formula>
      <formula>"10.7.5"</formula>
    </cfRule>
  </conditionalFormatting>
  <conditionalFormatting sqref="G1426">
    <cfRule type="cellIs" dxfId="19320" priority="2510" stopIfTrue="1" operator="equal">
      <formula>""</formula>
    </cfRule>
  </conditionalFormatting>
  <conditionalFormatting sqref="O1426">
    <cfRule type="cellIs" dxfId="19319" priority="2507" stopIfTrue="1" operator="equal">
      <formula>"Rel-14"</formula>
    </cfRule>
    <cfRule type="cellIs" dxfId="19318" priority="2508" stopIfTrue="1" operator="equal">
      <formula>"Rel-16"</formula>
    </cfRule>
    <cfRule type="cellIs" dxfId="19317" priority="2509" stopIfTrue="1" operator="equal">
      <formula>"Rel-15"</formula>
    </cfRule>
  </conditionalFormatting>
  <conditionalFormatting sqref="F1426">
    <cfRule type="cellIs" dxfId="19316" priority="2498" stopIfTrue="1" operator="equal">
      <formula>"LS In"</formula>
    </cfRule>
    <cfRule type="cellIs" dxfId="19315" priority="2499" stopIfTrue="1" operator="equal">
      <formula>"LS OUT"</formula>
    </cfRule>
    <cfRule type="cellIs" dxfId="19314" priority="2500" stopIfTrue="1" operator="equal">
      <formula>"CR"</formula>
    </cfRule>
    <cfRule type="cellIs" dxfId="19313" priority="2501" stopIfTrue="1" operator="equal">
      <formula>"P-CR"</formula>
    </cfRule>
    <cfRule type="cellIs" dxfId="19312" priority="2502" stopIfTrue="1" operator="equal">
      <formula>"CR Pack"</formula>
    </cfRule>
    <cfRule type="cellIs" dxfId="19311" priority="2503" stopIfTrue="1" operator="equal">
      <formula>"WID new"</formula>
    </cfRule>
    <cfRule type="cellIs" dxfId="19310" priority="2504" stopIfTrue="1" operator="equal">
      <formula>"WID revised"</formula>
    </cfRule>
    <cfRule type="cellIs" dxfId="19309" priority="2505" stopIfTrue="1" operator="equal">
      <formula>"SID new"</formula>
    </cfRule>
    <cfRule type="cellIs" dxfId="19308" priority="2506" stopIfTrue="1" operator="equal">
      <formula>"SID revised"</formula>
    </cfRule>
  </conditionalFormatting>
  <conditionalFormatting sqref="P1426">
    <cfRule type="containsText" dxfId="19307" priority="2496" stopIfTrue="1" operator="containsText" text="DUMMY">
      <formula>NOT(ISERROR(SEARCH("DUMMY",P1426)))</formula>
    </cfRule>
    <cfRule type="cellIs" dxfId="19306" priority="2497" stopIfTrue="1" operator="equal">
      <formula>""</formula>
    </cfRule>
  </conditionalFormatting>
  <conditionalFormatting sqref="Q1426">
    <cfRule type="cellIs" dxfId="19305" priority="2494" stopIfTrue="1" operator="equal">
      <formula>""</formula>
    </cfRule>
    <cfRule type="cellIs" dxfId="19304" priority="2495" stopIfTrue="1" operator="equal">
      <formula>"-"</formula>
    </cfRule>
  </conditionalFormatting>
  <conditionalFormatting sqref="I1426">
    <cfRule type="containsText" dxfId="19303" priority="2492" operator="containsText" text="...">
      <formula>NOT(ISERROR(SEARCH("...",I1426)))</formula>
    </cfRule>
    <cfRule type="containsText" dxfId="19302" priority="2493" operator="containsText" text="~?">
      <formula>NOT(ISERROR(SEARCH("~?",I1426)))</formula>
    </cfRule>
  </conditionalFormatting>
  <conditionalFormatting sqref="G1426">
    <cfRule type="cellIs" dxfId="19301" priority="2491" operator="equal">
      <formula>"Endorsement"</formula>
    </cfRule>
  </conditionalFormatting>
  <conditionalFormatting sqref="C1447">
    <cfRule type="cellIs" dxfId="19300" priority="2488" stopIfTrue="1" operator="equal">
      <formula>"Y"</formula>
    </cfRule>
    <cfRule type="cellIs" dxfId="19299" priority="2489" stopIfTrue="1" operator="equal">
      <formula>""</formula>
    </cfRule>
    <cfRule type="cellIs" dxfId="19298" priority="2490" stopIfTrue="1" operator="equal">
      <formula>"W"</formula>
    </cfRule>
  </conditionalFormatting>
  <conditionalFormatting sqref="D1447">
    <cfRule type="cellIs" dxfId="19297" priority="2486" stopIfTrue="1" operator="equal">
      <formula>""</formula>
    </cfRule>
    <cfRule type="cellIs" dxfId="19296" priority="2487" stopIfTrue="1" operator="between">
      <formula>"10.7.1"</formula>
      <formula>"10.7.5"</formula>
    </cfRule>
  </conditionalFormatting>
  <conditionalFormatting sqref="G1447">
    <cfRule type="cellIs" dxfId="19295" priority="2485" stopIfTrue="1" operator="equal">
      <formula>""</formula>
    </cfRule>
  </conditionalFormatting>
  <conditionalFormatting sqref="O1447">
    <cfRule type="cellIs" dxfId="19294" priority="2482" stopIfTrue="1" operator="equal">
      <formula>"Rel-14"</formula>
    </cfRule>
    <cfRule type="cellIs" dxfId="19293" priority="2483" stopIfTrue="1" operator="equal">
      <formula>"Rel-16"</formula>
    </cfRule>
    <cfRule type="cellIs" dxfId="19292" priority="2484" stopIfTrue="1" operator="equal">
      <formula>"Rel-15"</formula>
    </cfRule>
  </conditionalFormatting>
  <conditionalFormatting sqref="F1447">
    <cfRule type="cellIs" dxfId="19291" priority="2473" stopIfTrue="1" operator="equal">
      <formula>"LS In"</formula>
    </cfRule>
    <cfRule type="cellIs" dxfId="19290" priority="2474" stopIfTrue="1" operator="equal">
      <formula>"LS OUT"</formula>
    </cfRule>
    <cfRule type="cellIs" dxfId="19289" priority="2475" stopIfTrue="1" operator="equal">
      <formula>"CR"</formula>
    </cfRule>
    <cfRule type="cellIs" dxfId="19288" priority="2476" stopIfTrue="1" operator="equal">
      <formula>"P-CR"</formula>
    </cfRule>
    <cfRule type="cellIs" dxfId="19287" priority="2477" stopIfTrue="1" operator="equal">
      <formula>"CR Pack"</formula>
    </cfRule>
    <cfRule type="cellIs" dxfId="19286" priority="2478" stopIfTrue="1" operator="equal">
      <formula>"WID new"</formula>
    </cfRule>
    <cfRule type="cellIs" dxfId="19285" priority="2479" stopIfTrue="1" operator="equal">
      <formula>"WID revised"</formula>
    </cfRule>
    <cfRule type="cellIs" dxfId="19284" priority="2480" stopIfTrue="1" operator="equal">
      <formula>"SID new"</formula>
    </cfRule>
    <cfRule type="cellIs" dxfId="19283" priority="2481" stopIfTrue="1" operator="equal">
      <formula>"SID revised"</formula>
    </cfRule>
  </conditionalFormatting>
  <conditionalFormatting sqref="P1447">
    <cfRule type="containsText" dxfId="19282" priority="2471" stopIfTrue="1" operator="containsText" text="DUMMY">
      <formula>NOT(ISERROR(SEARCH("DUMMY",P1447)))</formula>
    </cfRule>
    <cfRule type="cellIs" dxfId="19281" priority="2472" stopIfTrue="1" operator="equal">
      <formula>""</formula>
    </cfRule>
  </conditionalFormatting>
  <conditionalFormatting sqref="Q1447">
    <cfRule type="cellIs" dxfId="19280" priority="2469" stopIfTrue="1" operator="equal">
      <formula>""</formula>
    </cfRule>
    <cfRule type="cellIs" dxfId="19279" priority="2470" stopIfTrue="1" operator="equal">
      <formula>"-"</formula>
    </cfRule>
  </conditionalFormatting>
  <conditionalFormatting sqref="I1447">
    <cfRule type="containsText" dxfId="19278" priority="2467" operator="containsText" text="...">
      <formula>NOT(ISERROR(SEARCH("...",I1447)))</formula>
    </cfRule>
    <cfRule type="containsText" dxfId="19277" priority="2468" operator="containsText" text="~?">
      <formula>NOT(ISERROR(SEARCH("~?",I1447)))</formula>
    </cfRule>
  </conditionalFormatting>
  <conditionalFormatting sqref="G1447">
    <cfRule type="cellIs" dxfId="19276" priority="2466" operator="equal">
      <formula>"Endorsement"</formula>
    </cfRule>
  </conditionalFormatting>
  <conditionalFormatting sqref="C1448">
    <cfRule type="cellIs" dxfId="19275" priority="2463" stopIfTrue="1" operator="equal">
      <formula>"Y"</formula>
    </cfRule>
    <cfRule type="cellIs" dxfId="19274" priority="2464" stopIfTrue="1" operator="equal">
      <formula>""</formula>
    </cfRule>
    <cfRule type="cellIs" dxfId="19273" priority="2465" stopIfTrue="1" operator="equal">
      <formula>"W"</formula>
    </cfRule>
  </conditionalFormatting>
  <conditionalFormatting sqref="D1448">
    <cfRule type="cellIs" dxfId="19272" priority="2461" stopIfTrue="1" operator="equal">
      <formula>""</formula>
    </cfRule>
    <cfRule type="cellIs" dxfId="19271" priority="2462" stopIfTrue="1" operator="between">
      <formula>"10.7.1"</formula>
      <formula>"10.7.5"</formula>
    </cfRule>
  </conditionalFormatting>
  <conditionalFormatting sqref="G1448">
    <cfRule type="cellIs" dxfId="19270" priority="2460" stopIfTrue="1" operator="equal">
      <formula>""</formula>
    </cfRule>
  </conditionalFormatting>
  <conditionalFormatting sqref="O1448">
    <cfRule type="cellIs" dxfId="19269" priority="2457" stopIfTrue="1" operator="equal">
      <formula>"Rel-14"</formula>
    </cfRule>
    <cfRule type="cellIs" dxfId="19268" priority="2458" stopIfTrue="1" operator="equal">
      <formula>"Rel-16"</formula>
    </cfRule>
    <cfRule type="cellIs" dxfId="19267" priority="2459" stopIfTrue="1" operator="equal">
      <formula>"Rel-15"</formula>
    </cfRule>
  </conditionalFormatting>
  <conditionalFormatting sqref="F1448">
    <cfRule type="cellIs" dxfId="19266" priority="2448" stopIfTrue="1" operator="equal">
      <formula>"LS In"</formula>
    </cfRule>
    <cfRule type="cellIs" dxfId="19265" priority="2449" stopIfTrue="1" operator="equal">
      <formula>"LS OUT"</formula>
    </cfRule>
    <cfRule type="cellIs" dxfId="19264" priority="2450" stopIfTrue="1" operator="equal">
      <formula>"CR"</formula>
    </cfRule>
    <cfRule type="cellIs" dxfId="19263" priority="2451" stopIfTrue="1" operator="equal">
      <formula>"P-CR"</formula>
    </cfRule>
    <cfRule type="cellIs" dxfId="19262" priority="2452" stopIfTrue="1" operator="equal">
      <formula>"CR Pack"</formula>
    </cfRule>
    <cfRule type="cellIs" dxfId="19261" priority="2453" stopIfTrue="1" operator="equal">
      <formula>"WID new"</formula>
    </cfRule>
    <cfRule type="cellIs" dxfId="19260" priority="2454" stopIfTrue="1" operator="equal">
      <formula>"WID revised"</formula>
    </cfRule>
    <cfRule type="cellIs" dxfId="19259" priority="2455" stopIfTrue="1" operator="equal">
      <formula>"SID new"</formula>
    </cfRule>
    <cfRule type="cellIs" dxfId="19258" priority="2456" stopIfTrue="1" operator="equal">
      <formula>"SID revised"</formula>
    </cfRule>
  </conditionalFormatting>
  <conditionalFormatting sqref="P1448">
    <cfRule type="containsText" dxfId="19257" priority="2446" stopIfTrue="1" operator="containsText" text="DUMMY">
      <formula>NOT(ISERROR(SEARCH("DUMMY",P1448)))</formula>
    </cfRule>
    <cfRule type="cellIs" dxfId="19256" priority="2447" stopIfTrue="1" operator="equal">
      <formula>""</formula>
    </cfRule>
  </conditionalFormatting>
  <conditionalFormatting sqref="Q1448">
    <cfRule type="cellIs" dxfId="19255" priority="2444" stopIfTrue="1" operator="equal">
      <formula>""</formula>
    </cfRule>
    <cfRule type="cellIs" dxfId="19254" priority="2445" stopIfTrue="1" operator="equal">
      <formula>"-"</formula>
    </cfRule>
  </conditionalFormatting>
  <conditionalFormatting sqref="I1448">
    <cfRule type="containsText" dxfId="19253" priority="2442" operator="containsText" text="...">
      <formula>NOT(ISERROR(SEARCH("...",I1448)))</formula>
    </cfRule>
    <cfRule type="containsText" dxfId="19252" priority="2443" operator="containsText" text="~?">
      <formula>NOT(ISERROR(SEARCH("~?",I1448)))</formula>
    </cfRule>
  </conditionalFormatting>
  <conditionalFormatting sqref="G1448">
    <cfRule type="cellIs" dxfId="19251" priority="2441" operator="equal">
      <formula>"Endorsement"</formula>
    </cfRule>
  </conditionalFormatting>
  <conditionalFormatting sqref="C1449">
    <cfRule type="cellIs" dxfId="19250" priority="2438" stopIfTrue="1" operator="equal">
      <formula>"Y"</formula>
    </cfRule>
    <cfRule type="cellIs" dxfId="19249" priority="2439" stopIfTrue="1" operator="equal">
      <formula>""</formula>
    </cfRule>
    <cfRule type="cellIs" dxfId="19248" priority="2440" stopIfTrue="1" operator="equal">
      <formula>"W"</formula>
    </cfRule>
  </conditionalFormatting>
  <conditionalFormatting sqref="D1449">
    <cfRule type="cellIs" dxfId="19247" priority="2436" stopIfTrue="1" operator="equal">
      <formula>""</formula>
    </cfRule>
    <cfRule type="cellIs" dxfId="19246" priority="2437" stopIfTrue="1" operator="between">
      <formula>"10.7.1"</formula>
      <formula>"10.7.5"</formula>
    </cfRule>
  </conditionalFormatting>
  <conditionalFormatting sqref="G1449">
    <cfRule type="cellIs" dxfId="19245" priority="2435" stopIfTrue="1" operator="equal">
      <formula>""</formula>
    </cfRule>
  </conditionalFormatting>
  <conditionalFormatting sqref="O1449">
    <cfRule type="cellIs" dxfId="19244" priority="2432" stopIfTrue="1" operator="equal">
      <formula>"Rel-14"</formula>
    </cfRule>
    <cfRule type="cellIs" dxfId="19243" priority="2433" stopIfTrue="1" operator="equal">
      <formula>"Rel-16"</formula>
    </cfRule>
    <cfRule type="cellIs" dxfId="19242" priority="2434" stopIfTrue="1" operator="equal">
      <formula>"Rel-15"</formula>
    </cfRule>
  </conditionalFormatting>
  <conditionalFormatting sqref="F1449">
    <cfRule type="cellIs" dxfId="19241" priority="2423" stopIfTrue="1" operator="equal">
      <formula>"LS In"</formula>
    </cfRule>
    <cfRule type="cellIs" dxfId="19240" priority="2424" stopIfTrue="1" operator="equal">
      <formula>"LS OUT"</formula>
    </cfRule>
    <cfRule type="cellIs" dxfId="19239" priority="2425" stopIfTrue="1" operator="equal">
      <formula>"CR"</formula>
    </cfRule>
    <cfRule type="cellIs" dxfId="19238" priority="2426" stopIfTrue="1" operator="equal">
      <formula>"P-CR"</formula>
    </cfRule>
    <cfRule type="cellIs" dxfId="19237" priority="2427" stopIfTrue="1" operator="equal">
      <formula>"CR Pack"</formula>
    </cfRule>
    <cfRule type="cellIs" dxfId="19236" priority="2428" stopIfTrue="1" operator="equal">
      <formula>"WID new"</formula>
    </cfRule>
    <cfRule type="cellIs" dxfId="19235" priority="2429" stopIfTrue="1" operator="equal">
      <formula>"WID revised"</formula>
    </cfRule>
    <cfRule type="cellIs" dxfId="19234" priority="2430" stopIfTrue="1" operator="equal">
      <formula>"SID new"</formula>
    </cfRule>
    <cfRule type="cellIs" dxfId="19233" priority="2431" stopIfTrue="1" operator="equal">
      <formula>"SID revised"</formula>
    </cfRule>
  </conditionalFormatting>
  <conditionalFormatting sqref="P1449">
    <cfRule type="containsText" dxfId="19232" priority="2421" stopIfTrue="1" operator="containsText" text="DUMMY">
      <formula>NOT(ISERROR(SEARCH("DUMMY",P1449)))</formula>
    </cfRule>
    <cfRule type="cellIs" dxfId="19231" priority="2422" stopIfTrue="1" operator="equal">
      <formula>""</formula>
    </cfRule>
  </conditionalFormatting>
  <conditionalFormatting sqref="Q1449">
    <cfRule type="cellIs" dxfId="19230" priority="2419" stopIfTrue="1" operator="equal">
      <formula>""</formula>
    </cfRule>
    <cfRule type="cellIs" dxfId="19229" priority="2420" stopIfTrue="1" operator="equal">
      <formula>"-"</formula>
    </cfRule>
  </conditionalFormatting>
  <conditionalFormatting sqref="I1449">
    <cfRule type="containsText" dxfId="19228" priority="2417" operator="containsText" text="...">
      <formula>NOT(ISERROR(SEARCH("...",I1449)))</formula>
    </cfRule>
    <cfRule type="containsText" dxfId="19227" priority="2418" operator="containsText" text="~?">
      <formula>NOT(ISERROR(SEARCH("~?",I1449)))</formula>
    </cfRule>
  </conditionalFormatting>
  <conditionalFormatting sqref="G1449">
    <cfRule type="cellIs" dxfId="19226" priority="2416" operator="equal">
      <formula>"Endorsement"</formula>
    </cfRule>
  </conditionalFormatting>
  <conditionalFormatting sqref="C1450">
    <cfRule type="cellIs" dxfId="19225" priority="2413" stopIfTrue="1" operator="equal">
      <formula>"Y"</formula>
    </cfRule>
    <cfRule type="cellIs" dxfId="19224" priority="2414" stopIfTrue="1" operator="equal">
      <formula>""</formula>
    </cfRule>
    <cfRule type="cellIs" dxfId="19223" priority="2415" stopIfTrue="1" operator="equal">
      <formula>"W"</formula>
    </cfRule>
  </conditionalFormatting>
  <conditionalFormatting sqref="D1450">
    <cfRule type="cellIs" dxfId="19222" priority="2411" stopIfTrue="1" operator="equal">
      <formula>""</formula>
    </cfRule>
    <cfRule type="cellIs" dxfId="19221" priority="2412" stopIfTrue="1" operator="between">
      <formula>"10.7.1"</formula>
      <formula>"10.7.5"</formula>
    </cfRule>
  </conditionalFormatting>
  <conditionalFormatting sqref="G1450">
    <cfRule type="cellIs" dxfId="19220" priority="2410" stopIfTrue="1" operator="equal">
      <formula>""</formula>
    </cfRule>
  </conditionalFormatting>
  <conditionalFormatting sqref="O1450">
    <cfRule type="cellIs" dxfId="19219" priority="2407" stopIfTrue="1" operator="equal">
      <formula>"Rel-14"</formula>
    </cfRule>
    <cfRule type="cellIs" dxfId="19218" priority="2408" stopIfTrue="1" operator="equal">
      <formula>"Rel-16"</formula>
    </cfRule>
    <cfRule type="cellIs" dxfId="19217" priority="2409" stopIfTrue="1" operator="equal">
      <formula>"Rel-15"</formula>
    </cfRule>
  </conditionalFormatting>
  <conditionalFormatting sqref="F1450">
    <cfRule type="cellIs" dxfId="19216" priority="2398" stopIfTrue="1" operator="equal">
      <formula>"LS In"</formula>
    </cfRule>
    <cfRule type="cellIs" dxfId="19215" priority="2399" stopIfTrue="1" operator="equal">
      <formula>"LS OUT"</formula>
    </cfRule>
    <cfRule type="cellIs" dxfId="19214" priority="2400" stopIfTrue="1" operator="equal">
      <formula>"CR"</formula>
    </cfRule>
    <cfRule type="cellIs" dxfId="19213" priority="2401" stopIfTrue="1" operator="equal">
      <formula>"P-CR"</formula>
    </cfRule>
    <cfRule type="cellIs" dxfId="19212" priority="2402" stopIfTrue="1" operator="equal">
      <formula>"CR Pack"</formula>
    </cfRule>
    <cfRule type="cellIs" dxfId="19211" priority="2403" stopIfTrue="1" operator="equal">
      <formula>"WID new"</formula>
    </cfRule>
    <cfRule type="cellIs" dxfId="19210" priority="2404" stopIfTrue="1" operator="equal">
      <formula>"WID revised"</formula>
    </cfRule>
    <cfRule type="cellIs" dxfId="19209" priority="2405" stopIfTrue="1" operator="equal">
      <formula>"SID new"</formula>
    </cfRule>
    <cfRule type="cellIs" dxfId="19208" priority="2406" stopIfTrue="1" operator="equal">
      <formula>"SID revised"</formula>
    </cfRule>
  </conditionalFormatting>
  <conditionalFormatting sqref="P1450">
    <cfRule type="containsText" dxfId="19207" priority="2396" stopIfTrue="1" operator="containsText" text="DUMMY">
      <formula>NOT(ISERROR(SEARCH("DUMMY",P1450)))</formula>
    </cfRule>
    <cfRule type="cellIs" dxfId="19206" priority="2397" stopIfTrue="1" operator="equal">
      <formula>""</formula>
    </cfRule>
  </conditionalFormatting>
  <conditionalFormatting sqref="Q1450">
    <cfRule type="cellIs" dxfId="19205" priority="2394" stopIfTrue="1" operator="equal">
      <formula>""</formula>
    </cfRule>
    <cfRule type="cellIs" dxfId="19204" priority="2395" stopIfTrue="1" operator="equal">
      <formula>"-"</formula>
    </cfRule>
  </conditionalFormatting>
  <conditionalFormatting sqref="I1450">
    <cfRule type="containsText" dxfId="19203" priority="2392" operator="containsText" text="...">
      <formula>NOT(ISERROR(SEARCH("...",I1450)))</formula>
    </cfRule>
    <cfRule type="containsText" dxfId="19202" priority="2393" operator="containsText" text="~?">
      <formula>NOT(ISERROR(SEARCH("~?",I1450)))</formula>
    </cfRule>
  </conditionalFormatting>
  <conditionalFormatting sqref="G1450">
    <cfRule type="cellIs" dxfId="19201" priority="2391" operator="equal">
      <formula>"Endorsement"</formula>
    </cfRule>
  </conditionalFormatting>
  <conditionalFormatting sqref="C1451">
    <cfRule type="cellIs" dxfId="19200" priority="2388" stopIfTrue="1" operator="equal">
      <formula>"Y"</formula>
    </cfRule>
    <cfRule type="cellIs" dxfId="19199" priority="2389" stopIfTrue="1" operator="equal">
      <formula>""</formula>
    </cfRule>
    <cfRule type="cellIs" dxfId="19198" priority="2390" stopIfTrue="1" operator="equal">
      <formula>"W"</formula>
    </cfRule>
  </conditionalFormatting>
  <conditionalFormatting sqref="D1451">
    <cfRule type="cellIs" dxfId="19197" priority="2386" stopIfTrue="1" operator="equal">
      <formula>""</formula>
    </cfRule>
    <cfRule type="cellIs" dxfId="19196" priority="2387" stopIfTrue="1" operator="between">
      <formula>"10.7.1"</formula>
      <formula>"10.7.5"</formula>
    </cfRule>
  </conditionalFormatting>
  <conditionalFormatting sqref="G1451">
    <cfRule type="cellIs" dxfId="19195" priority="2385" stopIfTrue="1" operator="equal">
      <formula>""</formula>
    </cfRule>
  </conditionalFormatting>
  <conditionalFormatting sqref="O1451">
    <cfRule type="cellIs" dxfId="19194" priority="2382" stopIfTrue="1" operator="equal">
      <formula>"Rel-14"</formula>
    </cfRule>
    <cfRule type="cellIs" dxfId="19193" priority="2383" stopIfTrue="1" operator="equal">
      <formula>"Rel-16"</formula>
    </cfRule>
    <cfRule type="cellIs" dxfId="19192" priority="2384" stopIfTrue="1" operator="equal">
      <formula>"Rel-15"</formula>
    </cfRule>
  </conditionalFormatting>
  <conditionalFormatting sqref="F1451">
    <cfRule type="cellIs" dxfId="19191" priority="2373" stopIfTrue="1" operator="equal">
      <formula>"LS In"</formula>
    </cfRule>
    <cfRule type="cellIs" dxfId="19190" priority="2374" stopIfTrue="1" operator="equal">
      <formula>"LS OUT"</formula>
    </cfRule>
    <cfRule type="cellIs" dxfId="19189" priority="2375" stopIfTrue="1" operator="equal">
      <formula>"CR"</formula>
    </cfRule>
    <cfRule type="cellIs" dxfId="19188" priority="2376" stopIfTrue="1" operator="equal">
      <formula>"P-CR"</formula>
    </cfRule>
    <cfRule type="cellIs" dxfId="19187" priority="2377" stopIfTrue="1" operator="equal">
      <formula>"CR Pack"</formula>
    </cfRule>
    <cfRule type="cellIs" dxfId="19186" priority="2378" stopIfTrue="1" operator="equal">
      <formula>"WID new"</formula>
    </cfRule>
    <cfRule type="cellIs" dxfId="19185" priority="2379" stopIfTrue="1" operator="equal">
      <formula>"WID revised"</formula>
    </cfRule>
    <cfRule type="cellIs" dxfId="19184" priority="2380" stopIfTrue="1" operator="equal">
      <formula>"SID new"</formula>
    </cfRule>
    <cfRule type="cellIs" dxfId="19183" priority="2381" stopIfTrue="1" operator="equal">
      <formula>"SID revised"</formula>
    </cfRule>
  </conditionalFormatting>
  <conditionalFormatting sqref="P1451">
    <cfRule type="containsText" dxfId="19182" priority="2371" stopIfTrue="1" operator="containsText" text="DUMMY">
      <formula>NOT(ISERROR(SEARCH("DUMMY",P1451)))</formula>
    </cfRule>
    <cfRule type="cellIs" dxfId="19181" priority="2372" stopIfTrue="1" operator="equal">
      <formula>""</formula>
    </cfRule>
  </conditionalFormatting>
  <conditionalFormatting sqref="Q1451">
    <cfRule type="cellIs" dxfId="19180" priority="2369" stopIfTrue="1" operator="equal">
      <formula>""</formula>
    </cfRule>
    <cfRule type="cellIs" dxfId="19179" priority="2370" stopIfTrue="1" operator="equal">
      <formula>"-"</formula>
    </cfRule>
  </conditionalFormatting>
  <conditionalFormatting sqref="I1451">
    <cfRule type="containsText" dxfId="19178" priority="2367" operator="containsText" text="...">
      <formula>NOT(ISERROR(SEARCH("...",I1451)))</formula>
    </cfRule>
    <cfRule type="containsText" dxfId="19177" priority="2368" operator="containsText" text="~?">
      <formula>NOT(ISERROR(SEARCH("~?",I1451)))</formula>
    </cfRule>
  </conditionalFormatting>
  <conditionalFormatting sqref="G1451">
    <cfRule type="cellIs" dxfId="19176" priority="2366" operator="equal">
      <formula>"Endorsement"</formula>
    </cfRule>
  </conditionalFormatting>
  <conditionalFormatting sqref="C953">
    <cfRule type="cellIs" dxfId="19175" priority="2363" stopIfTrue="1" operator="equal">
      <formula>"Y"</formula>
    </cfRule>
    <cfRule type="cellIs" dxfId="19174" priority="2364" stopIfTrue="1" operator="equal">
      <formula>""</formula>
    </cfRule>
    <cfRule type="cellIs" dxfId="19173" priority="2365" stopIfTrue="1" operator="equal">
      <formula>"W"</formula>
    </cfRule>
  </conditionalFormatting>
  <conditionalFormatting sqref="D953">
    <cfRule type="cellIs" dxfId="19172" priority="2361" stopIfTrue="1" operator="equal">
      <formula>""</formula>
    </cfRule>
    <cfRule type="cellIs" dxfId="19171" priority="2362" stopIfTrue="1" operator="between">
      <formula>"10.7.1"</formula>
      <formula>"10.7.5"</formula>
    </cfRule>
  </conditionalFormatting>
  <conditionalFormatting sqref="G953">
    <cfRule type="cellIs" dxfId="19170" priority="2360" stopIfTrue="1" operator="equal">
      <formula>""</formula>
    </cfRule>
  </conditionalFormatting>
  <conditionalFormatting sqref="O953">
    <cfRule type="cellIs" dxfId="19169" priority="2357" stopIfTrue="1" operator="equal">
      <formula>"Rel-14"</formula>
    </cfRule>
    <cfRule type="cellIs" dxfId="19168" priority="2358" stopIfTrue="1" operator="equal">
      <formula>"Rel-16"</formula>
    </cfRule>
    <cfRule type="cellIs" dxfId="19167" priority="2359" stopIfTrue="1" operator="equal">
      <formula>"Rel-15"</formula>
    </cfRule>
  </conditionalFormatting>
  <conditionalFormatting sqref="F953">
    <cfRule type="cellIs" dxfId="19166" priority="2348" stopIfTrue="1" operator="equal">
      <formula>"LS In"</formula>
    </cfRule>
    <cfRule type="cellIs" dxfId="19165" priority="2349" stopIfTrue="1" operator="equal">
      <formula>"LS OUT"</formula>
    </cfRule>
    <cfRule type="cellIs" dxfId="19164" priority="2350" stopIfTrue="1" operator="equal">
      <formula>"CR"</formula>
    </cfRule>
    <cfRule type="cellIs" dxfId="19163" priority="2351" stopIfTrue="1" operator="equal">
      <formula>"P-CR"</formula>
    </cfRule>
    <cfRule type="cellIs" dxfId="19162" priority="2352" stopIfTrue="1" operator="equal">
      <formula>"CR Pack"</formula>
    </cfRule>
    <cfRule type="cellIs" dxfId="19161" priority="2353" stopIfTrue="1" operator="equal">
      <formula>"WID new"</formula>
    </cfRule>
    <cfRule type="cellIs" dxfId="19160" priority="2354" stopIfTrue="1" operator="equal">
      <formula>"WID revised"</formula>
    </cfRule>
    <cfRule type="cellIs" dxfId="19159" priority="2355" stopIfTrue="1" operator="equal">
      <formula>"SID new"</formula>
    </cfRule>
    <cfRule type="cellIs" dxfId="19158" priority="2356" stopIfTrue="1" operator="equal">
      <formula>"SID revised"</formula>
    </cfRule>
  </conditionalFormatting>
  <conditionalFormatting sqref="P953">
    <cfRule type="containsText" dxfId="19157" priority="2346" stopIfTrue="1" operator="containsText" text="DUMMY">
      <formula>NOT(ISERROR(SEARCH("DUMMY",P953)))</formula>
    </cfRule>
    <cfRule type="cellIs" dxfId="19156" priority="2347" stopIfTrue="1" operator="equal">
      <formula>""</formula>
    </cfRule>
  </conditionalFormatting>
  <conditionalFormatting sqref="Q953">
    <cfRule type="cellIs" dxfId="19155" priority="2344" stopIfTrue="1" operator="equal">
      <formula>""</formula>
    </cfRule>
    <cfRule type="cellIs" dxfId="19154" priority="2345" stopIfTrue="1" operator="equal">
      <formula>"-"</formula>
    </cfRule>
  </conditionalFormatting>
  <conditionalFormatting sqref="I953">
    <cfRule type="containsText" dxfId="19153" priority="2342" operator="containsText" text="...">
      <formula>NOT(ISERROR(SEARCH("...",I953)))</formula>
    </cfRule>
    <cfRule type="containsText" dxfId="19152" priority="2343" operator="containsText" text="~?">
      <formula>NOT(ISERROR(SEARCH("~?",I953)))</formula>
    </cfRule>
  </conditionalFormatting>
  <conditionalFormatting sqref="G953">
    <cfRule type="cellIs" dxfId="19151" priority="2341" operator="equal">
      <formula>"Endorsement"</formula>
    </cfRule>
  </conditionalFormatting>
  <conditionalFormatting sqref="C954">
    <cfRule type="cellIs" dxfId="19150" priority="2338" stopIfTrue="1" operator="equal">
      <formula>"Y"</formula>
    </cfRule>
    <cfRule type="cellIs" dxfId="19149" priority="2339" stopIfTrue="1" operator="equal">
      <formula>""</formula>
    </cfRule>
    <cfRule type="cellIs" dxfId="19148" priority="2340" stopIfTrue="1" operator="equal">
      <formula>"W"</formula>
    </cfRule>
  </conditionalFormatting>
  <conditionalFormatting sqref="D954">
    <cfRule type="cellIs" dxfId="19147" priority="2336" stopIfTrue="1" operator="equal">
      <formula>""</formula>
    </cfRule>
    <cfRule type="cellIs" dxfId="19146" priority="2337" stopIfTrue="1" operator="between">
      <formula>"10.7.1"</formula>
      <formula>"10.7.5"</formula>
    </cfRule>
  </conditionalFormatting>
  <conditionalFormatting sqref="G954">
    <cfRule type="cellIs" dxfId="19145" priority="2335" stopIfTrue="1" operator="equal">
      <formula>""</formula>
    </cfRule>
  </conditionalFormatting>
  <conditionalFormatting sqref="O954">
    <cfRule type="cellIs" dxfId="19144" priority="2332" stopIfTrue="1" operator="equal">
      <formula>"Rel-14"</formula>
    </cfRule>
    <cfRule type="cellIs" dxfId="19143" priority="2333" stopIfTrue="1" operator="equal">
      <formula>"Rel-16"</formula>
    </cfRule>
    <cfRule type="cellIs" dxfId="19142" priority="2334" stopIfTrue="1" operator="equal">
      <formula>"Rel-15"</formula>
    </cfRule>
  </conditionalFormatting>
  <conditionalFormatting sqref="P954">
    <cfRule type="containsText" dxfId="19141" priority="2321" stopIfTrue="1" operator="containsText" text="DUMMY">
      <formula>NOT(ISERROR(SEARCH("DUMMY",P954)))</formula>
    </cfRule>
    <cfRule type="cellIs" dxfId="19140" priority="2322" stopIfTrue="1" operator="equal">
      <formula>""</formula>
    </cfRule>
  </conditionalFormatting>
  <conditionalFormatting sqref="Q954">
    <cfRule type="cellIs" dxfId="19139" priority="2319" stopIfTrue="1" operator="equal">
      <formula>""</formula>
    </cfRule>
    <cfRule type="cellIs" dxfId="19138" priority="2320" stopIfTrue="1" operator="equal">
      <formula>"-"</formula>
    </cfRule>
  </conditionalFormatting>
  <conditionalFormatting sqref="I954">
    <cfRule type="containsText" dxfId="19137" priority="2317" operator="containsText" text="...">
      <formula>NOT(ISERROR(SEARCH("...",I954)))</formula>
    </cfRule>
    <cfRule type="containsText" dxfId="19136" priority="2318" operator="containsText" text="~?">
      <formula>NOT(ISERROR(SEARCH("~?",I954)))</formula>
    </cfRule>
  </conditionalFormatting>
  <conditionalFormatting sqref="G954">
    <cfRule type="cellIs" dxfId="19135" priority="2316" operator="equal">
      <formula>"Endorsement"</formula>
    </cfRule>
  </conditionalFormatting>
  <conditionalFormatting sqref="C955">
    <cfRule type="cellIs" dxfId="19134" priority="2313" stopIfTrue="1" operator="equal">
      <formula>"Y"</formula>
    </cfRule>
    <cfRule type="cellIs" dxfId="19133" priority="2314" stopIfTrue="1" operator="equal">
      <formula>""</formula>
    </cfRule>
    <cfRule type="cellIs" dxfId="19132" priority="2315" stopIfTrue="1" operator="equal">
      <formula>"W"</formula>
    </cfRule>
  </conditionalFormatting>
  <conditionalFormatting sqref="D955">
    <cfRule type="cellIs" dxfId="19131" priority="2311" stopIfTrue="1" operator="equal">
      <formula>""</formula>
    </cfRule>
    <cfRule type="cellIs" dxfId="19130" priority="2312" stopIfTrue="1" operator="between">
      <formula>"10.7.1"</formula>
      <formula>"10.7.5"</formula>
    </cfRule>
  </conditionalFormatting>
  <conditionalFormatting sqref="G955">
    <cfRule type="cellIs" dxfId="19129" priority="2310" stopIfTrue="1" operator="equal">
      <formula>""</formula>
    </cfRule>
  </conditionalFormatting>
  <conditionalFormatting sqref="O955">
    <cfRule type="cellIs" dxfId="19128" priority="2307" stopIfTrue="1" operator="equal">
      <formula>"Rel-14"</formula>
    </cfRule>
    <cfRule type="cellIs" dxfId="19127" priority="2308" stopIfTrue="1" operator="equal">
      <formula>"Rel-16"</formula>
    </cfRule>
    <cfRule type="cellIs" dxfId="19126" priority="2309" stopIfTrue="1" operator="equal">
      <formula>"Rel-15"</formula>
    </cfRule>
  </conditionalFormatting>
  <conditionalFormatting sqref="P955">
    <cfRule type="containsText" dxfId="19125" priority="2296" stopIfTrue="1" operator="containsText" text="DUMMY">
      <formula>NOT(ISERROR(SEARCH("DUMMY",P955)))</formula>
    </cfRule>
    <cfRule type="cellIs" dxfId="19124" priority="2297" stopIfTrue="1" operator="equal">
      <formula>""</formula>
    </cfRule>
  </conditionalFormatting>
  <conditionalFormatting sqref="Q955">
    <cfRule type="cellIs" dxfId="19123" priority="2294" stopIfTrue="1" operator="equal">
      <formula>""</formula>
    </cfRule>
    <cfRule type="cellIs" dxfId="19122" priority="2295" stopIfTrue="1" operator="equal">
      <formula>"-"</formula>
    </cfRule>
  </conditionalFormatting>
  <conditionalFormatting sqref="I955">
    <cfRule type="containsText" dxfId="19121" priority="2292" operator="containsText" text="...">
      <formula>NOT(ISERROR(SEARCH("...",I955)))</formula>
    </cfRule>
    <cfRule type="containsText" dxfId="19120" priority="2293" operator="containsText" text="~?">
      <formula>NOT(ISERROR(SEARCH("~?",I955)))</formula>
    </cfRule>
  </conditionalFormatting>
  <conditionalFormatting sqref="G955">
    <cfRule type="cellIs" dxfId="19119" priority="2291" operator="equal">
      <formula>"Endorsement"</formula>
    </cfRule>
  </conditionalFormatting>
  <conditionalFormatting sqref="C956">
    <cfRule type="cellIs" dxfId="19118" priority="2288" stopIfTrue="1" operator="equal">
      <formula>"Y"</formula>
    </cfRule>
    <cfRule type="cellIs" dxfId="19117" priority="2289" stopIfTrue="1" operator="equal">
      <formula>""</formula>
    </cfRule>
    <cfRule type="cellIs" dxfId="19116" priority="2290" stopIfTrue="1" operator="equal">
      <formula>"W"</formula>
    </cfRule>
  </conditionalFormatting>
  <conditionalFormatting sqref="D956">
    <cfRule type="cellIs" dxfId="19115" priority="2286" stopIfTrue="1" operator="equal">
      <formula>""</formula>
    </cfRule>
    <cfRule type="cellIs" dxfId="19114" priority="2287" stopIfTrue="1" operator="between">
      <formula>"10.7.1"</formula>
      <formula>"10.7.5"</formula>
    </cfRule>
  </conditionalFormatting>
  <conditionalFormatting sqref="G956">
    <cfRule type="cellIs" dxfId="19113" priority="2285" stopIfTrue="1" operator="equal">
      <formula>""</formula>
    </cfRule>
  </conditionalFormatting>
  <conditionalFormatting sqref="O956">
    <cfRule type="cellIs" dxfId="19112" priority="2282" stopIfTrue="1" operator="equal">
      <formula>"Rel-14"</formula>
    </cfRule>
    <cfRule type="cellIs" dxfId="19111" priority="2283" stopIfTrue="1" operator="equal">
      <formula>"Rel-16"</formula>
    </cfRule>
    <cfRule type="cellIs" dxfId="19110" priority="2284" stopIfTrue="1" operator="equal">
      <formula>"Rel-15"</formula>
    </cfRule>
  </conditionalFormatting>
  <conditionalFormatting sqref="P956">
    <cfRule type="containsText" dxfId="19109" priority="2271" stopIfTrue="1" operator="containsText" text="DUMMY">
      <formula>NOT(ISERROR(SEARCH("DUMMY",P956)))</formula>
    </cfRule>
    <cfRule type="cellIs" dxfId="19108" priority="2272" stopIfTrue="1" operator="equal">
      <formula>""</formula>
    </cfRule>
  </conditionalFormatting>
  <conditionalFormatting sqref="Q956">
    <cfRule type="cellIs" dxfId="19107" priority="2269" stopIfTrue="1" operator="equal">
      <formula>""</formula>
    </cfRule>
    <cfRule type="cellIs" dxfId="19106" priority="2270" stopIfTrue="1" operator="equal">
      <formula>"-"</formula>
    </cfRule>
  </conditionalFormatting>
  <conditionalFormatting sqref="I956">
    <cfRule type="containsText" dxfId="19105" priority="2267" operator="containsText" text="...">
      <formula>NOT(ISERROR(SEARCH("...",I956)))</formula>
    </cfRule>
    <cfRule type="containsText" dxfId="19104" priority="2268" operator="containsText" text="~?">
      <formula>NOT(ISERROR(SEARCH("~?",I956)))</formula>
    </cfRule>
  </conditionalFormatting>
  <conditionalFormatting sqref="G956">
    <cfRule type="cellIs" dxfId="19103" priority="2266" operator="equal">
      <formula>"Endorsement"</formula>
    </cfRule>
  </conditionalFormatting>
  <conditionalFormatting sqref="C957">
    <cfRule type="cellIs" dxfId="19102" priority="2263" stopIfTrue="1" operator="equal">
      <formula>"Y"</formula>
    </cfRule>
    <cfRule type="cellIs" dxfId="19101" priority="2264" stopIfTrue="1" operator="equal">
      <formula>""</formula>
    </cfRule>
    <cfRule type="cellIs" dxfId="19100" priority="2265" stopIfTrue="1" operator="equal">
      <formula>"W"</formula>
    </cfRule>
  </conditionalFormatting>
  <conditionalFormatting sqref="D957">
    <cfRule type="cellIs" dxfId="19099" priority="2261" stopIfTrue="1" operator="equal">
      <formula>""</formula>
    </cfRule>
    <cfRule type="cellIs" dxfId="19098" priority="2262" stopIfTrue="1" operator="between">
      <formula>"10.7.1"</formula>
      <formula>"10.7.5"</formula>
    </cfRule>
  </conditionalFormatting>
  <conditionalFormatting sqref="G957">
    <cfRule type="cellIs" dxfId="19097" priority="2260" stopIfTrue="1" operator="equal">
      <formula>""</formula>
    </cfRule>
  </conditionalFormatting>
  <conditionalFormatting sqref="O957">
    <cfRule type="cellIs" dxfId="19096" priority="2257" stopIfTrue="1" operator="equal">
      <formula>"Rel-14"</formula>
    </cfRule>
    <cfRule type="cellIs" dxfId="19095" priority="2258" stopIfTrue="1" operator="equal">
      <formula>"Rel-16"</formula>
    </cfRule>
    <cfRule type="cellIs" dxfId="19094" priority="2259" stopIfTrue="1" operator="equal">
      <formula>"Rel-15"</formula>
    </cfRule>
  </conditionalFormatting>
  <conditionalFormatting sqref="F957">
    <cfRule type="cellIs" dxfId="19093" priority="2248" stopIfTrue="1" operator="equal">
      <formula>"LS In"</formula>
    </cfRule>
    <cfRule type="cellIs" dxfId="19092" priority="2249" stopIfTrue="1" operator="equal">
      <formula>"LS OUT"</formula>
    </cfRule>
    <cfRule type="cellIs" dxfId="19091" priority="2250" stopIfTrue="1" operator="equal">
      <formula>"CR"</formula>
    </cfRule>
    <cfRule type="cellIs" dxfId="19090" priority="2251" stopIfTrue="1" operator="equal">
      <formula>"P-CR"</formula>
    </cfRule>
    <cfRule type="cellIs" dxfId="19089" priority="2252" stopIfTrue="1" operator="equal">
      <formula>"CR Pack"</formula>
    </cfRule>
    <cfRule type="cellIs" dxfId="19088" priority="2253" stopIfTrue="1" operator="equal">
      <formula>"WID new"</formula>
    </cfRule>
    <cfRule type="cellIs" dxfId="19087" priority="2254" stopIfTrue="1" operator="equal">
      <formula>"WID revised"</formula>
    </cfRule>
    <cfRule type="cellIs" dxfId="19086" priority="2255" stopIfTrue="1" operator="equal">
      <formula>"SID new"</formula>
    </cfRule>
    <cfRule type="cellIs" dxfId="19085" priority="2256" stopIfTrue="1" operator="equal">
      <formula>"SID revised"</formula>
    </cfRule>
  </conditionalFormatting>
  <conditionalFormatting sqref="P957">
    <cfRule type="containsText" dxfId="19084" priority="2246" stopIfTrue="1" operator="containsText" text="DUMMY">
      <formula>NOT(ISERROR(SEARCH("DUMMY",P957)))</formula>
    </cfRule>
    <cfRule type="cellIs" dxfId="19083" priority="2247" stopIfTrue="1" operator="equal">
      <formula>""</formula>
    </cfRule>
  </conditionalFormatting>
  <conditionalFormatting sqref="Q957">
    <cfRule type="cellIs" dxfId="19082" priority="2244" stopIfTrue="1" operator="equal">
      <formula>""</formula>
    </cfRule>
    <cfRule type="cellIs" dxfId="19081" priority="2245" stopIfTrue="1" operator="equal">
      <formula>"-"</formula>
    </cfRule>
  </conditionalFormatting>
  <conditionalFormatting sqref="I957">
    <cfRule type="containsText" dxfId="19080" priority="2242" operator="containsText" text="...">
      <formula>NOT(ISERROR(SEARCH("...",I957)))</formula>
    </cfRule>
    <cfRule type="containsText" dxfId="19079" priority="2243" operator="containsText" text="~?">
      <formula>NOT(ISERROR(SEARCH("~?",I957)))</formula>
    </cfRule>
  </conditionalFormatting>
  <conditionalFormatting sqref="G957">
    <cfRule type="cellIs" dxfId="19078" priority="2241" operator="equal">
      <formula>"Endorsement"</formula>
    </cfRule>
  </conditionalFormatting>
  <conditionalFormatting sqref="C958">
    <cfRule type="cellIs" dxfId="19077" priority="2238" stopIfTrue="1" operator="equal">
      <formula>"Y"</formula>
    </cfRule>
    <cfRule type="cellIs" dxfId="19076" priority="2239" stopIfTrue="1" operator="equal">
      <formula>""</formula>
    </cfRule>
    <cfRule type="cellIs" dxfId="19075" priority="2240" stopIfTrue="1" operator="equal">
      <formula>"W"</formula>
    </cfRule>
  </conditionalFormatting>
  <conditionalFormatting sqref="D958">
    <cfRule type="cellIs" dxfId="19074" priority="2236" stopIfTrue="1" operator="equal">
      <formula>""</formula>
    </cfRule>
    <cfRule type="cellIs" dxfId="19073" priority="2237" stopIfTrue="1" operator="between">
      <formula>"10.7.1"</formula>
      <formula>"10.7.5"</formula>
    </cfRule>
  </conditionalFormatting>
  <conditionalFormatting sqref="G958">
    <cfRule type="cellIs" dxfId="19072" priority="2235" stopIfTrue="1" operator="equal">
      <formula>""</formula>
    </cfRule>
  </conditionalFormatting>
  <conditionalFormatting sqref="O958">
    <cfRule type="cellIs" dxfId="19071" priority="2232" stopIfTrue="1" operator="equal">
      <formula>"Rel-14"</formula>
    </cfRule>
    <cfRule type="cellIs" dxfId="19070" priority="2233" stopIfTrue="1" operator="equal">
      <formula>"Rel-16"</formula>
    </cfRule>
    <cfRule type="cellIs" dxfId="19069" priority="2234" stopIfTrue="1" operator="equal">
      <formula>"Rel-15"</formula>
    </cfRule>
  </conditionalFormatting>
  <conditionalFormatting sqref="F958">
    <cfRule type="cellIs" dxfId="19068" priority="2223" stopIfTrue="1" operator="equal">
      <formula>"LS In"</formula>
    </cfRule>
    <cfRule type="cellIs" dxfId="19067" priority="2224" stopIfTrue="1" operator="equal">
      <formula>"LS OUT"</formula>
    </cfRule>
    <cfRule type="cellIs" dxfId="19066" priority="2225" stopIfTrue="1" operator="equal">
      <formula>"CR"</formula>
    </cfRule>
    <cfRule type="cellIs" dxfId="19065" priority="2226" stopIfTrue="1" operator="equal">
      <formula>"P-CR"</formula>
    </cfRule>
    <cfRule type="cellIs" dxfId="19064" priority="2227" stopIfTrue="1" operator="equal">
      <formula>"CR Pack"</formula>
    </cfRule>
    <cfRule type="cellIs" dxfId="19063" priority="2228" stopIfTrue="1" operator="equal">
      <formula>"WID new"</formula>
    </cfRule>
    <cfRule type="cellIs" dxfId="19062" priority="2229" stopIfTrue="1" operator="equal">
      <formula>"WID revised"</formula>
    </cfRule>
    <cfRule type="cellIs" dxfId="19061" priority="2230" stopIfTrue="1" operator="equal">
      <formula>"SID new"</formula>
    </cfRule>
    <cfRule type="cellIs" dxfId="19060" priority="2231" stopIfTrue="1" operator="equal">
      <formula>"SID revised"</formula>
    </cfRule>
  </conditionalFormatting>
  <conditionalFormatting sqref="P958">
    <cfRule type="containsText" dxfId="19059" priority="2221" stopIfTrue="1" operator="containsText" text="DUMMY">
      <formula>NOT(ISERROR(SEARCH("DUMMY",P958)))</formula>
    </cfRule>
    <cfRule type="cellIs" dxfId="19058" priority="2222" stopIfTrue="1" operator="equal">
      <formula>""</formula>
    </cfRule>
  </conditionalFormatting>
  <conditionalFormatting sqref="Q958">
    <cfRule type="cellIs" dxfId="19057" priority="2219" stopIfTrue="1" operator="equal">
      <formula>""</formula>
    </cfRule>
    <cfRule type="cellIs" dxfId="19056" priority="2220" stopIfTrue="1" operator="equal">
      <formula>"-"</formula>
    </cfRule>
  </conditionalFormatting>
  <conditionalFormatting sqref="I958">
    <cfRule type="containsText" dxfId="19055" priority="2217" operator="containsText" text="...">
      <formula>NOT(ISERROR(SEARCH("...",I958)))</formula>
    </cfRule>
    <cfRule type="containsText" dxfId="19054" priority="2218" operator="containsText" text="~?">
      <formula>NOT(ISERROR(SEARCH("~?",I958)))</formula>
    </cfRule>
  </conditionalFormatting>
  <conditionalFormatting sqref="G958">
    <cfRule type="cellIs" dxfId="19053" priority="2216" operator="equal">
      <formula>"Endorsement"</formula>
    </cfRule>
  </conditionalFormatting>
  <conditionalFormatting sqref="C959">
    <cfRule type="cellIs" dxfId="19052" priority="2213" stopIfTrue="1" operator="equal">
      <formula>"Y"</formula>
    </cfRule>
    <cfRule type="cellIs" dxfId="19051" priority="2214" stopIfTrue="1" operator="equal">
      <formula>""</formula>
    </cfRule>
    <cfRule type="cellIs" dxfId="19050" priority="2215" stopIfTrue="1" operator="equal">
      <formula>"W"</formula>
    </cfRule>
  </conditionalFormatting>
  <conditionalFormatting sqref="D959">
    <cfRule type="cellIs" dxfId="19049" priority="2211" stopIfTrue="1" operator="equal">
      <formula>""</formula>
    </cfRule>
    <cfRule type="cellIs" dxfId="19048" priority="2212" stopIfTrue="1" operator="between">
      <formula>"10.7.1"</formula>
      <formula>"10.7.5"</formula>
    </cfRule>
  </conditionalFormatting>
  <conditionalFormatting sqref="G959">
    <cfRule type="cellIs" dxfId="19047" priority="2210" stopIfTrue="1" operator="equal">
      <formula>""</formula>
    </cfRule>
  </conditionalFormatting>
  <conditionalFormatting sqref="O959">
    <cfRule type="cellIs" dxfId="19046" priority="2207" stopIfTrue="1" operator="equal">
      <formula>"Rel-14"</formula>
    </cfRule>
    <cfRule type="cellIs" dxfId="19045" priority="2208" stopIfTrue="1" operator="equal">
      <formula>"Rel-16"</formula>
    </cfRule>
    <cfRule type="cellIs" dxfId="19044" priority="2209" stopIfTrue="1" operator="equal">
      <formula>"Rel-15"</formula>
    </cfRule>
  </conditionalFormatting>
  <conditionalFormatting sqref="F959">
    <cfRule type="cellIs" dxfId="19043" priority="2198" stopIfTrue="1" operator="equal">
      <formula>"LS In"</formula>
    </cfRule>
    <cfRule type="cellIs" dxfId="19042" priority="2199" stopIfTrue="1" operator="equal">
      <formula>"LS OUT"</formula>
    </cfRule>
    <cfRule type="cellIs" dxfId="19041" priority="2200" stopIfTrue="1" operator="equal">
      <formula>"CR"</formula>
    </cfRule>
    <cfRule type="cellIs" dxfId="19040" priority="2201" stopIfTrue="1" operator="equal">
      <formula>"P-CR"</formula>
    </cfRule>
    <cfRule type="cellIs" dxfId="19039" priority="2202" stopIfTrue="1" operator="equal">
      <formula>"CR Pack"</formula>
    </cfRule>
    <cfRule type="cellIs" dxfId="19038" priority="2203" stopIfTrue="1" operator="equal">
      <formula>"WID new"</formula>
    </cfRule>
    <cfRule type="cellIs" dxfId="19037" priority="2204" stopIfTrue="1" operator="equal">
      <formula>"WID revised"</formula>
    </cfRule>
    <cfRule type="cellIs" dxfId="19036" priority="2205" stopIfTrue="1" operator="equal">
      <formula>"SID new"</formula>
    </cfRule>
    <cfRule type="cellIs" dxfId="19035" priority="2206" stopIfTrue="1" operator="equal">
      <formula>"SID revised"</formula>
    </cfRule>
  </conditionalFormatting>
  <conditionalFormatting sqref="P959">
    <cfRule type="containsText" dxfId="19034" priority="2196" stopIfTrue="1" operator="containsText" text="DUMMY">
      <formula>NOT(ISERROR(SEARCH("DUMMY",P959)))</formula>
    </cfRule>
    <cfRule type="cellIs" dxfId="19033" priority="2197" stopIfTrue="1" operator="equal">
      <formula>""</formula>
    </cfRule>
  </conditionalFormatting>
  <conditionalFormatting sqref="Q959">
    <cfRule type="cellIs" dxfId="19032" priority="2194" stopIfTrue="1" operator="equal">
      <formula>""</formula>
    </cfRule>
    <cfRule type="cellIs" dxfId="19031" priority="2195" stopIfTrue="1" operator="equal">
      <formula>"-"</formula>
    </cfRule>
  </conditionalFormatting>
  <conditionalFormatting sqref="I959">
    <cfRule type="containsText" dxfId="19030" priority="2192" operator="containsText" text="...">
      <formula>NOT(ISERROR(SEARCH("...",I959)))</formula>
    </cfRule>
    <cfRule type="containsText" dxfId="19029" priority="2193" operator="containsText" text="~?">
      <formula>NOT(ISERROR(SEARCH("~?",I959)))</formula>
    </cfRule>
  </conditionalFormatting>
  <conditionalFormatting sqref="G959">
    <cfRule type="cellIs" dxfId="19028" priority="2191" operator="equal">
      <formula>"Endorsement"</formula>
    </cfRule>
  </conditionalFormatting>
  <conditionalFormatting sqref="C960">
    <cfRule type="cellIs" dxfId="19027" priority="2188" stopIfTrue="1" operator="equal">
      <formula>"Y"</formula>
    </cfRule>
    <cfRule type="cellIs" dxfId="19026" priority="2189" stopIfTrue="1" operator="equal">
      <formula>""</formula>
    </cfRule>
    <cfRule type="cellIs" dxfId="19025" priority="2190" stopIfTrue="1" operator="equal">
      <formula>"W"</formula>
    </cfRule>
  </conditionalFormatting>
  <conditionalFormatting sqref="D960">
    <cfRule type="cellIs" dxfId="19024" priority="2186" stopIfTrue="1" operator="equal">
      <formula>""</formula>
    </cfRule>
    <cfRule type="cellIs" dxfId="19023" priority="2187" stopIfTrue="1" operator="between">
      <formula>"10.7.1"</formula>
      <formula>"10.7.5"</formula>
    </cfRule>
  </conditionalFormatting>
  <conditionalFormatting sqref="G960">
    <cfRule type="cellIs" dxfId="19022" priority="2185" stopIfTrue="1" operator="equal">
      <formula>""</formula>
    </cfRule>
  </conditionalFormatting>
  <conditionalFormatting sqref="O960">
    <cfRule type="cellIs" dxfId="19021" priority="2182" stopIfTrue="1" operator="equal">
      <formula>"Rel-14"</formula>
    </cfRule>
    <cfRule type="cellIs" dxfId="19020" priority="2183" stopIfTrue="1" operator="equal">
      <formula>"Rel-16"</formula>
    </cfRule>
    <cfRule type="cellIs" dxfId="19019" priority="2184" stopIfTrue="1" operator="equal">
      <formula>"Rel-15"</formula>
    </cfRule>
  </conditionalFormatting>
  <conditionalFormatting sqref="F960">
    <cfRule type="cellIs" dxfId="19018" priority="2173" stopIfTrue="1" operator="equal">
      <formula>"LS In"</formula>
    </cfRule>
    <cfRule type="cellIs" dxfId="19017" priority="2174" stopIfTrue="1" operator="equal">
      <formula>"LS OUT"</formula>
    </cfRule>
    <cfRule type="cellIs" dxfId="19016" priority="2175" stopIfTrue="1" operator="equal">
      <formula>"CR"</formula>
    </cfRule>
    <cfRule type="cellIs" dxfId="19015" priority="2176" stopIfTrue="1" operator="equal">
      <formula>"P-CR"</formula>
    </cfRule>
    <cfRule type="cellIs" dxfId="19014" priority="2177" stopIfTrue="1" operator="equal">
      <formula>"CR Pack"</formula>
    </cfRule>
    <cfRule type="cellIs" dxfId="19013" priority="2178" stopIfTrue="1" operator="equal">
      <formula>"WID new"</formula>
    </cfRule>
    <cfRule type="cellIs" dxfId="19012" priority="2179" stopIfTrue="1" operator="equal">
      <formula>"WID revised"</formula>
    </cfRule>
    <cfRule type="cellIs" dxfId="19011" priority="2180" stopIfTrue="1" operator="equal">
      <formula>"SID new"</formula>
    </cfRule>
    <cfRule type="cellIs" dxfId="19010" priority="2181" stopIfTrue="1" operator="equal">
      <formula>"SID revised"</formula>
    </cfRule>
  </conditionalFormatting>
  <conditionalFormatting sqref="P960">
    <cfRule type="containsText" dxfId="19009" priority="2171" stopIfTrue="1" operator="containsText" text="DUMMY">
      <formula>NOT(ISERROR(SEARCH("DUMMY",P960)))</formula>
    </cfRule>
    <cfRule type="cellIs" dxfId="19008" priority="2172" stopIfTrue="1" operator="equal">
      <formula>""</formula>
    </cfRule>
  </conditionalFormatting>
  <conditionalFormatting sqref="Q960">
    <cfRule type="cellIs" dxfId="19007" priority="2169" stopIfTrue="1" operator="equal">
      <formula>""</formula>
    </cfRule>
    <cfRule type="cellIs" dxfId="19006" priority="2170" stopIfTrue="1" operator="equal">
      <formula>"-"</formula>
    </cfRule>
  </conditionalFormatting>
  <conditionalFormatting sqref="I960">
    <cfRule type="containsText" dxfId="19005" priority="2167" operator="containsText" text="...">
      <formula>NOT(ISERROR(SEARCH("...",I960)))</formula>
    </cfRule>
    <cfRule type="containsText" dxfId="19004" priority="2168" operator="containsText" text="~?">
      <formula>NOT(ISERROR(SEARCH("~?",I960)))</formula>
    </cfRule>
  </conditionalFormatting>
  <conditionalFormatting sqref="G960">
    <cfRule type="cellIs" dxfId="19003" priority="2166" operator="equal">
      <formula>"Endorsement"</formula>
    </cfRule>
  </conditionalFormatting>
  <conditionalFormatting sqref="C961">
    <cfRule type="cellIs" dxfId="19002" priority="2163" stopIfTrue="1" operator="equal">
      <formula>"Y"</formula>
    </cfRule>
    <cfRule type="cellIs" dxfId="19001" priority="2164" stopIfTrue="1" operator="equal">
      <formula>""</formula>
    </cfRule>
    <cfRule type="cellIs" dxfId="19000" priority="2165" stopIfTrue="1" operator="equal">
      <formula>"W"</formula>
    </cfRule>
  </conditionalFormatting>
  <conditionalFormatting sqref="D961">
    <cfRule type="cellIs" dxfId="18999" priority="2161" stopIfTrue="1" operator="equal">
      <formula>""</formula>
    </cfRule>
    <cfRule type="cellIs" dxfId="18998" priority="2162" stopIfTrue="1" operator="between">
      <formula>"10.7.1"</formula>
      <formula>"10.7.5"</formula>
    </cfRule>
  </conditionalFormatting>
  <conditionalFormatting sqref="G961">
    <cfRule type="cellIs" dxfId="18997" priority="2160" stopIfTrue="1" operator="equal">
      <formula>""</formula>
    </cfRule>
  </conditionalFormatting>
  <conditionalFormatting sqref="O961">
    <cfRule type="cellIs" dxfId="18996" priority="2157" stopIfTrue="1" operator="equal">
      <formula>"Rel-14"</formula>
    </cfRule>
    <cfRule type="cellIs" dxfId="18995" priority="2158" stopIfTrue="1" operator="equal">
      <formula>"Rel-16"</formula>
    </cfRule>
    <cfRule type="cellIs" dxfId="18994" priority="2159" stopIfTrue="1" operator="equal">
      <formula>"Rel-15"</formula>
    </cfRule>
  </conditionalFormatting>
  <conditionalFormatting sqref="F961">
    <cfRule type="cellIs" dxfId="18993" priority="2148" stopIfTrue="1" operator="equal">
      <formula>"LS In"</formula>
    </cfRule>
    <cfRule type="cellIs" dxfId="18992" priority="2149" stopIfTrue="1" operator="equal">
      <formula>"LS OUT"</formula>
    </cfRule>
    <cfRule type="cellIs" dxfId="18991" priority="2150" stopIfTrue="1" operator="equal">
      <formula>"CR"</formula>
    </cfRule>
    <cfRule type="cellIs" dxfId="18990" priority="2151" stopIfTrue="1" operator="equal">
      <formula>"P-CR"</formula>
    </cfRule>
    <cfRule type="cellIs" dxfId="18989" priority="2152" stopIfTrue="1" operator="equal">
      <formula>"CR Pack"</formula>
    </cfRule>
    <cfRule type="cellIs" dxfId="18988" priority="2153" stopIfTrue="1" operator="equal">
      <formula>"WID new"</formula>
    </cfRule>
    <cfRule type="cellIs" dxfId="18987" priority="2154" stopIfTrue="1" operator="equal">
      <formula>"WID revised"</formula>
    </cfRule>
    <cfRule type="cellIs" dxfId="18986" priority="2155" stopIfTrue="1" operator="equal">
      <formula>"SID new"</formula>
    </cfRule>
    <cfRule type="cellIs" dxfId="18985" priority="2156" stopIfTrue="1" operator="equal">
      <formula>"SID revised"</formula>
    </cfRule>
  </conditionalFormatting>
  <conditionalFormatting sqref="P961">
    <cfRule type="containsText" dxfId="18984" priority="2146" stopIfTrue="1" operator="containsText" text="DUMMY">
      <formula>NOT(ISERROR(SEARCH("DUMMY",P961)))</formula>
    </cfRule>
    <cfRule type="cellIs" dxfId="18983" priority="2147" stopIfTrue="1" operator="equal">
      <formula>""</formula>
    </cfRule>
  </conditionalFormatting>
  <conditionalFormatting sqref="Q961">
    <cfRule type="cellIs" dxfId="18982" priority="2144" stopIfTrue="1" operator="equal">
      <formula>""</formula>
    </cfRule>
    <cfRule type="cellIs" dxfId="18981" priority="2145" stopIfTrue="1" operator="equal">
      <formula>"-"</formula>
    </cfRule>
  </conditionalFormatting>
  <conditionalFormatting sqref="I961">
    <cfRule type="containsText" dxfId="18980" priority="2142" operator="containsText" text="...">
      <formula>NOT(ISERROR(SEARCH("...",I961)))</formula>
    </cfRule>
    <cfRule type="containsText" dxfId="18979" priority="2143" operator="containsText" text="~?">
      <formula>NOT(ISERROR(SEARCH("~?",I961)))</formula>
    </cfRule>
  </conditionalFormatting>
  <conditionalFormatting sqref="G961">
    <cfRule type="cellIs" dxfId="18978" priority="2141" operator="equal">
      <formula>"Endorsement"</formula>
    </cfRule>
  </conditionalFormatting>
  <conditionalFormatting sqref="C1452">
    <cfRule type="cellIs" dxfId="18977" priority="2138" stopIfTrue="1" operator="equal">
      <formula>"Y"</formula>
    </cfRule>
    <cfRule type="cellIs" dxfId="18976" priority="2139" stopIfTrue="1" operator="equal">
      <formula>""</formula>
    </cfRule>
    <cfRule type="cellIs" dxfId="18975" priority="2140" stopIfTrue="1" operator="equal">
      <formula>"W"</formula>
    </cfRule>
  </conditionalFormatting>
  <conditionalFormatting sqref="D1452">
    <cfRule type="cellIs" dxfId="18974" priority="2136" stopIfTrue="1" operator="equal">
      <formula>""</formula>
    </cfRule>
    <cfRule type="cellIs" dxfId="18973" priority="2137" stopIfTrue="1" operator="between">
      <formula>"10.7.1"</formula>
      <formula>"10.7.5"</formula>
    </cfRule>
  </conditionalFormatting>
  <conditionalFormatting sqref="G1452">
    <cfRule type="cellIs" dxfId="18972" priority="2135" stopIfTrue="1" operator="equal">
      <formula>""</formula>
    </cfRule>
  </conditionalFormatting>
  <conditionalFormatting sqref="O1452">
    <cfRule type="cellIs" dxfId="18971" priority="2132" stopIfTrue="1" operator="equal">
      <formula>"Rel-14"</formula>
    </cfRule>
    <cfRule type="cellIs" dxfId="18970" priority="2133" stopIfTrue="1" operator="equal">
      <formula>"Rel-16"</formula>
    </cfRule>
    <cfRule type="cellIs" dxfId="18969" priority="2134" stopIfTrue="1" operator="equal">
      <formula>"Rel-15"</formula>
    </cfRule>
  </conditionalFormatting>
  <conditionalFormatting sqref="F1452">
    <cfRule type="cellIs" dxfId="18968" priority="2123" stopIfTrue="1" operator="equal">
      <formula>"LS In"</formula>
    </cfRule>
    <cfRule type="cellIs" dxfId="18967" priority="2124" stopIfTrue="1" operator="equal">
      <formula>"LS OUT"</formula>
    </cfRule>
    <cfRule type="cellIs" dxfId="18966" priority="2125" stopIfTrue="1" operator="equal">
      <formula>"CR"</formula>
    </cfRule>
    <cfRule type="cellIs" dxfId="18965" priority="2126" stopIfTrue="1" operator="equal">
      <formula>"P-CR"</formula>
    </cfRule>
    <cfRule type="cellIs" dxfId="18964" priority="2127" stopIfTrue="1" operator="equal">
      <formula>"CR Pack"</formula>
    </cfRule>
    <cfRule type="cellIs" dxfId="18963" priority="2128" stopIfTrue="1" operator="equal">
      <formula>"WID new"</formula>
    </cfRule>
    <cfRule type="cellIs" dxfId="18962" priority="2129" stopIfTrue="1" operator="equal">
      <formula>"WID revised"</formula>
    </cfRule>
    <cfRule type="cellIs" dxfId="18961" priority="2130" stopIfTrue="1" operator="equal">
      <formula>"SID new"</formula>
    </cfRule>
    <cfRule type="cellIs" dxfId="18960" priority="2131" stopIfTrue="1" operator="equal">
      <formula>"SID revised"</formula>
    </cfRule>
  </conditionalFormatting>
  <conditionalFormatting sqref="P1452">
    <cfRule type="containsText" dxfId="18959" priority="2121" stopIfTrue="1" operator="containsText" text="DUMMY">
      <formula>NOT(ISERROR(SEARCH("DUMMY",P1452)))</formula>
    </cfRule>
    <cfRule type="cellIs" dxfId="18958" priority="2122" stopIfTrue="1" operator="equal">
      <formula>""</formula>
    </cfRule>
  </conditionalFormatting>
  <conditionalFormatting sqref="Q1452">
    <cfRule type="cellIs" dxfId="18957" priority="2119" stopIfTrue="1" operator="equal">
      <formula>""</formula>
    </cfRule>
    <cfRule type="cellIs" dxfId="18956" priority="2120" stopIfTrue="1" operator="equal">
      <formula>"-"</formula>
    </cfRule>
  </conditionalFormatting>
  <conditionalFormatting sqref="I1452">
    <cfRule type="containsText" dxfId="18955" priority="2117" operator="containsText" text="...">
      <formula>NOT(ISERROR(SEARCH("...",I1452)))</formula>
    </cfRule>
    <cfRule type="containsText" dxfId="18954" priority="2118" operator="containsText" text="~?">
      <formula>NOT(ISERROR(SEARCH("~?",I1452)))</formula>
    </cfRule>
  </conditionalFormatting>
  <conditionalFormatting sqref="G1452">
    <cfRule type="cellIs" dxfId="18953" priority="2116" operator="equal">
      <formula>"Endorsement"</formula>
    </cfRule>
  </conditionalFormatting>
  <conditionalFormatting sqref="C1453">
    <cfRule type="cellIs" dxfId="18952" priority="2113" stopIfTrue="1" operator="equal">
      <formula>"Y"</formula>
    </cfRule>
    <cfRule type="cellIs" dxfId="18951" priority="2114" stopIfTrue="1" operator="equal">
      <formula>""</formula>
    </cfRule>
    <cfRule type="cellIs" dxfId="18950" priority="2115" stopIfTrue="1" operator="equal">
      <formula>"W"</formula>
    </cfRule>
  </conditionalFormatting>
  <conditionalFormatting sqref="D1453">
    <cfRule type="cellIs" dxfId="18949" priority="2111" stopIfTrue="1" operator="equal">
      <formula>""</formula>
    </cfRule>
    <cfRule type="cellIs" dxfId="18948" priority="2112" stopIfTrue="1" operator="between">
      <formula>"10.7.1"</formula>
      <formula>"10.7.5"</formula>
    </cfRule>
  </conditionalFormatting>
  <conditionalFormatting sqref="G1453">
    <cfRule type="cellIs" dxfId="18947" priority="2110" stopIfTrue="1" operator="equal">
      <formula>""</formula>
    </cfRule>
  </conditionalFormatting>
  <conditionalFormatting sqref="O1453">
    <cfRule type="cellIs" dxfId="18946" priority="2107" stopIfTrue="1" operator="equal">
      <formula>"Rel-14"</formula>
    </cfRule>
    <cfRule type="cellIs" dxfId="18945" priority="2108" stopIfTrue="1" operator="equal">
      <formula>"Rel-16"</formula>
    </cfRule>
    <cfRule type="cellIs" dxfId="18944" priority="2109" stopIfTrue="1" operator="equal">
      <formula>"Rel-15"</formula>
    </cfRule>
  </conditionalFormatting>
  <conditionalFormatting sqref="F1453">
    <cfRule type="cellIs" dxfId="18943" priority="2098" stopIfTrue="1" operator="equal">
      <formula>"LS In"</formula>
    </cfRule>
    <cfRule type="cellIs" dxfId="18942" priority="2099" stopIfTrue="1" operator="equal">
      <formula>"LS OUT"</formula>
    </cfRule>
    <cfRule type="cellIs" dxfId="18941" priority="2100" stopIfTrue="1" operator="equal">
      <formula>"CR"</formula>
    </cfRule>
    <cfRule type="cellIs" dxfId="18940" priority="2101" stopIfTrue="1" operator="equal">
      <formula>"P-CR"</formula>
    </cfRule>
    <cfRule type="cellIs" dxfId="18939" priority="2102" stopIfTrue="1" operator="equal">
      <formula>"CR Pack"</formula>
    </cfRule>
    <cfRule type="cellIs" dxfId="18938" priority="2103" stopIfTrue="1" operator="equal">
      <formula>"WID new"</formula>
    </cfRule>
    <cfRule type="cellIs" dxfId="18937" priority="2104" stopIfTrue="1" operator="equal">
      <formula>"WID revised"</formula>
    </cfRule>
    <cfRule type="cellIs" dxfId="18936" priority="2105" stopIfTrue="1" operator="equal">
      <formula>"SID new"</formula>
    </cfRule>
    <cfRule type="cellIs" dxfId="18935" priority="2106" stopIfTrue="1" operator="equal">
      <formula>"SID revised"</formula>
    </cfRule>
  </conditionalFormatting>
  <conditionalFormatting sqref="P1453">
    <cfRule type="containsText" dxfId="18934" priority="2096" stopIfTrue="1" operator="containsText" text="DUMMY">
      <formula>NOT(ISERROR(SEARCH("DUMMY",P1453)))</formula>
    </cfRule>
    <cfRule type="cellIs" dxfId="18933" priority="2097" stopIfTrue="1" operator="equal">
      <formula>""</formula>
    </cfRule>
  </conditionalFormatting>
  <conditionalFormatting sqref="Q1453">
    <cfRule type="cellIs" dxfId="18932" priority="2094" stopIfTrue="1" operator="equal">
      <formula>""</formula>
    </cfRule>
    <cfRule type="cellIs" dxfId="18931" priority="2095" stopIfTrue="1" operator="equal">
      <formula>"-"</formula>
    </cfRule>
  </conditionalFormatting>
  <conditionalFormatting sqref="I1453">
    <cfRule type="containsText" dxfId="18930" priority="2092" operator="containsText" text="...">
      <formula>NOT(ISERROR(SEARCH("...",I1453)))</formula>
    </cfRule>
    <cfRule type="containsText" dxfId="18929" priority="2093" operator="containsText" text="~?">
      <formula>NOT(ISERROR(SEARCH("~?",I1453)))</formula>
    </cfRule>
  </conditionalFormatting>
  <conditionalFormatting sqref="G1453">
    <cfRule type="cellIs" dxfId="18928" priority="2091" operator="equal">
      <formula>"Endorsement"</formula>
    </cfRule>
  </conditionalFormatting>
  <conditionalFormatting sqref="C1373">
    <cfRule type="cellIs" dxfId="18927" priority="2088" stopIfTrue="1" operator="equal">
      <formula>"Y"</formula>
    </cfRule>
    <cfRule type="cellIs" dxfId="18926" priority="2089" stopIfTrue="1" operator="equal">
      <formula>""</formula>
    </cfRule>
    <cfRule type="cellIs" dxfId="18925" priority="2090" stopIfTrue="1" operator="equal">
      <formula>"W"</formula>
    </cfRule>
  </conditionalFormatting>
  <conditionalFormatting sqref="D1373">
    <cfRule type="cellIs" dxfId="18924" priority="2086" stopIfTrue="1" operator="equal">
      <formula>""</formula>
    </cfRule>
    <cfRule type="cellIs" dxfId="18923" priority="2087" stopIfTrue="1" operator="between">
      <formula>"10.7.1"</formula>
      <formula>"10.7.5"</formula>
    </cfRule>
  </conditionalFormatting>
  <conditionalFormatting sqref="G1373">
    <cfRule type="cellIs" dxfId="18922" priority="2085" stopIfTrue="1" operator="equal">
      <formula>""</formula>
    </cfRule>
  </conditionalFormatting>
  <conditionalFormatting sqref="O1373">
    <cfRule type="cellIs" dxfId="18921" priority="2082" stopIfTrue="1" operator="equal">
      <formula>"Rel-14"</formula>
    </cfRule>
    <cfRule type="cellIs" dxfId="18920" priority="2083" stopIfTrue="1" operator="equal">
      <formula>"Rel-16"</formula>
    </cfRule>
    <cfRule type="cellIs" dxfId="18919" priority="2084" stopIfTrue="1" operator="equal">
      <formula>"Rel-15"</formula>
    </cfRule>
  </conditionalFormatting>
  <conditionalFormatting sqref="F1373">
    <cfRule type="cellIs" dxfId="18918" priority="2073" stopIfTrue="1" operator="equal">
      <formula>"LS In"</formula>
    </cfRule>
    <cfRule type="cellIs" dxfId="18917" priority="2074" stopIfTrue="1" operator="equal">
      <formula>"LS OUT"</formula>
    </cfRule>
    <cfRule type="cellIs" dxfId="18916" priority="2075" stopIfTrue="1" operator="equal">
      <formula>"CR"</formula>
    </cfRule>
    <cfRule type="cellIs" dxfId="18915" priority="2076" stopIfTrue="1" operator="equal">
      <formula>"P-CR"</formula>
    </cfRule>
    <cfRule type="cellIs" dxfId="18914" priority="2077" stopIfTrue="1" operator="equal">
      <formula>"CR Pack"</formula>
    </cfRule>
    <cfRule type="cellIs" dxfId="18913" priority="2078" stopIfTrue="1" operator="equal">
      <formula>"WID new"</formula>
    </cfRule>
    <cfRule type="cellIs" dxfId="18912" priority="2079" stopIfTrue="1" operator="equal">
      <formula>"WID revised"</formula>
    </cfRule>
    <cfRule type="cellIs" dxfId="18911" priority="2080" stopIfTrue="1" operator="equal">
      <formula>"SID new"</formula>
    </cfRule>
    <cfRule type="cellIs" dxfId="18910" priority="2081" stopIfTrue="1" operator="equal">
      <formula>"SID revised"</formula>
    </cfRule>
  </conditionalFormatting>
  <conditionalFormatting sqref="P1373">
    <cfRule type="containsText" dxfId="18909" priority="2071" stopIfTrue="1" operator="containsText" text="DUMMY">
      <formula>NOT(ISERROR(SEARCH("DUMMY",P1373)))</formula>
    </cfRule>
    <cfRule type="cellIs" dxfId="18908" priority="2072" stopIfTrue="1" operator="equal">
      <formula>""</formula>
    </cfRule>
  </conditionalFormatting>
  <conditionalFormatting sqref="Q1373">
    <cfRule type="cellIs" dxfId="18907" priority="2069" stopIfTrue="1" operator="equal">
      <formula>""</formula>
    </cfRule>
    <cfRule type="cellIs" dxfId="18906" priority="2070" stopIfTrue="1" operator="equal">
      <formula>"-"</formula>
    </cfRule>
  </conditionalFormatting>
  <conditionalFormatting sqref="I1373">
    <cfRule type="containsText" dxfId="18905" priority="2067" operator="containsText" text="...">
      <formula>NOT(ISERROR(SEARCH("...",I1373)))</formula>
    </cfRule>
    <cfRule type="containsText" dxfId="18904" priority="2068" operator="containsText" text="~?">
      <formula>NOT(ISERROR(SEARCH("~?",I1373)))</formula>
    </cfRule>
  </conditionalFormatting>
  <conditionalFormatting sqref="G1373">
    <cfRule type="cellIs" dxfId="18903" priority="2066" operator="equal">
      <formula>"Endorsement"</formula>
    </cfRule>
  </conditionalFormatting>
  <conditionalFormatting sqref="C1374">
    <cfRule type="cellIs" dxfId="18902" priority="2063" stopIfTrue="1" operator="equal">
      <formula>"Y"</formula>
    </cfRule>
    <cfRule type="cellIs" dxfId="18901" priority="2064" stopIfTrue="1" operator="equal">
      <formula>""</formula>
    </cfRule>
    <cfRule type="cellIs" dxfId="18900" priority="2065" stopIfTrue="1" operator="equal">
      <formula>"W"</formula>
    </cfRule>
  </conditionalFormatting>
  <conditionalFormatting sqref="D1374">
    <cfRule type="cellIs" dxfId="18899" priority="2061" stopIfTrue="1" operator="equal">
      <formula>""</formula>
    </cfRule>
    <cfRule type="cellIs" dxfId="18898" priority="2062" stopIfTrue="1" operator="between">
      <formula>"10.7.1"</formula>
      <formula>"10.7.5"</formula>
    </cfRule>
  </conditionalFormatting>
  <conditionalFormatting sqref="P1374">
    <cfRule type="containsText" dxfId="18897" priority="2059" stopIfTrue="1" operator="containsText" text="DUMMY">
      <formula>NOT(ISERROR(SEARCH("DUMMY",P1374)))</formula>
    </cfRule>
    <cfRule type="cellIs" dxfId="18896" priority="2060" stopIfTrue="1" operator="equal">
      <formula>""</formula>
    </cfRule>
  </conditionalFormatting>
  <conditionalFormatting sqref="Q1374">
    <cfRule type="cellIs" dxfId="18895" priority="2057" stopIfTrue="1" operator="equal">
      <formula>""</formula>
    </cfRule>
    <cfRule type="cellIs" dxfId="18894" priority="2058" stopIfTrue="1" operator="equal">
      <formula>"-"</formula>
    </cfRule>
  </conditionalFormatting>
  <conditionalFormatting sqref="I1374">
    <cfRule type="containsText" dxfId="18893" priority="2055" operator="containsText" text="...">
      <formula>NOT(ISERROR(SEARCH("...",I1374)))</formula>
    </cfRule>
    <cfRule type="containsText" dxfId="18892" priority="2056" operator="containsText" text="~?">
      <formula>NOT(ISERROR(SEARCH("~?",I1374)))</formula>
    </cfRule>
  </conditionalFormatting>
  <conditionalFormatting sqref="O1374">
    <cfRule type="cellIs" dxfId="18891" priority="2052" stopIfTrue="1" operator="equal">
      <formula>"Rel-14"</formula>
    </cfRule>
    <cfRule type="cellIs" dxfId="18890" priority="2053" stopIfTrue="1" operator="equal">
      <formula>"Rel-16"</formula>
    </cfRule>
    <cfRule type="cellIs" dxfId="18889" priority="2054" stopIfTrue="1" operator="equal">
      <formula>"Rel-15"</formula>
    </cfRule>
  </conditionalFormatting>
  <conditionalFormatting sqref="G1374">
    <cfRule type="cellIs" dxfId="18888" priority="2051" stopIfTrue="1" operator="equal">
      <formula>""</formula>
    </cfRule>
  </conditionalFormatting>
  <conditionalFormatting sqref="F1374">
    <cfRule type="cellIs" dxfId="18887" priority="2042" stopIfTrue="1" operator="equal">
      <formula>"LS In"</formula>
    </cfRule>
    <cfRule type="cellIs" dxfId="18886" priority="2043" stopIfTrue="1" operator="equal">
      <formula>"LS OUT"</formula>
    </cfRule>
    <cfRule type="cellIs" dxfId="18885" priority="2044" stopIfTrue="1" operator="equal">
      <formula>"CR"</formula>
    </cfRule>
    <cfRule type="cellIs" dxfId="18884" priority="2045" stopIfTrue="1" operator="equal">
      <formula>"P-CR"</formula>
    </cfRule>
    <cfRule type="cellIs" dxfId="18883" priority="2046" stopIfTrue="1" operator="equal">
      <formula>"CR Pack"</formula>
    </cfRule>
    <cfRule type="cellIs" dxfId="18882" priority="2047" stopIfTrue="1" operator="equal">
      <formula>"WID new"</formula>
    </cfRule>
    <cfRule type="cellIs" dxfId="18881" priority="2048" stopIfTrue="1" operator="equal">
      <formula>"WID revised"</formula>
    </cfRule>
    <cfRule type="cellIs" dxfId="18880" priority="2049" stopIfTrue="1" operator="equal">
      <formula>"SID new"</formula>
    </cfRule>
    <cfRule type="cellIs" dxfId="18879" priority="2050" stopIfTrue="1" operator="equal">
      <formula>"SID revised"</formula>
    </cfRule>
  </conditionalFormatting>
  <conditionalFormatting sqref="G1374">
    <cfRule type="cellIs" dxfId="18878" priority="2041" operator="equal">
      <formula>"Endorsement"</formula>
    </cfRule>
  </conditionalFormatting>
  <conditionalFormatting sqref="C1375">
    <cfRule type="cellIs" dxfId="18877" priority="2038" stopIfTrue="1" operator="equal">
      <formula>"Y"</formula>
    </cfRule>
    <cfRule type="cellIs" dxfId="18876" priority="2039" stopIfTrue="1" operator="equal">
      <formula>""</formula>
    </cfRule>
    <cfRule type="cellIs" dxfId="18875" priority="2040" stopIfTrue="1" operator="equal">
      <formula>"W"</formula>
    </cfRule>
  </conditionalFormatting>
  <conditionalFormatting sqref="D1375">
    <cfRule type="cellIs" dxfId="18874" priority="2036" stopIfTrue="1" operator="equal">
      <formula>""</formula>
    </cfRule>
    <cfRule type="cellIs" dxfId="18873" priority="2037" stopIfTrue="1" operator="between">
      <formula>"10.7.1"</formula>
      <formula>"10.7.5"</formula>
    </cfRule>
  </conditionalFormatting>
  <conditionalFormatting sqref="G1375">
    <cfRule type="cellIs" dxfId="18872" priority="2035" stopIfTrue="1" operator="equal">
      <formula>""</formula>
    </cfRule>
  </conditionalFormatting>
  <conditionalFormatting sqref="O1375">
    <cfRule type="cellIs" dxfId="18871" priority="2032" stopIfTrue="1" operator="equal">
      <formula>"Rel-14"</formula>
    </cfRule>
    <cfRule type="cellIs" dxfId="18870" priority="2033" stopIfTrue="1" operator="equal">
      <formula>"Rel-16"</formula>
    </cfRule>
    <cfRule type="cellIs" dxfId="18869" priority="2034" stopIfTrue="1" operator="equal">
      <formula>"Rel-15"</formula>
    </cfRule>
  </conditionalFormatting>
  <conditionalFormatting sqref="F1375">
    <cfRule type="cellIs" dxfId="18868" priority="2023" stopIfTrue="1" operator="equal">
      <formula>"LS In"</formula>
    </cfRule>
    <cfRule type="cellIs" dxfId="18867" priority="2024" stopIfTrue="1" operator="equal">
      <formula>"LS OUT"</formula>
    </cfRule>
    <cfRule type="cellIs" dxfId="18866" priority="2025" stopIfTrue="1" operator="equal">
      <formula>"CR"</formula>
    </cfRule>
    <cfRule type="cellIs" dxfId="18865" priority="2026" stopIfTrue="1" operator="equal">
      <formula>"P-CR"</formula>
    </cfRule>
    <cfRule type="cellIs" dxfId="18864" priority="2027" stopIfTrue="1" operator="equal">
      <formula>"CR Pack"</formula>
    </cfRule>
    <cfRule type="cellIs" dxfId="18863" priority="2028" stopIfTrue="1" operator="equal">
      <formula>"WID new"</formula>
    </cfRule>
    <cfRule type="cellIs" dxfId="18862" priority="2029" stopIfTrue="1" operator="equal">
      <formula>"WID revised"</formula>
    </cfRule>
    <cfRule type="cellIs" dxfId="18861" priority="2030" stopIfTrue="1" operator="equal">
      <formula>"SID new"</formula>
    </cfRule>
    <cfRule type="cellIs" dxfId="18860" priority="2031" stopIfTrue="1" operator="equal">
      <formula>"SID revised"</formula>
    </cfRule>
  </conditionalFormatting>
  <conditionalFormatting sqref="P1375">
    <cfRule type="containsText" dxfId="18859" priority="2021" stopIfTrue="1" operator="containsText" text="DUMMY">
      <formula>NOT(ISERROR(SEARCH("DUMMY",P1375)))</formula>
    </cfRule>
    <cfRule type="cellIs" dxfId="18858" priority="2022" stopIfTrue="1" operator="equal">
      <formula>""</formula>
    </cfRule>
  </conditionalFormatting>
  <conditionalFormatting sqref="Q1375">
    <cfRule type="cellIs" dxfId="18857" priority="2019" stopIfTrue="1" operator="equal">
      <formula>""</formula>
    </cfRule>
    <cfRule type="cellIs" dxfId="18856" priority="2020" stopIfTrue="1" operator="equal">
      <formula>"-"</formula>
    </cfRule>
  </conditionalFormatting>
  <conditionalFormatting sqref="I1375">
    <cfRule type="containsText" dxfId="18855" priority="2017" operator="containsText" text="...">
      <formula>NOT(ISERROR(SEARCH("...",I1375)))</formula>
    </cfRule>
    <cfRule type="containsText" dxfId="18854" priority="2018" operator="containsText" text="~?">
      <formula>NOT(ISERROR(SEARCH("~?",I1375)))</formula>
    </cfRule>
  </conditionalFormatting>
  <conditionalFormatting sqref="G1375">
    <cfRule type="cellIs" dxfId="18853" priority="2016" operator="equal">
      <formula>"Endorsement"</formula>
    </cfRule>
  </conditionalFormatting>
  <conditionalFormatting sqref="C1376">
    <cfRule type="cellIs" dxfId="18852" priority="2013" stopIfTrue="1" operator="equal">
      <formula>"Y"</formula>
    </cfRule>
    <cfRule type="cellIs" dxfId="18851" priority="2014" stopIfTrue="1" operator="equal">
      <formula>""</formula>
    </cfRule>
    <cfRule type="cellIs" dxfId="18850" priority="2015" stopIfTrue="1" operator="equal">
      <formula>"W"</formula>
    </cfRule>
  </conditionalFormatting>
  <conditionalFormatting sqref="D1376">
    <cfRule type="cellIs" dxfId="18849" priority="2011" stopIfTrue="1" operator="equal">
      <formula>""</formula>
    </cfRule>
    <cfRule type="cellIs" dxfId="18848" priority="2012" stopIfTrue="1" operator="between">
      <formula>"10.7.1"</formula>
      <formula>"10.7.5"</formula>
    </cfRule>
  </conditionalFormatting>
  <conditionalFormatting sqref="G1376">
    <cfRule type="cellIs" dxfId="18847" priority="2010" stopIfTrue="1" operator="equal">
      <formula>""</formula>
    </cfRule>
  </conditionalFormatting>
  <conditionalFormatting sqref="O1376">
    <cfRule type="cellIs" dxfId="18846" priority="2007" stopIfTrue="1" operator="equal">
      <formula>"Rel-14"</formula>
    </cfRule>
    <cfRule type="cellIs" dxfId="18845" priority="2008" stopIfTrue="1" operator="equal">
      <formula>"Rel-16"</formula>
    </cfRule>
    <cfRule type="cellIs" dxfId="18844" priority="2009" stopIfTrue="1" operator="equal">
      <formula>"Rel-15"</formula>
    </cfRule>
  </conditionalFormatting>
  <conditionalFormatting sqref="P1376">
    <cfRule type="containsText" dxfId="18843" priority="1996" stopIfTrue="1" operator="containsText" text="DUMMY">
      <formula>NOT(ISERROR(SEARCH("DUMMY",P1376)))</formula>
    </cfRule>
    <cfRule type="cellIs" dxfId="18842" priority="1997" stopIfTrue="1" operator="equal">
      <formula>""</formula>
    </cfRule>
  </conditionalFormatting>
  <conditionalFormatting sqref="Q1376">
    <cfRule type="cellIs" dxfId="18841" priority="1994" stopIfTrue="1" operator="equal">
      <formula>""</formula>
    </cfRule>
    <cfRule type="cellIs" dxfId="18840" priority="1995" stopIfTrue="1" operator="equal">
      <formula>"-"</formula>
    </cfRule>
  </conditionalFormatting>
  <conditionalFormatting sqref="I1376">
    <cfRule type="containsText" dxfId="18839" priority="1992" operator="containsText" text="...">
      <formula>NOT(ISERROR(SEARCH("...",I1376)))</formula>
    </cfRule>
    <cfRule type="containsText" dxfId="18838" priority="1993" operator="containsText" text="~?">
      <formula>NOT(ISERROR(SEARCH("~?",I1376)))</formula>
    </cfRule>
  </conditionalFormatting>
  <conditionalFormatting sqref="G1376">
    <cfRule type="cellIs" dxfId="18837" priority="1991" operator="equal">
      <formula>"Endorsement"</formula>
    </cfRule>
  </conditionalFormatting>
  <conditionalFormatting sqref="C1377">
    <cfRule type="cellIs" dxfId="18836" priority="1988" stopIfTrue="1" operator="equal">
      <formula>"Y"</formula>
    </cfRule>
    <cfRule type="cellIs" dxfId="18835" priority="1989" stopIfTrue="1" operator="equal">
      <formula>""</formula>
    </cfRule>
    <cfRule type="cellIs" dxfId="18834" priority="1990" stopIfTrue="1" operator="equal">
      <formula>"W"</formula>
    </cfRule>
  </conditionalFormatting>
  <conditionalFormatting sqref="D1377">
    <cfRule type="cellIs" dxfId="18833" priority="1986" stopIfTrue="1" operator="equal">
      <formula>""</formula>
    </cfRule>
    <cfRule type="cellIs" dxfId="18832" priority="1987" stopIfTrue="1" operator="between">
      <formula>"10.7.1"</formula>
      <formula>"10.7.5"</formula>
    </cfRule>
  </conditionalFormatting>
  <conditionalFormatting sqref="G1377">
    <cfRule type="cellIs" dxfId="18831" priority="1985" stopIfTrue="1" operator="equal">
      <formula>""</formula>
    </cfRule>
  </conditionalFormatting>
  <conditionalFormatting sqref="O1377">
    <cfRule type="cellIs" dxfId="18830" priority="1982" stopIfTrue="1" operator="equal">
      <formula>"Rel-14"</formula>
    </cfRule>
    <cfRule type="cellIs" dxfId="18829" priority="1983" stopIfTrue="1" operator="equal">
      <formula>"Rel-16"</formula>
    </cfRule>
    <cfRule type="cellIs" dxfId="18828" priority="1984" stopIfTrue="1" operator="equal">
      <formula>"Rel-15"</formula>
    </cfRule>
  </conditionalFormatting>
  <conditionalFormatting sqref="F1377">
    <cfRule type="cellIs" dxfId="18827" priority="1973" stopIfTrue="1" operator="equal">
      <formula>"LS In"</formula>
    </cfRule>
    <cfRule type="cellIs" dxfId="18826" priority="1974" stopIfTrue="1" operator="equal">
      <formula>"LS OUT"</formula>
    </cfRule>
    <cfRule type="cellIs" dxfId="18825" priority="1975" stopIfTrue="1" operator="equal">
      <formula>"CR"</formula>
    </cfRule>
    <cfRule type="cellIs" dxfId="18824" priority="1976" stopIfTrue="1" operator="equal">
      <formula>"P-CR"</formula>
    </cfRule>
    <cfRule type="cellIs" dxfId="18823" priority="1977" stopIfTrue="1" operator="equal">
      <formula>"CR Pack"</formula>
    </cfRule>
    <cfRule type="cellIs" dxfId="18822" priority="1978" stopIfTrue="1" operator="equal">
      <formula>"WID new"</formula>
    </cfRule>
    <cfRule type="cellIs" dxfId="18821" priority="1979" stopIfTrue="1" operator="equal">
      <formula>"WID revised"</formula>
    </cfRule>
    <cfRule type="cellIs" dxfId="18820" priority="1980" stopIfTrue="1" operator="equal">
      <formula>"SID new"</formula>
    </cfRule>
    <cfRule type="cellIs" dxfId="18819" priority="1981" stopIfTrue="1" operator="equal">
      <formula>"SID revised"</formula>
    </cfRule>
  </conditionalFormatting>
  <conditionalFormatting sqref="P1377">
    <cfRule type="containsText" dxfId="18818" priority="1971" stopIfTrue="1" operator="containsText" text="DUMMY">
      <formula>NOT(ISERROR(SEARCH("DUMMY",P1377)))</formula>
    </cfRule>
    <cfRule type="cellIs" dxfId="18817" priority="1972" stopIfTrue="1" operator="equal">
      <formula>""</formula>
    </cfRule>
  </conditionalFormatting>
  <conditionalFormatting sqref="Q1377">
    <cfRule type="cellIs" dxfId="18816" priority="1969" stopIfTrue="1" operator="equal">
      <formula>""</formula>
    </cfRule>
    <cfRule type="cellIs" dxfId="18815" priority="1970" stopIfTrue="1" operator="equal">
      <formula>"-"</formula>
    </cfRule>
  </conditionalFormatting>
  <conditionalFormatting sqref="I1377">
    <cfRule type="containsText" dxfId="18814" priority="1967" operator="containsText" text="...">
      <formula>NOT(ISERROR(SEARCH("...",I1377)))</formula>
    </cfRule>
    <cfRule type="containsText" dxfId="18813" priority="1968" operator="containsText" text="~?">
      <formula>NOT(ISERROR(SEARCH("~?",I1377)))</formula>
    </cfRule>
  </conditionalFormatting>
  <conditionalFormatting sqref="G1377">
    <cfRule type="cellIs" dxfId="18812" priority="1966" operator="equal">
      <formula>"Endorsement"</formula>
    </cfRule>
  </conditionalFormatting>
  <conditionalFormatting sqref="C1378">
    <cfRule type="cellIs" dxfId="18811" priority="1963" stopIfTrue="1" operator="equal">
      <formula>"Y"</formula>
    </cfRule>
    <cfRule type="cellIs" dxfId="18810" priority="1964" stopIfTrue="1" operator="equal">
      <formula>""</formula>
    </cfRule>
    <cfRule type="cellIs" dxfId="18809" priority="1965" stopIfTrue="1" operator="equal">
      <formula>"W"</formula>
    </cfRule>
  </conditionalFormatting>
  <conditionalFormatting sqref="D1378">
    <cfRule type="cellIs" dxfId="18808" priority="1961" stopIfTrue="1" operator="equal">
      <formula>""</formula>
    </cfRule>
    <cfRule type="cellIs" dxfId="18807" priority="1962" stopIfTrue="1" operator="between">
      <formula>"10.7.1"</formula>
      <formula>"10.7.5"</formula>
    </cfRule>
  </conditionalFormatting>
  <conditionalFormatting sqref="G1378">
    <cfRule type="cellIs" dxfId="18806" priority="1960" stopIfTrue="1" operator="equal">
      <formula>""</formula>
    </cfRule>
  </conditionalFormatting>
  <conditionalFormatting sqref="O1378">
    <cfRule type="cellIs" dxfId="18805" priority="1957" stopIfTrue="1" operator="equal">
      <formula>"Rel-14"</formula>
    </cfRule>
    <cfRule type="cellIs" dxfId="18804" priority="1958" stopIfTrue="1" operator="equal">
      <formula>"Rel-16"</formula>
    </cfRule>
    <cfRule type="cellIs" dxfId="18803" priority="1959" stopIfTrue="1" operator="equal">
      <formula>"Rel-15"</formula>
    </cfRule>
  </conditionalFormatting>
  <conditionalFormatting sqref="F1378">
    <cfRule type="cellIs" dxfId="18802" priority="1948" stopIfTrue="1" operator="equal">
      <formula>"LS In"</formula>
    </cfRule>
    <cfRule type="cellIs" dxfId="18801" priority="1949" stopIfTrue="1" operator="equal">
      <formula>"LS OUT"</formula>
    </cfRule>
    <cfRule type="cellIs" dxfId="18800" priority="1950" stopIfTrue="1" operator="equal">
      <formula>"CR"</formula>
    </cfRule>
    <cfRule type="cellIs" dxfId="18799" priority="1951" stopIfTrue="1" operator="equal">
      <formula>"P-CR"</formula>
    </cfRule>
    <cfRule type="cellIs" dxfId="18798" priority="1952" stopIfTrue="1" operator="equal">
      <formula>"CR Pack"</formula>
    </cfRule>
    <cfRule type="cellIs" dxfId="18797" priority="1953" stopIfTrue="1" operator="equal">
      <formula>"WID new"</formula>
    </cfRule>
    <cfRule type="cellIs" dxfId="18796" priority="1954" stopIfTrue="1" operator="equal">
      <formula>"WID revised"</formula>
    </cfRule>
    <cfRule type="cellIs" dxfId="18795" priority="1955" stopIfTrue="1" operator="equal">
      <formula>"SID new"</formula>
    </cfRule>
    <cfRule type="cellIs" dxfId="18794" priority="1956" stopIfTrue="1" operator="equal">
      <formula>"SID revised"</formula>
    </cfRule>
  </conditionalFormatting>
  <conditionalFormatting sqref="P1378">
    <cfRule type="containsText" dxfId="18793" priority="1946" stopIfTrue="1" operator="containsText" text="DUMMY">
      <formula>NOT(ISERROR(SEARCH("DUMMY",P1378)))</formula>
    </cfRule>
    <cfRule type="cellIs" dxfId="18792" priority="1947" stopIfTrue="1" operator="equal">
      <formula>""</formula>
    </cfRule>
  </conditionalFormatting>
  <conditionalFormatting sqref="Q1378">
    <cfRule type="cellIs" dxfId="18791" priority="1944" stopIfTrue="1" operator="equal">
      <formula>""</formula>
    </cfRule>
    <cfRule type="cellIs" dxfId="18790" priority="1945" stopIfTrue="1" operator="equal">
      <formula>"-"</formula>
    </cfRule>
  </conditionalFormatting>
  <conditionalFormatting sqref="I1378">
    <cfRule type="containsText" dxfId="18789" priority="1942" operator="containsText" text="...">
      <formula>NOT(ISERROR(SEARCH("...",I1378)))</formula>
    </cfRule>
    <cfRule type="containsText" dxfId="18788" priority="1943" operator="containsText" text="~?">
      <formula>NOT(ISERROR(SEARCH("~?",I1378)))</formula>
    </cfRule>
  </conditionalFormatting>
  <conditionalFormatting sqref="G1378">
    <cfRule type="cellIs" dxfId="18787" priority="1941" operator="equal">
      <formula>"Endorsement"</formula>
    </cfRule>
  </conditionalFormatting>
  <conditionalFormatting sqref="C1379">
    <cfRule type="cellIs" dxfId="18786" priority="1938" stopIfTrue="1" operator="equal">
      <formula>"Y"</formula>
    </cfRule>
    <cfRule type="cellIs" dxfId="18785" priority="1939" stopIfTrue="1" operator="equal">
      <formula>""</formula>
    </cfRule>
    <cfRule type="cellIs" dxfId="18784" priority="1940" stopIfTrue="1" operator="equal">
      <formula>"W"</formula>
    </cfRule>
  </conditionalFormatting>
  <conditionalFormatting sqref="D1379">
    <cfRule type="cellIs" dxfId="18783" priority="1936" stopIfTrue="1" operator="equal">
      <formula>""</formula>
    </cfRule>
    <cfRule type="cellIs" dxfId="18782" priority="1937" stopIfTrue="1" operator="between">
      <formula>"10.7.1"</formula>
      <formula>"10.7.5"</formula>
    </cfRule>
  </conditionalFormatting>
  <conditionalFormatting sqref="G1379">
    <cfRule type="cellIs" dxfId="18781" priority="1935" stopIfTrue="1" operator="equal">
      <formula>""</formula>
    </cfRule>
  </conditionalFormatting>
  <conditionalFormatting sqref="O1379">
    <cfRule type="cellIs" dxfId="18780" priority="1932" stopIfTrue="1" operator="equal">
      <formula>"Rel-14"</formula>
    </cfRule>
    <cfRule type="cellIs" dxfId="18779" priority="1933" stopIfTrue="1" operator="equal">
      <formula>"Rel-16"</formula>
    </cfRule>
    <cfRule type="cellIs" dxfId="18778" priority="1934" stopIfTrue="1" operator="equal">
      <formula>"Rel-15"</formula>
    </cfRule>
  </conditionalFormatting>
  <conditionalFormatting sqref="F1379">
    <cfRule type="cellIs" dxfId="18777" priority="1923" stopIfTrue="1" operator="equal">
      <formula>"LS In"</formula>
    </cfRule>
    <cfRule type="cellIs" dxfId="18776" priority="1924" stopIfTrue="1" operator="equal">
      <formula>"LS OUT"</formula>
    </cfRule>
    <cfRule type="cellIs" dxfId="18775" priority="1925" stopIfTrue="1" operator="equal">
      <formula>"CR"</formula>
    </cfRule>
    <cfRule type="cellIs" dxfId="18774" priority="1926" stopIfTrue="1" operator="equal">
      <formula>"P-CR"</formula>
    </cfRule>
    <cfRule type="cellIs" dxfId="18773" priority="1927" stopIfTrue="1" operator="equal">
      <formula>"CR Pack"</formula>
    </cfRule>
    <cfRule type="cellIs" dxfId="18772" priority="1928" stopIfTrue="1" operator="equal">
      <formula>"WID new"</formula>
    </cfRule>
    <cfRule type="cellIs" dxfId="18771" priority="1929" stopIfTrue="1" operator="equal">
      <formula>"WID revised"</formula>
    </cfRule>
    <cfRule type="cellIs" dxfId="18770" priority="1930" stopIfTrue="1" operator="equal">
      <formula>"SID new"</formula>
    </cfRule>
    <cfRule type="cellIs" dxfId="18769" priority="1931" stopIfTrue="1" operator="equal">
      <formula>"SID revised"</formula>
    </cfRule>
  </conditionalFormatting>
  <conditionalFormatting sqref="P1379">
    <cfRule type="containsText" dxfId="18768" priority="1921" stopIfTrue="1" operator="containsText" text="DUMMY">
      <formula>NOT(ISERROR(SEARCH("DUMMY",P1379)))</formula>
    </cfRule>
    <cfRule type="cellIs" dxfId="18767" priority="1922" stopIfTrue="1" operator="equal">
      <formula>""</formula>
    </cfRule>
  </conditionalFormatting>
  <conditionalFormatting sqref="Q1379">
    <cfRule type="cellIs" dxfId="18766" priority="1919" stopIfTrue="1" operator="equal">
      <formula>""</formula>
    </cfRule>
    <cfRule type="cellIs" dxfId="18765" priority="1920" stopIfTrue="1" operator="equal">
      <formula>"-"</formula>
    </cfRule>
  </conditionalFormatting>
  <conditionalFormatting sqref="I1379">
    <cfRule type="containsText" dxfId="18764" priority="1917" operator="containsText" text="...">
      <formula>NOT(ISERROR(SEARCH("...",I1379)))</formula>
    </cfRule>
    <cfRule type="containsText" dxfId="18763" priority="1918" operator="containsText" text="~?">
      <formula>NOT(ISERROR(SEARCH("~?",I1379)))</formula>
    </cfRule>
  </conditionalFormatting>
  <conditionalFormatting sqref="G1379">
    <cfRule type="cellIs" dxfId="18762" priority="1916" operator="equal">
      <formula>"Endorsement"</formula>
    </cfRule>
  </conditionalFormatting>
  <conditionalFormatting sqref="C1380">
    <cfRule type="cellIs" dxfId="18761" priority="1913" stopIfTrue="1" operator="equal">
      <formula>"Y"</formula>
    </cfRule>
    <cfRule type="cellIs" dxfId="18760" priority="1914" stopIfTrue="1" operator="equal">
      <formula>""</formula>
    </cfRule>
    <cfRule type="cellIs" dxfId="18759" priority="1915" stopIfTrue="1" operator="equal">
      <formula>"W"</formula>
    </cfRule>
  </conditionalFormatting>
  <conditionalFormatting sqref="D1380">
    <cfRule type="cellIs" dxfId="18758" priority="1911" stopIfTrue="1" operator="equal">
      <formula>""</formula>
    </cfRule>
    <cfRule type="cellIs" dxfId="18757" priority="1912" stopIfTrue="1" operator="between">
      <formula>"10.7.1"</formula>
      <formula>"10.7.5"</formula>
    </cfRule>
  </conditionalFormatting>
  <conditionalFormatting sqref="G1380">
    <cfRule type="cellIs" dxfId="18756" priority="1910" stopIfTrue="1" operator="equal">
      <formula>""</formula>
    </cfRule>
  </conditionalFormatting>
  <conditionalFormatting sqref="O1380">
    <cfRule type="cellIs" dxfId="18755" priority="1907" stopIfTrue="1" operator="equal">
      <formula>"Rel-14"</formula>
    </cfRule>
    <cfRule type="cellIs" dxfId="18754" priority="1908" stopIfTrue="1" operator="equal">
      <formula>"Rel-16"</formula>
    </cfRule>
    <cfRule type="cellIs" dxfId="18753" priority="1909" stopIfTrue="1" operator="equal">
      <formula>"Rel-15"</formula>
    </cfRule>
  </conditionalFormatting>
  <conditionalFormatting sqref="P1380">
    <cfRule type="containsText" dxfId="18752" priority="1896" stopIfTrue="1" operator="containsText" text="DUMMY">
      <formula>NOT(ISERROR(SEARCH("DUMMY",P1380)))</formula>
    </cfRule>
    <cfRule type="cellIs" dxfId="18751" priority="1897" stopIfTrue="1" operator="equal">
      <formula>""</formula>
    </cfRule>
  </conditionalFormatting>
  <conditionalFormatting sqref="Q1380">
    <cfRule type="cellIs" dxfId="18750" priority="1894" stopIfTrue="1" operator="equal">
      <formula>""</formula>
    </cfRule>
    <cfRule type="cellIs" dxfId="18749" priority="1895" stopIfTrue="1" operator="equal">
      <formula>"-"</formula>
    </cfRule>
  </conditionalFormatting>
  <conditionalFormatting sqref="I1380">
    <cfRule type="containsText" dxfId="18748" priority="1892" operator="containsText" text="...">
      <formula>NOT(ISERROR(SEARCH("...",I1380)))</formula>
    </cfRule>
    <cfRule type="containsText" dxfId="18747" priority="1893" operator="containsText" text="~?">
      <formula>NOT(ISERROR(SEARCH("~?",I1380)))</formula>
    </cfRule>
  </conditionalFormatting>
  <conditionalFormatting sqref="G1380">
    <cfRule type="cellIs" dxfId="18746" priority="1891" operator="equal">
      <formula>"Endorsement"</formula>
    </cfRule>
  </conditionalFormatting>
  <conditionalFormatting sqref="C1381">
    <cfRule type="cellIs" dxfId="18745" priority="1888" stopIfTrue="1" operator="equal">
      <formula>"Y"</formula>
    </cfRule>
    <cfRule type="cellIs" dxfId="18744" priority="1889" stopIfTrue="1" operator="equal">
      <formula>""</formula>
    </cfRule>
    <cfRule type="cellIs" dxfId="18743" priority="1890" stopIfTrue="1" operator="equal">
      <formula>"W"</formula>
    </cfRule>
  </conditionalFormatting>
  <conditionalFormatting sqref="D1381">
    <cfRule type="cellIs" dxfId="18742" priority="1886" stopIfTrue="1" operator="equal">
      <formula>""</formula>
    </cfRule>
    <cfRule type="cellIs" dxfId="18741" priority="1887" stopIfTrue="1" operator="between">
      <formula>"10.7.1"</formula>
      <formula>"10.7.5"</formula>
    </cfRule>
  </conditionalFormatting>
  <conditionalFormatting sqref="G1381">
    <cfRule type="cellIs" dxfId="18740" priority="1885" stopIfTrue="1" operator="equal">
      <formula>""</formula>
    </cfRule>
  </conditionalFormatting>
  <conditionalFormatting sqref="O1381">
    <cfRule type="cellIs" dxfId="18739" priority="1882" stopIfTrue="1" operator="equal">
      <formula>"Rel-14"</formula>
    </cfRule>
    <cfRule type="cellIs" dxfId="18738" priority="1883" stopIfTrue="1" operator="equal">
      <formula>"Rel-16"</formula>
    </cfRule>
    <cfRule type="cellIs" dxfId="18737" priority="1884" stopIfTrue="1" operator="equal">
      <formula>"Rel-15"</formula>
    </cfRule>
  </conditionalFormatting>
  <conditionalFormatting sqref="F1381">
    <cfRule type="cellIs" dxfId="18736" priority="1873" stopIfTrue="1" operator="equal">
      <formula>"LS In"</formula>
    </cfRule>
    <cfRule type="cellIs" dxfId="18735" priority="1874" stopIfTrue="1" operator="equal">
      <formula>"LS OUT"</formula>
    </cfRule>
    <cfRule type="cellIs" dxfId="18734" priority="1875" stopIfTrue="1" operator="equal">
      <formula>"CR"</formula>
    </cfRule>
    <cfRule type="cellIs" dxfId="18733" priority="1876" stopIfTrue="1" operator="equal">
      <formula>"P-CR"</formula>
    </cfRule>
    <cfRule type="cellIs" dxfId="18732" priority="1877" stopIfTrue="1" operator="equal">
      <formula>"CR Pack"</formula>
    </cfRule>
    <cfRule type="cellIs" dxfId="18731" priority="1878" stopIfTrue="1" operator="equal">
      <formula>"WID new"</formula>
    </cfRule>
    <cfRule type="cellIs" dxfId="18730" priority="1879" stopIfTrue="1" operator="equal">
      <formula>"WID revised"</formula>
    </cfRule>
    <cfRule type="cellIs" dxfId="18729" priority="1880" stopIfTrue="1" operator="equal">
      <formula>"SID new"</formula>
    </cfRule>
    <cfRule type="cellIs" dxfId="18728" priority="1881" stopIfTrue="1" operator="equal">
      <formula>"SID revised"</formula>
    </cfRule>
  </conditionalFormatting>
  <conditionalFormatting sqref="P1381">
    <cfRule type="containsText" dxfId="18727" priority="1871" stopIfTrue="1" operator="containsText" text="DUMMY">
      <formula>NOT(ISERROR(SEARCH("DUMMY",P1381)))</formula>
    </cfRule>
    <cfRule type="cellIs" dxfId="18726" priority="1872" stopIfTrue="1" operator="equal">
      <formula>""</formula>
    </cfRule>
  </conditionalFormatting>
  <conditionalFormatting sqref="Q1381">
    <cfRule type="cellIs" dxfId="18725" priority="1869" stopIfTrue="1" operator="equal">
      <formula>""</formula>
    </cfRule>
    <cfRule type="cellIs" dxfId="18724" priority="1870" stopIfTrue="1" operator="equal">
      <formula>"-"</formula>
    </cfRule>
  </conditionalFormatting>
  <conditionalFormatting sqref="I1381">
    <cfRule type="containsText" dxfId="18723" priority="1867" operator="containsText" text="...">
      <formula>NOT(ISERROR(SEARCH("...",I1381)))</formula>
    </cfRule>
    <cfRule type="containsText" dxfId="18722" priority="1868" operator="containsText" text="~?">
      <formula>NOT(ISERROR(SEARCH("~?",I1381)))</formula>
    </cfRule>
  </conditionalFormatting>
  <conditionalFormatting sqref="G1381">
    <cfRule type="cellIs" dxfId="18721" priority="1866" operator="equal">
      <formula>"Endorsement"</formula>
    </cfRule>
  </conditionalFormatting>
  <conditionalFormatting sqref="C1382">
    <cfRule type="cellIs" dxfId="18720" priority="1863" stopIfTrue="1" operator="equal">
      <formula>"Y"</formula>
    </cfRule>
    <cfRule type="cellIs" dxfId="18719" priority="1864" stopIfTrue="1" operator="equal">
      <formula>""</formula>
    </cfRule>
    <cfRule type="cellIs" dxfId="18718" priority="1865" stopIfTrue="1" operator="equal">
      <formula>"W"</formula>
    </cfRule>
  </conditionalFormatting>
  <conditionalFormatting sqref="D1382">
    <cfRule type="cellIs" dxfId="18717" priority="1861" stopIfTrue="1" operator="equal">
      <formula>""</formula>
    </cfRule>
    <cfRule type="cellIs" dxfId="18716" priority="1862" stopIfTrue="1" operator="between">
      <formula>"10.7.1"</formula>
      <formula>"10.7.5"</formula>
    </cfRule>
  </conditionalFormatting>
  <conditionalFormatting sqref="P1382">
    <cfRule type="containsText" dxfId="18715" priority="1859" stopIfTrue="1" operator="containsText" text="DUMMY">
      <formula>NOT(ISERROR(SEARCH("DUMMY",P1382)))</formula>
    </cfRule>
    <cfRule type="cellIs" dxfId="18714" priority="1860" stopIfTrue="1" operator="equal">
      <formula>""</formula>
    </cfRule>
  </conditionalFormatting>
  <conditionalFormatting sqref="Q1382">
    <cfRule type="cellIs" dxfId="18713" priority="1857" stopIfTrue="1" operator="equal">
      <formula>""</formula>
    </cfRule>
    <cfRule type="cellIs" dxfId="18712" priority="1858" stopIfTrue="1" operator="equal">
      <formula>"-"</formula>
    </cfRule>
  </conditionalFormatting>
  <conditionalFormatting sqref="I1382">
    <cfRule type="containsText" dxfId="18711" priority="1855" operator="containsText" text="...">
      <formula>NOT(ISERROR(SEARCH("...",I1382)))</formula>
    </cfRule>
    <cfRule type="containsText" dxfId="18710" priority="1856" operator="containsText" text="~?">
      <formula>NOT(ISERROR(SEARCH("~?",I1382)))</formula>
    </cfRule>
  </conditionalFormatting>
  <conditionalFormatting sqref="O1382">
    <cfRule type="cellIs" dxfId="18709" priority="1852" stopIfTrue="1" operator="equal">
      <formula>"Rel-14"</formula>
    </cfRule>
    <cfRule type="cellIs" dxfId="18708" priority="1853" stopIfTrue="1" operator="equal">
      <formula>"Rel-16"</formula>
    </cfRule>
    <cfRule type="cellIs" dxfId="18707" priority="1854" stopIfTrue="1" operator="equal">
      <formula>"Rel-15"</formula>
    </cfRule>
  </conditionalFormatting>
  <conditionalFormatting sqref="G1382">
    <cfRule type="cellIs" dxfId="18706" priority="1851" stopIfTrue="1" operator="equal">
      <formula>""</formula>
    </cfRule>
  </conditionalFormatting>
  <conditionalFormatting sqref="F1382">
    <cfRule type="cellIs" dxfId="18705" priority="1842" stopIfTrue="1" operator="equal">
      <formula>"LS In"</formula>
    </cfRule>
    <cfRule type="cellIs" dxfId="18704" priority="1843" stopIfTrue="1" operator="equal">
      <formula>"LS OUT"</formula>
    </cfRule>
    <cfRule type="cellIs" dxfId="18703" priority="1844" stopIfTrue="1" operator="equal">
      <formula>"CR"</formula>
    </cfRule>
    <cfRule type="cellIs" dxfId="18702" priority="1845" stopIfTrue="1" operator="equal">
      <formula>"P-CR"</formula>
    </cfRule>
    <cfRule type="cellIs" dxfId="18701" priority="1846" stopIfTrue="1" operator="equal">
      <formula>"CR Pack"</formula>
    </cfRule>
    <cfRule type="cellIs" dxfId="18700" priority="1847" stopIfTrue="1" operator="equal">
      <formula>"WID new"</formula>
    </cfRule>
    <cfRule type="cellIs" dxfId="18699" priority="1848" stopIfTrue="1" operator="equal">
      <formula>"WID revised"</formula>
    </cfRule>
    <cfRule type="cellIs" dxfId="18698" priority="1849" stopIfTrue="1" operator="equal">
      <formula>"SID new"</formula>
    </cfRule>
    <cfRule type="cellIs" dxfId="18697" priority="1850" stopIfTrue="1" operator="equal">
      <formula>"SID revised"</formula>
    </cfRule>
  </conditionalFormatting>
  <conditionalFormatting sqref="G1382">
    <cfRule type="cellIs" dxfId="18696" priority="1841" operator="equal">
      <formula>"Endorsement"</formula>
    </cfRule>
  </conditionalFormatting>
  <conditionalFormatting sqref="C1383">
    <cfRule type="cellIs" dxfId="18695" priority="1838" stopIfTrue="1" operator="equal">
      <formula>"Y"</formula>
    </cfRule>
    <cfRule type="cellIs" dxfId="18694" priority="1839" stopIfTrue="1" operator="equal">
      <formula>""</formula>
    </cfRule>
    <cfRule type="cellIs" dxfId="18693" priority="1840" stopIfTrue="1" operator="equal">
      <formula>"W"</formula>
    </cfRule>
  </conditionalFormatting>
  <conditionalFormatting sqref="D1383">
    <cfRule type="cellIs" dxfId="18692" priority="1836" stopIfTrue="1" operator="equal">
      <formula>""</formula>
    </cfRule>
    <cfRule type="cellIs" dxfId="18691" priority="1837" stopIfTrue="1" operator="between">
      <formula>"10.7.1"</formula>
      <formula>"10.7.5"</formula>
    </cfRule>
  </conditionalFormatting>
  <conditionalFormatting sqref="G1383">
    <cfRule type="cellIs" dxfId="18690" priority="1835" stopIfTrue="1" operator="equal">
      <formula>""</formula>
    </cfRule>
  </conditionalFormatting>
  <conditionalFormatting sqref="O1383">
    <cfRule type="cellIs" dxfId="18689" priority="1832" stopIfTrue="1" operator="equal">
      <formula>"Rel-14"</formula>
    </cfRule>
    <cfRule type="cellIs" dxfId="18688" priority="1833" stopIfTrue="1" operator="equal">
      <formula>"Rel-16"</formula>
    </cfRule>
    <cfRule type="cellIs" dxfId="18687" priority="1834" stopIfTrue="1" operator="equal">
      <formula>"Rel-15"</formula>
    </cfRule>
  </conditionalFormatting>
  <conditionalFormatting sqref="F1383">
    <cfRule type="cellIs" dxfId="18686" priority="1823" stopIfTrue="1" operator="equal">
      <formula>"LS In"</formula>
    </cfRule>
    <cfRule type="cellIs" dxfId="18685" priority="1824" stopIfTrue="1" operator="equal">
      <formula>"LS OUT"</formula>
    </cfRule>
    <cfRule type="cellIs" dxfId="18684" priority="1825" stopIfTrue="1" operator="equal">
      <formula>"CR"</formula>
    </cfRule>
    <cfRule type="cellIs" dxfId="18683" priority="1826" stopIfTrue="1" operator="equal">
      <formula>"P-CR"</formula>
    </cfRule>
    <cfRule type="cellIs" dxfId="18682" priority="1827" stopIfTrue="1" operator="equal">
      <formula>"CR Pack"</formula>
    </cfRule>
    <cfRule type="cellIs" dxfId="18681" priority="1828" stopIfTrue="1" operator="equal">
      <formula>"WID new"</formula>
    </cfRule>
    <cfRule type="cellIs" dxfId="18680" priority="1829" stopIfTrue="1" operator="equal">
      <formula>"WID revised"</formula>
    </cfRule>
    <cfRule type="cellIs" dxfId="18679" priority="1830" stopIfTrue="1" operator="equal">
      <formula>"SID new"</formula>
    </cfRule>
    <cfRule type="cellIs" dxfId="18678" priority="1831" stopIfTrue="1" operator="equal">
      <formula>"SID revised"</formula>
    </cfRule>
  </conditionalFormatting>
  <conditionalFormatting sqref="P1383">
    <cfRule type="containsText" dxfId="18677" priority="1821" stopIfTrue="1" operator="containsText" text="DUMMY">
      <formula>NOT(ISERROR(SEARCH("DUMMY",P1383)))</formula>
    </cfRule>
    <cfRule type="cellIs" dxfId="18676" priority="1822" stopIfTrue="1" operator="equal">
      <formula>""</formula>
    </cfRule>
  </conditionalFormatting>
  <conditionalFormatting sqref="Q1383">
    <cfRule type="cellIs" dxfId="18675" priority="1819" stopIfTrue="1" operator="equal">
      <formula>""</formula>
    </cfRule>
    <cfRule type="cellIs" dxfId="18674" priority="1820" stopIfTrue="1" operator="equal">
      <formula>"-"</formula>
    </cfRule>
  </conditionalFormatting>
  <conditionalFormatting sqref="I1383">
    <cfRule type="containsText" dxfId="18673" priority="1817" operator="containsText" text="...">
      <formula>NOT(ISERROR(SEARCH("...",I1383)))</formula>
    </cfRule>
    <cfRule type="containsText" dxfId="18672" priority="1818" operator="containsText" text="~?">
      <formula>NOT(ISERROR(SEARCH("~?",I1383)))</formula>
    </cfRule>
  </conditionalFormatting>
  <conditionalFormatting sqref="G1383">
    <cfRule type="cellIs" dxfId="18671" priority="1816" operator="equal">
      <formula>"Endorsement"</formula>
    </cfRule>
  </conditionalFormatting>
  <conditionalFormatting sqref="C1384">
    <cfRule type="cellIs" dxfId="18670" priority="1813" stopIfTrue="1" operator="equal">
      <formula>"Y"</formula>
    </cfRule>
    <cfRule type="cellIs" dxfId="18669" priority="1814" stopIfTrue="1" operator="equal">
      <formula>""</formula>
    </cfRule>
    <cfRule type="cellIs" dxfId="18668" priority="1815" stopIfTrue="1" operator="equal">
      <formula>"W"</formula>
    </cfRule>
  </conditionalFormatting>
  <conditionalFormatting sqref="D1384">
    <cfRule type="cellIs" dxfId="18667" priority="1811" stopIfTrue="1" operator="equal">
      <formula>""</formula>
    </cfRule>
    <cfRule type="cellIs" dxfId="18666" priority="1812" stopIfTrue="1" operator="between">
      <formula>"10.7.1"</formula>
      <formula>"10.7.5"</formula>
    </cfRule>
  </conditionalFormatting>
  <conditionalFormatting sqref="P1384">
    <cfRule type="containsText" dxfId="18665" priority="1809" stopIfTrue="1" operator="containsText" text="DUMMY">
      <formula>NOT(ISERROR(SEARCH("DUMMY",P1384)))</formula>
    </cfRule>
    <cfRule type="cellIs" dxfId="18664" priority="1810" stopIfTrue="1" operator="equal">
      <formula>""</formula>
    </cfRule>
  </conditionalFormatting>
  <conditionalFormatting sqref="Q1384">
    <cfRule type="cellIs" dxfId="18663" priority="1807" stopIfTrue="1" operator="equal">
      <formula>""</formula>
    </cfRule>
    <cfRule type="cellIs" dxfId="18662" priority="1808" stopIfTrue="1" operator="equal">
      <formula>"-"</formula>
    </cfRule>
  </conditionalFormatting>
  <conditionalFormatting sqref="I1384">
    <cfRule type="containsText" dxfId="18661" priority="1805" operator="containsText" text="...">
      <formula>NOT(ISERROR(SEARCH("...",I1384)))</formula>
    </cfRule>
    <cfRule type="containsText" dxfId="18660" priority="1806" operator="containsText" text="~?">
      <formula>NOT(ISERROR(SEARCH("~?",I1384)))</formula>
    </cfRule>
  </conditionalFormatting>
  <conditionalFormatting sqref="O1384">
    <cfRule type="cellIs" dxfId="18659" priority="1802" stopIfTrue="1" operator="equal">
      <formula>"Rel-14"</formula>
    </cfRule>
    <cfRule type="cellIs" dxfId="18658" priority="1803" stopIfTrue="1" operator="equal">
      <formula>"Rel-16"</formula>
    </cfRule>
    <cfRule type="cellIs" dxfId="18657" priority="1804" stopIfTrue="1" operator="equal">
      <formula>"Rel-15"</formula>
    </cfRule>
  </conditionalFormatting>
  <conditionalFormatting sqref="G1384">
    <cfRule type="cellIs" dxfId="18656" priority="1801" stopIfTrue="1" operator="equal">
      <formula>""</formula>
    </cfRule>
  </conditionalFormatting>
  <conditionalFormatting sqref="F1384">
    <cfRule type="cellIs" dxfId="18655" priority="1792" stopIfTrue="1" operator="equal">
      <formula>"LS In"</formula>
    </cfRule>
    <cfRule type="cellIs" dxfId="18654" priority="1793" stopIfTrue="1" operator="equal">
      <formula>"LS OUT"</formula>
    </cfRule>
    <cfRule type="cellIs" dxfId="18653" priority="1794" stopIfTrue="1" operator="equal">
      <formula>"CR"</formula>
    </cfRule>
    <cfRule type="cellIs" dxfId="18652" priority="1795" stopIfTrue="1" operator="equal">
      <formula>"P-CR"</formula>
    </cfRule>
    <cfRule type="cellIs" dxfId="18651" priority="1796" stopIfTrue="1" operator="equal">
      <formula>"CR Pack"</formula>
    </cfRule>
    <cfRule type="cellIs" dxfId="18650" priority="1797" stopIfTrue="1" operator="equal">
      <formula>"WID new"</formula>
    </cfRule>
    <cfRule type="cellIs" dxfId="18649" priority="1798" stopIfTrue="1" operator="equal">
      <formula>"WID revised"</formula>
    </cfRule>
    <cfRule type="cellIs" dxfId="18648" priority="1799" stopIfTrue="1" operator="equal">
      <formula>"SID new"</formula>
    </cfRule>
    <cfRule type="cellIs" dxfId="18647" priority="1800" stopIfTrue="1" operator="equal">
      <formula>"SID revised"</formula>
    </cfRule>
  </conditionalFormatting>
  <conditionalFormatting sqref="G1384">
    <cfRule type="cellIs" dxfId="18646" priority="1791" operator="equal">
      <formula>"Endorsement"</formula>
    </cfRule>
  </conditionalFormatting>
  <conditionalFormatting sqref="C1385">
    <cfRule type="cellIs" dxfId="18645" priority="1788" stopIfTrue="1" operator="equal">
      <formula>"Y"</formula>
    </cfRule>
    <cfRule type="cellIs" dxfId="18644" priority="1789" stopIfTrue="1" operator="equal">
      <formula>""</formula>
    </cfRule>
    <cfRule type="cellIs" dxfId="18643" priority="1790" stopIfTrue="1" operator="equal">
      <formula>"W"</formula>
    </cfRule>
  </conditionalFormatting>
  <conditionalFormatting sqref="D1385">
    <cfRule type="cellIs" dxfId="18642" priority="1786" stopIfTrue="1" operator="equal">
      <formula>""</formula>
    </cfRule>
    <cfRule type="cellIs" dxfId="18641" priority="1787" stopIfTrue="1" operator="between">
      <formula>"10.7.1"</formula>
      <formula>"10.7.5"</formula>
    </cfRule>
  </conditionalFormatting>
  <conditionalFormatting sqref="G1385">
    <cfRule type="cellIs" dxfId="18640" priority="1785" stopIfTrue="1" operator="equal">
      <formula>""</formula>
    </cfRule>
  </conditionalFormatting>
  <conditionalFormatting sqref="O1385">
    <cfRule type="cellIs" dxfId="18639" priority="1782" stopIfTrue="1" operator="equal">
      <formula>"Rel-14"</formula>
    </cfRule>
    <cfRule type="cellIs" dxfId="18638" priority="1783" stopIfTrue="1" operator="equal">
      <formula>"Rel-16"</formula>
    </cfRule>
    <cfRule type="cellIs" dxfId="18637" priority="1784" stopIfTrue="1" operator="equal">
      <formula>"Rel-15"</formula>
    </cfRule>
  </conditionalFormatting>
  <conditionalFormatting sqref="F1385">
    <cfRule type="cellIs" dxfId="18636" priority="1773" stopIfTrue="1" operator="equal">
      <formula>"LS In"</formula>
    </cfRule>
    <cfRule type="cellIs" dxfId="18635" priority="1774" stopIfTrue="1" operator="equal">
      <formula>"LS OUT"</formula>
    </cfRule>
    <cfRule type="cellIs" dxfId="18634" priority="1775" stopIfTrue="1" operator="equal">
      <formula>"CR"</formula>
    </cfRule>
    <cfRule type="cellIs" dxfId="18633" priority="1776" stopIfTrue="1" operator="equal">
      <formula>"P-CR"</formula>
    </cfRule>
    <cfRule type="cellIs" dxfId="18632" priority="1777" stopIfTrue="1" operator="equal">
      <formula>"CR Pack"</formula>
    </cfRule>
    <cfRule type="cellIs" dxfId="18631" priority="1778" stopIfTrue="1" operator="equal">
      <formula>"WID new"</formula>
    </cfRule>
    <cfRule type="cellIs" dxfId="18630" priority="1779" stopIfTrue="1" operator="equal">
      <formula>"WID revised"</formula>
    </cfRule>
    <cfRule type="cellIs" dxfId="18629" priority="1780" stopIfTrue="1" operator="equal">
      <formula>"SID new"</formula>
    </cfRule>
    <cfRule type="cellIs" dxfId="18628" priority="1781" stopIfTrue="1" operator="equal">
      <formula>"SID revised"</formula>
    </cfRule>
  </conditionalFormatting>
  <conditionalFormatting sqref="P1385">
    <cfRule type="containsText" dxfId="18627" priority="1771" stopIfTrue="1" operator="containsText" text="DUMMY">
      <formula>NOT(ISERROR(SEARCH("DUMMY",P1385)))</formula>
    </cfRule>
    <cfRule type="cellIs" dxfId="18626" priority="1772" stopIfTrue="1" operator="equal">
      <formula>""</formula>
    </cfRule>
  </conditionalFormatting>
  <conditionalFormatting sqref="Q1385">
    <cfRule type="cellIs" dxfId="18625" priority="1769" stopIfTrue="1" operator="equal">
      <formula>""</formula>
    </cfRule>
    <cfRule type="cellIs" dxfId="18624" priority="1770" stopIfTrue="1" operator="equal">
      <formula>"-"</formula>
    </cfRule>
  </conditionalFormatting>
  <conditionalFormatting sqref="I1385">
    <cfRule type="containsText" dxfId="18623" priority="1767" operator="containsText" text="...">
      <formula>NOT(ISERROR(SEARCH("...",I1385)))</formula>
    </cfRule>
    <cfRule type="containsText" dxfId="18622" priority="1768" operator="containsText" text="~?">
      <formula>NOT(ISERROR(SEARCH("~?",I1385)))</formula>
    </cfRule>
  </conditionalFormatting>
  <conditionalFormatting sqref="G1385">
    <cfRule type="cellIs" dxfId="18621" priority="1766" operator="equal">
      <formula>"Endorsement"</formula>
    </cfRule>
  </conditionalFormatting>
  <conditionalFormatting sqref="C1386">
    <cfRule type="cellIs" dxfId="18620" priority="1763" stopIfTrue="1" operator="equal">
      <formula>"Y"</formula>
    </cfRule>
    <cfRule type="cellIs" dxfId="18619" priority="1764" stopIfTrue="1" operator="equal">
      <formula>""</formula>
    </cfRule>
    <cfRule type="cellIs" dxfId="18618" priority="1765" stopIfTrue="1" operator="equal">
      <formula>"W"</formula>
    </cfRule>
  </conditionalFormatting>
  <conditionalFormatting sqref="D1386">
    <cfRule type="cellIs" dxfId="18617" priority="1761" stopIfTrue="1" operator="equal">
      <formula>""</formula>
    </cfRule>
    <cfRule type="cellIs" dxfId="18616" priority="1762" stopIfTrue="1" operator="between">
      <formula>"10.7.1"</formula>
      <formula>"10.7.5"</formula>
    </cfRule>
  </conditionalFormatting>
  <conditionalFormatting sqref="G1386">
    <cfRule type="cellIs" dxfId="18615" priority="1760" stopIfTrue="1" operator="equal">
      <formula>""</formula>
    </cfRule>
  </conditionalFormatting>
  <conditionalFormatting sqref="O1386">
    <cfRule type="cellIs" dxfId="18614" priority="1757" stopIfTrue="1" operator="equal">
      <formula>"Rel-14"</formula>
    </cfRule>
    <cfRule type="cellIs" dxfId="18613" priority="1758" stopIfTrue="1" operator="equal">
      <formula>"Rel-16"</formula>
    </cfRule>
    <cfRule type="cellIs" dxfId="18612" priority="1759" stopIfTrue="1" operator="equal">
      <formula>"Rel-15"</formula>
    </cfRule>
  </conditionalFormatting>
  <conditionalFormatting sqref="F1386">
    <cfRule type="cellIs" dxfId="18611" priority="1748" stopIfTrue="1" operator="equal">
      <formula>"LS In"</formula>
    </cfRule>
    <cfRule type="cellIs" dxfId="18610" priority="1749" stopIfTrue="1" operator="equal">
      <formula>"LS OUT"</formula>
    </cfRule>
    <cfRule type="cellIs" dxfId="18609" priority="1750" stopIfTrue="1" operator="equal">
      <formula>"CR"</formula>
    </cfRule>
    <cfRule type="cellIs" dxfId="18608" priority="1751" stopIfTrue="1" operator="equal">
      <formula>"P-CR"</formula>
    </cfRule>
    <cfRule type="cellIs" dxfId="18607" priority="1752" stopIfTrue="1" operator="equal">
      <formula>"CR Pack"</formula>
    </cfRule>
    <cfRule type="cellIs" dxfId="18606" priority="1753" stopIfTrue="1" operator="equal">
      <formula>"WID new"</formula>
    </cfRule>
    <cfRule type="cellIs" dxfId="18605" priority="1754" stopIfTrue="1" operator="equal">
      <formula>"WID revised"</formula>
    </cfRule>
    <cfRule type="cellIs" dxfId="18604" priority="1755" stopIfTrue="1" operator="equal">
      <formula>"SID new"</formula>
    </cfRule>
    <cfRule type="cellIs" dxfId="18603" priority="1756" stopIfTrue="1" operator="equal">
      <formula>"SID revised"</formula>
    </cfRule>
  </conditionalFormatting>
  <conditionalFormatting sqref="P1386">
    <cfRule type="containsText" dxfId="18602" priority="1746" stopIfTrue="1" operator="containsText" text="DUMMY">
      <formula>NOT(ISERROR(SEARCH("DUMMY",P1386)))</formula>
    </cfRule>
    <cfRule type="cellIs" dxfId="18601" priority="1747" stopIfTrue="1" operator="equal">
      <formula>""</formula>
    </cfRule>
  </conditionalFormatting>
  <conditionalFormatting sqref="Q1386">
    <cfRule type="cellIs" dxfId="18600" priority="1744" stopIfTrue="1" operator="equal">
      <formula>""</formula>
    </cfRule>
    <cfRule type="cellIs" dxfId="18599" priority="1745" stopIfTrue="1" operator="equal">
      <formula>"-"</formula>
    </cfRule>
  </conditionalFormatting>
  <conditionalFormatting sqref="I1386">
    <cfRule type="containsText" dxfId="18598" priority="1742" operator="containsText" text="...">
      <formula>NOT(ISERROR(SEARCH("...",I1386)))</formula>
    </cfRule>
    <cfRule type="containsText" dxfId="18597" priority="1743" operator="containsText" text="~?">
      <formula>NOT(ISERROR(SEARCH("~?",I1386)))</formula>
    </cfRule>
  </conditionalFormatting>
  <conditionalFormatting sqref="G1386">
    <cfRule type="cellIs" dxfId="18596" priority="1741" operator="equal">
      <formula>"Endorsement"</formula>
    </cfRule>
  </conditionalFormatting>
  <conditionalFormatting sqref="C1387">
    <cfRule type="cellIs" dxfId="18595" priority="1738" stopIfTrue="1" operator="equal">
      <formula>"Y"</formula>
    </cfRule>
    <cfRule type="cellIs" dxfId="18594" priority="1739" stopIfTrue="1" operator="equal">
      <formula>""</formula>
    </cfRule>
    <cfRule type="cellIs" dxfId="18593" priority="1740" stopIfTrue="1" operator="equal">
      <formula>"W"</formula>
    </cfRule>
  </conditionalFormatting>
  <conditionalFormatting sqref="D1387">
    <cfRule type="cellIs" dxfId="18592" priority="1736" stopIfTrue="1" operator="equal">
      <formula>""</formula>
    </cfRule>
    <cfRule type="cellIs" dxfId="18591" priority="1737" stopIfTrue="1" operator="between">
      <formula>"10.7.1"</formula>
      <formula>"10.7.5"</formula>
    </cfRule>
  </conditionalFormatting>
  <conditionalFormatting sqref="G1387">
    <cfRule type="cellIs" dxfId="18590" priority="1735" stopIfTrue="1" operator="equal">
      <formula>""</formula>
    </cfRule>
  </conditionalFormatting>
  <conditionalFormatting sqref="O1387">
    <cfRule type="cellIs" dxfId="18589" priority="1732" stopIfTrue="1" operator="equal">
      <formula>"Rel-14"</formula>
    </cfRule>
    <cfRule type="cellIs" dxfId="18588" priority="1733" stopIfTrue="1" operator="equal">
      <formula>"Rel-16"</formula>
    </cfRule>
    <cfRule type="cellIs" dxfId="18587" priority="1734" stopIfTrue="1" operator="equal">
      <formula>"Rel-15"</formula>
    </cfRule>
  </conditionalFormatting>
  <conditionalFormatting sqref="F1387">
    <cfRule type="cellIs" dxfId="18586" priority="1723" stopIfTrue="1" operator="equal">
      <formula>"LS In"</formula>
    </cfRule>
    <cfRule type="cellIs" dxfId="18585" priority="1724" stopIfTrue="1" operator="equal">
      <formula>"LS OUT"</formula>
    </cfRule>
    <cfRule type="cellIs" dxfId="18584" priority="1725" stopIfTrue="1" operator="equal">
      <formula>"CR"</formula>
    </cfRule>
    <cfRule type="cellIs" dxfId="18583" priority="1726" stopIfTrue="1" operator="equal">
      <formula>"P-CR"</formula>
    </cfRule>
    <cfRule type="cellIs" dxfId="18582" priority="1727" stopIfTrue="1" operator="equal">
      <formula>"CR Pack"</formula>
    </cfRule>
    <cfRule type="cellIs" dxfId="18581" priority="1728" stopIfTrue="1" operator="equal">
      <formula>"WID new"</formula>
    </cfRule>
    <cfRule type="cellIs" dxfId="18580" priority="1729" stopIfTrue="1" operator="equal">
      <formula>"WID revised"</formula>
    </cfRule>
    <cfRule type="cellIs" dxfId="18579" priority="1730" stopIfTrue="1" operator="equal">
      <formula>"SID new"</formula>
    </cfRule>
    <cfRule type="cellIs" dxfId="18578" priority="1731" stopIfTrue="1" operator="equal">
      <formula>"SID revised"</formula>
    </cfRule>
  </conditionalFormatting>
  <conditionalFormatting sqref="P1387">
    <cfRule type="containsText" dxfId="18577" priority="1721" stopIfTrue="1" operator="containsText" text="DUMMY">
      <formula>NOT(ISERROR(SEARCH("DUMMY",P1387)))</formula>
    </cfRule>
    <cfRule type="cellIs" dxfId="18576" priority="1722" stopIfTrue="1" operator="equal">
      <formula>""</formula>
    </cfRule>
  </conditionalFormatting>
  <conditionalFormatting sqref="Q1387">
    <cfRule type="cellIs" dxfId="18575" priority="1719" stopIfTrue="1" operator="equal">
      <formula>""</formula>
    </cfRule>
    <cfRule type="cellIs" dxfId="18574" priority="1720" stopIfTrue="1" operator="equal">
      <formula>"-"</formula>
    </cfRule>
  </conditionalFormatting>
  <conditionalFormatting sqref="I1387">
    <cfRule type="containsText" dxfId="18573" priority="1717" operator="containsText" text="...">
      <formula>NOT(ISERROR(SEARCH("...",I1387)))</formula>
    </cfRule>
    <cfRule type="containsText" dxfId="18572" priority="1718" operator="containsText" text="~?">
      <formula>NOT(ISERROR(SEARCH("~?",I1387)))</formula>
    </cfRule>
  </conditionalFormatting>
  <conditionalFormatting sqref="G1387">
    <cfRule type="cellIs" dxfId="18571" priority="1716" operator="equal">
      <formula>"Endorsement"</formula>
    </cfRule>
  </conditionalFormatting>
  <conditionalFormatting sqref="C1388">
    <cfRule type="cellIs" dxfId="18570" priority="1713" stopIfTrue="1" operator="equal">
      <formula>"Y"</formula>
    </cfRule>
    <cfRule type="cellIs" dxfId="18569" priority="1714" stopIfTrue="1" operator="equal">
      <formula>""</formula>
    </cfRule>
    <cfRule type="cellIs" dxfId="18568" priority="1715" stopIfTrue="1" operator="equal">
      <formula>"W"</formula>
    </cfRule>
  </conditionalFormatting>
  <conditionalFormatting sqref="D1388">
    <cfRule type="cellIs" dxfId="18567" priority="1711" stopIfTrue="1" operator="equal">
      <formula>""</formula>
    </cfRule>
    <cfRule type="cellIs" dxfId="18566" priority="1712" stopIfTrue="1" operator="between">
      <formula>"10.7.1"</formula>
      <formula>"10.7.5"</formula>
    </cfRule>
  </conditionalFormatting>
  <conditionalFormatting sqref="G1388">
    <cfRule type="cellIs" dxfId="18565" priority="1710" stopIfTrue="1" operator="equal">
      <formula>""</formula>
    </cfRule>
  </conditionalFormatting>
  <conditionalFormatting sqref="O1388">
    <cfRule type="cellIs" dxfId="18564" priority="1707" stopIfTrue="1" operator="equal">
      <formula>"Rel-14"</formula>
    </cfRule>
    <cfRule type="cellIs" dxfId="18563" priority="1708" stopIfTrue="1" operator="equal">
      <formula>"Rel-16"</formula>
    </cfRule>
    <cfRule type="cellIs" dxfId="18562" priority="1709" stopIfTrue="1" operator="equal">
      <formula>"Rel-15"</formula>
    </cfRule>
  </conditionalFormatting>
  <conditionalFormatting sqref="F1388">
    <cfRule type="cellIs" dxfId="18561" priority="1698" stopIfTrue="1" operator="equal">
      <formula>"LS In"</formula>
    </cfRule>
    <cfRule type="cellIs" dxfId="18560" priority="1699" stopIfTrue="1" operator="equal">
      <formula>"LS OUT"</formula>
    </cfRule>
    <cfRule type="cellIs" dxfId="18559" priority="1700" stopIfTrue="1" operator="equal">
      <formula>"CR"</formula>
    </cfRule>
    <cfRule type="cellIs" dxfId="18558" priority="1701" stopIfTrue="1" operator="equal">
      <formula>"P-CR"</formula>
    </cfRule>
    <cfRule type="cellIs" dxfId="18557" priority="1702" stopIfTrue="1" operator="equal">
      <formula>"CR Pack"</formula>
    </cfRule>
    <cfRule type="cellIs" dxfId="18556" priority="1703" stopIfTrue="1" operator="equal">
      <formula>"WID new"</formula>
    </cfRule>
    <cfRule type="cellIs" dxfId="18555" priority="1704" stopIfTrue="1" operator="equal">
      <formula>"WID revised"</formula>
    </cfRule>
    <cfRule type="cellIs" dxfId="18554" priority="1705" stopIfTrue="1" operator="equal">
      <formula>"SID new"</formula>
    </cfRule>
    <cfRule type="cellIs" dxfId="18553" priority="1706" stopIfTrue="1" operator="equal">
      <formula>"SID revised"</formula>
    </cfRule>
  </conditionalFormatting>
  <conditionalFormatting sqref="P1388">
    <cfRule type="containsText" dxfId="18552" priority="1696" stopIfTrue="1" operator="containsText" text="DUMMY">
      <formula>NOT(ISERROR(SEARCH("DUMMY",P1388)))</formula>
    </cfRule>
    <cfRule type="cellIs" dxfId="18551" priority="1697" stopIfTrue="1" operator="equal">
      <formula>""</formula>
    </cfRule>
  </conditionalFormatting>
  <conditionalFormatting sqref="Q1388">
    <cfRule type="cellIs" dxfId="18550" priority="1694" stopIfTrue="1" operator="equal">
      <formula>""</formula>
    </cfRule>
    <cfRule type="cellIs" dxfId="18549" priority="1695" stopIfTrue="1" operator="equal">
      <formula>"-"</formula>
    </cfRule>
  </conditionalFormatting>
  <conditionalFormatting sqref="I1388">
    <cfRule type="containsText" dxfId="18548" priority="1692" operator="containsText" text="...">
      <formula>NOT(ISERROR(SEARCH("...",I1388)))</formula>
    </cfRule>
    <cfRule type="containsText" dxfId="18547" priority="1693" operator="containsText" text="~?">
      <formula>NOT(ISERROR(SEARCH("~?",I1388)))</formula>
    </cfRule>
  </conditionalFormatting>
  <conditionalFormatting sqref="G1388">
    <cfRule type="cellIs" dxfId="18546" priority="1691" operator="equal">
      <formula>"Endorsement"</formula>
    </cfRule>
  </conditionalFormatting>
  <conditionalFormatting sqref="C1389">
    <cfRule type="cellIs" dxfId="18545" priority="1688" stopIfTrue="1" operator="equal">
      <formula>"Y"</formula>
    </cfRule>
    <cfRule type="cellIs" dxfId="18544" priority="1689" stopIfTrue="1" operator="equal">
      <formula>""</formula>
    </cfRule>
    <cfRule type="cellIs" dxfId="18543" priority="1690" stopIfTrue="1" operator="equal">
      <formula>"W"</formula>
    </cfRule>
  </conditionalFormatting>
  <conditionalFormatting sqref="D1389">
    <cfRule type="cellIs" dxfId="18542" priority="1686" stopIfTrue="1" operator="equal">
      <formula>""</formula>
    </cfRule>
    <cfRule type="cellIs" dxfId="18541" priority="1687" stopIfTrue="1" operator="between">
      <formula>"10.7.1"</formula>
      <formula>"10.7.5"</formula>
    </cfRule>
  </conditionalFormatting>
  <conditionalFormatting sqref="G1389">
    <cfRule type="cellIs" dxfId="18540" priority="1685" stopIfTrue="1" operator="equal">
      <formula>""</formula>
    </cfRule>
  </conditionalFormatting>
  <conditionalFormatting sqref="O1389">
    <cfRule type="cellIs" dxfId="18539" priority="1682" stopIfTrue="1" operator="equal">
      <formula>"Rel-14"</formula>
    </cfRule>
    <cfRule type="cellIs" dxfId="18538" priority="1683" stopIfTrue="1" operator="equal">
      <formula>"Rel-16"</formula>
    </cfRule>
    <cfRule type="cellIs" dxfId="18537" priority="1684" stopIfTrue="1" operator="equal">
      <formula>"Rel-15"</formula>
    </cfRule>
  </conditionalFormatting>
  <conditionalFormatting sqref="F1389">
    <cfRule type="cellIs" dxfId="18536" priority="1673" stopIfTrue="1" operator="equal">
      <formula>"LS In"</formula>
    </cfRule>
    <cfRule type="cellIs" dxfId="18535" priority="1674" stopIfTrue="1" operator="equal">
      <formula>"LS OUT"</formula>
    </cfRule>
    <cfRule type="cellIs" dxfId="18534" priority="1675" stopIfTrue="1" operator="equal">
      <formula>"CR"</formula>
    </cfRule>
    <cfRule type="cellIs" dxfId="18533" priority="1676" stopIfTrue="1" operator="equal">
      <formula>"P-CR"</formula>
    </cfRule>
    <cfRule type="cellIs" dxfId="18532" priority="1677" stopIfTrue="1" operator="equal">
      <formula>"CR Pack"</formula>
    </cfRule>
    <cfRule type="cellIs" dxfId="18531" priority="1678" stopIfTrue="1" operator="equal">
      <formula>"WID new"</formula>
    </cfRule>
    <cfRule type="cellIs" dxfId="18530" priority="1679" stopIfTrue="1" operator="equal">
      <formula>"WID revised"</formula>
    </cfRule>
    <cfRule type="cellIs" dxfId="18529" priority="1680" stopIfTrue="1" operator="equal">
      <formula>"SID new"</formula>
    </cfRule>
    <cfRule type="cellIs" dxfId="18528" priority="1681" stopIfTrue="1" operator="equal">
      <formula>"SID revised"</formula>
    </cfRule>
  </conditionalFormatting>
  <conditionalFormatting sqref="P1389">
    <cfRule type="containsText" dxfId="18527" priority="1671" stopIfTrue="1" operator="containsText" text="DUMMY">
      <formula>NOT(ISERROR(SEARCH("DUMMY",P1389)))</formula>
    </cfRule>
    <cfRule type="cellIs" dxfId="18526" priority="1672" stopIfTrue="1" operator="equal">
      <formula>""</formula>
    </cfRule>
  </conditionalFormatting>
  <conditionalFormatting sqref="Q1389">
    <cfRule type="cellIs" dxfId="18525" priority="1669" stopIfTrue="1" operator="equal">
      <formula>""</formula>
    </cfRule>
    <cfRule type="cellIs" dxfId="18524" priority="1670" stopIfTrue="1" operator="equal">
      <formula>"-"</formula>
    </cfRule>
  </conditionalFormatting>
  <conditionalFormatting sqref="I1389">
    <cfRule type="containsText" dxfId="18523" priority="1667" operator="containsText" text="...">
      <formula>NOT(ISERROR(SEARCH("...",I1389)))</formula>
    </cfRule>
    <cfRule type="containsText" dxfId="18522" priority="1668" operator="containsText" text="~?">
      <formula>NOT(ISERROR(SEARCH("~?",I1389)))</formula>
    </cfRule>
  </conditionalFormatting>
  <conditionalFormatting sqref="G1389">
    <cfRule type="cellIs" dxfId="18521" priority="1666" operator="equal">
      <formula>"Endorsement"</formula>
    </cfRule>
  </conditionalFormatting>
  <conditionalFormatting sqref="C1390">
    <cfRule type="cellIs" dxfId="18520" priority="1663" stopIfTrue="1" operator="equal">
      <formula>"Y"</formula>
    </cfRule>
    <cfRule type="cellIs" dxfId="18519" priority="1664" stopIfTrue="1" operator="equal">
      <formula>""</formula>
    </cfRule>
    <cfRule type="cellIs" dxfId="18518" priority="1665" stopIfTrue="1" operator="equal">
      <formula>"W"</formula>
    </cfRule>
  </conditionalFormatting>
  <conditionalFormatting sqref="D1390">
    <cfRule type="cellIs" dxfId="18517" priority="1661" stopIfTrue="1" operator="equal">
      <formula>""</formula>
    </cfRule>
    <cfRule type="cellIs" dxfId="18516" priority="1662" stopIfTrue="1" operator="between">
      <formula>"10.7.1"</formula>
      <formula>"10.7.5"</formula>
    </cfRule>
  </conditionalFormatting>
  <conditionalFormatting sqref="G1390">
    <cfRule type="cellIs" dxfId="18515" priority="1660" stopIfTrue="1" operator="equal">
      <formula>""</formula>
    </cfRule>
  </conditionalFormatting>
  <conditionalFormatting sqref="O1390">
    <cfRule type="cellIs" dxfId="18514" priority="1657" stopIfTrue="1" operator="equal">
      <formula>"Rel-14"</formula>
    </cfRule>
    <cfRule type="cellIs" dxfId="18513" priority="1658" stopIfTrue="1" operator="equal">
      <formula>"Rel-16"</formula>
    </cfRule>
    <cfRule type="cellIs" dxfId="18512" priority="1659" stopIfTrue="1" operator="equal">
      <formula>"Rel-15"</formula>
    </cfRule>
  </conditionalFormatting>
  <conditionalFormatting sqref="F1390">
    <cfRule type="cellIs" dxfId="18511" priority="1648" stopIfTrue="1" operator="equal">
      <formula>"LS In"</formula>
    </cfRule>
    <cfRule type="cellIs" dxfId="18510" priority="1649" stopIfTrue="1" operator="equal">
      <formula>"LS OUT"</formula>
    </cfRule>
    <cfRule type="cellIs" dxfId="18509" priority="1650" stopIfTrue="1" operator="equal">
      <formula>"CR"</formula>
    </cfRule>
    <cfRule type="cellIs" dxfId="18508" priority="1651" stopIfTrue="1" operator="equal">
      <formula>"P-CR"</formula>
    </cfRule>
    <cfRule type="cellIs" dxfId="18507" priority="1652" stopIfTrue="1" operator="equal">
      <formula>"CR Pack"</formula>
    </cfRule>
    <cfRule type="cellIs" dxfId="18506" priority="1653" stopIfTrue="1" operator="equal">
      <formula>"WID new"</formula>
    </cfRule>
    <cfRule type="cellIs" dxfId="18505" priority="1654" stopIfTrue="1" operator="equal">
      <formula>"WID revised"</formula>
    </cfRule>
    <cfRule type="cellIs" dxfId="18504" priority="1655" stopIfTrue="1" operator="equal">
      <formula>"SID new"</formula>
    </cfRule>
    <cfRule type="cellIs" dxfId="18503" priority="1656" stopIfTrue="1" operator="equal">
      <formula>"SID revised"</formula>
    </cfRule>
  </conditionalFormatting>
  <conditionalFormatting sqref="P1390">
    <cfRule type="containsText" dxfId="18502" priority="1646" stopIfTrue="1" operator="containsText" text="DUMMY">
      <formula>NOT(ISERROR(SEARCH("DUMMY",P1390)))</formula>
    </cfRule>
    <cfRule type="cellIs" dxfId="18501" priority="1647" stopIfTrue="1" operator="equal">
      <formula>""</formula>
    </cfRule>
  </conditionalFormatting>
  <conditionalFormatting sqref="Q1390">
    <cfRule type="cellIs" dxfId="18500" priority="1644" stopIfTrue="1" operator="equal">
      <formula>""</formula>
    </cfRule>
    <cfRule type="cellIs" dxfId="18499" priority="1645" stopIfTrue="1" operator="equal">
      <formula>"-"</formula>
    </cfRule>
  </conditionalFormatting>
  <conditionalFormatting sqref="I1390">
    <cfRule type="containsText" dxfId="18498" priority="1642" operator="containsText" text="...">
      <formula>NOT(ISERROR(SEARCH("...",I1390)))</formula>
    </cfRule>
    <cfRule type="containsText" dxfId="18497" priority="1643" operator="containsText" text="~?">
      <formula>NOT(ISERROR(SEARCH("~?",I1390)))</formula>
    </cfRule>
  </conditionalFormatting>
  <conditionalFormatting sqref="G1390">
    <cfRule type="cellIs" dxfId="18496" priority="1641" operator="equal">
      <formula>"Endorsement"</formula>
    </cfRule>
  </conditionalFormatting>
  <conditionalFormatting sqref="C1391">
    <cfRule type="cellIs" dxfId="18495" priority="1638" stopIfTrue="1" operator="equal">
      <formula>"Y"</formula>
    </cfRule>
    <cfRule type="cellIs" dxfId="18494" priority="1639" stopIfTrue="1" operator="equal">
      <formula>""</formula>
    </cfRule>
    <cfRule type="cellIs" dxfId="18493" priority="1640" stopIfTrue="1" operator="equal">
      <formula>"W"</formula>
    </cfRule>
  </conditionalFormatting>
  <conditionalFormatting sqref="D1391">
    <cfRule type="cellIs" dxfId="18492" priority="1636" stopIfTrue="1" operator="equal">
      <formula>""</formula>
    </cfRule>
    <cfRule type="cellIs" dxfId="18491" priority="1637" stopIfTrue="1" operator="between">
      <formula>"10.7.1"</formula>
      <formula>"10.7.5"</formula>
    </cfRule>
  </conditionalFormatting>
  <conditionalFormatting sqref="P1391">
    <cfRule type="containsText" dxfId="18490" priority="1634" stopIfTrue="1" operator="containsText" text="DUMMY">
      <formula>NOT(ISERROR(SEARCH("DUMMY",P1391)))</formula>
    </cfRule>
    <cfRule type="cellIs" dxfId="18489" priority="1635" stopIfTrue="1" operator="equal">
      <formula>""</formula>
    </cfRule>
  </conditionalFormatting>
  <conditionalFormatting sqref="Q1391">
    <cfRule type="cellIs" dxfId="18488" priority="1632" stopIfTrue="1" operator="equal">
      <formula>""</formula>
    </cfRule>
    <cfRule type="cellIs" dxfId="18487" priority="1633" stopIfTrue="1" operator="equal">
      <formula>"-"</formula>
    </cfRule>
  </conditionalFormatting>
  <conditionalFormatting sqref="I1391">
    <cfRule type="containsText" dxfId="18486" priority="1630" operator="containsText" text="...">
      <formula>NOT(ISERROR(SEARCH("...",I1391)))</formula>
    </cfRule>
    <cfRule type="containsText" dxfId="18485" priority="1631" operator="containsText" text="~?">
      <formula>NOT(ISERROR(SEARCH("~?",I1391)))</formula>
    </cfRule>
  </conditionalFormatting>
  <conditionalFormatting sqref="O1391">
    <cfRule type="cellIs" dxfId="18484" priority="1627" stopIfTrue="1" operator="equal">
      <formula>"Rel-14"</formula>
    </cfRule>
    <cfRule type="cellIs" dxfId="18483" priority="1628" stopIfTrue="1" operator="equal">
      <formula>"Rel-16"</formula>
    </cfRule>
    <cfRule type="cellIs" dxfId="18482" priority="1629" stopIfTrue="1" operator="equal">
      <formula>"Rel-15"</formula>
    </cfRule>
  </conditionalFormatting>
  <conditionalFormatting sqref="G1391">
    <cfRule type="cellIs" dxfId="18481" priority="1626" stopIfTrue="1" operator="equal">
      <formula>""</formula>
    </cfRule>
  </conditionalFormatting>
  <conditionalFormatting sqref="F1391">
    <cfRule type="cellIs" dxfId="18480" priority="1617" stopIfTrue="1" operator="equal">
      <formula>"LS In"</formula>
    </cfRule>
    <cfRule type="cellIs" dxfId="18479" priority="1618" stopIfTrue="1" operator="equal">
      <formula>"LS OUT"</formula>
    </cfRule>
    <cfRule type="cellIs" dxfId="18478" priority="1619" stopIfTrue="1" operator="equal">
      <formula>"CR"</formula>
    </cfRule>
    <cfRule type="cellIs" dxfId="18477" priority="1620" stopIfTrue="1" operator="equal">
      <formula>"P-CR"</formula>
    </cfRule>
    <cfRule type="cellIs" dxfId="18476" priority="1621" stopIfTrue="1" operator="equal">
      <formula>"CR Pack"</formula>
    </cfRule>
    <cfRule type="cellIs" dxfId="18475" priority="1622" stopIfTrue="1" operator="equal">
      <formula>"WID new"</formula>
    </cfRule>
    <cfRule type="cellIs" dxfId="18474" priority="1623" stopIfTrue="1" operator="equal">
      <formula>"WID revised"</formula>
    </cfRule>
    <cfRule type="cellIs" dxfId="18473" priority="1624" stopIfTrue="1" operator="equal">
      <formula>"SID new"</formula>
    </cfRule>
    <cfRule type="cellIs" dxfId="18472" priority="1625" stopIfTrue="1" operator="equal">
      <formula>"SID revised"</formula>
    </cfRule>
  </conditionalFormatting>
  <conditionalFormatting sqref="G1391">
    <cfRule type="cellIs" dxfId="18471" priority="1616" operator="equal">
      <formula>"Endorsement"</formula>
    </cfRule>
  </conditionalFormatting>
  <conditionalFormatting sqref="C1454">
    <cfRule type="cellIs" dxfId="18470" priority="1613" stopIfTrue="1" operator="equal">
      <formula>"Y"</formula>
    </cfRule>
    <cfRule type="cellIs" dxfId="18469" priority="1614" stopIfTrue="1" operator="equal">
      <formula>""</formula>
    </cfRule>
    <cfRule type="cellIs" dxfId="18468" priority="1615" stopIfTrue="1" operator="equal">
      <formula>"W"</formula>
    </cfRule>
  </conditionalFormatting>
  <conditionalFormatting sqref="D1454">
    <cfRule type="cellIs" dxfId="18467" priority="1611" stopIfTrue="1" operator="equal">
      <formula>""</formula>
    </cfRule>
    <cfRule type="cellIs" dxfId="18466" priority="1612" stopIfTrue="1" operator="between">
      <formula>"10.7.1"</formula>
      <formula>"10.7.5"</formula>
    </cfRule>
  </conditionalFormatting>
  <conditionalFormatting sqref="G1454">
    <cfRule type="cellIs" dxfId="18465" priority="1610" stopIfTrue="1" operator="equal">
      <formula>""</formula>
    </cfRule>
  </conditionalFormatting>
  <conditionalFormatting sqref="O1454">
    <cfRule type="cellIs" dxfId="18464" priority="1607" stopIfTrue="1" operator="equal">
      <formula>"Rel-14"</formula>
    </cfRule>
    <cfRule type="cellIs" dxfId="18463" priority="1608" stopIfTrue="1" operator="equal">
      <formula>"Rel-16"</formula>
    </cfRule>
    <cfRule type="cellIs" dxfId="18462" priority="1609" stopIfTrue="1" operator="equal">
      <formula>"Rel-15"</formula>
    </cfRule>
  </conditionalFormatting>
  <conditionalFormatting sqref="F1454">
    <cfRule type="cellIs" dxfId="18461" priority="1598" stopIfTrue="1" operator="equal">
      <formula>"LS In"</formula>
    </cfRule>
    <cfRule type="cellIs" dxfId="18460" priority="1599" stopIfTrue="1" operator="equal">
      <formula>"LS OUT"</formula>
    </cfRule>
    <cfRule type="cellIs" dxfId="18459" priority="1600" stopIfTrue="1" operator="equal">
      <formula>"CR"</formula>
    </cfRule>
    <cfRule type="cellIs" dxfId="18458" priority="1601" stopIfTrue="1" operator="equal">
      <formula>"P-CR"</formula>
    </cfRule>
    <cfRule type="cellIs" dxfId="18457" priority="1602" stopIfTrue="1" operator="equal">
      <formula>"CR Pack"</formula>
    </cfRule>
    <cfRule type="cellIs" dxfId="18456" priority="1603" stopIfTrue="1" operator="equal">
      <formula>"WID new"</formula>
    </cfRule>
    <cfRule type="cellIs" dxfId="18455" priority="1604" stopIfTrue="1" operator="equal">
      <formula>"WID revised"</formula>
    </cfRule>
    <cfRule type="cellIs" dxfId="18454" priority="1605" stopIfTrue="1" operator="equal">
      <formula>"SID new"</formula>
    </cfRule>
    <cfRule type="cellIs" dxfId="18453" priority="1606" stopIfTrue="1" operator="equal">
      <formula>"SID revised"</formula>
    </cfRule>
  </conditionalFormatting>
  <conditionalFormatting sqref="P1454">
    <cfRule type="containsText" dxfId="18452" priority="1596" stopIfTrue="1" operator="containsText" text="DUMMY">
      <formula>NOT(ISERROR(SEARCH("DUMMY",P1454)))</formula>
    </cfRule>
    <cfRule type="cellIs" dxfId="18451" priority="1597" stopIfTrue="1" operator="equal">
      <formula>""</formula>
    </cfRule>
  </conditionalFormatting>
  <conditionalFormatting sqref="Q1454">
    <cfRule type="cellIs" dxfId="18450" priority="1594" stopIfTrue="1" operator="equal">
      <formula>""</formula>
    </cfRule>
    <cfRule type="cellIs" dxfId="18449" priority="1595" stopIfTrue="1" operator="equal">
      <formula>"-"</formula>
    </cfRule>
  </conditionalFormatting>
  <conditionalFormatting sqref="I1454">
    <cfRule type="containsText" dxfId="18448" priority="1592" operator="containsText" text="...">
      <formula>NOT(ISERROR(SEARCH("...",I1454)))</formula>
    </cfRule>
    <cfRule type="containsText" dxfId="18447" priority="1593" operator="containsText" text="~?">
      <formula>NOT(ISERROR(SEARCH("~?",I1454)))</formula>
    </cfRule>
  </conditionalFormatting>
  <conditionalFormatting sqref="G1454">
    <cfRule type="cellIs" dxfId="18446" priority="1591" operator="equal">
      <formula>"Endorsement"</formula>
    </cfRule>
  </conditionalFormatting>
  <conditionalFormatting sqref="C1455">
    <cfRule type="cellIs" dxfId="18445" priority="1588" stopIfTrue="1" operator="equal">
      <formula>"Y"</formula>
    </cfRule>
    <cfRule type="cellIs" dxfId="18444" priority="1589" stopIfTrue="1" operator="equal">
      <formula>""</formula>
    </cfRule>
    <cfRule type="cellIs" dxfId="18443" priority="1590" stopIfTrue="1" operator="equal">
      <formula>"W"</formula>
    </cfRule>
  </conditionalFormatting>
  <conditionalFormatting sqref="D1455">
    <cfRule type="cellIs" dxfId="18442" priority="1586" stopIfTrue="1" operator="equal">
      <formula>""</formula>
    </cfRule>
    <cfRule type="cellIs" dxfId="18441" priority="1587" stopIfTrue="1" operator="between">
      <formula>"10.7.1"</formula>
      <formula>"10.7.5"</formula>
    </cfRule>
  </conditionalFormatting>
  <conditionalFormatting sqref="G1455">
    <cfRule type="cellIs" dxfId="18440" priority="1576" stopIfTrue="1" operator="equal">
      <formula>""</formula>
    </cfRule>
  </conditionalFormatting>
  <conditionalFormatting sqref="O1455">
    <cfRule type="cellIs" dxfId="18439" priority="1573" stopIfTrue="1" operator="equal">
      <formula>"Rel-14"</formula>
    </cfRule>
    <cfRule type="cellIs" dxfId="18438" priority="1574" stopIfTrue="1" operator="equal">
      <formula>"Rel-16"</formula>
    </cfRule>
    <cfRule type="cellIs" dxfId="18437" priority="1575" stopIfTrue="1" operator="equal">
      <formula>"Rel-15"</formula>
    </cfRule>
  </conditionalFormatting>
  <conditionalFormatting sqref="P1455">
    <cfRule type="containsText" dxfId="18436" priority="1571" stopIfTrue="1" operator="containsText" text="DUMMY">
      <formula>NOT(ISERROR(SEARCH("DUMMY",P1455)))</formula>
    </cfRule>
    <cfRule type="cellIs" dxfId="18435" priority="1572" stopIfTrue="1" operator="equal">
      <formula>""</formula>
    </cfRule>
  </conditionalFormatting>
  <conditionalFormatting sqref="Q1455">
    <cfRule type="cellIs" dxfId="18434" priority="1569" stopIfTrue="1" operator="equal">
      <formula>""</formula>
    </cfRule>
    <cfRule type="cellIs" dxfId="18433" priority="1570" stopIfTrue="1" operator="equal">
      <formula>"-"</formula>
    </cfRule>
  </conditionalFormatting>
  <conditionalFormatting sqref="I1455">
    <cfRule type="containsText" dxfId="18432" priority="1567" operator="containsText" text="...">
      <formula>NOT(ISERROR(SEARCH("...",I1455)))</formula>
    </cfRule>
    <cfRule type="containsText" dxfId="18431" priority="1568" operator="containsText" text="~?">
      <formula>NOT(ISERROR(SEARCH("~?",I1455)))</formula>
    </cfRule>
  </conditionalFormatting>
  <conditionalFormatting sqref="G1455">
    <cfRule type="cellIs" dxfId="18430" priority="1566" operator="equal">
      <formula>"Endorsement"</formula>
    </cfRule>
  </conditionalFormatting>
  <conditionalFormatting sqref="C1456">
    <cfRule type="cellIs" dxfId="18429" priority="1563" stopIfTrue="1" operator="equal">
      <formula>"Y"</formula>
    </cfRule>
    <cfRule type="cellIs" dxfId="18428" priority="1564" stopIfTrue="1" operator="equal">
      <formula>""</formula>
    </cfRule>
    <cfRule type="cellIs" dxfId="18427" priority="1565" stopIfTrue="1" operator="equal">
      <formula>"W"</formula>
    </cfRule>
  </conditionalFormatting>
  <conditionalFormatting sqref="D1456">
    <cfRule type="cellIs" dxfId="18426" priority="1561" stopIfTrue="1" operator="equal">
      <formula>""</formula>
    </cfRule>
    <cfRule type="cellIs" dxfId="18425" priority="1562" stopIfTrue="1" operator="between">
      <formula>"10.7.1"</formula>
      <formula>"10.7.5"</formula>
    </cfRule>
  </conditionalFormatting>
  <conditionalFormatting sqref="G1456">
    <cfRule type="cellIs" dxfId="18424" priority="1551" stopIfTrue="1" operator="equal">
      <formula>""</formula>
    </cfRule>
  </conditionalFormatting>
  <conditionalFormatting sqref="O1456">
    <cfRule type="cellIs" dxfId="18423" priority="1548" stopIfTrue="1" operator="equal">
      <formula>"Rel-14"</formula>
    </cfRule>
    <cfRule type="cellIs" dxfId="18422" priority="1549" stopIfTrue="1" operator="equal">
      <formula>"Rel-16"</formula>
    </cfRule>
    <cfRule type="cellIs" dxfId="18421" priority="1550" stopIfTrue="1" operator="equal">
      <formula>"Rel-15"</formula>
    </cfRule>
  </conditionalFormatting>
  <conditionalFormatting sqref="P1456">
    <cfRule type="containsText" dxfId="18420" priority="1546" stopIfTrue="1" operator="containsText" text="DUMMY">
      <formula>NOT(ISERROR(SEARCH("DUMMY",P1456)))</formula>
    </cfRule>
    <cfRule type="cellIs" dxfId="18419" priority="1547" stopIfTrue="1" operator="equal">
      <formula>""</formula>
    </cfRule>
  </conditionalFormatting>
  <conditionalFormatting sqref="Q1456">
    <cfRule type="cellIs" dxfId="18418" priority="1544" stopIfTrue="1" operator="equal">
      <formula>""</formula>
    </cfRule>
    <cfRule type="cellIs" dxfId="18417" priority="1545" stopIfTrue="1" operator="equal">
      <formula>"-"</formula>
    </cfRule>
  </conditionalFormatting>
  <conditionalFormatting sqref="I1456">
    <cfRule type="containsText" dxfId="18416" priority="1542" operator="containsText" text="...">
      <formula>NOT(ISERROR(SEARCH("...",I1456)))</formula>
    </cfRule>
    <cfRule type="containsText" dxfId="18415" priority="1543" operator="containsText" text="~?">
      <formula>NOT(ISERROR(SEARCH("~?",I1456)))</formula>
    </cfRule>
  </conditionalFormatting>
  <conditionalFormatting sqref="G1456">
    <cfRule type="cellIs" dxfId="18414" priority="1541" operator="equal">
      <formula>"Endorsement"</formula>
    </cfRule>
  </conditionalFormatting>
  <conditionalFormatting sqref="C1457">
    <cfRule type="cellIs" dxfId="18413" priority="1538" stopIfTrue="1" operator="equal">
      <formula>"Y"</formula>
    </cfRule>
    <cfRule type="cellIs" dxfId="18412" priority="1539" stopIfTrue="1" operator="equal">
      <formula>""</formula>
    </cfRule>
    <cfRule type="cellIs" dxfId="18411" priority="1540" stopIfTrue="1" operator="equal">
      <formula>"W"</formula>
    </cfRule>
  </conditionalFormatting>
  <conditionalFormatting sqref="D1457">
    <cfRule type="cellIs" dxfId="18410" priority="1536" stopIfTrue="1" operator="equal">
      <formula>""</formula>
    </cfRule>
    <cfRule type="cellIs" dxfId="18409" priority="1537" stopIfTrue="1" operator="between">
      <formula>"10.7.1"</formula>
      <formula>"10.7.5"</formula>
    </cfRule>
  </conditionalFormatting>
  <conditionalFormatting sqref="G1457">
    <cfRule type="cellIs" dxfId="18408" priority="1535" stopIfTrue="1" operator="equal">
      <formula>""</formula>
    </cfRule>
  </conditionalFormatting>
  <conditionalFormatting sqref="O1457">
    <cfRule type="cellIs" dxfId="18407" priority="1532" stopIfTrue="1" operator="equal">
      <formula>"Rel-14"</formula>
    </cfRule>
    <cfRule type="cellIs" dxfId="18406" priority="1533" stopIfTrue="1" operator="equal">
      <formula>"Rel-16"</formula>
    </cfRule>
    <cfRule type="cellIs" dxfId="18405" priority="1534" stopIfTrue="1" operator="equal">
      <formula>"Rel-15"</formula>
    </cfRule>
  </conditionalFormatting>
  <conditionalFormatting sqref="F1457">
    <cfRule type="cellIs" dxfId="18404" priority="1523" stopIfTrue="1" operator="equal">
      <formula>"LS In"</formula>
    </cfRule>
    <cfRule type="cellIs" dxfId="18403" priority="1524" stopIfTrue="1" operator="equal">
      <formula>"LS OUT"</formula>
    </cfRule>
    <cfRule type="cellIs" dxfId="18402" priority="1525" stopIfTrue="1" operator="equal">
      <formula>"CR"</formula>
    </cfRule>
    <cfRule type="cellIs" dxfId="18401" priority="1526" stopIfTrue="1" operator="equal">
      <formula>"P-CR"</formula>
    </cfRule>
    <cfRule type="cellIs" dxfId="18400" priority="1527" stopIfTrue="1" operator="equal">
      <formula>"CR Pack"</formula>
    </cfRule>
    <cfRule type="cellIs" dxfId="18399" priority="1528" stopIfTrue="1" operator="equal">
      <formula>"WID new"</formula>
    </cfRule>
    <cfRule type="cellIs" dxfId="18398" priority="1529" stopIfTrue="1" operator="equal">
      <formula>"WID revised"</formula>
    </cfRule>
    <cfRule type="cellIs" dxfId="18397" priority="1530" stopIfTrue="1" operator="equal">
      <formula>"SID new"</formula>
    </cfRule>
    <cfRule type="cellIs" dxfId="18396" priority="1531" stopIfTrue="1" operator="equal">
      <formula>"SID revised"</formula>
    </cfRule>
  </conditionalFormatting>
  <conditionalFormatting sqref="P1457">
    <cfRule type="containsText" dxfId="18395" priority="1521" stopIfTrue="1" operator="containsText" text="DUMMY">
      <formula>NOT(ISERROR(SEARCH("DUMMY",P1457)))</formula>
    </cfRule>
    <cfRule type="cellIs" dxfId="18394" priority="1522" stopIfTrue="1" operator="equal">
      <formula>""</formula>
    </cfRule>
  </conditionalFormatting>
  <conditionalFormatting sqref="Q1457">
    <cfRule type="cellIs" dxfId="18393" priority="1519" stopIfTrue="1" operator="equal">
      <formula>""</formula>
    </cfRule>
    <cfRule type="cellIs" dxfId="18392" priority="1520" stopIfTrue="1" operator="equal">
      <formula>"-"</formula>
    </cfRule>
  </conditionalFormatting>
  <conditionalFormatting sqref="I1457">
    <cfRule type="containsText" dxfId="18391" priority="1517" operator="containsText" text="...">
      <formula>NOT(ISERROR(SEARCH("...",I1457)))</formula>
    </cfRule>
    <cfRule type="containsText" dxfId="18390" priority="1518" operator="containsText" text="~?">
      <formula>NOT(ISERROR(SEARCH("~?",I1457)))</formula>
    </cfRule>
  </conditionalFormatting>
  <conditionalFormatting sqref="G1457">
    <cfRule type="cellIs" dxfId="18389" priority="1516" operator="equal">
      <formula>"Endorsement"</formula>
    </cfRule>
  </conditionalFormatting>
  <conditionalFormatting sqref="C1458">
    <cfRule type="cellIs" dxfId="18388" priority="1513" stopIfTrue="1" operator="equal">
      <formula>"Y"</formula>
    </cfRule>
    <cfRule type="cellIs" dxfId="18387" priority="1514" stopIfTrue="1" operator="equal">
      <formula>""</formula>
    </cfRule>
    <cfRule type="cellIs" dxfId="18386" priority="1515" stopIfTrue="1" operator="equal">
      <formula>"W"</formula>
    </cfRule>
  </conditionalFormatting>
  <conditionalFormatting sqref="D1458">
    <cfRule type="cellIs" dxfId="18385" priority="1511" stopIfTrue="1" operator="equal">
      <formula>""</formula>
    </cfRule>
    <cfRule type="cellIs" dxfId="18384" priority="1512" stopIfTrue="1" operator="between">
      <formula>"10.7.1"</formula>
      <formula>"10.7.5"</formula>
    </cfRule>
  </conditionalFormatting>
  <conditionalFormatting sqref="G1458">
    <cfRule type="cellIs" dxfId="18383" priority="1510" stopIfTrue="1" operator="equal">
      <formula>""</formula>
    </cfRule>
  </conditionalFormatting>
  <conditionalFormatting sqref="O1458">
    <cfRule type="cellIs" dxfId="18382" priority="1507" stopIfTrue="1" operator="equal">
      <formula>"Rel-14"</formula>
    </cfRule>
    <cfRule type="cellIs" dxfId="18381" priority="1508" stopIfTrue="1" operator="equal">
      <formula>"Rel-16"</formula>
    </cfRule>
    <cfRule type="cellIs" dxfId="18380" priority="1509" stopIfTrue="1" operator="equal">
      <formula>"Rel-15"</formula>
    </cfRule>
  </conditionalFormatting>
  <conditionalFormatting sqref="P1458">
    <cfRule type="containsText" dxfId="18379" priority="1496" stopIfTrue="1" operator="containsText" text="DUMMY">
      <formula>NOT(ISERROR(SEARCH("DUMMY",P1458)))</formula>
    </cfRule>
    <cfRule type="cellIs" dxfId="18378" priority="1497" stopIfTrue="1" operator="equal">
      <formula>""</formula>
    </cfRule>
  </conditionalFormatting>
  <conditionalFormatting sqref="Q1458">
    <cfRule type="cellIs" dxfId="18377" priority="1494" stopIfTrue="1" operator="equal">
      <formula>""</formula>
    </cfRule>
    <cfRule type="cellIs" dxfId="18376" priority="1495" stopIfTrue="1" operator="equal">
      <formula>"-"</formula>
    </cfRule>
  </conditionalFormatting>
  <conditionalFormatting sqref="I1458">
    <cfRule type="containsText" dxfId="18375" priority="1492" operator="containsText" text="...">
      <formula>NOT(ISERROR(SEARCH("...",I1458)))</formula>
    </cfRule>
    <cfRule type="containsText" dxfId="18374" priority="1493" operator="containsText" text="~?">
      <formula>NOT(ISERROR(SEARCH("~?",I1458)))</formula>
    </cfRule>
  </conditionalFormatting>
  <conditionalFormatting sqref="G1458">
    <cfRule type="cellIs" dxfId="18373" priority="1491" operator="equal">
      <formula>"Endorsement"</formula>
    </cfRule>
  </conditionalFormatting>
  <conditionalFormatting sqref="C1459">
    <cfRule type="cellIs" dxfId="18372" priority="1488" stopIfTrue="1" operator="equal">
      <formula>"Y"</formula>
    </cfRule>
    <cfRule type="cellIs" dxfId="18371" priority="1489" stopIfTrue="1" operator="equal">
      <formula>""</formula>
    </cfRule>
    <cfRule type="cellIs" dxfId="18370" priority="1490" stopIfTrue="1" operator="equal">
      <formula>"W"</formula>
    </cfRule>
  </conditionalFormatting>
  <conditionalFormatting sqref="D1459">
    <cfRule type="cellIs" dxfId="18369" priority="1486" stopIfTrue="1" operator="equal">
      <formula>""</formula>
    </cfRule>
    <cfRule type="cellIs" dxfId="18368" priority="1487" stopIfTrue="1" operator="between">
      <formula>"10.7.1"</formula>
      <formula>"10.7.5"</formula>
    </cfRule>
  </conditionalFormatting>
  <conditionalFormatting sqref="G1459">
    <cfRule type="cellIs" dxfId="18367" priority="1485" stopIfTrue="1" operator="equal">
      <formula>""</formula>
    </cfRule>
  </conditionalFormatting>
  <conditionalFormatting sqref="O1459">
    <cfRule type="cellIs" dxfId="18366" priority="1482" stopIfTrue="1" operator="equal">
      <formula>"Rel-14"</formula>
    </cfRule>
    <cfRule type="cellIs" dxfId="18365" priority="1483" stopIfTrue="1" operator="equal">
      <formula>"Rel-16"</formula>
    </cfRule>
    <cfRule type="cellIs" dxfId="18364" priority="1484" stopIfTrue="1" operator="equal">
      <formula>"Rel-15"</formula>
    </cfRule>
  </conditionalFormatting>
  <conditionalFormatting sqref="F1459">
    <cfRule type="cellIs" dxfId="18363" priority="1473" stopIfTrue="1" operator="equal">
      <formula>"LS In"</formula>
    </cfRule>
    <cfRule type="cellIs" dxfId="18362" priority="1474" stopIfTrue="1" operator="equal">
      <formula>"LS OUT"</formula>
    </cfRule>
    <cfRule type="cellIs" dxfId="18361" priority="1475" stopIfTrue="1" operator="equal">
      <formula>"CR"</formula>
    </cfRule>
    <cfRule type="cellIs" dxfId="18360" priority="1476" stopIfTrue="1" operator="equal">
      <formula>"P-CR"</formula>
    </cfRule>
    <cfRule type="cellIs" dxfId="18359" priority="1477" stopIfTrue="1" operator="equal">
      <formula>"CR Pack"</formula>
    </cfRule>
    <cfRule type="cellIs" dxfId="18358" priority="1478" stopIfTrue="1" operator="equal">
      <formula>"WID new"</formula>
    </cfRule>
    <cfRule type="cellIs" dxfId="18357" priority="1479" stopIfTrue="1" operator="equal">
      <formula>"WID revised"</formula>
    </cfRule>
    <cfRule type="cellIs" dxfId="18356" priority="1480" stopIfTrue="1" operator="equal">
      <formula>"SID new"</formula>
    </cfRule>
    <cfRule type="cellIs" dxfId="18355" priority="1481" stopIfTrue="1" operator="equal">
      <formula>"SID revised"</formula>
    </cfRule>
  </conditionalFormatting>
  <conditionalFormatting sqref="P1459">
    <cfRule type="containsText" dxfId="18354" priority="1471" stopIfTrue="1" operator="containsText" text="DUMMY">
      <formula>NOT(ISERROR(SEARCH("DUMMY",P1459)))</formula>
    </cfRule>
    <cfRule type="cellIs" dxfId="18353" priority="1472" stopIfTrue="1" operator="equal">
      <formula>""</formula>
    </cfRule>
  </conditionalFormatting>
  <conditionalFormatting sqref="Q1459">
    <cfRule type="cellIs" dxfId="18352" priority="1469" stopIfTrue="1" operator="equal">
      <formula>""</formula>
    </cfRule>
    <cfRule type="cellIs" dxfId="18351" priority="1470" stopIfTrue="1" operator="equal">
      <formula>"-"</formula>
    </cfRule>
  </conditionalFormatting>
  <conditionalFormatting sqref="I1459">
    <cfRule type="containsText" dxfId="18350" priority="1467" operator="containsText" text="...">
      <formula>NOT(ISERROR(SEARCH("...",I1459)))</formula>
    </cfRule>
    <cfRule type="containsText" dxfId="18349" priority="1468" operator="containsText" text="~?">
      <formula>NOT(ISERROR(SEARCH("~?",I1459)))</formula>
    </cfRule>
  </conditionalFormatting>
  <conditionalFormatting sqref="G1459">
    <cfRule type="cellIs" dxfId="18348" priority="1466" operator="equal">
      <formula>"Endorsement"</formula>
    </cfRule>
  </conditionalFormatting>
  <conditionalFormatting sqref="C1460">
    <cfRule type="cellIs" dxfId="18347" priority="1463" stopIfTrue="1" operator="equal">
      <formula>"Y"</formula>
    </cfRule>
    <cfRule type="cellIs" dxfId="18346" priority="1464" stopIfTrue="1" operator="equal">
      <formula>""</formula>
    </cfRule>
    <cfRule type="cellIs" dxfId="18345" priority="1465" stopIfTrue="1" operator="equal">
      <formula>"W"</formula>
    </cfRule>
  </conditionalFormatting>
  <conditionalFormatting sqref="D1460">
    <cfRule type="cellIs" dxfId="18344" priority="1461" stopIfTrue="1" operator="equal">
      <formula>""</formula>
    </cfRule>
    <cfRule type="cellIs" dxfId="18343" priority="1462" stopIfTrue="1" operator="between">
      <formula>"10.7.1"</formula>
      <formula>"10.7.5"</formula>
    </cfRule>
  </conditionalFormatting>
  <conditionalFormatting sqref="G1460">
    <cfRule type="cellIs" dxfId="18342" priority="1460" stopIfTrue="1" operator="equal">
      <formula>""</formula>
    </cfRule>
  </conditionalFormatting>
  <conditionalFormatting sqref="O1460">
    <cfRule type="cellIs" dxfId="18341" priority="1457" stopIfTrue="1" operator="equal">
      <formula>"Rel-14"</formula>
    </cfRule>
    <cfRule type="cellIs" dxfId="18340" priority="1458" stopIfTrue="1" operator="equal">
      <formula>"Rel-16"</formula>
    </cfRule>
    <cfRule type="cellIs" dxfId="18339" priority="1459" stopIfTrue="1" operator="equal">
      <formula>"Rel-15"</formula>
    </cfRule>
  </conditionalFormatting>
  <conditionalFormatting sqref="P1460">
    <cfRule type="containsText" dxfId="18338" priority="1446" stopIfTrue="1" operator="containsText" text="DUMMY">
      <formula>NOT(ISERROR(SEARCH("DUMMY",P1460)))</formula>
    </cfRule>
    <cfRule type="cellIs" dxfId="18337" priority="1447" stopIfTrue="1" operator="equal">
      <formula>""</formula>
    </cfRule>
  </conditionalFormatting>
  <conditionalFormatting sqref="Q1460">
    <cfRule type="cellIs" dxfId="18336" priority="1444" stopIfTrue="1" operator="equal">
      <formula>""</formula>
    </cfRule>
    <cfRule type="cellIs" dxfId="18335" priority="1445" stopIfTrue="1" operator="equal">
      <formula>"-"</formula>
    </cfRule>
  </conditionalFormatting>
  <conditionalFormatting sqref="I1460">
    <cfRule type="containsText" dxfId="18334" priority="1442" operator="containsText" text="...">
      <formula>NOT(ISERROR(SEARCH("...",I1460)))</formula>
    </cfRule>
    <cfRule type="containsText" dxfId="18333" priority="1443" operator="containsText" text="~?">
      <formula>NOT(ISERROR(SEARCH("~?",I1460)))</formula>
    </cfRule>
  </conditionalFormatting>
  <conditionalFormatting sqref="G1460">
    <cfRule type="cellIs" dxfId="18332" priority="1441" operator="equal">
      <formula>"Endorsement"</formula>
    </cfRule>
  </conditionalFormatting>
  <conditionalFormatting sqref="C1461">
    <cfRule type="cellIs" dxfId="18331" priority="1438" stopIfTrue="1" operator="equal">
      <formula>"Y"</formula>
    </cfRule>
    <cfRule type="cellIs" dxfId="18330" priority="1439" stopIfTrue="1" operator="equal">
      <formula>""</formula>
    </cfRule>
    <cfRule type="cellIs" dxfId="18329" priority="1440" stopIfTrue="1" operator="equal">
      <formula>"W"</formula>
    </cfRule>
  </conditionalFormatting>
  <conditionalFormatting sqref="D1461">
    <cfRule type="cellIs" dxfId="18328" priority="1436" stopIfTrue="1" operator="equal">
      <formula>""</formula>
    </cfRule>
    <cfRule type="cellIs" dxfId="18327" priority="1437" stopIfTrue="1" operator="between">
      <formula>"10.7.1"</formula>
      <formula>"10.7.5"</formula>
    </cfRule>
  </conditionalFormatting>
  <conditionalFormatting sqref="F1461">
    <cfRule type="cellIs" dxfId="18326" priority="1427" stopIfTrue="1" operator="equal">
      <formula>"LS In"</formula>
    </cfRule>
    <cfRule type="cellIs" dxfId="18325" priority="1428" stopIfTrue="1" operator="equal">
      <formula>"LS OUT"</formula>
    </cfRule>
    <cfRule type="cellIs" dxfId="18324" priority="1429" stopIfTrue="1" operator="equal">
      <formula>"CR"</formula>
    </cfRule>
    <cfRule type="cellIs" dxfId="18323" priority="1430" stopIfTrue="1" operator="equal">
      <formula>"P-CR"</formula>
    </cfRule>
    <cfRule type="cellIs" dxfId="18322" priority="1431" stopIfTrue="1" operator="equal">
      <formula>"CR Pack"</formula>
    </cfRule>
    <cfRule type="cellIs" dxfId="18321" priority="1432" stopIfTrue="1" operator="equal">
      <formula>"WID new"</formula>
    </cfRule>
    <cfRule type="cellIs" dxfId="18320" priority="1433" stopIfTrue="1" operator="equal">
      <formula>"WID revised"</formula>
    </cfRule>
    <cfRule type="cellIs" dxfId="18319" priority="1434" stopIfTrue="1" operator="equal">
      <formula>"SID new"</formula>
    </cfRule>
    <cfRule type="cellIs" dxfId="18318" priority="1435" stopIfTrue="1" operator="equal">
      <formula>"SID revised"</formula>
    </cfRule>
  </conditionalFormatting>
  <conditionalFormatting sqref="G1461">
    <cfRule type="cellIs" dxfId="18317" priority="1426" stopIfTrue="1" operator="equal">
      <formula>""</formula>
    </cfRule>
  </conditionalFormatting>
  <conditionalFormatting sqref="O1461">
    <cfRule type="cellIs" dxfId="18316" priority="1423" stopIfTrue="1" operator="equal">
      <formula>"Rel-14"</formula>
    </cfRule>
    <cfRule type="cellIs" dxfId="18315" priority="1424" stopIfTrue="1" operator="equal">
      <formula>"Rel-16"</formula>
    </cfRule>
    <cfRule type="cellIs" dxfId="18314" priority="1425" stopIfTrue="1" operator="equal">
      <formula>"Rel-15"</formula>
    </cfRule>
  </conditionalFormatting>
  <conditionalFormatting sqref="P1461">
    <cfRule type="containsText" dxfId="18313" priority="1421" stopIfTrue="1" operator="containsText" text="DUMMY">
      <formula>NOT(ISERROR(SEARCH("DUMMY",P1461)))</formula>
    </cfRule>
    <cfRule type="cellIs" dxfId="18312" priority="1422" stopIfTrue="1" operator="equal">
      <formula>""</formula>
    </cfRule>
  </conditionalFormatting>
  <conditionalFormatting sqref="Q1461">
    <cfRule type="cellIs" dxfId="18311" priority="1419" stopIfTrue="1" operator="equal">
      <formula>""</formula>
    </cfRule>
    <cfRule type="cellIs" dxfId="18310" priority="1420" stopIfTrue="1" operator="equal">
      <formula>"-"</formula>
    </cfRule>
  </conditionalFormatting>
  <conditionalFormatting sqref="I1461">
    <cfRule type="containsText" dxfId="18309" priority="1417" operator="containsText" text="...">
      <formula>NOT(ISERROR(SEARCH("...",I1461)))</formula>
    </cfRule>
    <cfRule type="containsText" dxfId="18308" priority="1418" operator="containsText" text="~?">
      <formula>NOT(ISERROR(SEARCH("~?",I1461)))</formula>
    </cfRule>
  </conditionalFormatting>
  <conditionalFormatting sqref="G1461">
    <cfRule type="cellIs" dxfId="18307" priority="1416" operator="equal">
      <formula>"Endorsement"</formula>
    </cfRule>
  </conditionalFormatting>
  <conditionalFormatting sqref="C1462">
    <cfRule type="cellIs" dxfId="18306" priority="1413" stopIfTrue="1" operator="equal">
      <formula>"Y"</formula>
    </cfRule>
    <cfRule type="cellIs" dxfId="18305" priority="1414" stopIfTrue="1" operator="equal">
      <formula>""</formula>
    </cfRule>
    <cfRule type="cellIs" dxfId="18304" priority="1415" stopIfTrue="1" operator="equal">
      <formula>"W"</formula>
    </cfRule>
  </conditionalFormatting>
  <conditionalFormatting sqref="D1462">
    <cfRule type="cellIs" dxfId="18303" priority="1411" stopIfTrue="1" operator="equal">
      <formula>""</formula>
    </cfRule>
    <cfRule type="cellIs" dxfId="18302" priority="1412" stopIfTrue="1" operator="between">
      <formula>"10.7.1"</formula>
      <formula>"10.7.5"</formula>
    </cfRule>
  </conditionalFormatting>
  <conditionalFormatting sqref="G1462">
    <cfRule type="cellIs" dxfId="18301" priority="1410" stopIfTrue="1" operator="equal">
      <formula>""</formula>
    </cfRule>
  </conditionalFormatting>
  <conditionalFormatting sqref="O1462">
    <cfRule type="cellIs" dxfId="18300" priority="1407" stopIfTrue="1" operator="equal">
      <formula>"Rel-14"</formula>
    </cfRule>
    <cfRule type="cellIs" dxfId="18299" priority="1408" stopIfTrue="1" operator="equal">
      <formula>"Rel-16"</formula>
    </cfRule>
    <cfRule type="cellIs" dxfId="18298" priority="1409" stopIfTrue="1" operator="equal">
      <formula>"Rel-15"</formula>
    </cfRule>
  </conditionalFormatting>
  <conditionalFormatting sqref="F1462">
    <cfRule type="cellIs" dxfId="18297" priority="1398" stopIfTrue="1" operator="equal">
      <formula>"LS In"</formula>
    </cfRule>
    <cfRule type="cellIs" dxfId="18296" priority="1399" stopIfTrue="1" operator="equal">
      <formula>"LS OUT"</formula>
    </cfRule>
    <cfRule type="cellIs" dxfId="18295" priority="1400" stopIfTrue="1" operator="equal">
      <formula>"CR"</formula>
    </cfRule>
    <cfRule type="cellIs" dxfId="18294" priority="1401" stopIfTrue="1" operator="equal">
      <formula>"P-CR"</formula>
    </cfRule>
    <cfRule type="cellIs" dxfId="18293" priority="1402" stopIfTrue="1" operator="equal">
      <formula>"CR Pack"</formula>
    </cfRule>
    <cfRule type="cellIs" dxfId="18292" priority="1403" stopIfTrue="1" operator="equal">
      <formula>"WID new"</formula>
    </cfRule>
    <cfRule type="cellIs" dxfId="18291" priority="1404" stopIfTrue="1" operator="equal">
      <formula>"WID revised"</formula>
    </cfRule>
    <cfRule type="cellIs" dxfId="18290" priority="1405" stopIfTrue="1" operator="equal">
      <formula>"SID new"</formula>
    </cfRule>
    <cfRule type="cellIs" dxfId="18289" priority="1406" stopIfTrue="1" operator="equal">
      <formula>"SID revised"</formula>
    </cfRule>
  </conditionalFormatting>
  <conditionalFormatting sqref="P1462">
    <cfRule type="containsText" dxfId="18288" priority="1396" stopIfTrue="1" operator="containsText" text="DUMMY">
      <formula>NOT(ISERROR(SEARCH("DUMMY",P1462)))</formula>
    </cfRule>
    <cfRule type="cellIs" dxfId="18287" priority="1397" stopIfTrue="1" operator="equal">
      <formula>""</formula>
    </cfRule>
  </conditionalFormatting>
  <conditionalFormatting sqref="Q1462">
    <cfRule type="cellIs" dxfId="18286" priority="1394" stopIfTrue="1" operator="equal">
      <formula>""</formula>
    </cfRule>
    <cfRule type="cellIs" dxfId="18285" priority="1395" stopIfTrue="1" operator="equal">
      <formula>"-"</formula>
    </cfRule>
  </conditionalFormatting>
  <conditionalFormatting sqref="I1462">
    <cfRule type="containsText" dxfId="18284" priority="1392" operator="containsText" text="...">
      <formula>NOT(ISERROR(SEARCH("...",I1462)))</formula>
    </cfRule>
    <cfRule type="containsText" dxfId="18283" priority="1393" operator="containsText" text="~?">
      <formula>NOT(ISERROR(SEARCH("~?",I1462)))</formula>
    </cfRule>
  </conditionalFormatting>
  <conditionalFormatting sqref="G1462">
    <cfRule type="cellIs" dxfId="18282" priority="1391" operator="equal">
      <formula>"Endorsement"</formula>
    </cfRule>
  </conditionalFormatting>
  <conditionalFormatting sqref="C963">
    <cfRule type="cellIs" dxfId="18281" priority="1388" stopIfTrue="1" operator="equal">
      <formula>"Y"</formula>
    </cfRule>
    <cfRule type="cellIs" dxfId="18280" priority="1389" stopIfTrue="1" operator="equal">
      <formula>""</formula>
    </cfRule>
    <cfRule type="cellIs" dxfId="18279" priority="1390" stopIfTrue="1" operator="equal">
      <formula>"W"</formula>
    </cfRule>
  </conditionalFormatting>
  <conditionalFormatting sqref="D963">
    <cfRule type="cellIs" dxfId="18278" priority="1386" stopIfTrue="1" operator="equal">
      <formula>""</formula>
    </cfRule>
    <cfRule type="cellIs" dxfId="18277" priority="1387" stopIfTrue="1" operator="between">
      <formula>"10.7.1"</formula>
      <formula>"10.7.5"</formula>
    </cfRule>
  </conditionalFormatting>
  <conditionalFormatting sqref="G963">
    <cfRule type="cellIs" dxfId="18276" priority="1385" stopIfTrue="1" operator="equal">
      <formula>""</formula>
    </cfRule>
  </conditionalFormatting>
  <conditionalFormatting sqref="O963">
    <cfRule type="cellIs" dxfId="18275" priority="1382" stopIfTrue="1" operator="equal">
      <formula>"Rel-14"</formula>
    </cfRule>
    <cfRule type="cellIs" dxfId="18274" priority="1383" stopIfTrue="1" operator="equal">
      <formula>"Rel-16"</formula>
    </cfRule>
    <cfRule type="cellIs" dxfId="18273" priority="1384" stopIfTrue="1" operator="equal">
      <formula>"Rel-15"</formula>
    </cfRule>
  </conditionalFormatting>
  <conditionalFormatting sqref="F963">
    <cfRule type="cellIs" dxfId="18272" priority="1373" stopIfTrue="1" operator="equal">
      <formula>"LS In"</formula>
    </cfRule>
    <cfRule type="cellIs" dxfId="18271" priority="1374" stopIfTrue="1" operator="equal">
      <formula>"LS OUT"</formula>
    </cfRule>
    <cfRule type="cellIs" dxfId="18270" priority="1375" stopIfTrue="1" operator="equal">
      <formula>"CR"</formula>
    </cfRule>
    <cfRule type="cellIs" dxfId="18269" priority="1376" stopIfTrue="1" operator="equal">
      <formula>"P-CR"</formula>
    </cfRule>
    <cfRule type="cellIs" dxfId="18268" priority="1377" stopIfTrue="1" operator="equal">
      <formula>"CR Pack"</formula>
    </cfRule>
    <cfRule type="cellIs" dxfId="18267" priority="1378" stopIfTrue="1" operator="equal">
      <formula>"WID new"</formula>
    </cfRule>
    <cfRule type="cellIs" dxfId="18266" priority="1379" stopIfTrue="1" operator="equal">
      <formula>"WID revised"</formula>
    </cfRule>
    <cfRule type="cellIs" dxfId="18265" priority="1380" stopIfTrue="1" operator="equal">
      <formula>"SID new"</formula>
    </cfRule>
    <cfRule type="cellIs" dxfId="18264" priority="1381" stopIfTrue="1" operator="equal">
      <formula>"SID revised"</formula>
    </cfRule>
  </conditionalFormatting>
  <conditionalFormatting sqref="P963">
    <cfRule type="containsText" dxfId="18263" priority="1371" stopIfTrue="1" operator="containsText" text="DUMMY">
      <formula>NOT(ISERROR(SEARCH("DUMMY",P963)))</formula>
    </cfRule>
    <cfRule type="cellIs" dxfId="18262" priority="1372" stopIfTrue="1" operator="equal">
      <formula>""</formula>
    </cfRule>
  </conditionalFormatting>
  <conditionalFormatting sqref="Q963">
    <cfRule type="cellIs" dxfId="18261" priority="1369" stopIfTrue="1" operator="equal">
      <formula>""</formula>
    </cfRule>
    <cfRule type="cellIs" dxfId="18260" priority="1370" stopIfTrue="1" operator="equal">
      <formula>"-"</formula>
    </cfRule>
  </conditionalFormatting>
  <conditionalFormatting sqref="I963">
    <cfRule type="containsText" dxfId="18259" priority="1367" operator="containsText" text="...">
      <formula>NOT(ISERROR(SEARCH("...",I963)))</formula>
    </cfRule>
    <cfRule type="containsText" dxfId="18258" priority="1368" operator="containsText" text="~?">
      <formula>NOT(ISERROR(SEARCH("~?",I963)))</formula>
    </cfRule>
  </conditionalFormatting>
  <conditionalFormatting sqref="G963">
    <cfRule type="cellIs" dxfId="18257" priority="1366" operator="equal">
      <formula>"Endorsement"</formula>
    </cfRule>
  </conditionalFormatting>
  <conditionalFormatting sqref="C964">
    <cfRule type="cellIs" dxfId="18256" priority="1363" stopIfTrue="1" operator="equal">
      <formula>"Y"</formula>
    </cfRule>
    <cfRule type="cellIs" dxfId="18255" priority="1364" stopIfTrue="1" operator="equal">
      <formula>""</formula>
    </cfRule>
    <cfRule type="cellIs" dxfId="18254" priority="1365" stopIfTrue="1" operator="equal">
      <formula>"W"</formula>
    </cfRule>
  </conditionalFormatting>
  <conditionalFormatting sqref="D964">
    <cfRule type="cellIs" dxfId="18253" priority="1361" stopIfTrue="1" operator="equal">
      <formula>""</formula>
    </cfRule>
    <cfRule type="cellIs" dxfId="18252" priority="1362" stopIfTrue="1" operator="between">
      <formula>"10.7.1"</formula>
      <formula>"10.7.5"</formula>
    </cfRule>
  </conditionalFormatting>
  <conditionalFormatting sqref="G964">
    <cfRule type="cellIs" dxfId="18251" priority="1360" stopIfTrue="1" operator="equal">
      <formula>""</formula>
    </cfRule>
  </conditionalFormatting>
  <conditionalFormatting sqref="O964">
    <cfRule type="cellIs" dxfId="18250" priority="1357" stopIfTrue="1" operator="equal">
      <formula>"Rel-14"</formula>
    </cfRule>
    <cfRule type="cellIs" dxfId="18249" priority="1358" stopIfTrue="1" operator="equal">
      <formula>"Rel-16"</formula>
    </cfRule>
    <cfRule type="cellIs" dxfId="18248" priority="1359" stopIfTrue="1" operator="equal">
      <formula>"Rel-15"</formula>
    </cfRule>
  </conditionalFormatting>
  <conditionalFormatting sqref="P964">
    <cfRule type="containsText" dxfId="18247" priority="1346" stopIfTrue="1" operator="containsText" text="DUMMY">
      <formula>NOT(ISERROR(SEARCH("DUMMY",P964)))</formula>
    </cfRule>
    <cfRule type="cellIs" dxfId="18246" priority="1347" stopIfTrue="1" operator="equal">
      <formula>""</formula>
    </cfRule>
  </conditionalFormatting>
  <conditionalFormatting sqref="Q964">
    <cfRule type="cellIs" dxfId="18245" priority="1344" stopIfTrue="1" operator="equal">
      <formula>""</formula>
    </cfRule>
    <cfRule type="cellIs" dxfId="18244" priority="1345" stopIfTrue="1" operator="equal">
      <formula>"-"</formula>
    </cfRule>
  </conditionalFormatting>
  <conditionalFormatting sqref="I964">
    <cfRule type="containsText" dxfId="18243" priority="1342" operator="containsText" text="...">
      <formula>NOT(ISERROR(SEARCH("...",I964)))</formula>
    </cfRule>
    <cfRule type="containsText" dxfId="18242" priority="1343" operator="containsText" text="~?">
      <formula>NOT(ISERROR(SEARCH("~?",I964)))</formula>
    </cfRule>
  </conditionalFormatting>
  <conditionalFormatting sqref="G964">
    <cfRule type="cellIs" dxfId="18241" priority="1341" operator="equal">
      <formula>"Endorsement"</formula>
    </cfRule>
  </conditionalFormatting>
  <conditionalFormatting sqref="C965">
    <cfRule type="cellIs" dxfId="18240" priority="1338" stopIfTrue="1" operator="equal">
      <formula>"Y"</formula>
    </cfRule>
    <cfRule type="cellIs" dxfId="18239" priority="1339" stopIfTrue="1" operator="equal">
      <formula>""</formula>
    </cfRule>
    <cfRule type="cellIs" dxfId="18238" priority="1340" stopIfTrue="1" operator="equal">
      <formula>"W"</formula>
    </cfRule>
  </conditionalFormatting>
  <conditionalFormatting sqref="D965">
    <cfRule type="cellIs" dxfId="18237" priority="1336" stopIfTrue="1" operator="equal">
      <formula>""</formula>
    </cfRule>
    <cfRule type="cellIs" dxfId="18236" priority="1337" stopIfTrue="1" operator="between">
      <formula>"10.7.1"</formula>
      <formula>"10.7.5"</formula>
    </cfRule>
  </conditionalFormatting>
  <conditionalFormatting sqref="G965">
    <cfRule type="cellIs" dxfId="18235" priority="1335" stopIfTrue="1" operator="equal">
      <formula>""</formula>
    </cfRule>
  </conditionalFormatting>
  <conditionalFormatting sqref="O965">
    <cfRule type="cellIs" dxfId="18234" priority="1332" stopIfTrue="1" operator="equal">
      <formula>"Rel-14"</formula>
    </cfRule>
    <cfRule type="cellIs" dxfId="18233" priority="1333" stopIfTrue="1" operator="equal">
      <formula>"Rel-16"</formula>
    </cfRule>
    <cfRule type="cellIs" dxfId="18232" priority="1334" stopIfTrue="1" operator="equal">
      <formula>"Rel-15"</formula>
    </cfRule>
  </conditionalFormatting>
  <conditionalFormatting sqref="P965">
    <cfRule type="containsText" dxfId="18231" priority="1321" stopIfTrue="1" operator="containsText" text="DUMMY">
      <formula>NOT(ISERROR(SEARCH("DUMMY",P965)))</formula>
    </cfRule>
    <cfRule type="cellIs" dxfId="18230" priority="1322" stopIfTrue="1" operator="equal">
      <formula>""</formula>
    </cfRule>
  </conditionalFormatting>
  <conditionalFormatting sqref="Q965">
    <cfRule type="cellIs" dxfId="18229" priority="1319" stopIfTrue="1" operator="equal">
      <formula>""</formula>
    </cfRule>
    <cfRule type="cellIs" dxfId="18228" priority="1320" stopIfTrue="1" operator="equal">
      <formula>"-"</formula>
    </cfRule>
  </conditionalFormatting>
  <conditionalFormatting sqref="I965">
    <cfRule type="containsText" dxfId="18227" priority="1317" operator="containsText" text="...">
      <formula>NOT(ISERROR(SEARCH("...",I965)))</formula>
    </cfRule>
    <cfRule type="containsText" dxfId="18226" priority="1318" operator="containsText" text="~?">
      <formula>NOT(ISERROR(SEARCH("~?",I965)))</formula>
    </cfRule>
  </conditionalFormatting>
  <conditionalFormatting sqref="G965">
    <cfRule type="cellIs" dxfId="18225" priority="1316" operator="equal">
      <formula>"Endorsement"</formula>
    </cfRule>
  </conditionalFormatting>
  <conditionalFormatting sqref="F966">
    <cfRule type="cellIs" dxfId="18224" priority="1307" stopIfTrue="1" operator="equal">
      <formula>"LS In"</formula>
    </cfRule>
    <cfRule type="cellIs" dxfId="18223" priority="1308" stopIfTrue="1" operator="equal">
      <formula>"LS OUT"</formula>
    </cfRule>
    <cfRule type="cellIs" dxfId="18222" priority="1309" stopIfTrue="1" operator="equal">
      <formula>"CR"</formula>
    </cfRule>
    <cfRule type="cellIs" dxfId="18221" priority="1310" stopIfTrue="1" operator="equal">
      <formula>"P-CR"</formula>
    </cfRule>
    <cfRule type="cellIs" dxfId="18220" priority="1311" stopIfTrue="1" operator="equal">
      <formula>"CR Pack"</formula>
    </cfRule>
    <cfRule type="cellIs" dxfId="18219" priority="1312" stopIfTrue="1" operator="equal">
      <formula>"WID new"</formula>
    </cfRule>
    <cfRule type="cellIs" dxfId="18218" priority="1313" stopIfTrue="1" operator="equal">
      <formula>"WID revised"</formula>
    </cfRule>
    <cfRule type="cellIs" dxfId="18217" priority="1314" stopIfTrue="1" operator="equal">
      <formula>"SID new"</formula>
    </cfRule>
    <cfRule type="cellIs" dxfId="18216" priority="1315" stopIfTrue="1" operator="equal">
      <formula>"SID revised"</formula>
    </cfRule>
  </conditionalFormatting>
  <conditionalFormatting sqref="C966">
    <cfRule type="cellIs" dxfId="18215" priority="1304" stopIfTrue="1" operator="equal">
      <formula>"Y"</formula>
    </cfRule>
    <cfRule type="cellIs" dxfId="18214" priority="1305" stopIfTrue="1" operator="equal">
      <formula>""</formula>
    </cfRule>
    <cfRule type="cellIs" dxfId="18213" priority="1306" stopIfTrue="1" operator="equal">
      <formula>"W"</formula>
    </cfRule>
  </conditionalFormatting>
  <conditionalFormatting sqref="D966">
    <cfRule type="cellIs" dxfId="18212" priority="1302" stopIfTrue="1" operator="equal">
      <formula>""</formula>
    </cfRule>
    <cfRule type="cellIs" dxfId="18211" priority="1303" stopIfTrue="1" operator="between">
      <formula>"10.7.1"</formula>
      <formula>"10.7.5"</formula>
    </cfRule>
  </conditionalFormatting>
  <conditionalFormatting sqref="G966">
    <cfRule type="cellIs" dxfId="18210" priority="1301" stopIfTrue="1" operator="equal">
      <formula>""</formula>
    </cfRule>
  </conditionalFormatting>
  <conditionalFormatting sqref="P966">
    <cfRule type="containsText" dxfId="18209" priority="1299" stopIfTrue="1" operator="containsText" text="DUMMY">
      <formula>NOT(ISERROR(SEARCH("DUMMY",P966)))</formula>
    </cfRule>
    <cfRule type="cellIs" dxfId="18208" priority="1300" stopIfTrue="1" operator="equal">
      <formula>""</formula>
    </cfRule>
  </conditionalFormatting>
  <conditionalFormatting sqref="Q966">
    <cfRule type="cellIs" dxfId="18207" priority="1297" stopIfTrue="1" operator="equal">
      <formula>""</formula>
    </cfRule>
    <cfRule type="cellIs" dxfId="18206" priority="1298" stopIfTrue="1" operator="equal">
      <formula>"-"</formula>
    </cfRule>
  </conditionalFormatting>
  <conditionalFormatting sqref="I966">
    <cfRule type="containsText" dxfId="18205" priority="1295" operator="containsText" text="...">
      <formula>NOT(ISERROR(SEARCH("...",I966)))</formula>
    </cfRule>
    <cfRule type="containsText" dxfId="18204" priority="1296" operator="containsText" text="~?">
      <formula>NOT(ISERROR(SEARCH("~?",I966)))</formula>
    </cfRule>
  </conditionalFormatting>
  <conditionalFormatting sqref="G966">
    <cfRule type="cellIs" dxfId="18203" priority="1294" operator="equal">
      <formula>"Endorsement"</formula>
    </cfRule>
  </conditionalFormatting>
  <conditionalFormatting sqref="O966">
    <cfRule type="cellIs" dxfId="18202" priority="1291" stopIfTrue="1" operator="equal">
      <formula>"Rel-14"</formula>
    </cfRule>
    <cfRule type="cellIs" dxfId="18201" priority="1292" stopIfTrue="1" operator="equal">
      <formula>"Rel-16"</formula>
    </cfRule>
    <cfRule type="cellIs" dxfId="18200" priority="1293" stopIfTrue="1" operator="equal">
      <formula>"Rel-15"</formula>
    </cfRule>
  </conditionalFormatting>
  <conditionalFormatting sqref="C967">
    <cfRule type="cellIs" dxfId="18199" priority="1288" stopIfTrue="1" operator="equal">
      <formula>"Y"</formula>
    </cfRule>
    <cfRule type="cellIs" dxfId="18198" priority="1289" stopIfTrue="1" operator="equal">
      <formula>""</formula>
    </cfRule>
    <cfRule type="cellIs" dxfId="18197" priority="1290" stopIfTrue="1" operator="equal">
      <formula>"W"</formula>
    </cfRule>
  </conditionalFormatting>
  <conditionalFormatting sqref="D967">
    <cfRule type="cellIs" dxfId="18196" priority="1286" stopIfTrue="1" operator="equal">
      <formula>""</formula>
    </cfRule>
    <cfRule type="cellIs" dxfId="18195" priority="1287" stopIfTrue="1" operator="between">
      <formula>"10.7.1"</formula>
      <formula>"10.7.5"</formula>
    </cfRule>
  </conditionalFormatting>
  <conditionalFormatting sqref="G967">
    <cfRule type="cellIs" dxfId="18194" priority="1285" stopIfTrue="1" operator="equal">
      <formula>""</formula>
    </cfRule>
  </conditionalFormatting>
  <conditionalFormatting sqref="O967">
    <cfRule type="cellIs" dxfId="18193" priority="1282" stopIfTrue="1" operator="equal">
      <formula>"Rel-14"</formula>
    </cfRule>
    <cfRule type="cellIs" dxfId="18192" priority="1283" stopIfTrue="1" operator="equal">
      <formula>"Rel-16"</formula>
    </cfRule>
    <cfRule type="cellIs" dxfId="18191" priority="1284" stopIfTrue="1" operator="equal">
      <formula>"Rel-15"</formula>
    </cfRule>
  </conditionalFormatting>
  <conditionalFormatting sqref="P967">
    <cfRule type="containsText" dxfId="18190" priority="1271" stopIfTrue="1" operator="containsText" text="DUMMY">
      <formula>NOT(ISERROR(SEARCH("DUMMY",P967)))</formula>
    </cfRule>
    <cfRule type="cellIs" dxfId="18189" priority="1272" stopIfTrue="1" operator="equal">
      <formula>""</formula>
    </cfRule>
  </conditionalFormatting>
  <conditionalFormatting sqref="Q967">
    <cfRule type="cellIs" dxfId="18188" priority="1269" stopIfTrue="1" operator="equal">
      <formula>""</formula>
    </cfRule>
    <cfRule type="cellIs" dxfId="18187" priority="1270" stopIfTrue="1" operator="equal">
      <formula>"-"</formula>
    </cfRule>
  </conditionalFormatting>
  <conditionalFormatting sqref="I967">
    <cfRule type="containsText" dxfId="18186" priority="1267" operator="containsText" text="...">
      <formula>NOT(ISERROR(SEARCH("...",I967)))</formula>
    </cfRule>
    <cfRule type="containsText" dxfId="18185" priority="1268" operator="containsText" text="~?">
      <formula>NOT(ISERROR(SEARCH("~?",I967)))</formula>
    </cfRule>
  </conditionalFormatting>
  <conditionalFormatting sqref="G967">
    <cfRule type="cellIs" dxfId="18184" priority="1266" operator="equal">
      <formula>"Endorsement"</formula>
    </cfRule>
  </conditionalFormatting>
  <conditionalFormatting sqref="C968">
    <cfRule type="cellIs" dxfId="18183" priority="1263" stopIfTrue="1" operator="equal">
      <formula>"Y"</formula>
    </cfRule>
    <cfRule type="cellIs" dxfId="18182" priority="1264" stopIfTrue="1" operator="equal">
      <formula>""</formula>
    </cfRule>
    <cfRule type="cellIs" dxfId="18181" priority="1265" stopIfTrue="1" operator="equal">
      <formula>"W"</formula>
    </cfRule>
  </conditionalFormatting>
  <conditionalFormatting sqref="D968">
    <cfRule type="cellIs" dxfId="18180" priority="1261" stopIfTrue="1" operator="equal">
      <formula>""</formula>
    </cfRule>
    <cfRule type="cellIs" dxfId="18179" priority="1262" stopIfTrue="1" operator="between">
      <formula>"10.7.1"</formula>
      <formula>"10.7.5"</formula>
    </cfRule>
  </conditionalFormatting>
  <conditionalFormatting sqref="G968">
    <cfRule type="cellIs" dxfId="18178" priority="1260" stopIfTrue="1" operator="equal">
      <formula>""</formula>
    </cfRule>
  </conditionalFormatting>
  <conditionalFormatting sqref="O968">
    <cfRule type="cellIs" dxfId="18177" priority="1257" stopIfTrue="1" operator="equal">
      <formula>"Rel-14"</formula>
    </cfRule>
    <cfRule type="cellIs" dxfId="18176" priority="1258" stopIfTrue="1" operator="equal">
      <formula>"Rel-16"</formula>
    </cfRule>
    <cfRule type="cellIs" dxfId="18175" priority="1259" stopIfTrue="1" operator="equal">
      <formula>"Rel-15"</formula>
    </cfRule>
  </conditionalFormatting>
  <conditionalFormatting sqref="P968">
    <cfRule type="containsText" dxfId="18174" priority="1246" stopIfTrue="1" operator="containsText" text="DUMMY">
      <formula>NOT(ISERROR(SEARCH("DUMMY",P968)))</formula>
    </cfRule>
    <cfRule type="cellIs" dxfId="18173" priority="1247" stopIfTrue="1" operator="equal">
      <formula>""</formula>
    </cfRule>
  </conditionalFormatting>
  <conditionalFormatting sqref="Q968">
    <cfRule type="cellIs" dxfId="18172" priority="1244" stopIfTrue="1" operator="equal">
      <formula>""</formula>
    </cfRule>
    <cfRule type="cellIs" dxfId="18171" priority="1245" stopIfTrue="1" operator="equal">
      <formula>"-"</formula>
    </cfRule>
  </conditionalFormatting>
  <conditionalFormatting sqref="I968">
    <cfRule type="containsText" dxfId="18170" priority="1242" operator="containsText" text="...">
      <formula>NOT(ISERROR(SEARCH("...",I968)))</formula>
    </cfRule>
    <cfRule type="containsText" dxfId="18169" priority="1243" operator="containsText" text="~?">
      <formula>NOT(ISERROR(SEARCH("~?",I968)))</formula>
    </cfRule>
  </conditionalFormatting>
  <conditionalFormatting sqref="G968">
    <cfRule type="cellIs" dxfId="18168" priority="1241" operator="equal">
      <formula>"Endorsement"</formula>
    </cfRule>
  </conditionalFormatting>
  <conditionalFormatting sqref="C969">
    <cfRule type="cellIs" dxfId="18167" priority="1238" stopIfTrue="1" operator="equal">
      <formula>"Y"</formula>
    </cfRule>
    <cfRule type="cellIs" dxfId="18166" priority="1239" stopIfTrue="1" operator="equal">
      <formula>""</formula>
    </cfRule>
    <cfRule type="cellIs" dxfId="18165" priority="1240" stopIfTrue="1" operator="equal">
      <formula>"W"</formula>
    </cfRule>
  </conditionalFormatting>
  <conditionalFormatting sqref="D969">
    <cfRule type="cellIs" dxfId="18164" priority="1236" stopIfTrue="1" operator="equal">
      <formula>""</formula>
    </cfRule>
    <cfRule type="cellIs" dxfId="18163" priority="1237" stopIfTrue="1" operator="between">
      <formula>"10.7.1"</formula>
      <formula>"10.7.5"</formula>
    </cfRule>
  </conditionalFormatting>
  <conditionalFormatting sqref="G969">
    <cfRule type="cellIs" dxfId="18162" priority="1235" stopIfTrue="1" operator="equal">
      <formula>""</formula>
    </cfRule>
  </conditionalFormatting>
  <conditionalFormatting sqref="O969">
    <cfRule type="cellIs" dxfId="18161" priority="1232" stopIfTrue="1" operator="equal">
      <formula>"Rel-14"</formula>
    </cfRule>
    <cfRule type="cellIs" dxfId="18160" priority="1233" stopIfTrue="1" operator="equal">
      <formula>"Rel-16"</formula>
    </cfRule>
    <cfRule type="cellIs" dxfId="18159" priority="1234" stopIfTrue="1" operator="equal">
      <formula>"Rel-15"</formula>
    </cfRule>
  </conditionalFormatting>
  <conditionalFormatting sqref="P969">
    <cfRule type="containsText" dxfId="18158" priority="1221" stopIfTrue="1" operator="containsText" text="DUMMY">
      <formula>NOT(ISERROR(SEARCH("DUMMY",P969)))</formula>
    </cfRule>
    <cfRule type="cellIs" dxfId="18157" priority="1222" stopIfTrue="1" operator="equal">
      <formula>""</formula>
    </cfRule>
  </conditionalFormatting>
  <conditionalFormatting sqref="Q969">
    <cfRule type="cellIs" dxfId="18156" priority="1219" stopIfTrue="1" operator="equal">
      <formula>""</formula>
    </cfRule>
    <cfRule type="cellIs" dxfId="18155" priority="1220" stopIfTrue="1" operator="equal">
      <formula>"-"</formula>
    </cfRule>
  </conditionalFormatting>
  <conditionalFormatting sqref="I969">
    <cfRule type="containsText" dxfId="18154" priority="1217" operator="containsText" text="...">
      <formula>NOT(ISERROR(SEARCH("...",I969)))</formula>
    </cfRule>
    <cfRule type="containsText" dxfId="18153" priority="1218" operator="containsText" text="~?">
      <formula>NOT(ISERROR(SEARCH("~?",I969)))</formula>
    </cfRule>
  </conditionalFormatting>
  <conditionalFormatting sqref="G969">
    <cfRule type="cellIs" dxfId="18152" priority="1216" operator="equal">
      <formula>"Endorsement"</formula>
    </cfRule>
  </conditionalFormatting>
  <conditionalFormatting sqref="C970">
    <cfRule type="cellIs" dxfId="18151" priority="1213" stopIfTrue="1" operator="equal">
      <formula>"Y"</formula>
    </cfRule>
    <cfRule type="cellIs" dxfId="18150" priority="1214" stopIfTrue="1" operator="equal">
      <formula>""</formula>
    </cfRule>
    <cfRule type="cellIs" dxfId="18149" priority="1215" stopIfTrue="1" operator="equal">
      <formula>"W"</formula>
    </cfRule>
  </conditionalFormatting>
  <conditionalFormatting sqref="D970">
    <cfRule type="cellIs" dxfId="18148" priority="1211" stopIfTrue="1" operator="equal">
      <formula>""</formula>
    </cfRule>
    <cfRule type="cellIs" dxfId="18147" priority="1212" stopIfTrue="1" operator="between">
      <formula>"10.7.1"</formula>
      <formula>"10.7.5"</formula>
    </cfRule>
  </conditionalFormatting>
  <conditionalFormatting sqref="G970">
    <cfRule type="cellIs" dxfId="18146" priority="1210" stopIfTrue="1" operator="equal">
      <formula>""</formula>
    </cfRule>
  </conditionalFormatting>
  <conditionalFormatting sqref="O970">
    <cfRule type="cellIs" dxfId="18145" priority="1207" stopIfTrue="1" operator="equal">
      <formula>"Rel-14"</formula>
    </cfRule>
    <cfRule type="cellIs" dxfId="18144" priority="1208" stopIfTrue="1" operator="equal">
      <formula>"Rel-16"</formula>
    </cfRule>
    <cfRule type="cellIs" dxfId="18143" priority="1209" stopIfTrue="1" operator="equal">
      <formula>"Rel-15"</formula>
    </cfRule>
  </conditionalFormatting>
  <conditionalFormatting sqref="P970">
    <cfRule type="containsText" dxfId="18142" priority="1196" stopIfTrue="1" operator="containsText" text="DUMMY">
      <formula>NOT(ISERROR(SEARCH("DUMMY",P970)))</formula>
    </cfRule>
    <cfRule type="cellIs" dxfId="18141" priority="1197" stopIfTrue="1" operator="equal">
      <formula>""</formula>
    </cfRule>
  </conditionalFormatting>
  <conditionalFormatting sqref="Q970">
    <cfRule type="cellIs" dxfId="18140" priority="1194" stopIfTrue="1" operator="equal">
      <formula>""</formula>
    </cfRule>
    <cfRule type="cellIs" dxfId="18139" priority="1195" stopIfTrue="1" operator="equal">
      <formula>"-"</formula>
    </cfRule>
  </conditionalFormatting>
  <conditionalFormatting sqref="I970">
    <cfRule type="containsText" dxfId="18138" priority="1192" operator="containsText" text="...">
      <formula>NOT(ISERROR(SEARCH("...",I970)))</formula>
    </cfRule>
    <cfRule type="containsText" dxfId="18137" priority="1193" operator="containsText" text="~?">
      <formula>NOT(ISERROR(SEARCH("~?",I970)))</formula>
    </cfRule>
  </conditionalFormatting>
  <conditionalFormatting sqref="G970">
    <cfRule type="cellIs" dxfId="18136" priority="1191" operator="equal">
      <formula>"Endorsement"</formula>
    </cfRule>
  </conditionalFormatting>
  <conditionalFormatting sqref="C971">
    <cfRule type="cellIs" dxfId="18135" priority="1188" stopIfTrue="1" operator="equal">
      <formula>"Y"</formula>
    </cfRule>
    <cfRule type="cellIs" dxfId="18134" priority="1189" stopIfTrue="1" operator="equal">
      <formula>""</formula>
    </cfRule>
    <cfRule type="cellIs" dxfId="18133" priority="1190" stopIfTrue="1" operator="equal">
      <formula>"W"</formula>
    </cfRule>
  </conditionalFormatting>
  <conditionalFormatting sqref="D971">
    <cfRule type="cellIs" dxfId="18132" priority="1186" stopIfTrue="1" operator="equal">
      <formula>""</formula>
    </cfRule>
    <cfRule type="cellIs" dxfId="18131" priority="1187" stopIfTrue="1" operator="between">
      <formula>"10.7.1"</formula>
      <formula>"10.7.5"</formula>
    </cfRule>
  </conditionalFormatting>
  <conditionalFormatting sqref="G971">
    <cfRule type="cellIs" dxfId="18130" priority="1185" stopIfTrue="1" operator="equal">
      <formula>""</formula>
    </cfRule>
  </conditionalFormatting>
  <conditionalFormatting sqref="O971">
    <cfRule type="cellIs" dxfId="18129" priority="1182" stopIfTrue="1" operator="equal">
      <formula>"Rel-14"</formula>
    </cfRule>
    <cfRule type="cellIs" dxfId="18128" priority="1183" stopIfTrue="1" operator="equal">
      <formula>"Rel-16"</formula>
    </cfRule>
    <cfRule type="cellIs" dxfId="18127" priority="1184" stopIfTrue="1" operator="equal">
      <formula>"Rel-15"</formula>
    </cfRule>
  </conditionalFormatting>
  <conditionalFormatting sqref="P971">
    <cfRule type="containsText" dxfId="18126" priority="1171" stopIfTrue="1" operator="containsText" text="DUMMY">
      <formula>NOT(ISERROR(SEARCH("DUMMY",P971)))</formula>
    </cfRule>
    <cfRule type="cellIs" dxfId="18125" priority="1172" stopIfTrue="1" operator="equal">
      <formula>""</formula>
    </cfRule>
  </conditionalFormatting>
  <conditionalFormatting sqref="Q971">
    <cfRule type="cellIs" dxfId="18124" priority="1169" stopIfTrue="1" operator="equal">
      <formula>""</formula>
    </cfRule>
    <cfRule type="cellIs" dxfId="18123" priority="1170" stopIfTrue="1" operator="equal">
      <formula>"-"</formula>
    </cfRule>
  </conditionalFormatting>
  <conditionalFormatting sqref="I971">
    <cfRule type="containsText" dxfId="18122" priority="1167" operator="containsText" text="...">
      <formula>NOT(ISERROR(SEARCH("...",I971)))</formula>
    </cfRule>
    <cfRule type="containsText" dxfId="18121" priority="1168" operator="containsText" text="~?">
      <formula>NOT(ISERROR(SEARCH("~?",I971)))</formula>
    </cfRule>
  </conditionalFormatting>
  <conditionalFormatting sqref="G971">
    <cfRule type="cellIs" dxfId="18120" priority="1166" operator="equal">
      <formula>"Endorsement"</formula>
    </cfRule>
  </conditionalFormatting>
  <conditionalFormatting sqref="C972">
    <cfRule type="cellIs" dxfId="18119" priority="1163" stopIfTrue="1" operator="equal">
      <formula>"Y"</formula>
    </cfRule>
    <cfRule type="cellIs" dxfId="18118" priority="1164" stopIfTrue="1" operator="equal">
      <formula>""</formula>
    </cfRule>
    <cfRule type="cellIs" dxfId="18117" priority="1165" stopIfTrue="1" operator="equal">
      <formula>"W"</formula>
    </cfRule>
  </conditionalFormatting>
  <conditionalFormatting sqref="D972">
    <cfRule type="cellIs" dxfId="18116" priority="1161" stopIfTrue="1" operator="equal">
      <formula>""</formula>
    </cfRule>
    <cfRule type="cellIs" dxfId="18115" priority="1162" stopIfTrue="1" operator="between">
      <formula>"10.7.1"</formula>
      <formula>"10.7.5"</formula>
    </cfRule>
  </conditionalFormatting>
  <conditionalFormatting sqref="G972">
    <cfRule type="cellIs" dxfId="18114" priority="1160" stopIfTrue="1" operator="equal">
      <formula>""</formula>
    </cfRule>
  </conditionalFormatting>
  <conditionalFormatting sqref="O972">
    <cfRule type="cellIs" dxfId="18113" priority="1157" stopIfTrue="1" operator="equal">
      <formula>"Rel-14"</formula>
    </cfRule>
    <cfRule type="cellIs" dxfId="18112" priority="1158" stopIfTrue="1" operator="equal">
      <formula>"Rel-16"</formula>
    </cfRule>
    <cfRule type="cellIs" dxfId="18111" priority="1159" stopIfTrue="1" operator="equal">
      <formula>"Rel-15"</formula>
    </cfRule>
  </conditionalFormatting>
  <conditionalFormatting sqref="P972">
    <cfRule type="containsText" dxfId="18110" priority="1146" stopIfTrue="1" operator="containsText" text="DUMMY">
      <formula>NOT(ISERROR(SEARCH("DUMMY",P972)))</formula>
    </cfRule>
    <cfRule type="cellIs" dxfId="18109" priority="1147" stopIfTrue="1" operator="equal">
      <formula>""</formula>
    </cfRule>
  </conditionalFormatting>
  <conditionalFormatting sqref="Q972">
    <cfRule type="cellIs" dxfId="18108" priority="1144" stopIfTrue="1" operator="equal">
      <formula>""</formula>
    </cfRule>
    <cfRule type="cellIs" dxfId="18107" priority="1145" stopIfTrue="1" operator="equal">
      <formula>"-"</formula>
    </cfRule>
  </conditionalFormatting>
  <conditionalFormatting sqref="I972">
    <cfRule type="containsText" dxfId="18106" priority="1142" operator="containsText" text="...">
      <formula>NOT(ISERROR(SEARCH("...",I972)))</formula>
    </cfRule>
    <cfRule type="containsText" dxfId="18105" priority="1143" operator="containsText" text="~?">
      <formula>NOT(ISERROR(SEARCH("~?",I972)))</formula>
    </cfRule>
  </conditionalFormatting>
  <conditionalFormatting sqref="G972">
    <cfRule type="cellIs" dxfId="18104" priority="1141" operator="equal">
      <formula>"Endorsement"</formula>
    </cfRule>
  </conditionalFormatting>
  <conditionalFormatting sqref="C973">
    <cfRule type="cellIs" dxfId="18103" priority="1138" stopIfTrue="1" operator="equal">
      <formula>"Y"</formula>
    </cfRule>
    <cfRule type="cellIs" dxfId="18102" priority="1139" stopIfTrue="1" operator="equal">
      <formula>""</formula>
    </cfRule>
    <cfRule type="cellIs" dxfId="18101" priority="1140" stopIfTrue="1" operator="equal">
      <formula>"W"</formula>
    </cfRule>
  </conditionalFormatting>
  <conditionalFormatting sqref="D973">
    <cfRule type="cellIs" dxfId="18100" priority="1136" stopIfTrue="1" operator="equal">
      <formula>""</formula>
    </cfRule>
    <cfRule type="cellIs" dxfId="18099" priority="1137" stopIfTrue="1" operator="between">
      <formula>"10.7.1"</formula>
      <formula>"10.7.5"</formula>
    </cfRule>
  </conditionalFormatting>
  <conditionalFormatting sqref="G973">
    <cfRule type="cellIs" dxfId="18098" priority="1135" stopIfTrue="1" operator="equal">
      <formula>""</formula>
    </cfRule>
  </conditionalFormatting>
  <conditionalFormatting sqref="O973">
    <cfRule type="cellIs" dxfId="18097" priority="1132" stopIfTrue="1" operator="equal">
      <formula>"Rel-14"</formula>
    </cfRule>
    <cfRule type="cellIs" dxfId="18096" priority="1133" stopIfTrue="1" operator="equal">
      <formula>"Rel-16"</formula>
    </cfRule>
    <cfRule type="cellIs" dxfId="18095" priority="1134" stopIfTrue="1" operator="equal">
      <formula>"Rel-15"</formula>
    </cfRule>
  </conditionalFormatting>
  <conditionalFormatting sqref="P973">
    <cfRule type="containsText" dxfId="18094" priority="1121" stopIfTrue="1" operator="containsText" text="DUMMY">
      <formula>NOT(ISERROR(SEARCH("DUMMY",P973)))</formula>
    </cfRule>
    <cfRule type="cellIs" dxfId="18093" priority="1122" stopIfTrue="1" operator="equal">
      <formula>""</formula>
    </cfRule>
  </conditionalFormatting>
  <conditionalFormatting sqref="Q973">
    <cfRule type="cellIs" dxfId="18092" priority="1119" stopIfTrue="1" operator="equal">
      <formula>""</formula>
    </cfRule>
    <cfRule type="cellIs" dxfId="18091" priority="1120" stopIfTrue="1" operator="equal">
      <formula>"-"</formula>
    </cfRule>
  </conditionalFormatting>
  <conditionalFormatting sqref="I973">
    <cfRule type="containsText" dxfId="18090" priority="1117" operator="containsText" text="...">
      <formula>NOT(ISERROR(SEARCH("...",I973)))</formula>
    </cfRule>
    <cfRule type="containsText" dxfId="18089" priority="1118" operator="containsText" text="~?">
      <formula>NOT(ISERROR(SEARCH("~?",I973)))</formula>
    </cfRule>
  </conditionalFormatting>
  <conditionalFormatting sqref="G973">
    <cfRule type="cellIs" dxfId="18088" priority="1116" operator="equal">
      <formula>"Endorsement"</formula>
    </cfRule>
  </conditionalFormatting>
  <conditionalFormatting sqref="C1392">
    <cfRule type="cellIs" dxfId="18087" priority="1113" stopIfTrue="1" operator="equal">
      <formula>"Y"</formula>
    </cfRule>
    <cfRule type="cellIs" dxfId="18086" priority="1114" stopIfTrue="1" operator="equal">
      <formula>""</formula>
    </cfRule>
    <cfRule type="cellIs" dxfId="18085" priority="1115" stopIfTrue="1" operator="equal">
      <formula>"W"</formula>
    </cfRule>
  </conditionalFormatting>
  <conditionalFormatting sqref="D1392">
    <cfRule type="cellIs" dxfId="18084" priority="1111" stopIfTrue="1" operator="equal">
      <formula>""</formula>
    </cfRule>
    <cfRule type="cellIs" dxfId="18083" priority="1112" stopIfTrue="1" operator="between">
      <formula>"10.7.1"</formula>
      <formula>"10.7.5"</formula>
    </cfRule>
  </conditionalFormatting>
  <conditionalFormatting sqref="G1392">
    <cfRule type="cellIs" dxfId="18082" priority="1110" stopIfTrue="1" operator="equal">
      <formula>""</formula>
    </cfRule>
  </conditionalFormatting>
  <conditionalFormatting sqref="O1392">
    <cfRule type="cellIs" dxfId="18081" priority="1107" stopIfTrue="1" operator="equal">
      <formula>"Rel-14"</formula>
    </cfRule>
    <cfRule type="cellIs" dxfId="18080" priority="1108" stopIfTrue="1" operator="equal">
      <formula>"Rel-16"</formula>
    </cfRule>
    <cfRule type="cellIs" dxfId="18079" priority="1109" stopIfTrue="1" operator="equal">
      <formula>"Rel-15"</formula>
    </cfRule>
  </conditionalFormatting>
  <conditionalFormatting sqref="F1392">
    <cfRule type="cellIs" dxfId="18078" priority="1098" stopIfTrue="1" operator="equal">
      <formula>"LS In"</formula>
    </cfRule>
    <cfRule type="cellIs" dxfId="18077" priority="1099" stopIfTrue="1" operator="equal">
      <formula>"LS OUT"</formula>
    </cfRule>
    <cfRule type="cellIs" dxfId="18076" priority="1100" stopIfTrue="1" operator="equal">
      <formula>"CR"</formula>
    </cfRule>
    <cfRule type="cellIs" dxfId="18075" priority="1101" stopIfTrue="1" operator="equal">
      <formula>"P-CR"</formula>
    </cfRule>
    <cfRule type="cellIs" dxfId="18074" priority="1102" stopIfTrue="1" operator="equal">
      <formula>"CR Pack"</formula>
    </cfRule>
    <cfRule type="cellIs" dxfId="18073" priority="1103" stopIfTrue="1" operator="equal">
      <formula>"WID new"</formula>
    </cfRule>
    <cfRule type="cellIs" dxfId="18072" priority="1104" stopIfTrue="1" operator="equal">
      <formula>"WID revised"</formula>
    </cfRule>
    <cfRule type="cellIs" dxfId="18071" priority="1105" stopIfTrue="1" operator="equal">
      <formula>"SID new"</formula>
    </cfRule>
    <cfRule type="cellIs" dxfId="18070" priority="1106" stopIfTrue="1" operator="equal">
      <formula>"SID revised"</formula>
    </cfRule>
  </conditionalFormatting>
  <conditionalFormatting sqref="P1392">
    <cfRule type="containsText" dxfId="18069" priority="1096" stopIfTrue="1" operator="containsText" text="DUMMY">
      <formula>NOT(ISERROR(SEARCH("DUMMY",P1392)))</formula>
    </cfRule>
    <cfRule type="cellIs" dxfId="18068" priority="1097" stopIfTrue="1" operator="equal">
      <formula>""</formula>
    </cfRule>
  </conditionalFormatting>
  <conditionalFormatting sqref="Q1392">
    <cfRule type="cellIs" dxfId="18067" priority="1094" stopIfTrue="1" operator="equal">
      <formula>""</formula>
    </cfRule>
    <cfRule type="cellIs" dxfId="18066" priority="1095" stopIfTrue="1" operator="equal">
      <formula>"-"</formula>
    </cfRule>
  </conditionalFormatting>
  <conditionalFormatting sqref="I1392">
    <cfRule type="containsText" dxfId="18065" priority="1092" operator="containsText" text="...">
      <formula>NOT(ISERROR(SEARCH("...",I1392)))</formula>
    </cfRule>
    <cfRule type="containsText" dxfId="18064" priority="1093" operator="containsText" text="~?">
      <formula>NOT(ISERROR(SEARCH("~?",I1392)))</formula>
    </cfRule>
  </conditionalFormatting>
  <conditionalFormatting sqref="G1392">
    <cfRule type="cellIs" dxfId="18063" priority="1091" operator="equal">
      <formula>"Endorsement"</formula>
    </cfRule>
  </conditionalFormatting>
  <conditionalFormatting sqref="C1393">
    <cfRule type="cellIs" dxfId="18062" priority="1088" stopIfTrue="1" operator="equal">
      <formula>"Y"</formula>
    </cfRule>
    <cfRule type="cellIs" dxfId="18061" priority="1089" stopIfTrue="1" operator="equal">
      <formula>""</formula>
    </cfRule>
    <cfRule type="cellIs" dxfId="18060" priority="1090" stopIfTrue="1" operator="equal">
      <formula>"W"</formula>
    </cfRule>
  </conditionalFormatting>
  <conditionalFormatting sqref="D1393">
    <cfRule type="cellIs" dxfId="18059" priority="1086" stopIfTrue="1" operator="equal">
      <formula>""</formula>
    </cfRule>
    <cfRule type="cellIs" dxfId="18058" priority="1087" stopIfTrue="1" operator="between">
      <formula>"10.7.1"</formula>
      <formula>"10.7.5"</formula>
    </cfRule>
  </conditionalFormatting>
  <conditionalFormatting sqref="G1393">
    <cfRule type="cellIs" dxfId="18057" priority="1085" stopIfTrue="1" operator="equal">
      <formula>""</formula>
    </cfRule>
  </conditionalFormatting>
  <conditionalFormatting sqref="O1393">
    <cfRule type="cellIs" dxfId="18056" priority="1082" stopIfTrue="1" operator="equal">
      <formula>"Rel-14"</formula>
    </cfRule>
    <cfRule type="cellIs" dxfId="18055" priority="1083" stopIfTrue="1" operator="equal">
      <formula>"Rel-16"</formula>
    </cfRule>
    <cfRule type="cellIs" dxfId="18054" priority="1084" stopIfTrue="1" operator="equal">
      <formula>"Rel-15"</formula>
    </cfRule>
  </conditionalFormatting>
  <conditionalFormatting sqref="F1393">
    <cfRule type="cellIs" dxfId="18053" priority="1073" stopIfTrue="1" operator="equal">
      <formula>"LS In"</formula>
    </cfRule>
    <cfRule type="cellIs" dxfId="18052" priority="1074" stopIfTrue="1" operator="equal">
      <formula>"LS OUT"</formula>
    </cfRule>
    <cfRule type="cellIs" dxfId="18051" priority="1075" stopIfTrue="1" operator="equal">
      <formula>"CR"</formula>
    </cfRule>
    <cfRule type="cellIs" dxfId="18050" priority="1076" stopIfTrue="1" operator="equal">
      <formula>"P-CR"</formula>
    </cfRule>
    <cfRule type="cellIs" dxfId="18049" priority="1077" stopIfTrue="1" operator="equal">
      <formula>"CR Pack"</formula>
    </cfRule>
    <cfRule type="cellIs" dxfId="18048" priority="1078" stopIfTrue="1" operator="equal">
      <formula>"WID new"</formula>
    </cfRule>
    <cfRule type="cellIs" dxfId="18047" priority="1079" stopIfTrue="1" operator="equal">
      <formula>"WID revised"</formula>
    </cfRule>
    <cfRule type="cellIs" dxfId="18046" priority="1080" stopIfTrue="1" operator="equal">
      <formula>"SID new"</formula>
    </cfRule>
    <cfRule type="cellIs" dxfId="18045" priority="1081" stopIfTrue="1" operator="equal">
      <formula>"SID revised"</formula>
    </cfRule>
  </conditionalFormatting>
  <conditionalFormatting sqref="P1393">
    <cfRule type="containsText" dxfId="18044" priority="1071" stopIfTrue="1" operator="containsText" text="DUMMY">
      <formula>NOT(ISERROR(SEARCH("DUMMY",P1393)))</formula>
    </cfRule>
    <cfRule type="cellIs" dxfId="18043" priority="1072" stopIfTrue="1" operator="equal">
      <formula>""</formula>
    </cfRule>
  </conditionalFormatting>
  <conditionalFormatting sqref="Q1393">
    <cfRule type="cellIs" dxfId="18042" priority="1069" stopIfTrue="1" operator="equal">
      <formula>""</formula>
    </cfRule>
    <cfRule type="cellIs" dxfId="18041" priority="1070" stopIfTrue="1" operator="equal">
      <formula>"-"</formula>
    </cfRule>
  </conditionalFormatting>
  <conditionalFormatting sqref="I1393">
    <cfRule type="containsText" dxfId="18040" priority="1067" operator="containsText" text="...">
      <formula>NOT(ISERROR(SEARCH("...",I1393)))</formula>
    </cfRule>
    <cfRule type="containsText" dxfId="18039" priority="1068" operator="containsText" text="~?">
      <formula>NOT(ISERROR(SEARCH("~?",I1393)))</formula>
    </cfRule>
  </conditionalFormatting>
  <conditionalFormatting sqref="G1393">
    <cfRule type="cellIs" dxfId="18038" priority="1066" operator="equal">
      <formula>"Endorsement"</formula>
    </cfRule>
  </conditionalFormatting>
  <conditionalFormatting sqref="C1394">
    <cfRule type="cellIs" dxfId="18037" priority="1063" stopIfTrue="1" operator="equal">
      <formula>"Y"</formula>
    </cfRule>
    <cfRule type="cellIs" dxfId="18036" priority="1064" stopIfTrue="1" operator="equal">
      <formula>""</formula>
    </cfRule>
    <cfRule type="cellIs" dxfId="18035" priority="1065" stopIfTrue="1" operator="equal">
      <formula>"W"</formula>
    </cfRule>
  </conditionalFormatting>
  <conditionalFormatting sqref="D1394">
    <cfRule type="cellIs" dxfId="18034" priority="1061" stopIfTrue="1" operator="equal">
      <formula>""</formula>
    </cfRule>
    <cfRule type="cellIs" dxfId="18033" priority="1062" stopIfTrue="1" operator="between">
      <formula>"10.7.1"</formula>
      <formula>"10.7.5"</formula>
    </cfRule>
  </conditionalFormatting>
  <conditionalFormatting sqref="G1394">
    <cfRule type="cellIs" dxfId="18032" priority="1060" stopIfTrue="1" operator="equal">
      <formula>""</formula>
    </cfRule>
  </conditionalFormatting>
  <conditionalFormatting sqref="O1394">
    <cfRule type="cellIs" dxfId="18031" priority="1057" stopIfTrue="1" operator="equal">
      <formula>"Rel-14"</formula>
    </cfRule>
    <cfRule type="cellIs" dxfId="18030" priority="1058" stopIfTrue="1" operator="equal">
      <formula>"Rel-16"</formula>
    </cfRule>
    <cfRule type="cellIs" dxfId="18029" priority="1059" stopIfTrue="1" operator="equal">
      <formula>"Rel-15"</formula>
    </cfRule>
  </conditionalFormatting>
  <conditionalFormatting sqref="F1394">
    <cfRule type="cellIs" dxfId="18028" priority="1048" stopIfTrue="1" operator="equal">
      <formula>"LS In"</formula>
    </cfRule>
    <cfRule type="cellIs" dxfId="18027" priority="1049" stopIfTrue="1" operator="equal">
      <formula>"LS OUT"</formula>
    </cfRule>
    <cfRule type="cellIs" dxfId="18026" priority="1050" stopIfTrue="1" operator="equal">
      <formula>"CR"</formula>
    </cfRule>
    <cfRule type="cellIs" dxfId="18025" priority="1051" stopIfTrue="1" operator="equal">
      <formula>"P-CR"</formula>
    </cfRule>
    <cfRule type="cellIs" dxfId="18024" priority="1052" stopIfTrue="1" operator="equal">
      <formula>"CR Pack"</formula>
    </cfRule>
    <cfRule type="cellIs" dxfId="18023" priority="1053" stopIfTrue="1" operator="equal">
      <formula>"WID new"</formula>
    </cfRule>
    <cfRule type="cellIs" dxfId="18022" priority="1054" stopIfTrue="1" operator="equal">
      <formula>"WID revised"</formula>
    </cfRule>
    <cfRule type="cellIs" dxfId="18021" priority="1055" stopIfTrue="1" operator="equal">
      <formula>"SID new"</formula>
    </cfRule>
    <cfRule type="cellIs" dxfId="18020" priority="1056" stopIfTrue="1" operator="equal">
      <formula>"SID revised"</formula>
    </cfRule>
  </conditionalFormatting>
  <conditionalFormatting sqref="P1394">
    <cfRule type="containsText" dxfId="18019" priority="1046" stopIfTrue="1" operator="containsText" text="DUMMY">
      <formula>NOT(ISERROR(SEARCH("DUMMY",P1394)))</formula>
    </cfRule>
    <cfRule type="cellIs" dxfId="18018" priority="1047" stopIfTrue="1" operator="equal">
      <formula>""</formula>
    </cfRule>
  </conditionalFormatting>
  <conditionalFormatting sqref="Q1394">
    <cfRule type="cellIs" dxfId="18017" priority="1044" stopIfTrue="1" operator="equal">
      <formula>""</formula>
    </cfRule>
    <cfRule type="cellIs" dxfId="18016" priority="1045" stopIfTrue="1" operator="equal">
      <formula>"-"</formula>
    </cfRule>
  </conditionalFormatting>
  <conditionalFormatting sqref="I1394">
    <cfRule type="containsText" dxfId="18015" priority="1042" operator="containsText" text="...">
      <formula>NOT(ISERROR(SEARCH("...",I1394)))</formula>
    </cfRule>
    <cfRule type="containsText" dxfId="18014" priority="1043" operator="containsText" text="~?">
      <formula>NOT(ISERROR(SEARCH("~?",I1394)))</formula>
    </cfRule>
  </conditionalFormatting>
  <conditionalFormatting sqref="G1394">
    <cfRule type="cellIs" dxfId="18013" priority="1041" operator="equal">
      <formula>"Endorsement"</formula>
    </cfRule>
  </conditionalFormatting>
  <conditionalFormatting sqref="C1395">
    <cfRule type="cellIs" dxfId="18012" priority="1038" stopIfTrue="1" operator="equal">
      <formula>"Y"</formula>
    </cfRule>
    <cfRule type="cellIs" dxfId="18011" priority="1039" stopIfTrue="1" operator="equal">
      <formula>""</formula>
    </cfRule>
    <cfRule type="cellIs" dxfId="18010" priority="1040" stopIfTrue="1" operator="equal">
      <formula>"W"</formula>
    </cfRule>
  </conditionalFormatting>
  <conditionalFormatting sqref="D1395">
    <cfRule type="cellIs" dxfId="18009" priority="1036" stopIfTrue="1" operator="equal">
      <formula>""</formula>
    </cfRule>
    <cfRule type="cellIs" dxfId="18008" priority="1037" stopIfTrue="1" operator="between">
      <formula>"10.7.1"</formula>
      <formula>"10.7.5"</formula>
    </cfRule>
  </conditionalFormatting>
  <conditionalFormatting sqref="G1395">
    <cfRule type="cellIs" dxfId="18007" priority="1035" stopIfTrue="1" operator="equal">
      <formula>""</formula>
    </cfRule>
  </conditionalFormatting>
  <conditionalFormatting sqref="O1395">
    <cfRule type="cellIs" dxfId="18006" priority="1032" stopIfTrue="1" operator="equal">
      <formula>"Rel-14"</formula>
    </cfRule>
    <cfRule type="cellIs" dxfId="18005" priority="1033" stopIfTrue="1" operator="equal">
      <formula>"Rel-16"</formula>
    </cfRule>
    <cfRule type="cellIs" dxfId="18004" priority="1034" stopIfTrue="1" operator="equal">
      <formula>"Rel-15"</formula>
    </cfRule>
  </conditionalFormatting>
  <conditionalFormatting sqref="P1395">
    <cfRule type="containsText" dxfId="18003" priority="1021" stopIfTrue="1" operator="containsText" text="DUMMY">
      <formula>NOT(ISERROR(SEARCH("DUMMY",P1395)))</formula>
    </cfRule>
    <cfRule type="cellIs" dxfId="18002" priority="1022" stopIfTrue="1" operator="equal">
      <formula>""</formula>
    </cfRule>
  </conditionalFormatting>
  <conditionalFormatting sqref="Q1395">
    <cfRule type="cellIs" dxfId="18001" priority="1019" stopIfTrue="1" operator="equal">
      <formula>""</formula>
    </cfRule>
    <cfRule type="cellIs" dxfId="18000" priority="1020" stopIfTrue="1" operator="equal">
      <formula>"-"</formula>
    </cfRule>
  </conditionalFormatting>
  <conditionalFormatting sqref="I1395">
    <cfRule type="containsText" dxfId="17999" priority="1017" operator="containsText" text="...">
      <formula>NOT(ISERROR(SEARCH("...",I1395)))</formula>
    </cfRule>
    <cfRule type="containsText" dxfId="17998" priority="1018" operator="containsText" text="~?">
      <formula>NOT(ISERROR(SEARCH("~?",I1395)))</formula>
    </cfRule>
  </conditionalFormatting>
  <conditionalFormatting sqref="G1395">
    <cfRule type="cellIs" dxfId="17997" priority="1016" operator="equal">
      <formula>"Endorsement"</formula>
    </cfRule>
  </conditionalFormatting>
  <conditionalFormatting sqref="C1396">
    <cfRule type="cellIs" dxfId="17996" priority="1013" stopIfTrue="1" operator="equal">
      <formula>"Y"</formula>
    </cfRule>
    <cfRule type="cellIs" dxfId="17995" priority="1014" stopIfTrue="1" operator="equal">
      <formula>""</formula>
    </cfRule>
    <cfRule type="cellIs" dxfId="17994" priority="1015" stopIfTrue="1" operator="equal">
      <formula>"W"</formula>
    </cfRule>
  </conditionalFormatting>
  <conditionalFormatting sqref="D1396">
    <cfRule type="cellIs" dxfId="17993" priority="1011" stopIfTrue="1" operator="equal">
      <formula>""</formula>
    </cfRule>
    <cfRule type="cellIs" dxfId="17992" priority="1012" stopIfTrue="1" operator="between">
      <formula>"10.7.1"</formula>
      <formula>"10.7.5"</formula>
    </cfRule>
  </conditionalFormatting>
  <conditionalFormatting sqref="G1396">
    <cfRule type="cellIs" dxfId="17991" priority="1010" stopIfTrue="1" operator="equal">
      <formula>""</formula>
    </cfRule>
  </conditionalFormatting>
  <conditionalFormatting sqref="O1396">
    <cfRule type="cellIs" dxfId="17990" priority="1007" stopIfTrue="1" operator="equal">
      <formula>"Rel-14"</formula>
    </cfRule>
    <cfRule type="cellIs" dxfId="17989" priority="1008" stopIfTrue="1" operator="equal">
      <formula>"Rel-16"</formula>
    </cfRule>
    <cfRule type="cellIs" dxfId="17988" priority="1009" stopIfTrue="1" operator="equal">
      <formula>"Rel-15"</formula>
    </cfRule>
  </conditionalFormatting>
  <conditionalFormatting sqref="F1396">
    <cfRule type="cellIs" dxfId="17987" priority="998" stopIfTrue="1" operator="equal">
      <formula>"LS In"</formula>
    </cfRule>
    <cfRule type="cellIs" dxfId="17986" priority="999" stopIfTrue="1" operator="equal">
      <formula>"LS OUT"</formula>
    </cfRule>
    <cfRule type="cellIs" dxfId="17985" priority="1000" stopIfTrue="1" operator="equal">
      <formula>"CR"</formula>
    </cfRule>
    <cfRule type="cellIs" dxfId="17984" priority="1001" stopIfTrue="1" operator="equal">
      <formula>"P-CR"</formula>
    </cfRule>
    <cfRule type="cellIs" dxfId="17983" priority="1002" stopIfTrue="1" operator="equal">
      <formula>"CR Pack"</formula>
    </cfRule>
    <cfRule type="cellIs" dxfId="17982" priority="1003" stopIfTrue="1" operator="equal">
      <formula>"WID new"</formula>
    </cfRule>
    <cfRule type="cellIs" dxfId="17981" priority="1004" stopIfTrue="1" operator="equal">
      <formula>"WID revised"</formula>
    </cfRule>
    <cfRule type="cellIs" dxfId="17980" priority="1005" stopIfTrue="1" operator="equal">
      <formula>"SID new"</formula>
    </cfRule>
    <cfRule type="cellIs" dxfId="17979" priority="1006" stopIfTrue="1" operator="equal">
      <formula>"SID revised"</formula>
    </cfRule>
  </conditionalFormatting>
  <conditionalFormatting sqref="P1396">
    <cfRule type="containsText" dxfId="17978" priority="996" stopIfTrue="1" operator="containsText" text="DUMMY">
      <formula>NOT(ISERROR(SEARCH("DUMMY",P1396)))</formula>
    </cfRule>
    <cfRule type="cellIs" dxfId="17977" priority="997" stopIfTrue="1" operator="equal">
      <formula>""</formula>
    </cfRule>
  </conditionalFormatting>
  <conditionalFormatting sqref="Q1396">
    <cfRule type="cellIs" dxfId="17976" priority="994" stopIfTrue="1" operator="equal">
      <formula>""</formula>
    </cfRule>
    <cfRule type="cellIs" dxfId="17975" priority="995" stopIfTrue="1" operator="equal">
      <formula>"-"</formula>
    </cfRule>
  </conditionalFormatting>
  <conditionalFormatting sqref="I1396">
    <cfRule type="containsText" dxfId="17974" priority="992" operator="containsText" text="...">
      <formula>NOT(ISERROR(SEARCH("...",I1396)))</formula>
    </cfRule>
    <cfRule type="containsText" dxfId="17973" priority="993" operator="containsText" text="~?">
      <formula>NOT(ISERROR(SEARCH("~?",I1396)))</formula>
    </cfRule>
  </conditionalFormatting>
  <conditionalFormatting sqref="G1396">
    <cfRule type="cellIs" dxfId="17972" priority="991" operator="equal">
      <formula>"Endorsement"</formula>
    </cfRule>
  </conditionalFormatting>
  <conditionalFormatting sqref="C1397">
    <cfRule type="cellIs" dxfId="17971" priority="988" stopIfTrue="1" operator="equal">
      <formula>"Y"</formula>
    </cfRule>
    <cfRule type="cellIs" dxfId="17970" priority="989" stopIfTrue="1" operator="equal">
      <formula>""</formula>
    </cfRule>
    <cfRule type="cellIs" dxfId="17969" priority="990" stopIfTrue="1" operator="equal">
      <formula>"W"</formula>
    </cfRule>
  </conditionalFormatting>
  <conditionalFormatting sqref="D1397">
    <cfRule type="cellIs" dxfId="17968" priority="986" stopIfTrue="1" operator="equal">
      <formula>""</formula>
    </cfRule>
    <cfRule type="cellIs" dxfId="17967" priority="987" stopIfTrue="1" operator="between">
      <formula>"10.7.1"</formula>
      <formula>"10.7.5"</formula>
    </cfRule>
  </conditionalFormatting>
  <conditionalFormatting sqref="G1397">
    <cfRule type="cellIs" dxfId="17966" priority="985" stopIfTrue="1" operator="equal">
      <formula>""</formula>
    </cfRule>
  </conditionalFormatting>
  <conditionalFormatting sqref="O1397">
    <cfRule type="cellIs" dxfId="17965" priority="982" stopIfTrue="1" operator="equal">
      <formula>"Rel-14"</formula>
    </cfRule>
    <cfRule type="cellIs" dxfId="17964" priority="983" stopIfTrue="1" operator="equal">
      <formula>"Rel-16"</formula>
    </cfRule>
    <cfRule type="cellIs" dxfId="17963" priority="984" stopIfTrue="1" operator="equal">
      <formula>"Rel-15"</formula>
    </cfRule>
  </conditionalFormatting>
  <conditionalFormatting sqref="P1397">
    <cfRule type="containsText" dxfId="17962" priority="971" stopIfTrue="1" operator="containsText" text="DUMMY">
      <formula>NOT(ISERROR(SEARCH("DUMMY",P1397)))</formula>
    </cfRule>
    <cfRule type="cellIs" dxfId="17961" priority="972" stopIfTrue="1" operator="equal">
      <formula>""</formula>
    </cfRule>
  </conditionalFormatting>
  <conditionalFormatting sqref="Q1397">
    <cfRule type="cellIs" dxfId="17960" priority="969" stopIfTrue="1" operator="equal">
      <formula>""</formula>
    </cfRule>
    <cfRule type="cellIs" dxfId="17959" priority="970" stopIfTrue="1" operator="equal">
      <formula>"-"</formula>
    </cfRule>
  </conditionalFormatting>
  <conditionalFormatting sqref="I1397">
    <cfRule type="containsText" dxfId="17958" priority="967" operator="containsText" text="...">
      <formula>NOT(ISERROR(SEARCH("...",I1397)))</formula>
    </cfRule>
    <cfRule type="containsText" dxfId="17957" priority="968" operator="containsText" text="~?">
      <formula>NOT(ISERROR(SEARCH("~?",I1397)))</formula>
    </cfRule>
  </conditionalFormatting>
  <conditionalFormatting sqref="G1397">
    <cfRule type="cellIs" dxfId="17956" priority="966" operator="equal">
      <formula>"Endorsement"</formula>
    </cfRule>
  </conditionalFormatting>
  <conditionalFormatting sqref="C1398">
    <cfRule type="cellIs" dxfId="17955" priority="963" stopIfTrue="1" operator="equal">
      <formula>"Y"</formula>
    </cfRule>
    <cfRule type="cellIs" dxfId="17954" priority="964" stopIfTrue="1" operator="equal">
      <formula>""</formula>
    </cfRule>
    <cfRule type="cellIs" dxfId="17953" priority="965" stopIfTrue="1" operator="equal">
      <formula>"W"</formula>
    </cfRule>
  </conditionalFormatting>
  <conditionalFormatting sqref="D1398">
    <cfRule type="cellIs" dxfId="17952" priority="961" stopIfTrue="1" operator="equal">
      <formula>""</formula>
    </cfRule>
    <cfRule type="cellIs" dxfId="17951" priority="962" stopIfTrue="1" operator="between">
      <formula>"10.7.1"</formula>
      <formula>"10.7.5"</formula>
    </cfRule>
  </conditionalFormatting>
  <conditionalFormatting sqref="G1398">
    <cfRule type="cellIs" dxfId="17950" priority="960" stopIfTrue="1" operator="equal">
      <formula>""</formula>
    </cfRule>
  </conditionalFormatting>
  <conditionalFormatting sqref="O1398">
    <cfRule type="cellIs" dxfId="17949" priority="957" stopIfTrue="1" operator="equal">
      <formula>"Rel-14"</formula>
    </cfRule>
    <cfRule type="cellIs" dxfId="17948" priority="958" stopIfTrue="1" operator="equal">
      <formula>"Rel-16"</formula>
    </cfRule>
    <cfRule type="cellIs" dxfId="17947" priority="959" stopIfTrue="1" operator="equal">
      <formula>"Rel-15"</formula>
    </cfRule>
  </conditionalFormatting>
  <conditionalFormatting sqref="P1398">
    <cfRule type="containsText" dxfId="17946" priority="946" stopIfTrue="1" operator="containsText" text="DUMMY">
      <formula>NOT(ISERROR(SEARCH("DUMMY",P1398)))</formula>
    </cfRule>
    <cfRule type="cellIs" dxfId="17945" priority="947" stopIfTrue="1" operator="equal">
      <formula>""</formula>
    </cfRule>
  </conditionalFormatting>
  <conditionalFormatting sqref="Q1398">
    <cfRule type="cellIs" dxfId="17944" priority="944" stopIfTrue="1" operator="equal">
      <formula>""</formula>
    </cfRule>
    <cfRule type="cellIs" dxfId="17943" priority="945" stopIfTrue="1" operator="equal">
      <formula>"-"</formula>
    </cfRule>
  </conditionalFormatting>
  <conditionalFormatting sqref="I1398">
    <cfRule type="containsText" dxfId="17942" priority="942" operator="containsText" text="...">
      <formula>NOT(ISERROR(SEARCH("...",I1398)))</formula>
    </cfRule>
    <cfRule type="containsText" dxfId="17941" priority="943" operator="containsText" text="~?">
      <formula>NOT(ISERROR(SEARCH("~?",I1398)))</formula>
    </cfRule>
  </conditionalFormatting>
  <conditionalFormatting sqref="G1398">
    <cfRule type="cellIs" dxfId="17940" priority="941" operator="equal">
      <formula>"Endorsement"</formula>
    </cfRule>
  </conditionalFormatting>
  <conditionalFormatting sqref="C1399">
    <cfRule type="cellIs" dxfId="17939" priority="938" stopIfTrue="1" operator="equal">
      <formula>"Y"</formula>
    </cfRule>
    <cfRule type="cellIs" dxfId="17938" priority="939" stopIfTrue="1" operator="equal">
      <formula>""</formula>
    </cfRule>
    <cfRule type="cellIs" dxfId="17937" priority="940" stopIfTrue="1" operator="equal">
      <formula>"W"</formula>
    </cfRule>
  </conditionalFormatting>
  <conditionalFormatting sqref="D1399">
    <cfRule type="cellIs" dxfId="17936" priority="936" stopIfTrue="1" operator="equal">
      <formula>""</formula>
    </cfRule>
    <cfRule type="cellIs" dxfId="17935" priority="937" stopIfTrue="1" operator="between">
      <formula>"10.7.1"</formula>
      <formula>"10.7.5"</formula>
    </cfRule>
  </conditionalFormatting>
  <conditionalFormatting sqref="G1399">
    <cfRule type="cellIs" dxfId="17934" priority="935" stopIfTrue="1" operator="equal">
      <formula>""</formula>
    </cfRule>
  </conditionalFormatting>
  <conditionalFormatting sqref="O1399">
    <cfRule type="cellIs" dxfId="17933" priority="932" stopIfTrue="1" operator="equal">
      <formula>"Rel-14"</formula>
    </cfRule>
    <cfRule type="cellIs" dxfId="17932" priority="933" stopIfTrue="1" operator="equal">
      <formula>"Rel-16"</formula>
    </cfRule>
    <cfRule type="cellIs" dxfId="17931" priority="934" stopIfTrue="1" operator="equal">
      <formula>"Rel-15"</formula>
    </cfRule>
  </conditionalFormatting>
  <conditionalFormatting sqref="P1399">
    <cfRule type="containsText" dxfId="17930" priority="921" stopIfTrue="1" operator="containsText" text="DUMMY">
      <formula>NOT(ISERROR(SEARCH("DUMMY",P1399)))</formula>
    </cfRule>
    <cfRule type="cellIs" dxfId="17929" priority="922" stopIfTrue="1" operator="equal">
      <formula>""</formula>
    </cfRule>
  </conditionalFormatting>
  <conditionalFormatting sqref="Q1399">
    <cfRule type="cellIs" dxfId="17928" priority="919" stopIfTrue="1" operator="equal">
      <formula>""</formula>
    </cfRule>
    <cfRule type="cellIs" dxfId="17927" priority="920" stopIfTrue="1" operator="equal">
      <formula>"-"</formula>
    </cfRule>
  </conditionalFormatting>
  <conditionalFormatting sqref="I1399">
    <cfRule type="containsText" dxfId="17926" priority="917" operator="containsText" text="...">
      <formula>NOT(ISERROR(SEARCH("...",I1399)))</formula>
    </cfRule>
    <cfRule type="containsText" dxfId="17925" priority="918" operator="containsText" text="~?">
      <formula>NOT(ISERROR(SEARCH("~?",I1399)))</formula>
    </cfRule>
  </conditionalFormatting>
  <conditionalFormatting sqref="G1399">
    <cfRule type="cellIs" dxfId="17924" priority="916" operator="equal">
      <formula>"Endorsement"</formula>
    </cfRule>
  </conditionalFormatting>
  <conditionalFormatting sqref="C1400">
    <cfRule type="cellIs" dxfId="17923" priority="913" stopIfTrue="1" operator="equal">
      <formula>"Y"</formula>
    </cfRule>
    <cfRule type="cellIs" dxfId="17922" priority="914" stopIfTrue="1" operator="equal">
      <formula>""</formula>
    </cfRule>
    <cfRule type="cellIs" dxfId="17921" priority="915" stopIfTrue="1" operator="equal">
      <formula>"W"</formula>
    </cfRule>
  </conditionalFormatting>
  <conditionalFormatting sqref="D1400">
    <cfRule type="cellIs" dxfId="17920" priority="911" stopIfTrue="1" operator="equal">
      <formula>""</formula>
    </cfRule>
    <cfRule type="cellIs" dxfId="17919" priority="912" stopIfTrue="1" operator="between">
      <formula>"10.7.1"</formula>
      <formula>"10.7.5"</formula>
    </cfRule>
  </conditionalFormatting>
  <conditionalFormatting sqref="G1400">
    <cfRule type="cellIs" dxfId="17918" priority="910" stopIfTrue="1" operator="equal">
      <formula>""</formula>
    </cfRule>
  </conditionalFormatting>
  <conditionalFormatting sqref="O1400">
    <cfRule type="cellIs" dxfId="17917" priority="907" stopIfTrue="1" operator="equal">
      <formula>"Rel-14"</formula>
    </cfRule>
    <cfRule type="cellIs" dxfId="17916" priority="908" stopIfTrue="1" operator="equal">
      <formula>"Rel-16"</formula>
    </cfRule>
    <cfRule type="cellIs" dxfId="17915" priority="909" stopIfTrue="1" operator="equal">
      <formula>"Rel-15"</formula>
    </cfRule>
  </conditionalFormatting>
  <conditionalFormatting sqref="F1400">
    <cfRule type="cellIs" dxfId="17914" priority="898" stopIfTrue="1" operator="equal">
      <formula>"LS In"</formula>
    </cfRule>
    <cfRule type="cellIs" dxfId="17913" priority="899" stopIfTrue="1" operator="equal">
      <formula>"LS OUT"</formula>
    </cfRule>
    <cfRule type="cellIs" dxfId="17912" priority="900" stopIfTrue="1" operator="equal">
      <formula>"CR"</formula>
    </cfRule>
    <cfRule type="cellIs" dxfId="17911" priority="901" stopIfTrue="1" operator="equal">
      <formula>"P-CR"</formula>
    </cfRule>
    <cfRule type="cellIs" dxfId="17910" priority="902" stopIfTrue="1" operator="equal">
      <formula>"CR Pack"</formula>
    </cfRule>
    <cfRule type="cellIs" dxfId="17909" priority="903" stopIfTrue="1" operator="equal">
      <formula>"WID new"</formula>
    </cfRule>
    <cfRule type="cellIs" dxfId="17908" priority="904" stopIfTrue="1" operator="equal">
      <formula>"WID revised"</formula>
    </cfRule>
    <cfRule type="cellIs" dxfId="17907" priority="905" stopIfTrue="1" operator="equal">
      <formula>"SID new"</formula>
    </cfRule>
    <cfRule type="cellIs" dxfId="17906" priority="906" stopIfTrue="1" operator="equal">
      <formula>"SID revised"</formula>
    </cfRule>
  </conditionalFormatting>
  <conditionalFormatting sqref="P1400">
    <cfRule type="containsText" dxfId="17905" priority="896" stopIfTrue="1" operator="containsText" text="DUMMY">
      <formula>NOT(ISERROR(SEARCH("DUMMY",P1400)))</formula>
    </cfRule>
    <cfRule type="cellIs" dxfId="17904" priority="897" stopIfTrue="1" operator="equal">
      <formula>""</formula>
    </cfRule>
  </conditionalFormatting>
  <conditionalFormatting sqref="Q1400">
    <cfRule type="cellIs" dxfId="17903" priority="894" stopIfTrue="1" operator="equal">
      <formula>""</formula>
    </cfRule>
    <cfRule type="cellIs" dxfId="17902" priority="895" stopIfTrue="1" operator="equal">
      <formula>"-"</formula>
    </cfRule>
  </conditionalFormatting>
  <conditionalFormatting sqref="I1400">
    <cfRule type="containsText" dxfId="17901" priority="892" operator="containsText" text="...">
      <formula>NOT(ISERROR(SEARCH("...",I1400)))</formula>
    </cfRule>
    <cfRule type="containsText" dxfId="17900" priority="893" operator="containsText" text="~?">
      <formula>NOT(ISERROR(SEARCH("~?",I1400)))</formula>
    </cfRule>
  </conditionalFormatting>
  <conditionalFormatting sqref="G1400">
    <cfRule type="cellIs" dxfId="17899" priority="891" operator="equal">
      <formula>"Endorsement"</formula>
    </cfRule>
  </conditionalFormatting>
  <conditionalFormatting sqref="C1427">
    <cfRule type="cellIs" dxfId="17898" priority="888" stopIfTrue="1" operator="equal">
      <formula>"Y"</formula>
    </cfRule>
    <cfRule type="cellIs" dxfId="17897" priority="889" stopIfTrue="1" operator="equal">
      <formula>""</formula>
    </cfRule>
    <cfRule type="cellIs" dxfId="17896" priority="890" stopIfTrue="1" operator="equal">
      <formula>"W"</formula>
    </cfRule>
  </conditionalFormatting>
  <conditionalFormatting sqref="D1427">
    <cfRule type="cellIs" dxfId="17895" priority="886" stopIfTrue="1" operator="equal">
      <formula>""</formula>
    </cfRule>
    <cfRule type="cellIs" dxfId="17894" priority="887" stopIfTrue="1" operator="between">
      <formula>"10.7.1"</formula>
      <formula>"10.7.5"</formula>
    </cfRule>
  </conditionalFormatting>
  <conditionalFormatting sqref="G1427">
    <cfRule type="cellIs" dxfId="17893" priority="885" stopIfTrue="1" operator="equal">
      <formula>""</formula>
    </cfRule>
  </conditionalFormatting>
  <conditionalFormatting sqref="O1427">
    <cfRule type="cellIs" dxfId="17892" priority="882" stopIfTrue="1" operator="equal">
      <formula>"Rel-14"</formula>
    </cfRule>
    <cfRule type="cellIs" dxfId="17891" priority="883" stopIfTrue="1" operator="equal">
      <formula>"Rel-16"</formula>
    </cfRule>
    <cfRule type="cellIs" dxfId="17890" priority="884" stopIfTrue="1" operator="equal">
      <formula>"Rel-15"</formula>
    </cfRule>
  </conditionalFormatting>
  <conditionalFormatting sqref="F1427">
    <cfRule type="cellIs" dxfId="17889" priority="873" stopIfTrue="1" operator="equal">
      <formula>"LS In"</formula>
    </cfRule>
    <cfRule type="cellIs" dxfId="17888" priority="874" stopIfTrue="1" operator="equal">
      <formula>"LS OUT"</formula>
    </cfRule>
    <cfRule type="cellIs" dxfId="17887" priority="875" stopIfTrue="1" operator="equal">
      <formula>"CR"</formula>
    </cfRule>
    <cfRule type="cellIs" dxfId="17886" priority="876" stopIfTrue="1" operator="equal">
      <formula>"P-CR"</formula>
    </cfRule>
    <cfRule type="cellIs" dxfId="17885" priority="877" stopIfTrue="1" operator="equal">
      <formula>"CR Pack"</formula>
    </cfRule>
    <cfRule type="cellIs" dxfId="17884" priority="878" stopIfTrue="1" operator="equal">
      <formula>"WID new"</formula>
    </cfRule>
    <cfRule type="cellIs" dxfId="17883" priority="879" stopIfTrue="1" operator="equal">
      <formula>"WID revised"</formula>
    </cfRule>
    <cfRule type="cellIs" dxfId="17882" priority="880" stopIfTrue="1" operator="equal">
      <formula>"SID new"</formula>
    </cfRule>
    <cfRule type="cellIs" dxfId="17881" priority="881" stopIfTrue="1" operator="equal">
      <formula>"SID revised"</formula>
    </cfRule>
  </conditionalFormatting>
  <conditionalFormatting sqref="P1427">
    <cfRule type="containsText" dxfId="17880" priority="871" stopIfTrue="1" operator="containsText" text="DUMMY">
      <formula>NOT(ISERROR(SEARCH("DUMMY",P1427)))</formula>
    </cfRule>
    <cfRule type="cellIs" dxfId="17879" priority="872" stopIfTrue="1" operator="equal">
      <formula>""</formula>
    </cfRule>
  </conditionalFormatting>
  <conditionalFormatting sqref="Q1427">
    <cfRule type="cellIs" dxfId="17878" priority="869" stopIfTrue="1" operator="equal">
      <formula>""</formula>
    </cfRule>
    <cfRule type="cellIs" dxfId="17877" priority="870" stopIfTrue="1" operator="equal">
      <formula>"-"</formula>
    </cfRule>
  </conditionalFormatting>
  <conditionalFormatting sqref="I1427">
    <cfRule type="containsText" dxfId="17876" priority="867" operator="containsText" text="...">
      <formula>NOT(ISERROR(SEARCH("...",I1427)))</formula>
    </cfRule>
    <cfRule type="containsText" dxfId="17875" priority="868" operator="containsText" text="~?">
      <formula>NOT(ISERROR(SEARCH("~?",I1427)))</formula>
    </cfRule>
  </conditionalFormatting>
  <conditionalFormatting sqref="G1427">
    <cfRule type="cellIs" dxfId="17874" priority="866" operator="equal">
      <formula>"Endorsement"</formula>
    </cfRule>
  </conditionalFormatting>
  <conditionalFormatting sqref="C1428">
    <cfRule type="cellIs" dxfId="17873" priority="863" stopIfTrue="1" operator="equal">
      <formula>"Y"</formula>
    </cfRule>
    <cfRule type="cellIs" dxfId="17872" priority="864" stopIfTrue="1" operator="equal">
      <formula>""</formula>
    </cfRule>
    <cfRule type="cellIs" dxfId="17871" priority="865" stopIfTrue="1" operator="equal">
      <formula>"W"</formula>
    </cfRule>
  </conditionalFormatting>
  <conditionalFormatting sqref="D1428">
    <cfRule type="cellIs" dxfId="17870" priority="861" stopIfTrue="1" operator="equal">
      <formula>""</formula>
    </cfRule>
    <cfRule type="cellIs" dxfId="17869" priority="862" stopIfTrue="1" operator="between">
      <formula>"10.7.1"</formula>
      <formula>"10.7.5"</formula>
    </cfRule>
  </conditionalFormatting>
  <conditionalFormatting sqref="G1428">
    <cfRule type="cellIs" dxfId="17868" priority="860" stopIfTrue="1" operator="equal">
      <formula>""</formula>
    </cfRule>
  </conditionalFormatting>
  <conditionalFormatting sqref="O1428">
    <cfRule type="cellIs" dxfId="17867" priority="857" stopIfTrue="1" operator="equal">
      <formula>"Rel-14"</formula>
    </cfRule>
    <cfRule type="cellIs" dxfId="17866" priority="858" stopIfTrue="1" operator="equal">
      <formula>"Rel-16"</formula>
    </cfRule>
    <cfRule type="cellIs" dxfId="17865" priority="859" stopIfTrue="1" operator="equal">
      <formula>"Rel-15"</formula>
    </cfRule>
  </conditionalFormatting>
  <conditionalFormatting sqref="F1428">
    <cfRule type="cellIs" dxfId="17864" priority="848" stopIfTrue="1" operator="equal">
      <formula>"LS In"</formula>
    </cfRule>
    <cfRule type="cellIs" dxfId="17863" priority="849" stopIfTrue="1" operator="equal">
      <formula>"LS OUT"</formula>
    </cfRule>
    <cfRule type="cellIs" dxfId="17862" priority="850" stopIfTrue="1" operator="equal">
      <formula>"CR"</formula>
    </cfRule>
    <cfRule type="cellIs" dxfId="17861" priority="851" stopIfTrue="1" operator="equal">
      <formula>"P-CR"</formula>
    </cfRule>
    <cfRule type="cellIs" dxfId="17860" priority="852" stopIfTrue="1" operator="equal">
      <formula>"CR Pack"</formula>
    </cfRule>
    <cfRule type="cellIs" dxfId="17859" priority="853" stopIfTrue="1" operator="equal">
      <formula>"WID new"</formula>
    </cfRule>
    <cfRule type="cellIs" dxfId="17858" priority="854" stopIfTrue="1" operator="equal">
      <formula>"WID revised"</formula>
    </cfRule>
    <cfRule type="cellIs" dxfId="17857" priority="855" stopIfTrue="1" operator="equal">
      <formula>"SID new"</formula>
    </cfRule>
    <cfRule type="cellIs" dxfId="17856" priority="856" stopIfTrue="1" operator="equal">
      <formula>"SID revised"</formula>
    </cfRule>
  </conditionalFormatting>
  <conditionalFormatting sqref="P1428">
    <cfRule type="containsText" dxfId="17855" priority="846" stopIfTrue="1" operator="containsText" text="DUMMY">
      <formula>NOT(ISERROR(SEARCH("DUMMY",P1428)))</formula>
    </cfRule>
    <cfRule type="cellIs" dxfId="17854" priority="847" stopIfTrue="1" operator="equal">
      <formula>""</formula>
    </cfRule>
  </conditionalFormatting>
  <conditionalFormatting sqref="Q1428">
    <cfRule type="cellIs" dxfId="17853" priority="844" stopIfTrue="1" operator="equal">
      <formula>""</formula>
    </cfRule>
    <cfRule type="cellIs" dxfId="17852" priority="845" stopIfTrue="1" operator="equal">
      <formula>"-"</formula>
    </cfRule>
  </conditionalFormatting>
  <conditionalFormatting sqref="I1428">
    <cfRule type="containsText" dxfId="17851" priority="842" operator="containsText" text="...">
      <formula>NOT(ISERROR(SEARCH("...",I1428)))</formula>
    </cfRule>
    <cfRule type="containsText" dxfId="17850" priority="843" operator="containsText" text="~?">
      <formula>NOT(ISERROR(SEARCH("~?",I1428)))</formula>
    </cfRule>
  </conditionalFormatting>
  <conditionalFormatting sqref="G1428">
    <cfRule type="cellIs" dxfId="17849" priority="841" operator="equal">
      <formula>"Endorsement"</formula>
    </cfRule>
  </conditionalFormatting>
  <conditionalFormatting sqref="C1429">
    <cfRule type="cellIs" dxfId="17848" priority="838" stopIfTrue="1" operator="equal">
      <formula>"Y"</formula>
    </cfRule>
    <cfRule type="cellIs" dxfId="17847" priority="839" stopIfTrue="1" operator="equal">
      <formula>""</formula>
    </cfRule>
    <cfRule type="cellIs" dxfId="17846" priority="840" stopIfTrue="1" operator="equal">
      <formula>"W"</formula>
    </cfRule>
  </conditionalFormatting>
  <conditionalFormatting sqref="D1429">
    <cfRule type="cellIs" dxfId="17845" priority="836" stopIfTrue="1" operator="equal">
      <formula>""</formula>
    </cfRule>
    <cfRule type="cellIs" dxfId="17844" priority="837" stopIfTrue="1" operator="between">
      <formula>"10.7.1"</formula>
      <formula>"10.7.5"</formula>
    </cfRule>
  </conditionalFormatting>
  <conditionalFormatting sqref="G1429">
    <cfRule type="cellIs" dxfId="17843" priority="835" stopIfTrue="1" operator="equal">
      <formula>""</formula>
    </cfRule>
  </conditionalFormatting>
  <conditionalFormatting sqref="O1429">
    <cfRule type="cellIs" dxfId="17842" priority="832" stopIfTrue="1" operator="equal">
      <formula>"Rel-14"</formula>
    </cfRule>
    <cfRule type="cellIs" dxfId="17841" priority="833" stopIfTrue="1" operator="equal">
      <formula>"Rel-16"</formula>
    </cfRule>
    <cfRule type="cellIs" dxfId="17840" priority="834" stopIfTrue="1" operator="equal">
      <formula>"Rel-15"</formula>
    </cfRule>
  </conditionalFormatting>
  <conditionalFormatting sqref="F1429">
    <cfRule type="cellIs" dxfId="17839" priority="823" stopIfTrue="1" operator="equal">
      <formula>"LS In"</formula>
    </cfRule>
    <cfRule type="cellIs" dxfId="17838" priority="824" stopIfTrue="1" operator="equal">
      <formula>"LS OUT"</formula>
    </cfRule>
    <cfRule type="cellIs" dxfId="17837" priority="825" stopIfTrue="1" operator="equal">
      <formula>"CR"</formula>
    </cfRule>
    <cfRule type="cellIs" dxfId="17836" priority="826" stopIfTrue="1" operator="equal">
      <formula>"P-CR"</formula>
    </cfRule>
    <cfRule type="cellIs" dxfId="17835" priority="827" stopIfTrue="1" operator="equal">
      <formula>"CR Pack"</formula>
    </cfRule>
    <cfRule type="cellIs" dxfId="17834" priority="828" stopIfTrue="1" operator="equal">
      <formula>"WID new"</formula>
    </cfRule>
    <cfRule type="cellIs" dxfId="17833" priority="829" stopIfTrue="1" operator="equal">
      <formula>"WID revised"</formula>
    </cfRule>
    <cfRule type="cellIs" dxfId="17832" priority="830" stopIfTrue="1" operator="equal">
      <formula>"SID new"</formula>
    </cfRule>
    <cfRule type="cellIs" dxfId="17831" priority="831" stopIfTrue="1" operator="equal">
      <formula>"SID revised"</formula>
    </cfRule>
  </conditionalFormatting>
  <conditionalFormatting sqref="P1429">
    <cfRule type="containsText" dxfId="17830" priority="821" stopIfTrue="1" operator="containsText" text="DUMMY">
      <formula>NOT(ISERROR(SEARCH("DUMMY",P1429)))</formula>
    </cfRule>
    <cfRule type="cellIs" dxfId="17829" priority="822" stopIfTrue="1" operator="equal">
      <formula>""</formula>
    </cfRule>
  </conditionalFormatting>
  <conditionalFormatting sqref="Q1429">
    <cfRule type="cellIs" dxfId="17828" priority="819" stopIfTrue="1" operator="equal">
      <formula>""</formula>
    </cfRule>
    <cfRule type="cellIs" dxfId="17827" priority="820" stopIfTrue="1" operator="equal">
      <formula>"-"</formula>
    </cfRule>
  </conditionalFormatting>
  <conditionalFormatting sqref="I1429">
    <cfRule type="containsText" dxfId="17826" priority="817" operator="containsText" text="...">
      <formula>NOT(ISERROR(SEARCH("...",I1429)))</formula>
    </cfRule>
    <cfRule type="containsText" dxfId="17825" priority="818" operator="containsText" text="~?">
      <formula>NOT(ISERROR(SEARCH("~?",I1429)))</formula>
    </cfRule>
  </conditionalFormatting>
  <conditionalFormatting sqref="G1429">
    <cfRule type="cellIs" dxfId="17824" priority="816" operator="equal">
      <formula>"Endorsement"</formula>
    </cfRule>
  </conditionalFormatting>
  <conditionalFormatting sqref="C1430">
    <cfRule type="cellIs" dxfId="17823" priority="813" stopIfTrue="1" operator="equal">
      <formula>"Y"</formula>
    </cfRule>
    <cfRule type="cellIs" dxfId="17822" priority="814" stopIfTrue="1" operator="equal">
      <formula>""</formula>
    </cfRule>
    <cfRule type="cellIs" dxfId="17821" priority="815" stopIfTrue="1" operator="equal">
      <formula>"W"</formula>
    </cfRule>
  </conditionalFormatting>
  <conditionalFormatting sqref="D1430">
    <cfRule type="cellIs" dxfId="17820" priority="811" stopIfTrue="1" operator="equal">
      <formula>""</formula>
    </cfRule>
    <cfRule type="cellIs" dxfId="17819" priority="812" stopIfTrue="1" operator="between">
      <formula>"10.7.1"</formula>
      <formula>"10.7.5"</formula>
    </cfRule>
  </conditionalFormatting>
  <conditionalFormatting sqref="G1430">
    <cfRule type="cellIs" dxfId="17818" priority="810" stopIfTrue="1" operator="equal">
      <formula>""</formula>
    </cfRule>
  </conditionalFormatting>
  <conditionalFormatting sqref="O1430">
    <cfRule type="cellIs" dxfId="17817" priority="807" stopIfTrue="1" operator="equal">
      <formula>"Rel-14"</formula>
    </cfRule>
    <cfRule type="cellIs" dxfId="17816" priority="808" stopIfTrue="1" operator="equal">
      <formula>"Rel-16"</formula>
    </cfRule>
    <cfRule type="cellIs" dxfId="17815" priority="809" stopIfTrue="1" operator="equal">
      <formula>"Rel-15"</formula>
    </cfRule>
  </conditionalFormatting>
  <conditionalFormatting sqref="F1430">
    <cfRule type="cellIs" dxfId="17814" priority="798" stopIfTrue="1" operator="equal">
      <formula>"LS In"</formula>
    </cfRule>
    <cfRule type="cellIs" dxfId="17813" priority="799" stopIfTrue="1" operator="equal">
      <formula>"LS OUT"</formula>
    </cfRule>
    <cfRule type="cellIs" dxfId="17812" priority="800" stopIfTrue="1" operator="equal">
      <formula>"CR"</formula>
    </cfRule>
    <cfRule type="cellIs" dxfId="17811" priority="801" stopIfTrue="1" operator="equal">
      <formula>"P-CR"</formula>
    </cfRule>
    <cfRule type="cellIs" dxfId="17810" priority="802" stopIfTrue="1" operator="equal">
      <formula>"CR Pack"</formula>
    </cfRule>
    <cfRule type="cellIs" dxfId="17809" priority="803" stopIfTrue="1" operator="equal">
      <formula>"WID new"</formula>
    </cfRule>
    <cfRule type="cellIs" dxfId="17808" priority="804" stopIfTrue="1" operator="equal">
      <formula>"WID revised"</formula>
    </cfRule>
    <cfRule type="cellIs" dxfId="17807" priority="805" stopIfTrue="1" operator="equal">
      <formula>"SID new"</formula>
    </cfRule>
    <cfRule type="cellIs" dxfId="17806" priority="806" stopIfTrue="1" operator="equal">
      <formula>"SID revised"</formula>
    </cfRule>
  </conditionalFormatting>
  <conditionalFormatting sqref="P1430">
    <cfRule type="containsText" dxfId="17805" priority="796" stopIfTrue="1" operator="containsText" text="DUMMY">
      <formula>NOT(ISERROR(SEARCH("DUMMY",P1430)))</formula>
    </cfRule>
    <cfRule type="cellIs" dxfId="17804" priority="797" stopIfTrue="1" operator="equal">
      <formula>""</formula>
    </cfRule>
  </conditionalFormatting>
  <conditionalFormatting sqref="Q1430">
    <cfRule type="cellIs" dxfId="17803" priority="794" stopIfTrue="1" operator="equal">
      <formula>""</formula>
    </cfRule>
    <cfRule type="cellIs" dxfId="17802" priority="795" stopIfTrue="1" operator="equal">
      <formula>"-"</formula>
    </cfRule>
  </conditionalFormatting>
  <conditionalFormatting sqref="I1430">
    <cfRule type="containsText" dxfId="17801" priority="792" operator="containsText" text="...">
      <formula>NOT(ISERROR(SEARCH("...",I1430)))</formula>
    </cfRule>
    <cfRule type="containsText" dxfId="17800" priority="793" operator="containsText" text="~?">
      <formula>NOT(ISERROR(SEARCH("~?",I1430)))</formula>
    </cfRule>
  </conditionalFormatting>
  <conditionalFormatting sqref="G1430">
    <cfRule type="cellIs" dxfId="17799" priority="791" operator="equal">
      <formula>"Endorsement"</formula>
    </cfRule>
  </conditionalFormatting>
  <conditionalFormatting sqref="C1431">
    <cfRule type="cellIs" dxfId="17798" priority="788" stopIfTrue="1" operator="equal">
      <formula>"Y"</formula>
    </cfRule>
    <cfRule type="cellIs" dxfId="17797" priority="789" stopIfTrue="1" operator="equal">
      <formula>""</formula>
    </cfRule>
    <cfRule type="cellIs" dxfId="17796" priority="790" stopIfTrue="1" operator="equal">
      <formula>"W"</formula>
    </cfRule>
  </conditionalFormatting>
  <conditionalFormatting sqref="D1431">
    <cfRule type="cellIs" dxfId="17795" priority="786" stopIfTrue="1" operator="equal">
      <formula>""</formula>
    </cfRule>
    <cfRule type="cellIs" dxfId="17794" priority="787" stopIfTrue="1" operator="between">
      <formula>"10.7.1"</formula>
      <formula>"10.7.5"</formula>
    </cfRule>
  </conditionalFormatting>
  <conditionalFormatting sqref="G1431">
    <cfRule type="cellIs" dxfId="17793" priority="785" stopIfTrue="1" operator="equal">
      <formula>""</formula>
    </cfRule>
  </conditionalFormatting>
  <conditionalFormatting sqref="O1431">
    <cfRule type="cellIs" dxfId="17792" priority="782" stopIfTrue="1" operator="equal">
      <formula>"Rel-14"</formula>
    </cfRule>
    <cfRule type="cellIs" dxfId="17791" priority="783" stopIfTrue="1" operator="equal">
      <formula>"Rel-16"</formula>
    </cfRule>
    <cfRule type="cellIs" dxfId="17790" priority="784" stopIfTrue="1" operator="equal">
      <formula>"Rel-15"</formula>
    </cfRule>
  </conditionalFormatting>
  <conditionalFormatting sqref="F1431">
    <cfRule type="cellIs" dxfId="17789" priority="773" stopIfTrue="1" operator="equal">
      <formula>"LS In"</formula>
    </cfRule>
    <cfRule type="cellIs" dxfId="17788" priority="774" stopIfTrue="1" operator="equal">
      <formula>"LS OUT"</formula>
    </cfRule>
    <cfRule type="cellIs" dxfId="17787" priority="775" stopIfTrue="1" operator="equal">
      <formula>"CR"</formula>
    </cfRule>
    <cfRule type="cellIs" dxfId="17786" priority="776" stopIfTrue="1" operator="equal">
      <formula>"P-CR"</formula>
    </cfRule>
    <cfRule type="cellIs" dxfId="17785" priority="777" stopIfTrue="1" operator="equal">
      <formula>"CR Pack"</formula>
    </cfRule>
    <cfRule type="cellIs" dxfId="17784" priority="778" stopIfTrue="1" operator="equal">
      <formula>"WID new"</formula>
    </cfRule>
    <cfRule type="cellIs" dxfId="17783" priority="779" stopIfTrue="1" operator="equal">
      <formula>"WID revised"</formula>
    </cfRule>
    <cfRule type="cellIs" dxfId="17782" priority="780" stopIfTrue="1" operator="equal">
      <formula>"SID new"</formula>
    </cfRule>
    <cfRule type="cellIs" dxfId="17781" priority="781" stopIfTrue="1" operator="equal">
      <formula>"SID revised"</formula>
    </cfRule>
  </conditionalFormatting>
  <conditionalFormatting sqref="P1431">
    <cfRule type="containsText" dxfId="17780" priority="771" stopIfTrue="1" operator="containsText" text="DUMMY">
      <formula>NOT(ISERROR(SEARCH("DUMMY",P1431)))</formula>
    </cfRule>
    <cfRule type="cellIs" dxfId="17779" priority="772" stopIfTrue="1" operator="equal">
      <formula>""</formula>
    </cfRule>
  </conditionalFormatting>
  <conditionalFormatting sqref="Q1431">
    <cfRule type="cellIs" dxfId="17778" priority="769" stopIfTrue="1" operator="equal">
      <formula>""</formula>
    </cfRule>
    <cfRule type="cellIs" dxfId="17777" priority="770" stopIfTrue="1" operator="equal">
      <formula>"-"</formula>
    </cfRule>
  </conditionalFormatting>
  <conditionalFormatting sqref="I1431">
    <cfRule type="containsText" dxfId="17776" priority="767" operator="containsText" text="...">
      <formula>NOT(ISERROR(SEARCH("...",I1431)))</formula>
    </cfRule>
    <cfRule type="containsText" dxfId="17775" priority="768" operator="containsText" text="~?">
      <formula>NOT(ISERROR(SEARCH("~?",I1431)))</formula>
    </cfRule>
  </conditionalFormatting>
  <conditionalFormatting sqref="G1431">
    <cfRule type="cellIs" dxfId="17774" priority="766" operator="equal">
      <formula>"Endorsement"</formula>
    </cfRule>
  </conditionalFormatting>
  <conditionalFormatting sqref="C1432">
    <cfRule type="cellIs" dxfId="17773" priority="763" stopIfTrue="1" operator="equal">
      <formula>"Y"</formula>
    </cfRule>
    <cfRule type="cellIs" dxfId="17772" priority="764" stopIfTrue="1" operator="equal">
      <formula>""</formula>
    </cfRule>
    <cfRule type="cellIs" dxfId="17771" priority="765" stopIfTrue="1" operator="equal">
      <formula>"W"</formula>
    </cfRule>
  </conditionalFormatting>
  <conditionalFormatting sqref="D1432">
    <cfRule type="cellIs" dxfId="17770" priority="761" stopIfTrue="1" operator="equal">
      <formula>""</formula>
    </cfRule>
    <cfRule type="cellIs" dxfId="17769" priority="762" stopIfTrue="1" operator="between">
      <formula>"10.7.1"</formula>
      <formula>"10.7.5"</formula>
    </cfRule>
  </conditionalFormatting>
  <conditionalFormatting sqref="G1432">
    <cfRule type="cellIs" dxfId="17768" priority="760" stopIfTrue="1" operator="equal">
      <formula>""</formula>
    </cfRule>
  </conditionalFormatting>
  <conditionalFormatting sqref="O1432">
    <cfRule type="cellIs" dxfId="17767" priority="757" stopIfTrue="1" operator="equal">
      <formula>"Rel-14"</formula>
    </cfRule>
    <cfRule type="cellIs" dxfId="17766" priority="758" stopIfTrue="1" operator="equal">
      <formula>"Rel-16"</formula>
    </cfRule>
    <cfRule type="cellIs" dxfId="17765" priority="759" stopIfTrue="1" operator="equal">
      <formula>"Rel-15"</formula>
    </cfRule>
  </conditionalFormatting>
  <conditionalFormatting sqref="P1432">
    <cfRule type="containsText" dxfId="17764" priority="746" stopIfTrue="1" operator="containsText" text="DUMMY">
      <formula>NOT(ISERROR(SEARCH("DUMMY",P1432)))</formula>
    </cfRule>
    <cfRule type="cellIs" dxfId="17763" priority="747" stopIfTrue="1" operator="equal">
      <formula>""</formula>
    </cfRule>
  </conditionalFormatting>
  <conditionalFormatting sqref="Q1432">
    <cfRule type="cellIs" dxfId="17762" priority="744" stopIfTrue="1" operator="equal">
      <formula>""</formula>
    </cfRule>
    <cfRule type="cellIs" dxfId="17761" priority="745" stopIfTrue="1" operator="equal">
      <formula>"-"</formula>
    </cfRule>
  </conditionalFormatting>
  <conditionalFormatting sqref="I1432">
    <cfRule type="containsText" dxfId="17760" priority="742" operator="containsText" text="...">
      <formula>NOT(ISERROR(SEARCH("...",I1432)))</formula>
    </cfRule>
    <cfRule type="containsText" dxfId="17759" priority="743" operator="containsText" text="~?">
      <formula>NOT(ISERROR(SEARCH("~?",I1432)))</formula>
    </cfRule>
  </conditionalFormatting>
  <conditionalFormatting sqref="G1432">
    <cfRule type="cellIs" dxfId="17758" priority="741" operator="equal">
      <formula>"Endorsement"</formula>
    </cfRule>
  </conditionalFormatting>
  <conditionalFormatting sqref="C1433">
    <cfRule type="cellIs" dxfId="17757" priority="738" stopIfTrue="1" operator="equal">
      <formula>"Y"</formula>
    </cfRule>
    <cfRule type="cellIs" dxfId="17756" priority="739" stopIfTrue="1" operator="equal">
      <formula>""</formula>
    </cfRule>
    <cfRule type="cellIs" dxfId="17755" priority="740" stopIfTrue="1" operator="equal">
      <formula>"W"</formula>
    </cfRule>
  </conditionalFormatting>
  <conditionalFormatting sqref="D1433">
    <cfRule type="cellIs" dxfId="17754" priority="736" stopIfTrue="1" operator="equal">
      <formula>""</formula>
    </cfRule>
    <cfRule type="cellIs" dxfId="17753" priority="737" stopIfTrue="1" operator="between">
      <formula>"10.7.1"</formula>
      <formula>"10.7.5"</formula>
    </cfRule>
  </conditionalFormatting>
  <conditionalFormatting sqref="G1433">
    <cfRule type="cellIs" dxfId="17752" priority="735" stopIfTrue="1" operator="equal">
      <formula>""</formula>
    </cfRule>
  </conditionalFormatting>
  <conditionalFormatting sqref="O1433">
    <cfRule type="cellIs" dxfId="17751" priority="732" stopIfTrue="1" operator="equal">
      <formula>"Rel-14"</formula>
    </cfRule>
    <cfRule type="cellIs" dxfId="17750" priority="733" stopIfTrue="1" operator="equal">
      <formula>"Rel-16"</formula>
    </cfRule>
    <cfRule type="cellIs" dxfId="17749" priority="734" stopIfTrue="1" operator="equal">
      <formula>"Rel-15"</formula>
    </cfRule>
  </conditionalFormatting>
  <conditionalFormatting sqref="F1433">
    <cfRule type="cellIs" dxfId="17748" priority="723" stopIfTrue="1" operator="equal">
      <formula>"LS In"</formula>
    </cfRule>
    <cfRule type="cellIs" dxfId="17747" priority="724" stopIfTrue="1" operator="equal">
      <formula>"LS OUT"</formula>
    </cfRule>
    <cfRule type="cellIs" dxfId="17746" priority="725" stopIfTrue="1" operator="equal">
      <formula>"CR"</formula>
    </cfRule>
    <cfRule type="cellIs" dxfId="17745" priority="726" stopIfTrue="1" operator="equal">
      <formula>"P-CR"</formula>
    </cfRule>
    <cfRule type="cellIs" dxfId="17744" priority="727" stopIfTrue="1" operator="equal">
      <formula>"CR Pack"</formula>
    </cfRule>
    <cfRule type="cellIs" dxfId="17743" priority="728" stopIfTrue="1" operator="equal">
      <formula>"WID new"</formula>
    </cfRule>
    <cfRule type="cellIs" dxfId="17742" priority="729" stopIfTrue="1" operator="equal">
      <formula>"WID revised"</formula>
    </cfRule>
    <cfRule type="cellIs" dxfId="17741" priority="730" stopIfTrue="1" operator="equal">
      <formula>"SID new"</formula>
    </cfRule>
    <cfRule type="cellIs" dxfId="17740" priority="731" stopIfTrue="1" operator="equal">
      <formula>"SID revised"</formula>
    </cfRule>
  </conditionalFormatting>
  <conditionalFormatting sqref="P1433">
    <cfRule type="containsText" dxfId="17739" priority="721" stopIfTrue="1" operator="containsText" text="DUMMY">
      <formula>NOT(ISERROR(SEARCH("DUMMY",P1433)))</formula>
    </cfRule>
    <cfRule type="cellIs" dxfId="17738" priority="722" stopIfTrue="1" operator="equal">
      <formula>""</formula>
    </cfRule>
  </conditionalFormatting>
  <conditionalFormatting sqref="Q1433">
    <cfRule type="cellIs" dxfId="17737" priority="719" stopIfTrue="1" operator="equal">
      <formula>""</formula>
    </cfRule>
    <cfRule type="cellIs" dxfId="17736" priority="720" stopIfTrue="1" operator="equal">
      <formula>"-"</formula>
    </cfRule>
  </conditionalFormatting>
  <conditionalFormatting sqref="I1433">
    <cfRule type="containsText" dxfId="17735" priority="717" operator="containsText" text="...">
      <formula>NOT(ISERROR(SEARCH("...",I1433)))</formula>
    </cfRule>
    <cfRule type="containsText" dxfId="17734" priority="718" operator="containsText" text="~?">
      <formula>NOT(ISERROR(SEARCH("~?",I1433)))</formula>
    </cfRule>
  </conditionalFormatting>
  <conditionalFormatting sqref="G1433">
    <cfRule type="cellIs" dxfId="17733" priority="716" operator="equal">
      <formula>"Endorsement"</formula>
    </cfRule>
  </conditionalFormatting>
  <conditionalFormatting sqref="C1463">
    <cfRule type="cellIs" dxfId="17732" priority="713" stopIfTrue="1" operator="equal">
      <formula>"Y"</formula>
    </cfRule>
    <cfRule type="cellIs" dxfId="17731" priority="714" stopIfTrue="1" operator="equal">
      <formula>""</formula>
    </cfRule>
    <cfRule type="cellIs" dxfId="17730" priority="715" stopIfTrue="1" operator="equal">
      <formula>"W"</formula>
    </cfRule>
  </conditionalFormatting>
  <conditionalFormatting sqref="D1463">
    <cfRule type="cellIs" dxfId="17729" priority="711" stopIfTrue="1" operator="equal">
      <formula>""</formula>
    </cfRule>
    <cfRule type="cellIs" dxfId="17728" priority="712" stopIfTrue="1" operator="between">
      <formula>"10.7.1"</formula>
      <formula>"10.7.5"</formula>
    </cfRule>
  </conditionalFormatting>
  <conditionalFormatting sqref="G1463">
    <cfRule type="cellIs" dxfId="17727" priority="710" stopIfTrue="1" operator="equal">
      <formula>""</formula>
    </cfRule>
  </conditionalFormatting>
  <conditionalFormatting sqref="O1463">
    <cfRule type="cellIs" dxfId="17726" priority="707" stopIfTrue="1" operator="equal">
      <formula>"Rel-14"</formula>
    </cfRule>
    <cfRule type="cellIs" dxfId="17725" priority="708" stopIfTrue="1" operator="equal">
      <formula>"Rel-16"</formula>
    </cfRule>
    <cfRule type="cellIs" dxfId="17724" priority="709" stopIfTrue="1" operator="equal">
      <formula>"Rel-15"</formula>
    </cfRule>
  </conditionalFormatting>
  <conditionalFormatting sqref="F1463">
    <cfRule type="cellIs" dxfId="17723" priority="698" stopIfTrue="1" operator="equal">
      <formula>"LS In"</formula>
    </cfRule>
    <cfRule type="cellIs" dxfId="17722" priority="699" stopIfTrue="1" operator="equal">
      <formula>"LS OUT"</formula>
    </cfRule>
    <cfRule type="cellIs" dxfId="17721" priority="700" stopIfTrue="1" operator="equal">
      <formula>"CR"</formula>
    </cfRule>
    <cfRule type="cellIs" dxfId="17720" priority="701" stopIfTrue="1" operator="equal">
      <formula>"P-CR"</formula>
    </cfRule>
    <cfRule type="cellIs" dxfId="17719" priority="702" stopIfTrue="1" operator="equal">
      <formula>"CR Pack"</formula>
    </cfRule>
    <cfRule type="cellIs" dxfId="17718" priority="703" stopIfTrue="1" operator="equal">
      <formula>"WID new"</formula>
    </cfRule>
    <cfRule type="cellIs" dxfId="17717" priority="704" stopIfTrue="1" operator="equal">
      <formula>"WID revised"</formula>
    </cfRule>
    <cfRule type="cellIs" dxfId="17716" priority="705" stopIfTrue="1" operator="equal">
      <formula>"SID new"</formula>
    </cfRule>
    <cfRule type="cellIs" dxfId="17715" priority="706" stopIfTrue="1" operator="equal">
      <formula>"SID revised"</formula>
    </cfRule>
  </conditionalFormatting>
  <conditionalFormatting sqref="P1463">
    <cfRule type="containsText" dxfId="17714" priority="696" stopIfTrue="1" operator="containsText" text="DUMMY">
      <formula>NOT(ISERROR(SEARCH("DUMMY",P1463)))</formula>
    </cfRule>
    <cfRule type="cellIs" dxfId="17713" priority="697" stopIfTrue="1" operator="equal">
      <formula>""</formula>
    </cfRule>
  </conditionalFormatting>
  <conditionalFormatting sqref="Q1463">
    <cfRule type="cellIs" dxfId="17712" priority="694" stopIfTrue="1" operator="equal">
      <formula>""</formula>
    </cfRule>
    <cfRule type="cellIs" dxfId="17711" priority="695" stopIfTrue="1" operator="equal">
      <formula>"-"</formula>
    </cfRule>
  </conditionalFormatting>
  <conditionalFormatting sqref="I1463">
    <cfRule type="containsText" dxfId="17710" priority="692" operator="containsText" text="...">
      <formula>NOT(ISERROR(SEARCH("...",I1463)))</formula>
    </cfRule>
    <cfRule type="containsText" dxfId="17709" priority="693" operator="containsText" text="~?">
      <formula>NOT(ISERROR(SEARCH("~?",I1463)))</formula>
    </cfRule>
  </conditionalFormatting>
  <conditionalFormatting sqref="G1463">
    <cfRule type="cellIs" dxfId="17708" priority="691" operator="equal">
      <formula>"Endorsement"</formula>
    </cfRule>
  </conditionalFormatting>
  <conditionalFormatting sqref="C1464">
    <cfRule type="cellIs" dxfId="17707" priority="688" stopIfTrue="1" operator="equal">
      <formula>"Y"</formula>
    </cfRule>
    <cfRule type="cellIs" dxfId="17706" priority="689" stopIfTrue="1" operator="equal">
      <formula>""</formula>
    </cfRule>
    <cfRule type="cellIs" dxfId="17705" priority="690" stopIfTrue="1" operator="equal">
      <formula>"W"</formula>
    </cfRule>
  </conditionalFormatting>
  <conditionalFormatting sqref="D1464">
    <cfRule type="cellIs" dxfId="17704" priority="686" stopIfTrue="1" operator="equal">
      <formula>""</formula>
    </cfRule>
    <cfRule type="cellIs" dxfId="17703" priority="687" stopIfTrue="1" operator="between">
      <formula>"10.7.1"</formula>
      <formula>"10.7.5"</formula>
    </cfRule>
  </conditionalFormatting>
  <conditionalFormatting sqref="G1464">
    <cfRule type="cellIs" dxfId="17702" priority="685" stopIfTrue="1" operator="equal">
      <formula>""</formula>
    </cfRule>
  </conditionalFormatting>
  <conditionalFormatting sqref="O1464">
    <cfRule type="cellIs" dxfId="17701" priority="682" stopIfTrue="1" operator="equal">
      <formula>"Rel-14"</formula>
    </cfRule>
    <cfRule type="cellIs" dxfId="17700" priority="683" stopIfTrue="1" operator="equal">
      <formula>"Rel-16"</formula>
    </cfRule>
    <cfRule type="cellIs" dxfId="17699" priority="684" stopIfTrue="1" operator="equal">
      <formula>"Rel-15"</formula>
    </cfRule>
  </conditionalFormatting>
  <conditionalFormatting sqref="P1464">
    <cfRule type="containsText" dxfId="17698" priority="671" stopIfTrue="1" operator="containsText" text="DUMMY">
      <formula>NOT(ISERROR(SEARCH("DUMMY",P1464)))</formula>
    </cfRule>
    <cfRule type="cellIs" dxfId="17697" priority="672" stopIfTrue="1" operator="equal">
      <formula>""</formula>
    </cfRule>
  </conditionalFormatting>
  <conditionalFormatting sqref="Q1464">
    <cfRule type="cellIs" dxfId="17696" priority="669" stopIfTrue="1" operator="equal">
      <formula>""</formula>
    </cfRule>
    <cfRule type="cellIs" dxfId="17695" priority="670" stopIfTrue="1" operator="equal">
      <formula>"-"</formula>
    </cfRule>
  </conditionalFormatting>
  <conditionalFormatting sqref="I1464">
    <cfRule type="containsText" dxfId="17694" priority="667" operator="containsText" text="...">
      <formula>NOT(ISERROR(SEARCH("...",I1464)))</formula>
    </cfRule>
    <cfRule type="containsText" dxfId="17693" priority="668" operator="containsText" text="~?">
      <formula>NOT(ISERROR(SEARCH("~?",I1464)))</formula>
    </cfRule>
  </conditionalFormatting>
  <conditionalFormatting sqref="G1464">
    <cfRule type="cellIs" dxfId="17692" priority="666" operator="equal">
      <formula>"Endorsement"</formula>
    </cfRule>
  </conditionalFormatting>
  <conditionalFormatting sqref="C1465">
    <cfRule type="cellIs" dxfId="17691" priority="663" stopIfTrue="1" operator="equal">
      <formula>"Y"</formula>
    </cfRule>
    <cfRule type="cellIs" dxfId="17690" priority="664" stopIfTrue="1" operator="equal">
      <formula>""</formula>
    </cfRule>
    <cfRule type="cellIs" dxfId="17689" priority="665" stopIfTrue="1" operator="equal">
      <formula>"W"</formula>
    </cfRule>
  </conditionalFormatting>
  <conditionalFormatting sqref="D1465">
    <cfRule type="cellIs" dxfId="17688" priority="661" stopIfTrue="1" operator="equal">
      <formula>""</formula>
    </cfRule>
    <cfRule type="cellIs" dxfId="17687" priority="662" stopIfTrue="1" operator="between">
      <formula>"10.7.1"</formula>
      <formula>"10.7.5"</formula>
    </cfRule>
  </conditionalFormatting>
  <conditionalFormatting sqref="G1465">
    <cfRule type="cellIs" dxfId="17686" priority="660" stopIfTrue="1" operator="equal">
      <formula>""</formula>
    </cfRule>
  </conditionalFormatting>
  <conditionalFormatting sqref="O1465">
    <cfRule type="cellIs" dxfId="17685" priority="657" stopIfTrue="1" operator="equal">
      <formula>"Rel-14"</formula>
    </cfRule>
    <cfRule type="cellIs" dxfId="17684" priority="658" stopIfTrue="1" operator="equal">
      <formula>"Rel-16"</formula>
    </cfRule>
    <cfRule type="cellIs" dxfId="17683" priority="659" stopIfTrue="1" operator="equal">
      <formula>"Rel-15"</formula>
    </cfRule>
  </conditionalFormatting>
  <conditionalFormatting sqref="P1465">
    <cfRule type="containsText" dxfId="17682" priority="646" stopIfTrue="1" operator="containsText" text="DUMMY">
      <formula>NOT(ISERROR(SEARCH("DUMMY",P1465)))</formula>
    </cfRule>
    <cfRule type="cellIs" dxfId="17681" priority="647" stopIfTrue="1" operator="equal">
      <formula>""</formula>
    </cfRule>
  </conditionalFormatting>
  <conditionalFormatting sqref="Q1465">
    <cfRule type="cellIs" dxfId="17680" priority="644" stopIfTrue="1" operator="equal">
      <formula>""</formula>
    </cfRule>
    <cfRule type="cellIs" dxfId="17679" priority="645" stopIfTrue="1" operator="equal">
      <formula>"-"</formula>
    </cfRule>
  </conditionalFormatting>
  <conditionalFormatting sqref="I1465">
    <cfRule type="containsText" dxfId="17678" priority="642" operator="containsText" text="...">
      <formula>NOT(ISERROR(SEARCH("...",I1465)))</formula>
    </cfRule>
    <cfRule type="containsText" dxfId="17677" priority="643" operator="containsText" text="~?">
      <formula>NOT(ISERROR(SEARCH("~?",I1465)))</formula>
    </cfRule>
  </conditionalFormatting>
  <conditionalFormatting sqref="G1465">
    <cfRule type="cellIs" dxfId="17676" priority="641" operator="equal">
      <formula>"Endorsement"</formula>
    </cfRule>
  </conditionalFormatting>
  <conditionalFormatting sqref="C1466">
    <cfRule type="cellIs" dxfId="17675" priority="638" stopIfTrue="1" operator="equal">
      <formula>"Y"</formula>
    </cfRule>
    <cfRule type="cellIs" dxfId="17674" priority="639" stopIfTrue="1" operator="equal">
      <formula>""</formula>
    </cfRule>
    <cfRule type="cellIs" dxfId="17673" priority="640" stopIfTrue="1" operator="equal">
      <formula>"W"</formula>
    </cfRule>
  </conditionalFormatting>
  <conditionalFormatting sqref="D1466">
    <cfRule type="cellIs" dxfId="17672" priority="636" stopIfTrue="1" operator="equal">
      <formula>""</formula>
    </cfRule>
    <cfRule type="cellIs" dxfId="17671" priority="637" stopIfTrue="1" operator="between">
      <formula>"10.7.1"</formula>
      <formula>"10.7.5"</formula>
    </cfRule>
  </conditionalFormatting>
  <conditionalFormatting sqref="G1466">
    <cfRule type="cellIs" dxfId="17670" priority="635" stopIfTrue="1" operator="equal">
      <formula>""</formula>
    </cfRule>
  </conditionalFormatting>
  <conditionalFormatting sqref="O1466">
    <cfRule type="cellIs" dxfId="17669" priority="632" stopIfTrue="1" operator="equal">
      <formula>"Rel-14"</formula>
    </cfRule>
    <cfRule type="cellIs" dxfId="17668" priority="633" stopIfTrue="1" operator="equal">
      <formula>"Rel-16"</formula>
    </cfRule>
    <cfRule type="cellIs" dxfId="17667" priority="634" stopIfTrue="1" operator="equal">
      <formula>"Rel-15"</formula>
    </cfRule>
  </conditionalFormatting>
  <conditionalFormatting sqref="P1466">
    <cfRule type="containsText" dxfId="17666" priority="621" stopIfTrue="1" operator="containsText" text="DUMMY">
      <formula>NOT(ISERROR(SEARCH("DUMMY",P1466)))</formula>
    </cfRule>
    <cfRule type="cellIs" dxfId="17665" priority="622" stopIfTrue="1" operator="equal">
      <formula>""</formula>
    </cfRule>
  </conditionalFormatting>
  <conditionalFormatting sqref="Q1466">
    <cfRule type="cellIs" dxfId="17664" priority="619" stopIfTrue="1" operator="equal">
      <formula>""</formula>
    </cfRule>
    <cfRule type="cellIs" dxfId="17663" priority="620" stopIfTrue="1" operator="equal">
      <formula>"-"</formula>
    </cfRule>
  </conditionalFormatting>
  <conditionalFormatting sqref="I1466">
    <cfRule type="containsText" dxfId="17662" priority="617" operator="containsText" text="...">
      <formula>NOT(ISERROR(SEARCH("...",I1466)))</formula>
    </cfRule>
    <cfRule type="containsText" dxfId="17661" priority="618" operator="containsText" text="~?">
      <formula>NOT(ISERROR(SEARCH("~?",I1466)))</formula>
    </cfRule>
  </conditionalFormatting>
  <conditionalFormatting sqref="G1466">
    <cfRule type="cellIs" dxfId="17660" priority="616" operator="equal">
      <formula>"Endorsement"</formula>
    </cfRule>
  </conditionalFormatting>
  <conditionalFormatting sqref="C1467">
    <cfRule type="cellIs" dxfId="17659" priority="613" stopIfTrue="1" operator="equal">
      <formula>"Y"</formula>
    </cfRule>
    <cfRule type="cellIs" dxfId="17658" priority="614" stopIfTrue="1" operator="equal">
      <formula>""</formula>
    </cfRule>
    <cfRule type="cellIs" dxfId="17657" priority="615" stopIfTrue="1" operator="equal">
      <formula>"W"</formula>
    </cfRule>
  </conditionalFormatting>
  <conditionalFormatting sqref="D1467">
    <cfRule type="cellIs" dxfId="17656" priority="611" stopIfTrue="1" operator="equal">
      <formula>""</formula>
    </cfRule>
    <cfRule type="cellIs" dxfId="17655" priority="612" stopIfTrue="1" operator="between">
      <formula>"10.7.1"</formula>
      <formula>"10.7.5"</formula>
    </cfRule>
  </conditionalFormatting>
  <conditionalFormatting sqref="G1467">
    <cfRule type="cellIs" dxfId="17654" priority="610" stopIfTrue="1" operator="equal">
      <formula>""</formula>
    </cfRule>
  </conditionalFormatting>
  <conditionalFormatting sqref="O1467">
    <cfRule type="cellIs" dxfId="17653" priority="607" stopIfTrue="1" operator="equal">
      <formula>"Rel-14"</formula>
    </cfRule>
    <cfRule type="cellIs" dxfId="17652" priority="608" stopIfTrue="1" operator="equal">
      <formula>"Rel-16"</formula>
    </cfRule>
    <cfRule type="cellIs" dxfId="17651" priority="609" stopIfTrue="1" operator="equal">
      <formula>"Rel-15"</formula>
    </cfRule>
  </conditionalFormatting>
  <conditionalFormatting sqref="P1467">
    <cfRule type="containsText" dxfId="17650" priority="596" stopIfTrue="1" operator="containsText" text="DUMMY">
      <formula>NOT(ISERROR(SEARCH("DUMMY",P1467)))</formula>
    </cfRule>
    <cfRule type="cellIs" dxfId="17649" priority="597" stopIfTrue="1" operator="equal">
      <formula>""</formula>
    </cfRule>
  </conditionalFormatting>
  <conditionalFormatting sqref="Q1467">
    <cfRule type="cellIs" dxfId="17648" priority="594" stopIfTrue="1" operator="equal">
      <formula>""</formula>
    </cfRule>
    <cfRule type="cellIs" dxfId="17647" priority="595" stopIfTrue="1" operator="equal">
      <formula>"-"</formula>
    </cfRule>
  </conditionalFormatting>
  <conditionalFormatting sqref="I1467">
    <cfRule type="containsText" dxfId="17646" priority="592" operator="containsText" text="...">
      <formula>NOT(ISERROR(SEARCH("...",I1467)))</formula>
    </cfRule>
    <cfRule type="containsText" dxfId="17645" priority="593" operator="containsText" text="~?">
      <formula>NOT(ISERROR(SEARCH("~?",I1467)))</formula>
    </cfRule>
  </conditionalFormatting>
  <conditionalFormatting sqref="G1467">
    <cfRule type="cellIs" dxfId="17644" priority="591" operator="equal">
      <formula>"Endorsement"</formula>
    </cfRule>
  </conditionalFormatting>
  <conditionalFormatting sqref="C1468">
    <cfRule type="cellIs" dxfId="17643" priority="588" stopIfTrue="1" operator="equal">
      <formula>"Y"</formula>
    </cfRule>
    <cfRule type="cellIs" dxfId="17642" priority="589" stopIfTrue="1" operator="equal">
      <formula>""</formula>
    </cfRule>
    <cfRule type="cellIs" dxfId="17641" priority="590" stopIfTrue="1" operator="equal">
      <formula>"W"</formula>
    </cfRule>
  </conditionalFormatting>
  <conditionalFormatting sqref="D1468">
    <cfRule type="cellIs" dxfId="17640" priority="586" stopIfTrue="1" operator="equal">
      <formula>""</formula>
    </cfRule>
    <cfRule type="cellIs" dxfId="17639" priority="587" stopIfTrue="1" operator="between">
      <formula>"10.7.1"</formula>
      <formula>"10.7.5"</formula>
    </cfRule>
  </conditionalFormatting>
  <conditionalFormatting sqref="G1468">
    <cfRule type="cellIs" dxfId="17638" priority="585" stopIfTrue="1" operator="equal">
      <formula>""</formula>
    </cfRule>
  </conditionalFormatting>
  <conditionalFormatting sqref="O1468">
    <cfRule type="cellIs" dxfId="17637" priority="582" stopIfTrue="1" operator="equal">
      <formula>"Rel-14"</formula>
    </cfRule>
    <cfRule type="cellIs" dxfId="17636" priority="583" stopIfTrue="1" operator="equal">
      <formula>"Rel-16"</formula>
    </cfRule>
    <cfRule type="cellIs" dxfId="17635" priority="584" stopIfTrue="1" operator="equal">
      <formula>"Rel-15"</formula>
    </cfRule>
  </conditionalFormatting>
  <conditionalFormatting sqref="F1468">
    <cfRule type="cellIs" dxfId="17634" priority="573" stopIfTrue="1" operator="equal">
      <formula>"LS In"</formula>
    </cfRule>
    <cfRule type="cellIs" dxfId="17633" priority="574" stopIfTrue="1" operator="equal">
      <formula>"LS OUT"</formula>
    </cfRule>
    <cfRule type="cellIs" dxfId="17632" priority="575" stopIfTrue="1" operator="equal">
      <formula>"CR"</formula>
    </cfRule>
    <cfRule type="cellIs" dxfId="17631" priority="576" stopIfTrue="1" operator="equal">
      <formula>"P-CR"</formula>
    </cfRule>
    <cfRule type="cellIs" dxfId="17630" priority="577" stopIfTrue="1" operator="equal">
      <formula>"CR Pack"</formula>
    </cfRule>
    <cfRule type="cellIs" dxfId="17629" priority="578" stopIfTrue="1" operator="equal">
      <formula>"WID new"</formula>
    </cfRule>
    <cfRule type="cellIs" dxfId="17628" priority="579" stopIfTrue="1" operator="equal">
      <formula>"WID revised"</formula>
    </cfRule>
    <cfRule type="cellIs" dxfId="17627" priority="580" stopIfTrue="1" operator="equal">
      <formula>"SID new"</formula>
    </cfRule>
    <cfRule type="cellIs" dxfId="17626" priority="581" stopIfTrue="1" operator="equal">
      <formula>"SID revised"</formula>
    </cfRule>
  </conditionalFormatting>
  <conditionalFormatting sqref="P1468">
    <cfRule type="containsText" dxfId="17625" priority="571" stopIfTrue="1" operator="containsText" text="DUMMY">
      <formula>NOT(ISERROR(SEARCH("DUMMY",P1468)))</formula>
    </cfRule>
    <cfRule type="cellIs" dxfId="17624" priority="572" stopIfTrue="1" operator="equal">
      <formula>""</formula>
    </cfRule>
  </conditionalFormatting>
  <conditionalFormatting sqref="Q1468">
    <cfRule type="cellIs" dxfId="17623" priority="569" stopIfTrue="1" operator="equal">
      <formula>""</formula>
    </cfRule>
    <cfRule type="cellIs" dxfId="17622" priority="570" stopIfTrue="1" operator="equal">
      <formula>"-"</formula>
    </cfRule>
  </conditionalFormatting>
  <conditionalFormatting sqref="I1468">
    <cfRule type="containsText" dxfId="17621" priority="567" operator="containsText" text="...">
      <formula>NOT(ISERROR(SEARCH("...",I1468)))</formula>
    </cfRule>
    <cfRule type="containsText" dxfId="17620" priority="568" operator="containsText" text="~?">
      <formula>NOT(ISERROR(SEARCH("~?",I1468)))</formula>
    </cfRule>
  </conditionalFormatting>
  <conditionalFormatting sqref="G1468">
    <cfRule type="cellIs" dxfId="17619" priority="566" operator="equal">
      <formula>"Endorsement"</formula>
    </cfRule>
  </conditionalFormatting>
  <conditionalFormatting sqref="C1469">
    <cfRule type="cellIs" dxfId="17618" priority="563" stopIfTrue="1" operator="equal">
      <formula>"Y"</formula>
    </cfRule>
    <cfRule type="cellIs" dxfId="17617" priority="564" stopIfTrue="1" operator="equal">
      <formula>""</formula>
    </cfRule>
    <cfRule type="cellIs" dxfId="17616" priority="565" stopIfTrue="1" operator="equal">
      <formula>"W"</formula>
    </cfRule>
  </conditionalFormatting>
  <conditionalFormatting sqref="D1469">
    <cfRule type="cellIs" dxfId="17615" priority="561" stopIfTrue="1" operator="equal">
      <formula>""</formula>
    </cfRule>
    <cfRule type="cellIs" dxfId="17614" priority="562" stopIfTrue="1" operator="between">
      <formula>"10.7.1"</formula>
      <formula>"10.7.5"</formula>
    </cfRule>
  </conditionalFormatting>
  <conditionalFormatting sqref="G1469">
    <cfRule type="cellIs" dxfId="17613" priority="560" stopIfTrue="1" operator="equal">
      <formula>""</formula>
    </cfRule>
  </conditionalFormatting>
  <conditionalFormatting sqref="O1469">
    <cfRule type="cellIs" dxfId="17612" priority="557" stopIfTrue="1" operator="equal">
      <formula>"Rel-14"</formula>
    </cfRule>
    <cfRule type="cellIs" dxfId="17611" priority="558" stopIfTrue="1" operator="equal">
      <formula>"Rel-16"</formula>
    </cfRule>
    <cfRule type="cellIs" dxfId="17610" priority="559" stopIfTrue="1" operator="equal">
      <formula>"Rel-15"</formula>
    </cfRule>
  </conditionalFormatting>
  <conditionalFormatting sqref="F1469">
    <cfRule type="cellIs" dxfId="17609" priority="548" stopIfTrue="1" operator="equal">
      <formula>"LS In"</formula>
    </cfRule>
    <cfRule type="cellIs" dxfId="17608" priority="549" stopIfTrue="1" operator="equal">
      <formula>"LS OUT"</formula>
    </cfRule>
    <cfRule type="cellIs" dxfId="17607" priority="550" stopIfTrue="1" operator="equal">
      <formula>"CR"</formula>
    </cfRule>
    <cfRule type="cellIs" dxfId="17606" priority="551" stopIfTrue="1" operator="equal">
      <formula>"P-CR"</formula>
    </cfRule>
    <cfRule type="cellIs" dxfId="17605" priority="552" stopIfTrue="1" operator="equal">
      <formula>"CR Pack"</formula>
    </cfRule>
    <cfRule type="cellIs" dxfId="17604" priority="553" stopIfTrue="1" operator="equal">
      <formula>"WID new"</formula>
    </cfRule>
    <cfRule type="cellIs" dxfId="17603" priority="554" stopIfTrue="1" operator="equal">
      <formula>"WID revised"</formula>
    </cfRule>
    <cfRule type="cellIs" dxfId="17602" priority="555" stopIfTrue="1" operator="equal">
      <formula>"SID new"</formula>
    </cfRule>
    <cfRule type="cellIs" dxfId="17601" priority="556" stopIfTrue="1" operator="equal">
      <formula>"SID revised"</formula>
    </cfRule>
  </conditionalFormatting>
  <conditionalFormatting sqref="P1469">
    <cfRule type="containsText" dxfId="17600" priority="546" stopIfTrue="1" operator="containsText" text="DUMMY">
      <formula>NOT(ISERROR(SEARCH("DUMMY",P1469)))</formula>
    </cfRule>
    <cfRule type="cellIs" dxfId="17599" priority="547" stopIfTrue="1" operator="equal">
      <formula>""</formula>
    </cfRule>
  </conditionalFormatting>
  <conditionalFormatting sqref="Q1469">
    <cfRule type="cellIs" dxfId="17598" priority="544" stopIfTrue="1" operator="equal">
      <formula>""</formula>
    </cfRule>
    <cfRule type="cellIs" dxfId="17597" priority="545" stopIfTrue="1" operator="equal">
      <formula>"-"</formula>
    </cfRule>
  </conditionalFormatting>
  <conditionalFormatting sqref="I1469">
    <cfRule type="containsText" dxfId="17596" priority="542" operator="containsText" text="...">
      <formula>NOT(ISERROR(SEARCH("...",I1469)))</formula>
    </cfRule>
    <cfRule type="containsText" dxfId="17595" priority="543" operator="containsText" text="~?">
      <formula>NOT(ISERROR(SEARCH("~?",I1469)))</formula>
    </cfRule>
  </conditionalFormatting>
  <conditionalFormatting sqref="G1469">
    <cfRule type="cellIs" dxfId="17594" priority="541" operator="equal">
      <formula>"Endorsement"</formula>
    </cfRule>
  </conditionalFormatting>
  <conditionalFormatting sqref="C1470">
    <cfRule type="cellIs" dxfId="17593" priority="538" stopIfTrue="1" operator="equal">
      <formula>"Y"</formula>
    </cfRule>
    <cfRule type="cellIs" dxfId="17592" priority="539" stopIfTrue="1" operator="equal">
      <formula>""</formula>
    </cfRule>
    <cfRule type="cellIs" dxfId="17591" priority="540" stopIfTrue="1" operator="equal">
      <formula>"W"</formula>
    </cfRule>
  </conditionalFormatting>
  <conditionalFormatting sqref="D1470">
    <cfRule type="cellIs" dxfId="17590" priority="536" stopIfTrue="1" operator="equal">
      <formula>""</formula>
    </cfRule>
    <cfRule type="cellIs" dxfId="17589" priority="537" stopIfTrue="1" operator="between">
      <formula>"10.7.1"</formula>
      <formula>"10.7.5"</formula>
    </cfRule>
  </conditionalFormatting>
  <conditionalFormatting sqref="G1470">
    <cfRule type="cellIs" dxfId="17588" priority="535" stopIfTrue="1" operator="equal">
      <formula>""</formula>
    </cfRule>
  </conditionalFormatting>
  <conditionalFormatting sqref="O1470">
    <cfRule type="cellIs" dxfId="17587" priority="532" stopIfTrue="1" operator="equal">
      <formula>"Rel-14"</formula>
    </cfRule>
    <cfRule type="cellIs" dxfId="17586" priority="533" stopIfTrue="1" operator="equal">
      <formula>"Rel-16"</formula>
    </cfRule>
    <cfRule type="cellIs" dxfId="17585" priority="534" stopIfTrue="1" operator="equal">
      <formula>"Rel-15"</formula>
    </cfRule>
  </conditionalFormatting>
  <conditionalFormatting sqref="F1470">
    <cfRule type="cellIs" dxfId="17584" priority="523" stopIfTrue="1" operator="equal">
      <formula>"LS In"</formula>
    </cfRule>
    <cfRule type="cellIs" dxfId="17583" priority="524" stopIfTrue="1" operator="equal">
      <formula>"LS OUT"</formula>
    </cfRule>
    <cfRule type="cellIs" dxfId="17582" priority="525" stopIfTrue="1" operator="equal">
      <formula>"CR"</formula>
    </cfRule>
    <cfRule type="cellIs" dxfId="17581" priority="526" stopIfTrue="1" operator="equal">
      <formula>"P-CR"</formula>
    </cfRule>
    <cfRule type="cellIs" dxfId="17580" priority="527" stopIfTrue="1" operator="equal">
      <formula>"CR Pack"</formula>
    </cfRule>
    <cfRule type="cellIs" dxfId="17579" priority="528" stopIfTrue="1" operator="equal">
      <formula>"WID new"</formula>
    </cfRule>
    <cfRule type="cellIs" dxfId="17578" priority="529" stopIfTrue="1" operator="equal">
      <formula>"WID revised"</formula>
    </cfRule>
    <cfRule type="cellIs" dxfId="17577" priority="530" stopIfTrue="1" operator="equal">
      <formula>"SID new"</formula>
    </cfRule>
    <cfRule type="cellIs" dxfId="17576" priority="531" stopIfTrue="1" operator="equal">
      <formula>"SID revised"</formula>
    </cfRule>
  </conditionalFormatting>
  <conditionalFormatting sqref="P1470">
    <cfRule type="containsText" dxfId="17575" priority="521" stopIfTrue="1" operator="containsText" text="DUMMY">
      <formula>NOT(ISERROR(SEARCH("DUMMY",P1470)))</formula>
    </cfRule>
    <cfRule type="cellIs" dxfId="17574" priority="522" stopIfTrue="1" operator="equal">
      <formula>""</formula>
    </cfRule>
  </conditionalFormatting>
  <conditionalFormatting sqref="Q1470">
    <cfRule type="cellIs" dxfId="17573" priority="519" stopIfTrue="1" operator="equal">
      <formula>""</formula>
    </cfRule>
    <cfRule type="cellIs" dxfId="17572" priority="520" stopIfTrue="1" operator="equal">
      <formula>"-"</formula>
    </cfRule>
  </conditionalFormatting>
  <conditionalFormatting sqref="I1470">
    <cfRule type="containsText" dxfId="17571" priority="517" operator="containsText" text="...">
      <formula>NOT(ISERROR(SEARCH("...",I1470)))</formula>
    </cfRule>
    <cfRule type="containsText" dxfId="17570" priority="518" operator="containsText" text="~?">
      <formula>NOT(ISERROR(SEARCH("~?",I1470)))</formula>
    </cfRule>
  </conditionalFormatting>
  <conditionalFormatting sqref="G1470">
    <cfRule type="cellIs" dxfId="17569" priority="516" operator="equal">
      <formula>"Endorsement"</formula>
    </cfRule>
  </conditionalFormatting>
  <conditionalFormatting sqref="C1471">
    <cfRule type="cellIs" dxfId="17568" priority="513" stopIfTrue="1" operator="equal">
      <formula>"Y"</formula>
    </cfRule>
    <cfRule type="cellIs" dxfId="17567" priority="514" stopIfTrue="1" operator="equal">
      <formula>""</formula>
    </cfRule>
    <cfRule type="cellIs" dxfId="17566" priority="515" stopIfTrue="1" operator="equal">
      <formula>"W"</formula>
    </cfRule>
  </conditionalFormatting>
  <conditionalFormatting sqref="D1471">
    <cfRule type="cellIs" dxfId="17565" priority="511" stopIfTrue="1" operator="equal">
      <formula>""</formula>
    </cfRule>
    <cfRule type="cellIs" dxfId="17564" priority="512" stopIfTrue="1" operator="between">
      <formula>"10.7.1"</formula>
      <formula>"10.7.5"</formula>
    </cfRule>
  </conditionalFormatting>
  <conditionalFormatting sqref="G1471">
    <cfRule type="cellIs" dxfId="17563" priority="510" stopIfTrue="1" operator="equal">
      <formula>""</formula>
    </cfRule>
  </conditionalFormatting>
  <conditionalFormatting sqref="O1471">
    <cfRule type="cellIs" dxfId="17562" priority="507" stopIfTrue="1" operator="equal">
      <formula>"Rel-14"</formula>
    </cfRule>
    <cfRule type="cellIs" dxfId="17561" priority="508" stopIfTrue="1" operator="equal">
      <formula>"Rel-16"</formula>
    </cfRule>
    <cfRule type="cellIs" dxfId="17560" priority="509" stopIfTrue="1" operator="equal">
      <formula>"Rel-15"</formula>
    </cfRule>
  </conditionalFormatting>
  <conditionalFormatting sqref="F1471">
    <cfRule type="cellIs" dxfId="17559" priority="498" stopIfTrue="1" operator="equal">
      <formula>"LS In"</formula>
    </cfRule>
    <cfRule type="cellIs" dxfId="17558" priority="499" stopIfTrue="1" operator="equal">
      <formula>"LS OUT"</formula>
    </cfRule>
    <cfRule type="cellIs" dxfId="17557" priority="500" stopIfTrue="1" operator="equal">
      <formula>"CR"</formula>
    </cfRule>
    <cfRule type="cellIs" dxfId="17556" priority="501" stopIfTrue="1" operator="equal">
      <formula>"P-CR"</formula>
    </cfRule>
    <cfRule type="cellIs" dxfId="17555" priority="502" stopIfTrue="1" operator="equal">
      <formula>"CR Pack"</formula>
    </cfRule>
    <cfRule type="cellIs" dxfId="17554" priority="503" stopIfTrue="1" operator="equal">
      <formula>"WID new"</formula>
    </cfRule>
    <cfRule type="cellIs" dxfId="17553" priority="504" stopIfTrue="1" operator="equal">
      <formula>"WID revised"</formula>
    </cfRule>
    <cfRule type="cellIs" dxfId="17552" priority="505" stopIfTrue="1" operator="equal">
      <formula>"SID new"</formula>
    </cfRule>
    <cfRule type="cellIs" dxfId="17551" priority="506" stopIfTrue="1" operator="equal">
      <formula>"SID revised"</formula>
    </cfRule>
  </conditionalFormatting>
  <conditionalFormatting sqref="P1471">
    <cfRule type="containsText" dxfId="17550" priority="496" stopIfTrue="1" operator="containsText" text="DUMMY">
      <formula>NOT(ISERROR(SEARCH("DUMMY",P1471)))</formula>
    </cfRule>
    <cfRule type="cellIs" dxfId="17549" priority="497" stopIfTrue="1" operator="equal">
      <formula>""</formula>
    </cfRule>
  </conditionalFormatting>
  <conditionalFormatting sqref="Q1471">
    <cfRule type="cellIs" dxfId="17548" priority="494" stopIfTrue="1" operator="equal">
      <formula>""</formula>
    </cfRule>
    <cfRule type="cellIs" dxfId="17547" priority="495" stopIfTrue="1" operator="equal">
      <formula>"-"</formula>
    </cfRule>
  </conditionalFormatting>
  <conditionalFormatting sqref="I1471">
    <cfRule type="containsText" dxfId="17546" priority="492" operator="containsText" text="...">
      <formula>NOT(ISERROR(SEARCH("...",I1471)))</formula>
    </cfRule>
    <cfRule type="containsText" dxfId="17545" priority="493" operator="containsText" text="~?">
      <formula>NOT(ISERROR(SEARCH("~?",I1471)))</formula>
    </cfRule>
  </conditionalFormatting>
  <conditionalFormatting sqref="G1471">
    <cfRule type="cellIs" dxfId="17544" priority="491" operator="equal">
      <formula>"Endorsement"</formula>
    </cfRule>
  </conditionalFormatting>
  <conditionalFormatting sqref="C1472">
    <cfRule type="cellIs" dxfId="17543" priority="488" stopIfTrue="1" operator="equal">
      <formula>"Y"</formula>
    </cfRule>
    <cfRule type="cellIs" dxfId="17542" priority="489" stopIfTrue="1" operator="equal">
      <formula>""</formula>
    </cfRule>
    <cfRule type="cellIs" dxfId="17541" priority="490" stopIfTrue="1" operator="equal">
      <formula>"W"</formula>
    </cfRule>
  </conditionalFormatting>
  <conditionalFormatting sqref="D1472">
    <cfRule type="cellIs" dxfId="17540" priority="486" stopIfTrue="1" operator="equal">
      <formula>""</formula>
    </cfRule>
    <cfRule type="cellIs" dxfId="17539" priority="487" stopIfTrue="1" operator="between">
      <formula>"10.7.1"</formula>
      <formula>"10.7.5"</formula>
    </cfRule>
  </conditionalFormatting>
  <conditionalFormatting sqref="G1472">
    <cfRule type="cellIs" dxfId="17538" priority="485" stopIfTrue="1" operator="equal">
      <formula>""</formula>
    </cfRule>
  </conditionalFormatting>
  <conditionalFormatting sqref="O1472">
    <cfRule type="cellIs" dxfId="17537" priority="482" stopIfTrue="1" operator="equal">
      <formula>"Rel-14"</formula>
    </cfRule>
    <cfRule type="cellIs" dxfId="17536" priority="483" stopIfTrue="1" operator="equal">
      <formula>"Rel-16"</formula>
    </cfRule>
    <cfRule type="cellIs" dxfId="17535" priority="484" stopIfTrue="1" operator="equal">
      <formula>"Rel-15"</formula>
    </cfRule>
  </conditionalFormatting>
  <conditionalFormatting sqref="F1472">
    <cfRule type="cellIs" dxfId="17534" priority="473" stopIfTrue="1" operator="equal">
      <formula>"LS In"</formula>
    </cfRule>
    <cfRule type="cellIs" dxfId="17533" priority="474" stopIfTrue="1" operator="equal">
      <formula>"LS OUT"</formula>
    </cfRule>
    <cfRule type="cellIs" dxfId="17532" priority="475" stopIfTrue="1" operator="equal">
      <formula>"CR"</formula>
    </cfRule>
    <cfRule type="cellIs" dxfId="17531" priority="476" stopIfTrue="1" operator="equal">
      <formula>"P-CR"</formula>
    </cfRule>
    <cfRule type="cellIs" dxfId="17530" priority="477" stopIfTrue="1" operator="equal">
      <formula>"CR Pack"</formula>
    </cfRule>
    <cfRule type="cellIs" dxfId="17529" priority="478" stopIfTrue="1" operator="equal">
      <formula>"WID new"</formula>
    </cfRule>
    <cfRule type="cellIs" dxfId="17528" priority="479" stopIfTrue="1" operator="equal">
      <formula>"WID revised"</formula>
    </cfRule>
    <cfRule type="cellIs" dxfId="17527" priority="480" stopIfTrue="1" operator="equal">
      <formula>"SID new"</formula>
    </cfRule>
    <cfRule type="cellIs" dxfId="17526" priority="481" stopIfTrue="1" operator="equal">
      <formula>"SID revised"</formula>
    </cfRule>
  </conditionalFormatting>
  <conditionalFormatting sqref="P1472">
    <cfRule type="containsText" dxfId="17525" priority="471" stopIfTrue="1" operator="containsText" text="DUMMY">
      <formula>NOT(ISERROR(SEARCH("DUMMY",P1472)))</formula>
    </cfRule>
    <cfRule type="cellIs" dxfId="17524" priority="472" stopIfTrue="1" operator="equal">
      <formula>""</formula>
    </cfRule>
  </conditionalFormatting>
  <conditionalFormatting sqref="Q1472">
    <cfRule type="cellIs" dxfId="17523" priority="469" stopIfTrue="1" operator="equal">
      <formula>""</formula>
    </cfRule>
    <cfRule type="cellIs" dxfId="17522" priority="470" stopIfTrue="1" operator="equal">
      <formula>"-"</formula>
    </cfRule>
  </conditionalFormatting>
  <conditionalFormatting sqref="I1472">
    <cfRule type="containsText" dxfId="17521" priority="467" operator="containsText" text="...">
      <formula>NOT(ISERROR(SEARCH("...",I1472)))</formula>
    </cfRule>
    <cfRule type="containsText" dxfId="17520" priority="468" operator="containsText" text="~?">
      <formula>NOT(ISERROR(SEARCH("~?",I1472)))</formula>
    </cfRule>
  </conditionalFormatting>
  <conditionalFormatting sqref="G1472">
    <cfRule type="cellIs" dxfId="17519" priority="466" operator="equal">
      <formula>"Endorsement"</formula>
    </cfRule>
  </conditionalFormatting>
  <conditionalFormatting sqref="C1473">
    <cfRule type="cellIs" dxfId="17518" priority="463" stopIfTrue="1" operator="equal">
      <formula>"Y"</formula>
    </cfRule>
    <cfRule type="cellIs" dxfId="17517" priority="464" stopIfTrue="1" operator="equal">
      <formula>""</formula>
    </cfRule>
    <cfRule type="cellIs" dxfId="17516" priority="465" stopIfTrue="1" operator="equal">
      <formula>"W"</formula>
    </cfRule>
  </conditionalFormatting>
  <conditionalFormatting sqref="D1473">
    <cfRule type="cellIs" dxfId="17515" priority="461" stopIfTrue="1" operator="equal">
      <formula>""</formula>
    </cfRule>
    <cfRule type="cellIs" dxfId="17514" priority="462" stopIfTrue="1" operator="between">
      <formula>"10.7.1"</formula>
      <formula>"10.7.5"</formula>
    </cfRule>
  </conditionalFormatting>
  <conditionalFormatting sqref="G1473">
    <cfRule type="cellIs" dxfId="17513" priority="460" stopIfTrue="1" operator="equal">
      <formula>""</formula>
    </cfRule>
  </conditionalFormatting>
  <conditionalFormatting sqref="O1473">
    <cfRule type="cellIs" dxfId="17512" priority="457" stopIfTrue="1" operator="equal">
      <formula>"Rel-14"</formula>
    </cfRule>
    <cfRule type="cellIs" dxfId="17511" priority="458" stopIfTrue="1" operator="equal">
      <formula>"Rel-16"</formula>
    </cfRule>
    <cfRule type="cellIs" dxfId="17510" priority="459" stopIfTrue="1" operator="equal">
      <formula>"Rel-15"</formula>
    </cfRule>
  </conditionalFormatting>
  <conditionalFormatting sqref="F1473">
    <cfRule type="cellIs" dxfId="17509" priority="448" stopIfTrue="1" operator="equal">
      <formula>"LS In"</formula>
    </cfRule>
    <cfRule type="cellIs" dxfId="17508" priority="449" stopIfTrue="1" operator="equal">
      <formula>"LS OUT"</formula>
    </cfRule>
    <cfRule type="cellIs" dxfId="17507" priority="450" stopIfTrue="1" operator="equal">
      <formula>"CR"</formula>
    </cfRule>
    <cfRule type="cellIs" dxfId="17506" priority="451" stopIfTrue="1" operator="equal">
      <formula>"P-CR"</formula>
    </cfRule>
    <cfRule type="cellIs" dxfId="17505" priority="452" stopIfTrue="1" operator="equal">
      <formula>"CR Pack"</formula>
    </cfRule>
    <cfRule type="cellIs" dxfId="17504" priority="453" stopIfTrue="1" operator="equal">
      <formula>"WID new"</formula>
    </cfRule>
    <cfRule type="cellIs" dxfId="17503" priority="454" stopIfTrue="1" operator="equal">
      <formula>"WID revised"</formula>
    </cfRule>
    <cfRule type="cellIs" dxfId="17502" priority="455" stopIfTrue="1" operator="equal">
      <formula>"SID new"</formula>
    </cfRule>
    <cfRule type="cellIs" dxfId="17501" priority="456" stopIfTrue="1" operator="equal">
      <formula>"SID revised"</formula>
    </cfRule>
  </conditionalFormatting>
  <conditionalFormatting sqref="P1473">
    <cfRule type="containsText" dxfId="17500" priority="446" stopIfTrue="1" operator="containsText" text="DUMMY">
      <formula>NOT(ISERROR(SEARCH("DUMMY",P1473)))</formula>
    </cfRule>
    <cfRule type="cellIs" dxfId="17499" priority="447" stopIfTrue="1" operator="equal">
      <formula>""</formula>
    </cfRule>
  </conditionalFormatting>
  <conditionalFormatting sqref="Q1473">
    <cfRule type="cellIs" dxfId="17498" priority="444" stopIfTrue="1" operator="equal">
      <formula>""</formula>
    </cfRule>
    <cfRule type="cellIs" dxfId="17497" priority="445" stopIfTrue="1" operator="equal">
      <formula>"-"</formula>
    </cfRule>
  </conditionalFormatting>
  <conditionalFormatting sqref="I1473">
    <cfRule type="containsText" dxfId="17496" priority="442" operator="containsText" text="...">
      <formula>NOT(ISERROR(SEARCH("...",I1473)))</formula>
    </cfRule>
    <cfRule type="containsText" dxfId="17495" priority="443" operator="containsText" text="~?">
      <formula>NOT(ISERROR(SEARCH("~?",I1473)))</formula>
    </cfRule>
  </conditionalFormatting>
  <conditionalFormatting sqref="G1473">
    <cfRule type="cellIs" dxfId="17494" priority="441" operator="equal">
      <formula>"Endorsement"</formula>
    </cfRule>
  </conditionalFormatting>
  <conditionalFormatting sqref="C1474">
    <cfRule type="cellIs" dxfId="17493" priority="438" stopIfTrue="1" operator="equal">
      <formula>"Y"</formula>
    </cfRule>
    <cfRule type="cellIs" dxfId="17492" priority="439" stopIfTrue="1" operator="equal">
      <formula>""</formula>
    </cfRule>
    <cfRule type="cellIs" dxfId="17491" priority="440" stopIfTrue="1" operator="equal">
      <formula>"W"</formula>
    </cfRule>
  </conditionalFormatting>
  <conditionalFormatting sqref="D1474">
    <cfRule type="cellIs" dxfId="17490" priority="436" stopIfTrue="1" operator="equal">
      <formula>""</formula>
    </cfRule>
    <cfRule type="cellIs" dxfId="17489" priority="437" stopIfTrue="1" operator="between">
      <formula>"10.7.1"</formula>
      <formula>"10.7.5"</formula>
    </cfRule>
  </conditionalFormatting>
  <conditionalFormatting sqref="G1474">
    <cfRule type="cellIs" dxfId="17488" priority="435" stopIfTrue="1" operator="equal">
      <formula>""</formula>
    </cfRule>
  </conditionalFormatting>
  <conditionalFormatting sqref="O1474">
    <cfRule type="cellIs" dxfId="17487" priority="432" stopIfTrue="1" operator="equal">
      <formula>"Rel-14"</formula>
    </cfRule>
    <cfRule type="cellIs" dxfId="17486" priority="433" stopIfTrue="1" operator="equal">
      <formula>"Rel-16"</formula>
    </cfRule>
    <cfRule type="cellIs" dxfId="17485" priority="434" stopIfTrue="1" operator="equal">
      <formula>"Rel-15"</formula>
    </cfRule>
  </conditionalFormatting>
  <conditionalFormatting sqref="F1474">
    <cfRule type="cellIs" dxfId="17484" priority="423" stopIfTrue="1" operator="equal">
      <formula>"LS In"</formula>
    </cfRule>
    <cfRule type="cellIs" dxfId="17483" priority="424" stopIfTrue="1" operator="equal">
      <formula>"LS OUT"</formula>
    </cfRule>
    <cfRule type="cellIs" dxfId="17482" priority="425" stopIfTrue="1" operator="equal">
      <formula>"CR"</formula>
    </cfRule>
    <cfRule type="cellIs" dxfId="17481" priority="426" stopIfTrue="1" operator="equal">
      <formula>"P-CR"</formula>
    </cfRule>
    <cfRule type="cellIs" dxfId="17480" priority="427" stopIfTrue="1" operator="equal">
      <formula>"CR Pack"</formula>
    </cfRule>
    <cfRule type="cellIs" dxfId="17479" priority="428" stopIfTrue="1" operator="equal">
      <formula>"WID new"</formula>
    </cfRule>
    <cfRule type="cellIs" dxfId="17478" priority="429" stopIfTrue="1" operator="equal">
      <formula>"WID revised"</formula>
    </cfRule>
    <cfRule type="cellIs" dxfId="17477" priority="430" stopIfTrue="1" operator="equal">
      <formula>"SID new"</formula>
    </cfRule>
    <cfRule type="cellIs" dxfId="17476" priority="431" stopIfTrue="1" operator="equal">
      <formula>"SID revised"</formula>
    </cfRule>
  </conditionalFormatting>
  <conditionalFormatting sqref="P1474">
    <cfRule type="containsText" dxfId="17475" priority="421" stopIfTrue="1" operator="containsText" text="DUMMY">
      <formula>NOT(ISERROR(SEARCH("DUMMY",P1474)))</formula>
    </cfRule>
    <cfRule type="cellIs" dxfId="17474" priority="422" stopIfTrue="1" operator="equal">
      <formula>""</formula>
    </cfRule>
  </conditionalFormatting>
  <conditionalFormatting sqref="Q1474">
    <cfRule type="cellIs" dxfId="17473" priority="419" stopIfTrue="1" operator="equal">
      <formula>""</formula>
    </cfRule>
    <cfRule type="cellIs" dxfId="17472" priority="420" stopIfTrue="1" operator="equal">
      <formula>"-"</formula>
    </cfRule>
  </conditionalFormatting>
  <conditionalFormatting sqref="I1474">
    <cfRule type="containsText" dxfId="17471" priority="417" operator="containsText" text="...">
      <formula>NOT(ISERROR(SEARCH("...",I1474)))</formula>
    </cfRule>
    <cfRule type="containsText" dxfId="17470" priority="418" operator="containsText" text="~?">
      <formula>NOT(ISERROR(SEARCH("~?",I1474)))</formula>
    </cfRule>
  </conditionalFormatting>
  <conditionalFormatting sqref="G1474">
    <cfRule type="cellIs" dxfId="17469" priority="416" operator="equal">
      <formula>"Endorsement"</formula>
    </cfRule>
  </conditionalFormatting>
  <conditionalFormatting sqref="C1475">
    <cfRule type="cellIs" dxfId="17468" priority="413" stopIfTrue="1" operator="equal">
      <formula>"Y"</formula>
    </cfRule>
    <cfRule type="cellIs" dxfId="17467" priority="414" stopIfTrue="1" operator="equal">
      <formula>""</formula>
    </cfRule>
    <cfRule type="cellIs" dxfId="17466" priority="415" stopIfTrue="1" operator="equal">
      <formula>"W"</formula>
    </cfRule>
  </conditionalFormatting>
  <conditionalFormatting sqref="D1475">
    <cfRule type="cellIs" dxfId="17465" priority="411" stopIfTrue="1" operator="equal">
      <formula>""</formula>
    </cfRule>
    <cfRule type="cellIs" dxfId="17464" priority="412" stopIfTrue="1" operator="between">
      <formula>"10.7.1"</formula>
      <formula>"10.7.5"</formula>
    </cfRule>
  </conditionalFormatting>
  <conditionalFormatting sqref="G1475">
    <cfRule type="cellIs" dxfId="17463" priority="410" stopIfTrue="1" operator="equal">
      <formula>""</formula>
    </cfRule>
  </conditionalFormatting>
  <conditionalFormatting sqref="O1475">
    <cfRule type="cellIs" dxfId="17462" priority="407" stopIfTrue="1" operator="equal">
      <formula>"Rel-14"</formula>
    </cfRule>
    <cfRule type="cellIs" dxfId="17461" priority="408" stopIfTrue="1" operator="equal">
      <formula>"Rel-16"</formula>
    </cfRule>
    <cfRule type="cellIs" dxfId="17460" priority="409" stopIfTrue="1" operator="equal">
      <formula>"Rel-15"</formula>
    </cfRule>
  </conditionalFormatting>
  <conditionalFormatting sqref="F1475">
    <cfRule type="cellIs" dxfId="17459" priority="398" stopIfTrue="1" operator="equal">
      <formula>"LS In"</formula>
    </cfRule>
    <cfRule type="cellIs" dxfId="17458" priority="399" stopIfTrue="1" operator="equal">
      <formula>"LS OUT"</formula>
    </cfRule>
    <cfRule type="cellIs" dxfId="17457" priority="400" stopIfTrue="1" operator="equal">
      <formula>"CR"</formula>
    </cfRule>
    <cfRule type="cellIs" dxfId="17456" priority="401" stopIfTrue="1" operator="equal">
      <formula>"P-CR"</formula>
    </cfRule>
    <cfRule type="cellIs" dxfId="17455" priority="402" stopIfTrue="1" operator="equal">
      <formula>"CR Pack"</formula>
    </cfRule>
    <cfRule type="cellIs" dxfId="17454" priority="403" stopIfTrue="1" operator="equal">
      <formula>"WID new"</formula>
    </cfRule>
    <cfRule type="cellIs" dxfId="17453" priority="404" stopIfTrue="1" operator="equal">
      <formula>"WID revised"</formula>
    </cfRule>
    <cfRule type="cellIs" dxfId="17452" priority="405" stopIfTrue="1" operator="equal">
      <formula>"SID new"</formula>
    </cfRule>
    <cfRule type="cellIs" dxfId="17451" priority="406" stopIfTrue="1" operator="equal">
      <formula>"SID revised"</formula>
    </cfRule>
  </conditionalFormatting>
  <conditionalFormatting sqref="P1475">
    <cfRule type="containsText" dxfId="17450" priority="396" stopIfTrue="1" operator="containsText" text="DUMMY">
      <formula>NOT(ISERROR(SEARCH("DUMMY",P1475)))</formula>
    </cfRule>
    <cfRule type="cellIs" dxfId="17449" priority="397" stopIfTrue="1" operator="equal">
      <formula>""</formula>
    </cfRule>
  </conditionalFormatting>
  <conditionalFormatting sqref="Q1475">
    <cfRule type="cellIs" dxfId="17448" priority="394" stopIfTrue="1" operator="equal">
      <formula>""</formula>
    </cfRule>
    <cfRule type="cellIs" dxfId="17447" priority="395" stopIfTrue="1" operator="equal">
      <formula>"-"</formula>
    </cfRule>
  </conditionalFormatting>
  <conditionalFormatting sqref="I1475">
    <cfRule type="containsText" dxfId="17446" priority="392" operator="containsText" text="...">
      <formula>NOT(ISERROR(SEARCH("...",I1475)))</formula>
    </cfRule>
    <cfRule type="containsText" dxfId="17445" priority="393" operator="containsText" text="~?">
      <formula>NOT(ISERROR(SEARCH("~?",I1475)))</formula>
    </cfRule>
  </conditionalFormatting>
  <conditionalFormatting sqref="G1475">
    <cfRule type="cellIs" dxfId="17444" priority="391" operator="equal">
      <formula>"Endorsement"</formula>
    </cfRule>
  </conditionalFormatting>
  <conditionalFormatting sqref="C1476">
    <cfRule type="cellIs" dxfId="17443" priority="388" stopIfTrue="1" operator="equal">
      <formula>"Y"</formula>
    </cfRule>
    <cfRule type="cellIs" dxfId="17442" priority="389" stopIfTrue="1" operator="equal">
      <formula>""</formula>
    </cfRule>
    <cfRule type="cellIs" dxfId="17441" priority="390" stopIfTrue="1" operator="equal">
      <formula>"W"</formula>
    </cfRule>
  </conditionalFormatting>
  <conditionalFormatting sqref="D1476">
    <cfRule type="cellIs" dxfId="17440" priority="386" stopIfTrue="1" operator="equal">
      <formula>""</formula>
    </cfRule>
    <cfRule type="cellIs" dxfId="17439" priority="387" stopIfTrue="1" operator="between">
      <formula>"10.7.1"</formula>
      <formula>"10.7.5"</formula>
    </cfRule>
  </conditionalFormatting>
  <conditionalFormatting sqref="G1476">
    <cfRule type="cellIs" dxfId="17438" priority="385" stopIfTrue="1" operator="equal">
      <formula>""</formula>
    </cfRule>
  </conditionalFormatting>
  <conditionalFormatting sqref="O1476">
    <cfRule type="cellIs" dxfId="17437" priority="382" stopIfTrue="1" operator="equal">
      <formula>"Rel-14"</formula>
    </cfRule>
    <cfRule type="cellIs" dxfId="17436" priority="383" stopIfTrue="1" operator="equal">
      <formula>"Rel-16"</formula>
    </cfRule>
    <cfRule type="cellIs" dxfId="17435" priority="384" stopIfTrue="1" operator="equal">
      <formula>"Rel-15"</formula>
    </cfRule>
  </conditionalFormatting>
  <conditionalFormatting sqref="F1476">
    <cfRule type="cellIs" dxfId="17434" priority="373" stopIfTrue="1" operator="equal">
      <formula>"LS In"</formula>
    </cfRule>
    <cfRule type="cellIs" dxfId="17433" priority="374" stopIfTrue="1" operator="equal">
      <formula>"LS OUT"</formula>
    </cfRule>
    <cfRule type="cellIs" dxfId="17432" priority="375" stopIfTrue="1" operator="equal">
      <formula>"CR"</formula>
    </cfRule>
    <cfRule type="cellIs" dxfId="17431" priority="376" stopIfTrue="1" operator="equal">
      <formula>"P-CR"</formula>
    </cfRule>
    <cfRule type="cellIs" dxfId="17430" priority="377" stopIfTrue="1" operator="equal">
      <formula>"CR Pack"</formula>
    </cfRule>
    <cfRule type="cellIs" dxfId="17429" priority="378" stopIfTrue="1" operator="equal">
      <formula>"WID new"</formula>
    </cfRule>
    <cfRule type="cellIs" dxfId="17428" priority="379" stopIfTrue="1" operator="equal">
      <formula>"WID revised"</formula>
    </cfRule>
    <cfRule type="cellIs" dxfId="17427" priority="380" stopIfTrue="1" operator="equal">
      <formula>"SID new"</formula>
    </cfRule>
    <cfRule type="cellIs" dxfId="17426" priority="381" stopIfTrue="1" operator="equal">
      <formula>"SID revised"</formula>
    </cfRule>
  </conditionalFormatting>
  <conditionalFormatting sqref="P1476">
    <cfRule type="containsText" dxfId="17425" priority="371" stopIfTrue="1" operator="containsText" text="DUMMY">
      <formula>NOT(ISERROR(SEARCH("DUMMY",P1476)))</formula>
    </cfRule>
    <cfRule type="cellIs" dxfId="17424" priority="372" stopIfTrue="1" operator="equal">
      <formula>""</formula>
    </cfRule>
  </conditionalFormatting>
  <conditionalFormatting sqref="Q1476">
    <cfRule type="cellIs" dxfId="17423" priority="369" stopIfTrue="1" operator="equal">
      <formula>""</formula>
    </cfRule>
    <cfRule type="cellIs" dxfId="17422" priority="370" stopIfTrue="1" operator="equal">
      <formula>"-"</formula>
    </cfRule>
  </conditionalFormatting>
  <conditionalFormatting sqref="I1476">
    <cfRule type="containsText" dxfId="17421" priority="367" operator="containsText" text="...">
      <formula>NOT(ISERROR(SEARCH("...",I1476)))</formula>
    </cfRule>
    <cfRule type="containsText" dxfId="17420" priority="368" operator="containsText" text="~?">
      <formula>NOT(ISERROR(SEARCH("~?",I1476)))</formula>
    </cfRule>
  </conditionalFormatting>
  <conditionalFormatting sqref="G1476">
    <cfRule type="cellIs" dxfId="17419" priority="366" operator="equal">
      <formula>"Endorsement"</formula>
    </cfRule>
  </conditionalFormatting>
  <conditionalFormatting sqref="C1477">
    <cfRule type="cellIs" dxfId="17418" priority="363" stopIfTrue="1" operator="equal">
      <formula>"Y"</formula>
    </cfRule>
    <cfRule type="cellIs" dxfId="17417" priority="364" stopIfTrue="1" operator="equal">
      <formula>""</formula>
    </cfRule>
    <cfRule type="cellIs" dxfId="17416" priority="365" stopIfTrue="1" operator="equal">
      <formula>"W"</formula>
    </cfRule>
  </conditionalFormatting>
  <conditionalFormatting sqref="D1477">
    <cfRule type="cellIs" dxfId="17415" priority="361" stopIfTrue="1" operator="equal">
      <formula>""</formula>
    </cfRule>
    <cfRule type="cellIs" dxfId="17414" priority="362" stopIfTrue="1" operator="between">
      <formula>"10.7.1"</formula>
      <formula>"10.7.5"</formula>
    </cfRule>
  </conditionalFormatting>
  <conditionalFormatting sqref="G1477">
    <cfRule type="cellIs" dxfId="17413" priority="360" stopIfTrue="1" operator="equal">
      <formula>""</formula>
    </cfRule>
  </conditionalFormatting>
  <conditionalFormatting sqref="O1477">
    <cfRule type="cellIs" dxfId="17412" priority="357" stopIfTrue="1" operator="equal">
      <formula>"Rel-14"</formula>
    </cfRule>
    <cfRule type="cellIs" dxfId="17411" priority="358" stopIfTrue="1" operator="equal">
      <formula>"Rel-16"</formula>
    </cfRule>
    <cfRule type="cellIs" dxfId="17410" priority="359" stopIfTrue="1" operator="equal">
      <formula>"Rel-15"</formula>
    </cfRule>
  </conditionalFormatting>
  <conditionalFormatting sqref="P1477">
    <cfRule type="containsText" dxfId="17409" priority="346" stopIfTrue="1" operator="containsText" text="DUMMY">
      <formula>NOT(ISERROR(SEARCH("DUMMY",P1477)))</formula>
    </cfRule>
    <cfRule type="cellIs" dxfId="17408" priority="347" stopIfTrue="1" operator="equal">
      <formula>""</formula>
    </cfRule>
  </conditionalFormatting>
  <conditionalFormatting sqref="Q1477">
    <cfRule type="cellIs" dxfId="17407" priority="344" stopIfTrue="1" operator="equal">
      <formula>""</formula>
    </cfRule>
    <cfRule type="cellIs" dxfId="17406" priority="345" stopIfTrue="1" operator="equal">
      <formula>"-"</formula>
    </cfRule>
  </conditionalFormatting>
  <conditionalFormatting sqref="I1477">
    <cfRule type="containsText" dxfId="17405" priority="342" operator="containsText" text="...">
      <formula>NOT(ISERROR(SEARCH("...",I1477)))</formula>
    </cfRule>
    <cfRule type="containsText" dxfId="17404" priority="343" operator="containsText" text="~?">
      <formula>NOT(ISERROR(SEARCH("~?",I1477)))</formula>
    </cfRule>
  </conditionalFormatting>
  <conditionalFormatting sqref="G1477">
    <cfRule type="cellIs" dxfId="17403" priority="341" operator="equal">
      <formula>"Endorsement"</formula>
    </cfRule>
  </conditionalFormatting>
  <conditionalFormatting sqref="C1478">
    <cfRule type="cellIs" dxfId="17402" priority="338" stopIfTrue="1" operator="equal">
      <formula>"Y"</formula>
    </cfRule>
    <cfRule type="cellIs" dxfId="17401" priority="339" stopIfTrue="1" operator="equal">
      <formula>""</formula>
    </cfRule>
    <cfRule type="cellIs" dxfId="17400" priority="340" stopIfTrue="1" operator="equal">
      <formula>"W"</formula>
    </cfRule>
  </conditionalFormatting>
  <conditionalFormatting sqref="D1478">
    <cfRule type="cellIs" dxfId="17399" priority="336" stopIfTrue="1" operator="equal">
      <formula>""</formula>
    </cfRule>
    <cfRule type="cellIs" dxfId="17398" priority="337" stopIfTrue="1" operator="between">
      <formula>"10.7.1"</formula>
      <formula>"10.7.5"</formula>
    </cfRule>
  </conditionalFormatting>
  <conditionalFormatting sqref="G1478">
    <cfRule type="cellIs" dxfId="17397" priority="335" stopIfTrue="1" operator="equal">
      <formula>""</formula>
    </cfRule>
  </conditionalFormatting>
  <conditionalFormatting sqref="O1478">
    <cfRule type="cellIs" dxfId="17396" priority="332" stopIfTrue="1" operator="equal">
      <formula>"Rel-14"</formula>
    </cfRule>
    <cfRule type="cellIs" dxfId="17395" priority="333" stopIfTrue="1" operator="equal">
      <formula>"Rel-16"</formula>
    </cfRule>
    <cfRule type="cellIs" dxfId="17394" priority="334" stopIfTrue="1" operator="equal">
      <formula>"Rel-15"</formula>
    </cfRule>
  </conditionalFormatting>
  <conditionalFormatting sqref="F1478">
    <cfRule type="cellIs" dxfId="17393" priority="323" stopIfTrue="1" operator="equal">
      <formula>"LS In"</formula>
    </cfRule>
    <cfRule type="cellIs" dxfId="17392" priority="324" stopIfTrue="1" operator="equal">
      <formula>"LS OUT"</formula>
    </cfRule>
    <cfRule type="cellIs" dxfId="17391" priority="325" stopIfTrue="1" operator="equal">
      <formula>"CR"</formula>
    </cfRule>
    <cfRule type="cellIs" dxfId="17390" priority="326" stopIfTrue="1" operator="equal">
      <formula>"P-CR"</formula>
    </cfRule>
    <cfRule type="cellIs" dxfId="17389" priority="327" stopIfTrue="1" operator="equal">
      <formula>"CR Pack"</formula>
    </cfRule>
    <cfRule type="cellIs" dxfId="17388" priority="328" stopIfTrue="1" operator="equal">
      <formula>"WID new"</formula>
    </cfRule>
    <cfRule type="cellIs" dxfId="17387" priority="329" stopIfTrue="1" operator="equal">
      <formula>"WID revised"</formula>
    </cfRule>
    <cfRule type="cellIs" dxfId="17386" priority="330" stopIfTrue="1" operator="equal">
      <formula>"SID new"</formula>
    </cfRule>
    <cfRule type="cellIs" dxfId="17385" priority="331" stopIfTrue="1" operator="equal">
      <formula>"SID revised"</formula>
    </cfRule>
  </conditionalFormatting>
  <conditionalFormatting sqref="P1478">
    <cfRule type="containsText" dxfId="17384" priority="321" stopIfTrue="1" operator="containsText" text="DUMMY">
      <formula>NOT(ISERROR(SEARCH("DUMMY",P1478)))</formula>
    </cfRule>
    <cfRule type="cellIs" dxfId="17383" priority="322" stopIfTrue="1" operator="equal">
      <formula>""</formula>
    </cfRule>
  </conditionalFormatting>
  <conditionalFormatting sqref="Q1478">
    <cfRule type="cellIs" dxfId="17382" priority="319" stopIfTrue="1" operator="equal">
      <formula>""</formula>
    </cfRule>
    <cfRule type="cellIs" dxfId="17381" priority="320" stopIfTrue="1" operator="equal">
      <formula>"-"</formula>
    </cfRule>
  </conditionalFormatting>
  <conditionalFormatting sqref="I1478">
    <cfRule type="containsText" dxfId="17380" priority="317" operator="containsText" text="...">
      <formula>NOT(ISERROR(SEARCH("...",I1478)))</formula>
    </cfRule>
    <cfRule type="containsText" dxfId="17379" priority="318" operator="containsText" text="~?">
      <formula>NOT(ISERROR(SEARCH("~?",I1478)))</formula>
    </cfRule>
  </conditionalFormatting>
  <conditionalFormatting sqref="G1478">
    <cfRule type="cellIs" dxfId="17378" priority="316" operator="equal">
      <formula>"Endorsement"</formula>
    </cfRule>
  </conditionalFormatting>
  <conditionalFormatting sqref="C1479">
    <cfRule type="cellIs" dxfId="17377" priority="313" stopIfTrue="1" operator="equal">
      <formula>"Y"</formula>
    </cfRule>
    <cfRule type="cellIs" dxfId="17376" priority="314" stopIfTrue="1" operator="equal">
      <formula>""</formula>
    </cfRule>
    <cfRule type="cellIs" dxfId="17375" priority="315" stopIfTrue="1" operator="equal">
      <formula>"W"</formula>
    </cfRule>
  </conditionalFormatting>
  <conditionalFormatting sqref="D1479">
    <cfRule type="cellIs" dxfId="17374" priority="311" stopIfTrue="1" operator="equal">
      <formula>""</formula>
    </cfRule>
    <cfRule type="cellIs" dxfId="17373" priority="312" stopIfTrue="1" operator="between">
      <formula>"10.7.1"</formula>
      <formula>"10.7.5"</formula>
    </cfRule>
  </conditionalFormatting>
  <conditionalFormatting sqref="G1479">
    <cfRule type="cellIs" dxfId="17372" priority="310" stopIfTrue="1" operator="equal">
      <formula>""</formula>
    </cfRule>
  </conditionalFormatting>
  <conditionalFormatting sqref="O1479">
    <cfRule type="cellIs" dxfId="17371" priority="307" stopIfTrue="1" operator="equal">
      <formula>"Rel-14"</formula>
    </cfRule>
    <cfRule type="cellIs" dxfId="17370" priority="308" stopIfTrue="1" operator="equal">
      <formula>"Rel-16"</formula>
    </cfRule>
    <cfRule type="cellIs" dxfId="17369" priority="309" stopIfTrue="1" operator="equal">
      <formula>"Rel-15"</formula>
    </cfRule>
  </conditionalFormatting>
  <conditionalFormatting sqref="P1479">
    <cfRule type="containsText" dxfId="17368" priority="296" stopIfTrue="1" operator="containsText" text="DUMMY">
      <formula>NOT(ISERROR(SEARCH("DUMMY",P1479)))</formula>
    </cfRule>
    <cfRule type="cellIs" dxfId="17367" priority="297" stopIfTrue="1" operator="equal">
      <formula>""</formula>
    </cfRule>
  </conditionalFormatting>
  <conditionalFormatting sqref="Q1479">
    <cfRule type="cellIs" dxfId="17366" priority="294" stopIfTrue="1" operator="equal">
      <formula>""</formula>
    </cfRule>
    <cfRule type="cellIs" dxfId="17365" priority="295" stopIfTrue="1" operator="equal">
      <formula>"-"</formula>
    </cfRule>
  </conditionalFormatting>
  <conditionalFormatting sqref="I1479">
    <cfRule type="containsText" dxfId="17364" priority="292" operator="containsText" text="...">
      <formula>NOT(ISERROR(SEARCH("...",I1479)))</formula>
    </cfRule>
    <cfRule type="containsText" dxfId="17363" priority="293" operator="containsText" text="~?">
      <formula>NOT(ISERROR(SEARCH("~?",I1479)))</formula>
    </cfRule>
  </conditionalFormatting>
  <conditionalFormatting sqref="G1479">
    <cfRule type="cellIs" dxfId="17362" priority="291" operator="equal">
      <formula>"Endorsement"</formula>
    </cfRule>
  </conditionalFormatting>
  <conditionalFormatting sqref="C1480">
    <cfRule type="cellIs" dxfId="17361" priority="288" stopIfTrue="1" operator="equal">
      <formula>"Y"</formula>
    </cfRule>
    <cfRule type="cellIs" dxfId="17360" priority="289" stopIfTrue="1" operator="equal">
      <formula>""</formula>
    </cfRule>
    <cfRule type="cellIs" dxfId="17359" priority="290" stopIfTrue="1" operator="equal">
      <formula>"W"</formula>
    </cfRule>
  </conditionalFormatting>
  <conditionalFormatting sqref="D1480">
    <cfRule type="cellIs" dxfId="17358" priority="286" stopIfTrue="1" operator="equal">
      <formula>""</formula>
    </cfRule>
    <cfRule type="cellIs" dxfId="17357" priority="287" stopIfTrue="1" operator="between">
      <formula>"10.7.1"</formula>
      <formula>"10.7.5"</formula>
    </cfRule>
  </conditionalFormatting>
  <conditionalFormatting sqref="G1480">
    <cfRule type="cellIs" dxfId="17356" priority="285" stopIfTrue="1" operator="equal">
      <formula>""</formula>
    </cfRule>
  </conditionalFormatting>
  <conditionalFormatting sqref="O1480">
    <cfRule type="cellIs" dxfId="17355" priority="282" stopIfTrue="1" operator="equal">
      <formula>"Rel-14"</formula>
    </cfRule>
    <cfRule type="cellIs" dxfId="17354" priority="283" stopIfTrue="1" operator="equal">
      <formula>"Rel-16"</formula>
    </cfRule>
    <cfRule type="cellIs" dxfId="17353" priority="284" stopIfTrue="1" operator="equal">
      <formula>"Rel-15"</formula>
    </cfRule>
  </conditionalFormatting>
  <conditionalFormatting sqref="F1480">
    <cfRule type="cellIs" dxfId="17352" priority="273" stopIfTrue="1" operator="equal">
      <formula>"LS In"</formula>
    </cfRule>
    <cfRule type="cellIs" dxfId="17351" priority="274" stopIfTrue="1" operator="equal">
      <formula>"LS OUT"</formula>
    </cfRule>
    <cfRule type="cellIs" dxfId="17350" priority="275" stopIfTrue="1" operator="equal">
      <formula>"CR"</formula>
    </cfRule>
    <cfRule type="cellIs" dxfId="17349" priority="276" stopIfTrue="1" operator="equal">
      <formula>"P-CR"</formula>
    </cfRule>
    <cfRule type="cellIs" dxfId="17348" priority="277" stopIfTrue="1" operator="equal">
      <formula>"CR Pack"</formula>
    </cfRule>
    <cfRule type="cellIs" dxfId="17347" priority="278" stopIfTrue="1" operator="equal">
      <formula>"WID new"</formula>
    </cfRule>
    <cfRule type="cellIs" dxfId="17346" priority="279" stopIfTrue="1" operator="equal">
      <formula>"WID revised"</formula>
    </cfRule>
    <cfRule type="cellIs" dxfId="17345" priority="280" stopIfTrue="1" operator="equal">
      <formula>"SID new"</formula>
    </cfRule>
    <cfRule type="cellIs" dxfId="17344" priority="281" stopIfTrue="1" operator="equal">
      <formula>"SID revised"</formula>
    </cfRule>
  </conditionalFormatting>
  <conditionalFormatting sqref="P1480">
    <cfRule type="containsText" dxfId="17343" priority="271" stopIfTrue="1" operator="containsText" text="DUMMY">
      <formula>NOT(ISERROR(SEARCH("DUMMY",P1480)))</formula>
    </cfRule>
    <cfRule type="cellIs" dxfId="17342" priority="272" stopIfTrue="1" operator="equal">
      <formula>""</formula>
    </cfRule>
  </conditionalFormatting>
  <conditionalFormatting sqref="Q1480">
    <cfRule type="cellIs" dxfId="17341" priority="269" stopIfTrue="1" operator="equal">
      <formula>""</formula>
    </cfRule>
    <cfRule type="cellIs" dxfId="17340" priority="270" stopIfTrue="1" operator="equal">
      <formula>"-"</formula>
    </cfRule>
  </conditionalFormatting>
  <conditionalFormatting sqref="I1480">
    <cfRule type="containsText" dxfId="17339" priority="267" operator="containsText" text="...">
      <formula>NOT(ISERROR(SEARCH("...",I1480)))</formula>
    </cfRule>
    <cfRule type="containsText" dxfId="17338" priority="268" operator="containsText" text="~?">
      <formula>NOT(ISERROR(SEARCH("~?",I1480)))</formula>
    </cfRule>
  </conditionalFormatting>
  <conditionalFormatting sqref="G1480">
    <cfRule type="cellIs" dxfId="17337" priority="266" operator="equal">
      <formula>"Endorsement"</formula>
    </cfRule>
  </conditionalFormatting>
  <conditionalFormatting sqref="C1481">
    <cfRule type="cellIs" dxfId="17336" priority="263" stopIfTrue="1" operator="equal">
      <formula>"Y"</formula>
    </cfRule>
    <cfRule type="cellIs" dxfId="17335" priority="264" stopIfTrue="1" operator="equal">
      <formula>""</formula>
    </cfRule>
    <cfRule type="cellIs" dxfId="17334" priority="265" stopIfTrue="1" operator="equal">
      <formula>"W"</formula>
    </cfRule>
  </conditionalFormatting>
  <conditionalFormatting sqref="D1481">
    <cfRule type="cellIs" dxfId="17333" priority="261" stopIfTrue="1" operator="equal">
      <formula>""</formula>
    </cfRule>
    <cfRule type="cellIs" dxfId="17332" priority="262" stopIfTrue="1" operator="between">
      <formula>"10.7.1"</formula>
      <formula>"10.7.5"</formula>
    </cfRule>
  </conditionalFormatting>
  <conditionalFormatting sqref="G1481">
    <cfRule type="cellIs" dxfId="17331" priority="260" stopIfTrue="1" operator="equal">
      <formula>""</formula>
    </cfRule>
  </conditionalFormatting>
  <conditionalFormatting sqref="O1481">
    <cfRule type="cellIs" dxfId="17330" priority="257" stopIfTrue="1" operator="equal">
      <formula>"Rel-14"</formula>
    </cfRule>
    <cfRule type="cellIs" dxfId="17329" priority="258" stopIfTrue="1" operator="equal">
      <formula>"Rel-16"</formula>
    </cfRule>
    <cfRule type="cellIs" dxfId="17328" priority="259" stopIfTrue="1" operator="equal">
      <formula>"Rel-15"</formula>
    </cfRule>
  </conditionalFormatting>
  <conditionalFormatting sqref="F1481">
    <cfRule type="cellIs" dxfId="17327" priority="248" stopIfTrue="1" operator="equal">
      <formula>"LS In"</formula>
    </cfRule>
    <cfRule type="cellIs" dxfId="17326" priority="249" stopIfTrue="1" operator="equal">
      <formula>"LS OUT"</formula>
    </cfRule>
    <cfRule type="cellIs" dxfId="17325" priority="250" stopIfTrue="1" operator="equal">
      <formula>"CR"</formula>
    </cfRule>
    <cfRule type="cellIs" dxfId="17324" priority="251" stopIfTrue="1" operator="equal">
      <formula>"P-CR"</formula>
    </cfRule>
    <cfRule type="cellIs" dxfId="17323" priority="252" stopIfTrue="1" operator="equal">
      <formula>"CR Pack"</formula>
    </cfRule>
    <cfRule type="cellIs" dxfId="17322" priority="253" stopIfTrue="1" operator="equal">
      <formula>"WID new"</formula>
    </cfRule>
    <cfRule type="cellIs" dxfId="17321" priority="254" stopIfTrue="1" operator="equal">
      <formula>"WID revised"</formula>
    </cfRule>
    <cfRule type="cellIs" dxfId="17320" priority="255" stopIfTrue="1" operator="equal">
      <formula>"SID new"</formula>
    </cfRule>
    <cfRule type="cellIs" dxfId="17319" priority="256" stopIfTrue="1" operator="equal">
      <formula>"SID revised"</formula>
    </cfRule>
  </conditionalFormatting>
  <conditionalFormatting sqref="P1481">
    <cfRule type="containsText" dxfId="17318" priority="246" stopIfTrue="1" operator="containsText" text="DUMMY">
      <formula>NOT(ISERROR(SEARCH("DUMMY",P1481)))</formula>
    </cfRule>
    <cfRule type="cellIs" dxfId="17317" priority="247" stopIfTrue="1" operator="equal">
      <formula>""</formula>
    </cfRule>
  </conditionalFormatting>
  <conditionalFormatting sqref="Q1481">
    <cfRule type="cellIs" dxfId="17316" priority="244" stopIfTrue="1" operator="equal">
      <formula>""</formula>
    </cfRule>
    <cfRule type="cellIs" dxfId="17315" priority="245" stopIfTrue="1" operator="equal">
      <formula>"-"</formula>
    </cfRule>
  </conditionalFormatting>
  <conditionalFormatting sqref="I1481">
    <cfRule type="containsText" dxfId="17314" priority="242" operator="containsText" text="...">
      <formula>NOT(ISERROR(SEARCH("...",I1481)))</formula>
    </cfRule>
    <cfRule type="containsText" dxfId="17313" priority="243" operator="containsText" text="~?">
      <formula>NOT(ISERROR(SEARCH("~?",I1481)))</formula>
    </cfRule>
  </conditionalFormatting>
  <conditionalFormatting sqref="G1481">
    <cfRule type="cellIs" dxfId="17312" priority="241" operator="equal">
      <formula>"Endorsement"</formula>
    </cfRule>
  </conditionalFormatting>
  <conditionalFormatting sqref="C1482">
    <cfRule type="cellIs" dxfId="17311" priority="238" stopIfTrue="1" operator="equal">
      <formula>"Y"</formula>
    </cfRule>
    <cfRule type="cellIs" dxfId="17310" priority="239" stopIfTrue="1" operator="equal">
      <formula>""</formula>
    </cfRule>
    <cfRule type="cellIs" dxfId="17309" priority="240" stopIfTrue="1" operator="equal">
      <formula>"W"</formula>
    </cfRule>
  </conditionalFormatting>
  <conditionalFormatting sqref="D1482">
    <cfRule type="cellIs" dxfId="17308" priority="236" stopIfTrue="1" operator="equal">
      <formula>""</formula>
    </cfRule>
    <cfRule type="cellIs" dxfId="17307" priority="237" stopIfTrue="1" operator="between">
      <formula>"10.7.1"</formula>
      <formula>"10.7.5"</formula>
    </cfRule>
  </conditionalFormatting>
  <conditionalFormatting sqref="G1482">
    <cfRule type="cellIs" dxfId="17306" priority="235" stopIfTrue="1" operator="equal">
      <formula>""</formula>
    </cfRule>
  </conditionalFormatting>
  <conditionalFormatting sqref="O1482">
    <cfRule type="cellIs" dxfId="17305" priority="232" stopIfTrue="1" operator="equal">
      <formula>"Rel-14"</formula>
    </cfRule>
    <cfRule type="cellIs" dxfId="17304" priority="233" stopIfTrue="1" operator="equal">
      <formula>"Rel-16"</formula>
    </cfRule>
    <cfRule type="cellIs" dxfId="17303" priority="234" stopIfTrue="1" operator="equal">
      <formula>"Rel-15"</formula>
    </cfRule>
  </conditionalFormatting>
  <conditionalFormatting sqref="F1482">
    <cfRule type="cellIs" dxfId="17302" priority="223" stopIfTrue="1" operator="equal">
      <formula>"LS In"</formula>
    </cfRule>
    <cfRule type="cellIs" dxfId="17301" priority="224" stopIfTrue="1" operator="equal">
      <formula>"LS OUT"</formula>
    </cfRule>
    <cfRule type="cellIs" dxfId="17300" priority="225" stopIfTrue="1" operator="equal">
      <formula>"CR"</formula>
    </cfRule>
    <cfRule type="cellIs" dxfId="17299" priority="226" stopIfTrue="1" operator="equal">
      <formula>"P-CR"</formula>
    </cfRule>
    <cfRule type="cellIs" dxfId="17298" priority="227" stopIfTrue="1" operator="equal">
      <formula>"CR Pack"</formula>
    </cfRule>
    <cfRule type="cellIs" dxfId="17297" priority="228" stopIfTrue="1" operator="equal">
      <formula>"WID new"</formula>
    </cfRule>
    <cfRule type="cellIs" dxfId="17296" priority="229" stopIfTrue="1" operator="equal">
      <formula>"WID revised"</formula>
    </cfRule>
    <cfRule type="cellIs" dxfId="17295" priority="230" stopIfTrue="1" operator="equal">
      <formula>"SID new"</formula>
    </cfRule>
    <cfRule type="cellIs" dxfId="17294" priority="231" stopIfTrue="1" operator="equal">
      <formula>"SID revised"</formula>
    </cfRule>
  </conditionalFormatting>
  <conditionalFormatting sqref="P1482">
    <cfRule type="containsText" dxfId="17293" priority="221" stopIfTrue="1" operator="containsText" text="DUMMY">
      <formula>NOT(ISERROR(SEARCH("DUMMY",P1482)))</formula>
    </cfRule>
    <cfRule type="cellIs" dxfId="17292" priority="222" stopIfTrue="1" operator="equal">
      <formula>""</formula>
    </cfRule>
  </conditionalFormatting>
  <conditionalFormatting sqref="Q1482">
    <cfRule type="cellIs" dxfId="17291" priority="219" stopIfTrue="1" operator="equal">
      <formula>""</formula>
    </cfRule>
    <cfRule type="cellIs" dxfId="17290" priority="220" stopIfTrue="1" operator="equal">
      <formula>"-"</formula>
    </cfRule>
  </conditionalFormatting>
  <conditionalFormatting sqref="I1482">
    <cfRule type="containsText" dxfId="17289" priority="217" operator="containsText" text="...">
      <formula>NOT(ISERROR(SEARCH("...",I1482)))</formula>
    </cfRule>
    <cfRule type="containsText" dxfId="17288" priority="218" operator="containsText" text="~?">
      <formula>NOT(ISERROR(SEARCH("~?",I1482)))</formula>
    </cfRule>
  </conditionalFormatting>
  <conditionalFormatting sqref="G1482">
    <cfRule type="cellIs" dxfId="17287" priority="216" operator="equal">
      <formula>"Endorsement"</formula>
    </cfRule>
  </conditionalFormatting>
  <conditionalFormatting sqref="C1483">
    <cfRule type="cellIs" dxfId="17286" priority="213" stopIfTrue="1" operator="equal">
      <formula>"Y"</formula>
    </cfRule>
    <cfRule type="cellIs" dxfId="17285" priority="214" stopIfTrue="1" operator="equal">
      <formula>""</formula>
    </cfRule>
    <cfRule type="cellIs" dxfId="17284" priority="215" stopIfTrue="1" operator="equal">
      <formula>"W"</formula>
    </cfRule>
  </conditionalFormatting>
  <conditionalFormatting sqref="D1483">
    <cfRule type="cellIs" dxfId="17283" priority="211" stopIfTrue="1" operator="equal">
      <formula>""</formula>
    </cfRule>
    <cfRule type="cellIs" dxfId="17282" priority="212" stopIfTrue="1" operator="between">
      <formula>"10.7.1"</formula>
      <formula>"10.7.5"</formula>
    </cfRule>
  </conditionalFormatting>
  <conditionalFormatting sqref="G1483">
    <cfRule type="cellIs" dxfId="17281" priority="210" stopIfTrue="1" operator="equal">
      <formula>""</formula>
    </cfRule>
  </conditionalFormatting>
  <conditionalFormatting sqref="O1483">
    <cfRule type="cellIs" dxfId="17280" priority="207" stopIfTrue="1" operator="equal">
      <formula>"Rel-14"</formula>
    </cfRule>
    <cfRule type="cellIs" dxfId="17279" priority="208" stopIfTrue="1" operator="equal">
      <formula>"Rel-16"</formula>
    </cfRule>
    <cfRule type="cellIs" dxfId="17278" priority="209" stopIfTrue="1" operator="equal">
      <formula>"Rel-15"</formula>
    </cfRule>
  </conditionalFormatting>
  <conditionalFormatting sqref="F1483">
    <cfRule type="cellIs" dxfId="17277" priority="198" stopIfTrue="1" operator="equal">
      <formula>"LS In"</formula>
    </cfRule>
    <cfRule type="cellIs" dxfId="17276" priority="199" stopIfTrue="1" operator="equal">
      <formula>"LS OUT"</formula>
    </cfRule>
    <cfRule type="cellIs" dxfId="17275" priority="200" stopIfTrue="1" operator="equal">
      <formula>"CR"</formula>
    </cfRule>
    <cfRule type="cellIs" dxfId="17274" priority="201" stopIfTrue="1" operator="equal">
      <formula>"P-CR"</formula>
    </cfRule>
    <cfRule type="cellIs" dxfId="17273" priority="202" stopIfTrue="1" operator="equal">
      <formula>"CR Pack"</formula>
    </cfRule>
    <cfRule type="cellIs" dxfId="17272" priority="203" stopIfTrue="1" operator="equal">
      <formula>"WID new"</formula>
    </cfRule>
    <cfRule type="cellIs" dxfId="17271" priority="204" stopIfTrue="1" operator="equal">
      <formula>"WID revised"</formula>
    </cfRule>
    <cfRule type="cellIs" dxfId="17270" priority="205" stopIfTrue="1" operator="equal">
      <formula>"SID new"</formula>
    </cfRule>
    <cfRule type="cellIs" dxfId="17269" priority="206" stopIfTrue="1" operator="equal">
      <formula>"SID revised"</formula>
    </cfRule>
  </conditionalFormatting>
  <conditionalFormatting sqref="P1483">
    <cfRule type="containsText" dxfId="17268" priority="196" stopIfTrue="1" operator="containsText" text="DUMMY">
      <formula>NOT(ISERROR(SEARCH("DUMMY",P1483)))</formula>
    </cfRule>
    <cfRule type="cellIs" dxfId="17267" priority="197" stopIfTrue="1" operator="equal">
      <formula>""</formula>
    </cfRule>
  </conditionalFormatting>
  <conditionalFormatting sqref="Q1483">
    <cfRule type="cellIs" dxfId="17266" priority="194" stopIfTrue="1" operator="equal">
      <formula>""</formula>
    </cfRule>
    <cfRule type="cellIs" dxfId="17265" priority="195" stopIfTrue="1" operator="equal">
      <formula>"-"</formula>
    </cfRule>
  </conditionalFormatting>
  <conditionalFormatting sqref="I1483">
    <cfRule type="containsText" dxfId="17264" priority="192" operator="containsText" text="...">
      <formula>NOT(ISERROR(SEARCH("...",I1483)))</formula>
    </cfRule>
    <cfRule type="containsText" dxfId="17263" priority="193" operator="containsText" text="~?">
      <formula>NOT(ISERROR(SEARCH("~?",I1483)))</formula>
    </cfRule>
  </conditionalFormatting>
  <conditionalFormatting sqref="G1483">
    <cfRule type="cellIs" dxfId="17262" priority="191" operator="equal">
      <formula>"Endorsement"</formula>
    </cfRule>
  </conditionalFormatting>
  <conditionalFormatting sqref="C1484">
    <cfRule type="cellIs" dxfId="17261" priority="188" stopIfTrue="1" operator="equal">
      <formula>"Y"</formula>
    </cfRule>
    <cfRule type="cellIs" dxfId="17260" priority="189" stopIfTrue="1" operator="equal">
      <formula>""</formula>
    </cfRule>
    <cfRule type="cellIs" dxfId="17259" priority="190" stopIfTrue="1" operator="equal">
      <formula>"W"</formula>
    </cfRule>
  </conditionalFormatting>
  <conditionalFormatting sqref="D1484">
    <cfRule type="cellIs" dxfId="17258" priority="186" stopIfTrue="1" operator="equal">
      <formula>""</formula>
    </cfRule>
    <cfRule type="cellIs" dxfId="17257" priority="187" stopIfTrue="1" operator="between">
      <formula>"10.7.1"</formula>
      <formula>"10.7.5"</formula>
    </cfRule>
  </conditionalFormatting>
  <conditionalFormatting sqref="G1484">
    <cfRule type="cellIs" dxfId="17256" priority="185" stopIfTrue="1" operator="equal">
      <formula>""</formula>
    </cfRule>
  </conditionalFormatting>
  <conditionalFormatting sqref="O1484">
    <cfRule type="cellIs" dxfId="17255" priority="182" stopIfTrue="1" operator="equal">
      <formula>"Rel-14"</formula>
    </cfRule>
    <cfRule type="cellIs" dxfId="17254" priority="183" stopIfTrue="1" operator="equal">
      <formula>"Rel-16"</formula>
    </cfRule>
    <cfRule type="cellIs" dxfId="17253" priority="184" stopIfTrue="1" operator="equal">
      <formula>"Rel-15"</formula>
    </cfRule>
  </conditionalFormatting>
  <conditionalFormatting sqref="F1484">
    <cfRule type="cellIs" dxfId="17252" priority="173" stopIfTrue="1" operator="equal">
      <formula>"LS In"</formula>
    </cfRule>
    <cfRule type="cellIs" dxfId="17251" priority="174" stopIfTrue="1" operator="equal">
      <formula>"LS OUT"</formula>
    </cfRule>
    <cfRule type="cellIs" dxfId="17250" priority="175" stopIfTrue="1" operator="equal">
      <formula>"CR"</formula>
    </cfRule>
    <cfRule type="cellIs" dxfId="17249" priority="176" stopIfTrue="1" operator="equal">
      <formula>"P-CR"</formula>
    </cfRule>
    <cfRule type="cellIs" dxfId="17248" priority="177" stopIfTrue="1" operator="equal">
      <formula>"CR Pack"</formula>
    </cfRule>
    <cfRule type="cellIs" dxfId="17247" priority="178" stopIfTrue="1" operator="equal">
      <formula>"WID new"</formula>
    </cfRule>
    <cfRule type="cellIs" dxfId="17246" priority="179" stopIfTrue="1" operator="equal">
      <formula>"WID revised"</formula>
    </cfRule>
    <cfRule type="cellIs" dxfId="17245" priority="180" stopIfTrue="1" operator="equal">
      <formula>"SID new"</formula>
    </cfRule>
    <cfRule type="cellIs" dxfId="17244" priority="181" stopIfTrue="1" operator="equal">
      <formula>"SID revised"</formula>
    </cfRule>
  </conditionalFormatting>
  <conditionalFormatting sqref="P1484">
    <cfRule type="containsText" dxfId="17243" priority="171" stopIfTrue="1" operator="containsText" text="DUMMY">
      <formula>NOT(ISERROR(SEARCH("DUMMY",P1484)))</formula>
    </cfRule>
    <cfRule type="cellIs" dxfId="17242" priority="172" stopIfTrue="1" operator="equal">
      <formula>""</formula>
    </cfRule>
  </conditionalFormatting>
  <conditionalFormatting sqref="Q1484">
    <cfRule type="cellIs" dxfId="17241" priority="169" stopIfTrue="1" operator="equal">
      <formula>""</formula>
    </cfRule>
    <cfRule type="cellIs" dxfId="17240" priority="170" stopIfTrue="1" operator="equal">
      <formula>"-"</formula>
    </cfRule>
  </conditionalFormatting>
  <conditionalFormatting sqref="I1484">
    <cfRule type="containsText" dxfId="17239" priority="167" operator="containsText" text="...">
      <formula>NOT(ISERROR(SEARCH("...",I1484)))</formula>
    </cfRule>
    <cfRule type="containsText" dxfId="17238" priority="168" operator="containsText" text="~?">
      <formula>NOT(ISERROR(SEARCH("~?",I1484)))</formula>
    </cfRule>
  </conditionalFormatting>
  <conditionalFormatting sqref="G1484">
    <cfRule type="cellIs" dxfId="17237" priority="166" operator="equal">
      <formula>"Endorsement"</formula>
    </cfRule>
  </conditionalFormatting>
  <conditionalFormatting sqref="C1485">
    <cfRule type="cellIs" dxfId="17236" priority="163" stopIfTrue="1" operator="equal">
      <formula>"Y"</formula>
    </cfRule>
    <cfRule type="cellIs" dxfId="17235" priority="164" stopIfTrue="1" operator="equal">
      <formula>""</formula>
    </cfRule>
    <cfRule type="cellIs" dxfId="17234" priority="165" stopIfTrue="1" operator="equal">
      <formula>"W"</formula>
    </cfRule>
  </conditionalFormatting>
  <conditionalFormatting sqref="D1485">
    <cfRule type="cellIs" dxfId="17233" priority="161" stopIfTrue="1" operator="equal">
      <formula>""</formula>
    </cfRule>
    <cfRule type="cellIs" dxfId="17232" priority="162" stopIfTrue="1" operator="between">
      <formula>"10.7.1"</formula>
      <formula>"10.7.5"</formula>
    </cfRule>
  </conditionalFormatting>
  <conditionalFormatting sqref="G1485">
    <cfRule type="cellIs" dxfId="17231" priority="160" stopIfTrue="1" operator="equal">
      <formula>""</formula>
    </cfRule>
  </conditionalFormatting>
  <conditionalFormatting sqref="O1485">
    <cfRule type="cellIs" dxfId="17230" priority="157" stopIfTrue="1" operator="equal">
      <formula>"Rel-14"</formula>
    </cfRule>
    <cfRule type="cellIs" dxfId="17229" priority="158" stopIfTrue="1" operator="equal">
      <formula>"Rel-16"</formula>
    </cfRule>
    <cfRule type="cellIs" dxfId="17228" priority="159" stopIfTrue="1" operator="equal">
      <formula>"Rel-15"</formula>
    </cfRule>
  </conditionalFormatting>
  <conditionalFormatting sqref="F1485">
    <cfRule type="cellIs" dxfId="17227" priority="148" stopIfTrue="1" operator="equal">
      <formula>"LS In"</formula>
    </cfRule>
    <cfRule type="cellIs" dxfId="17226" priority="149" stopIfTrue="1" operator="equal">
      <formula>"LS OUT"</formula>
    </cfRule>
    <cfRule type="cellIs" dxfId="17225" priority="150" stopIfTrue="1" operator="equal">
      <formula>"CR"</formula>
    </cfRule>
    <cfRule type="cellIs" dxfId="17224" priority="151" stopIfTrue="1" operator="equal">
      <formula>"P-CR"</formula>
    </cfRule>
    <cfRule type="cellIs" dxfId="17223" priority="152" stopIfTrue="1" operator="equal">
      <formula>"CR Pack"</formula>
    </cfRule>
    <cfRule type="cellIs" dxfId="17222" priority="153" stopIfTrue="1" operator="equal">
      <formula>"WID new"</formula>
    </cfRule>
    <cfRule type="cellIs" dxfId="17221" priority="154" stopIfTrue="1" operator="equal">
      <formula>"WID revised"</formula>
    </cfRule>
    <cfRule type="cellIs" dxfId="17220" priority="155" stopIfTrue="1" operator="equal">
      <formula>"SID new"</formula>
    </cfRule>
    <cfRule type="cellIs" dxfId="17219" priority="156" stopIfTrue="1" operator="equal">
      <formula>"SID revised"</formula>
    </cfRule>
  </conditionalFormatting>
  <conditionalFormatting sqref="P1485">
    <cfRule type="containsText" dxfId="17218" priority="146" stopIfTrue="1" operator="containsText" text="DUMMY">
      <formula>NOT(ISERROR(SEARCH("DUMMY",P1485)))</formula>
    </cfRule>
    <cfRule type="cellIs" dxfId="17217" priority="147" stopIfTrue="1" operator="equal">
      <formula>""</formula>
    </cfRule>
  </conditionalFormatting>
  <conditionalFormatting sqref="Q1485">
    <cfRule type="cellIs" dxfId="17216" priority="144" stopIfTrue="1" operator="equal">
      <formula>""</formula>
    </cfRule>
    <cfRule type="cellIs" dxfId="17215" priority="145" stopIfTrue="1" operator="equal">
      <formula>"-"</formula>
    </cfRule>
  </conditionalFormatting>
  <conditionalFormatting sqref="I1485">
    <cfRule type="containsText" dxfId="17214" priority="142" operator="containsText" text="...">
      <formula>NOT(ISERROR(SEARCH("...",I1485)))</formula>
    </cfRule>
    <cfRule type="containsText" dxfId="17213" priority="143" operator="containsText" text="~?">
      <formula>NOT(ISERROR(SEARCH("~?",I1485)))</formula>
    </cfRule>
  </conditionalFormatting>
  <conditionalFormatting sqref="G1485">
    <cfRule type="cellIs" dxfId="17212" priority="141" operator="equal">
      <formula>"Endorsement"</formula>
    </cfRule>
  </conditionalFormatting>
  <conditionalFormatting sqref="C1486">
    <cfRule type="cellIs" dxfId="17211" priority="138" stopIfTrue="1" operator="equal">
      <formula>"Y"</formula>
    </cfRule>
    <cfRule type="cellIs" dxfId="17210" priority="139" stopIfTrue="1" operator="equal">
      <formula>""</formula>
    </cfRule>
    <cfRule type="cellIs" dxfId="17209" priority="140" stopIfTrue="1" operator="equal">
      <formula>"W"</formula>
    </cfRule>
  </conditionalFormatting>
  <conditionalFormatting sqref="D1486">
    <cfRule type="cellIs" dxfId="17208" priority="136" stopIfTrue="1" operator="equal">
      <formula>""</formula>
    </cfRule>
    <cfRule type="cellIs" dxfId="17207" priority="137" stopIfTrue="1" operator="between">
      <formula>"10.7.1"</formula>
      <formula>"10.7.5"</formula>
    </cfRule>
  </conditionalFormatting>
  <conditionalFormatting sqref="G1486">
    <cfRule type="cellIs" dxfId="17206" priority="135" stopIfTrue="1" operator="equal">
      <formula>""</formula>
    </cfRule>
  </conditionalFormatting>
  <conditionalFormatting sqref="O1486">
    <cfRule type="cellIs" dxfId="17205" priority="132" stopIfTrue="1" operator="equal">
      <formula>"Rel-14"</formula>
    </cfRule>
    <cfRule type="cellIs" dxfId="17204" priority="133" stopIfTrue="1" operator="equal">
      <formula>"Rel-16"</formula>
    </cfRule>
    <cfRule type="cellIs" dxfId="17203" priority="134" stopIfTrue="1" operator="equal">
      <formula>"Rel-15"</formula>
    </cfRule>
  </conditionalFormatting>
  <conditionalFormatting sqref="P1486">
    <cfRule type="containsText" dxfId="17202" priority="121" stopIfTrue="1" operator="containsText" text="DUMMY">
      <formula>NOT(ISERROR(SEARCH("DUMMY",P1486)))</formula>
    </cfRule>
    <cfRule type="cellIs" dxfId="17201" priority="122" stopIfTrue="1" operator="equal">
      <formula>""</formula>
    </cfRule>
  </conditionalFormatting>
  <conditionalFormatting sqref="Q1486">
    <cfRule type="cellIs" dxfId="17200" priority="119" stopIfTrue="1" operator="equal">
      <formula>""</formula>
    </cfRule>
    <cfRule type="cellIs" dxfId="17199" priority="120" stopIfTrue="1" operator="equal">
      <formula>"-"</formula>
    </cfRule>
  </conditionalFormatting>
  <conditionalFormatting sqref="I1486">
    <cfRule type="containsText" dxfId="17198" priority="117" operator="containsText" text="...">
      <formula>NOT(ISERROR(SEARCH("...",I1486)))</formula>
    </cfRule>
    <cfRule type="containsText" dxfId="17197" priority="118" operator="containsText" text="~?">
      <formula>NOT(ISERROR(SEARCH("~?",I1486)))</formula>
    </cfRule>
  </conditionalFormatting>
  <conditionalFormatting sqref="G1486">
    <cfRule type="cellIs" dxfId="17196" priority="116" operator="equal">
      <formula>"Endorsement"</formula>
    </cfRule>
  </conditionalFormatting>
  <conditionalFormatting sqref="B8:B1486 B1491:B1048576">
    <cfRule type="beginsWith" dxfId="17195" priority="114" operator="beginsWith" text="No clauses affected">
      <formula>LEFT(B8,LEN("No clauses affected"))="No clauses affected"</formula>
    </cfRule>
    <cfRule type="beginsWith" dxfId="17194" priority="115" operator="beginsWith" text="To:">
      <formula>LEFT(B8,LEN("To:"))="To:"</formula>
    </cfRule>
  </conditionalFormatting>
  <conditionalFormatting sqref="B1:B1486 B1491:B1048576">
    <cfRule type="cellIs" dxfId="17193" priority="113" operator="equal">
      <formula>""</formula>
    </cfRule>
  </conditionalFormatting>
  <conditionalFormatting sqref="C1487">
    <cfRule type="cellIs" dxfId="17192" priority="101" stopIfTrue="1" operator="equal">
      <formula>"Y"</formula>
    </cfRule>
    <cfRule type="cellIs" dxfId="17191" priority="102" stopIfTrue="1" operator="equal">
      <formula>""</formula>
    </cfRule>
    <cfRule type="cellIs" dxfId="17190" priority="103" stopIfTrue="1" operator="equal">
      <formula>"W"</formula>
    </cfRule>
  </conditionalFormatting>
  <conditionalFormatting sqref="D1487">
    <cfRule type="cellIs" dxfId="17189" priority="99" stopIfTrue="1" operator="equal">
      <formula>""</formula>
    </cfRule>
    <cfRule type="cellIs" dxfId="17188" priority="100" stopIfTrue="1" operator="between">
      <formula>"10.7.1"</formula>
      <formula>"10.7.5"</formula>
    </cfRule>
  </conditionalFormatting>
  <conditionalFormatting sqref="G1487">
    <cfRule type="cellIs" dxfId="17187" priority="98" stopIfTrue="1" operator="equal">
      <formula>""</formula>
    </cfRule>
  </conditionalFormatting>
  <conditionalFormatting sqref="O1487">
    <cfRule type="cellIs" dxfId="17186" priority="95" stopIfTrue="1" operator="equal">
      <formula>"Rel-14"</formula>
    </cfRule>
    <cfRule type="cellIs" dxfId="17185" priority="96" stopIfTrue="1" operator="equal">
      <formula>"Rel-16"</formula>
    </cfRule>
    <cfRule type="cellIs" dxfId="17184" priority="97" stopIfTrue="1" operator="equal">
      <formula>"Rel-15"</formula>
    </cfRule>
  </conditionalFormatting>
  <conditionalFormatting sqref="P1487">
    <cfRule type="containsText" dxfId="17183" priority="93" stopIfTrue="1" operator="containsText" text="DUMMY">
      <formula>NOT(ISERROR(SEARCH("DUMMY",P1487)))</formula>
    </cfRule>
    <cfRule type="cellIs" dxfId="17182" priority="94" stopIfTrue="1" operator="equal">
      <formula>""</formula>
    </cfRule>
  </conditionalFormatting>
  <conditionalFormatting sqref="Q1487">
    <cfRule type="cellIs" dxfId="17181" priority="91" stopIfTrue="1" operator="equal">
      <formula>""</formula>
    </cfRule>
    <cfRule type="cellIs" dxfId="17180" priority="92" stopIfTrue="1" operator="equal">
      <formula>"-"</formula>
    </cfRule>
  </conditionalFormatting>
  <conditionalFormatting sqref="I1487">
    <cfRule type="containsText" dxfId="17179" priority="89" operator="containsText" text="...">
      <formula>NOT(ISERROR(SEARCH("...",I1487)))</formula>
    </cfRule>
    <cfRule type="containsText" dxfId="17178" priority="90" operator="containsText" text="~?">
      <formula>NOT(ISERROR(SEARCH("~?",I1487)))</formula>
    </cfRule>
  </conditionalFormatting>
  <conditionalFormatting sqref="G1487">
    <cfRule type="cellIs" dxfId="17177" priority="88" operator="equal">
      <formula>"Endorsement"</formula>
    </cfRule>
  </conditionalFormatting>
  <conditionalFormatting sqref="B1487">
    <cfRule type="beginsWith" dxfId="17176" priority="86" operator="beginsWith" text="No clauses affected">
      <formula>LEFT(B1487,LEN("No clauses affected"))="No clauses affected"</formula>
    </cfRule>
    <cfRule type="beginsWith" dxfId="17175" priority="87" operator="beginsWith" text="To:">
      <formula>LEFT(B1487,LEN("To:"))="To:"</formula>
    </cfRule>
  </conditionalFormatting>
  <conditionalFormatting sqref="B1487">
    <cfRule type="cellIs" dxfId="17174" priority="85" operator="equal">
      <formula>""</formula>
    </cfRule>
  </conditionalFormatting>
  <conditionalFormatting sqref="C1488">
    <cfRule type="cellIs" dxfId="17173" priority="82" stopIfTrue="1" operator="equal">
      <formula>"Y"</formula>
    </cfRule>
    <cfRule type="cellIs" dxfId="17172" priority="83" stopIfTrue="1" operator="equal">
      <formula>""</formula>
    </cfRule>
    <cfRule type="cellIs" dxfId="17171" priority="84" stopIfTrue="1" operator="equal">
      <formula>"W"</formula>
    </cfRule>
  </conditionalFormatting>
  <conditionalFormatting sqref="D1488">
    <cfRule type="cellIs" dxfId="17170" priority="80" stopIfTrue="1" operator="equal">
      <formula>""</formula>
    </cfRule>
    <cfRule type="cellIs" dxfId="17169" priority="81" stopIfTrue="1" operator="between">
      <formula>"10.7.1"</formula>
      <formula>"10.7.5"</formula>
    </cfRule>
  </conditionalFormatting>
  <conditionalFormatting sqref="G1488">
    <cfRule type="cellIs" dxfId="17168" priority="79" stopIfTrue="1" operator="equal">
      <formula>""</formula>
    </cfRule>
  </conditionalFormatting>
  <conditionalFormatting sqref="O1488">
    <cfRule type="cellIs" dxfId="17167" priority="76" stopIfTrue="1" operator="equal">
      <formula>"Rel-14"</formula>
    </cfRule>
    <cfRule type="cellIs" dxfId="17166" priority="77" stopIfTrue="1" operator="equal">
      <formula>"Rel-16"</formula>
    </cfRule>
    <cfRule type="cellIs" dxfId="17165" priority="78" stopIfTrue="1" operator="equal">
      <formula>"Rel-15"</formula>
    </cfRule>
  </conditionalFormatting>
  <conditionalFormatting sqref="P1488">
    <cfRule type="containsText" dxfId="17164" priority="65" stopIfTrue="1" operator="containsText" text="DUMMY">
      <formula>NOT(ISERROR(SEARCH("DUMMY",P1488)))</formula>
    </cfRule>
    <cfRule type="cellIs" dxfId="17163" priority="66" stopIfTrue="1" operator="equal">
      <formula>""</formula>
    </cfRule>
  </conditionalFormatting>
  <conditionalFormatting sqref="Q1488">
    <cfRule type="cellIs" dxfId="17162" priority="63" stopIfTrue="1" operator="equal">
      <formula>""</formula>
    </cfRule>
    <cfRule type="cellIs" dxfId="17161" priority="64" stopIfTrue="1" operator="equal">
      <formula>"-"</formula>
    </cfRule>
  </conditionalFormatting>
  <conditionalFormatting sqref="I1488">
    <cfRule type="containsText" dxfId="17160" priority="61" operator="containsText" text="...">
      <formula>NOT(ISERROR(SEARCH("...",I1488)))</formula>
    </cfRule>
    <cfRule type="containsText" dxfId="17159" priority="62" operator="containsText" text="~?">
      <formula>NOT(ISERROR(SEARCH("~?",I1488)))</formula>
    </cfRule>
  </conditionalFormatting>
  <conditionalFormatting sqref="G1488">
    <cfRule type="cellIs" dxfId="17158" priority="60" operator="equal">
      <formula>"Endorsement"</formula>
    </cfRule>
  </conditionalFormatting>
  <conditionalFormatting sqref="B1488">
    <cfRule type="beginsWith" dxfId="17157" priority="58" operator="beginsWith" text="No clauses affected">
      <formula>LEFT(B1488,LEN("No clauses affected"))="No clauses affected"</formula>
    </cfRule>
    <cfRule type="beginsWith" dxfId="17156" priority="59" operator="beginsWith" text="To:">
      <formula>LEFT(B1488,LEN("To:"))="To:"</formula>
    </cfRule>
  </conditionalFormatting>
  <conditionalFormatting sqref="B1488">
    <cfRule type="cellIs" dxfId="17155" priority="57" operator="equal">
      <formula>""</formula>
    </cfRule>
  </conditionalFormatting>
  <conditionalFormatting sqref="C1489">
    <cfRule type="cellIs" dxfId="17154" priority="54" stopIfTrue="1" operator="equal">
      <formula>"Y"</formula>
    </cfRule>
    <cfRule type="cellIs" dxfId="17153" priority="55" stopIfTrue="1" operator="equal">
      <formula>""</formula>
    </cfRule>
    <cfRule type="cellIs" dxfId="17152" priority="56" stopIfTrue="1" operator="equal">
      <formula>"W"</formula>
    </cfRule>
  </conditionalFormatting>
  <conditionalFormatting sqref="D1489">
    <cfRule type="cellIs" dxfId="17151" priority="52" stopIfTrue="1" operator="equal">
      <formula>""</formula>
    </cfRule>
    <cfRule type="cellIs" dxfId="17150" priority="53" stopIfTrue="1" operator="between">
      <formula>"10.7.1"</formula>
      <formula>"10.7.5"</formula>
    </cfRule>
  </conditionalFormatting>
  <conditionalFormatting sqref="G1489">
    <cfRule type="cellIs" dxfId="17149" priority="51" stopIfTrue="1" operator="equal">
      <formula>""</formula>
    </cfRule>
  </conditionalFormatting>
  <conditionalFormatting sqref="O1489">
    <cfRule type="cellIs" dxfId="17148" priority="48" stopIfTrue="1" operator="equal">
      <formula>"Rel-14"</formula>
    </cfRule>
    <cfRule type="cellIs" dxfId="17147" priority="49" stopIfTrue="1" operator="equal">
      <formula>"Rel-16"</formula>
    </cfRule>
    <cfRule type="cellIs" dxfId="17146" priority="50" stopIfTrue="1" operator="equal">
      <formula>"Rel-15"</formula>
    </cfRule>
  </conditionalFormatting>
  <conditionalFormatting sqref="P1489">
    <cfRule type="containsText" dxfId="17145" priority="37" stopIfTrue="1" operator="containsText" text="DUMMY">
      <formula>NOT(ISERROR(SEARCH("DUMMY",P1489)))</formula>
    </cfRule>
    <cfRule type="cellIs" dxfId="17144" priority="38" stopIfTrue="1" operator="equal">
      <formula>""</formula>
    </cfRule>
  </conditionalFormatting>
  <conditionalFormatting sqref="Q1489">
    <cfRule type="cellIs" dxfId="17143" priority="35" stopIfTrue="1" operator="equal">
      <formula>""</formula>
    </cfRule>
    <cfRule type="cellIs" dxfId="17142" priority="36" stopIfTrue="1" operator="equal">
      <formula>"-"</formula>
    </cfRule>
  </conditionalFormatting>
  <conditionalFormatting sqref="I1489">
    <cfRule type="containsText" dxfId="17141" priority="33" operator="containsText" text="...">
      <formula>NOT(ISERROR(SEARCH("...",I1489)))</formula>
    </cfRule>
    <cfRule type="containsText" dxfId="17140" priority="34" operator="containsText" text="~?">
      <formula>NOT(ISERROR(SEARCH("~?",I1489)))</formula>
    </cfRule>
  </conditionalFormatting>
  <conditionalFormatting sqref="G1489">
    <cfRule type="cellIs" dxfId="17139" priority="32" operator="equal">
      <formula>"Endorsement"</formula>
    </cfRule>
  </conditionalFormatting>
  <conditionalFormatting sqref="B1489">
    <cfRule type="beginsWith" dxfId="17138" priority="30" operator="beginsWith" text="No clauses affected">
      <formula>LEFT(B1489,LEN("No clauses affected"))="No clauses affected"</formula>
    </cfRule>
    <cfRule type="beginsWith" dxfId="17137" priority="31" operator="beginsWith" text="To:">
      <formula>LEFT(B1489,LEN("To:"))="To:"</formula>
    </cfRule>
  </conditionalFormatting>
  <conditionalFormatting sqref="B1489">
    <cfRule type="cellIs" dxfId="17136" priority="29" operator="equal">
      <formula>""</formula>
    </cfRule>
  </conditionalFormatting>
  <conditionalFormatting sqref="C1490">
    <cfRule type="cellIs" dxfId="17135" priority="26" stopIfTrue="1" operator="equal">
      <formula>"Y"</formula>
    </cfRule>
    <cfRule type="cellIs" dxfId="17134" priority="27" stopIfTrue="1" operator="equal">
      <formula>""</formula>
    </cfRule>
    <cfRule type="cellIs" dxfId="17133" priority="28" stopIfTrue="1" operator="equal">
      <formula>"W"</formula>
    </cfRule>
  </conditionalFormatting>
  <conditionalFormatting sqref="D1490">
    <cfRule type="cellIs" dxfId="17132" priority="24" stopIfTrue="1" operator="equal">
      <formula>""</formula>
    </cfRule>
    <cfRule type="cellIs" dxfId="17131" priority="25" stopIfTrue="1" operator="between">
      <formula>"10.7.1"</formula>
      <formula>"10.7.5"</formula>
    </cfRule>
  </conditionalFormatting>
  <conditionalFormatting sqref="G1490">
    <cfRule type="cellIs" dxfId="17130" priority="23" stopIfTrue="1" operator="equal">
      <formula>""</formula>
    </cfRule>
  </conditionalFormatting>
  <conditionalFormatting sqref="O1490">
    <cfRule type="cellIs" dxfId="17129" priority="20" stopIfTrue="1" operator="equal">
      <formula>"Rel-14"</formula>
    </cfRule>
    <cfRule type="cellIs" dxfId="17128" priority="21" stopIfTrue="1" operator="equal">
      <formula>"Rel-16"</formula>
    </cfRule>
    <cfRule type="cellIs" dxfId="17127" priority="22" stopIfTrue="1" operator="equal">
      <formula>"Rel-15"</formula>
    </cfRule>
  </conditionalFormatting>
  <conditionalFormatting sqref="F1490">
    <cfRule type="cellIs" dxfId="17126" priority="11" stopIfTrue="1" operator="equal">
      <formula>"LS In"</formula>
    </cfRule>
    <cfRule type="cellIs" dxfId="17125" priority="12" stopIfTrue="1" operator="equal">
      <formula>"LS OUT"</formula>
    </cfRule>
    <cfRule type="cellIs" dxfId="17124" priority="13" stopIfTrue="1" operator="equal">
      <formula>"CR"</formula>
    </cfRule>
    <cfRule type="cellIs" dxfId="17123" priority="14" stopIfTrue="1" operator="equal">
      <formula>"P-CR"</formula>
    </cfRule>
    <cfRule type="cellIs" dxfId="17122" priority="15" stopIfTrue="1" operator="equal">
      <formula>"CR Pack"</formula>
    </cfRule>
    <cfRule type="cellIs" dxfId="17121" priority="16" stopIfTrue="1" operator="equal">
      <formula>"WID new"</formula>
    </cfRule>
    <cfRule type="cellIs" dxfId="17120" priority="17" stopIfTrue="1" operator="equal">
      <formula>"WID revised"</formula>
    </cfRule>
    <cfRule type="cellIs" dxfId="17119" priority="18" stopIfTrue="1" operator="equal">
      <formula>"SID new"</formula>
    </cfRule>
    <cfRule type="cellIs" dxfId="17118" priority="19" stopIfTrue="1" operator="equal">
      <formula>"SID revised"</formula>
    </cfRule>
  </conditionalFormatting>
  <conditionalFormatting sqref="P1490">
    <cfRule type="containsText" dxfId="17117" priority="9" stopIfTrue="1" operator="containsText" text="DUMMY">
      <formula>NOT(ISERROR(SEARCH("DUMMY",P1490)))</formula>
    </cfRule>
    <cfRule type="cellIs" dxfId="17116" priority="10" stopIfTrue="1" operator="equal">
      <formula>""</formula>
    </cfRule>
  </conditionalFormatting>
  <conditionalFormatting sqref="Q1490">
    <cfRule type="cellIs" dxfId="17115" priority="7" stopIfTrue="1" operator="equal">
      <formula>""</formula>
    </cfRule>
    <cfRule type="cellIs" dxfId="17114" priority="8" stopIfTrue="1" operator="equal">
      <formula>"-"</formula>
    </cfRule>
  </conditionalFormatting>
  <conditionalFormatting sqref="I1490">
    <cfRule type="containsText" dxfId="17113" priority="5" operator="containsText" text="...">
      <formula>NOT(ISERROR(SEARCH("...",I1490)))</formula>
    </cfRule>
    <cfRule type="containsText" dxfId="17112" priority="6" operator="containsText" text="~?">
      <formula>NOT(ISERROR(SEARCH("~?",I1490)))</formula>
    </cfRule>
  </conditionalFormatting>
  <conditionalFormatting sqref="G1490">
    <cfRule type="cellIs" dxfId="17111" priority="4" operator="equal">
      <formula>"Endorsement"</formula>
    </cfRule>
  </conditionalFormatting>
  <conditionalFormatting sqref="B1490">
    <cfRule type="beginsWith" dxfId="17110" priority="2" operator="beginsWith" text="No clauses affected">
      <formula>LEFT(B1490,LEN("No clauses affected"))="No clauses affected"</formula>
    </cfRule>
    <cfRule type="beginsWith" dxfId="17109" priority="3" operator="beginsWith" text="To:">
      <formula>LEFT(B1490,LEN("To:"))="To:"</formula>
    </cfRule>
  </conditionalFormatting>
  <conditionalFormatting sqref="B1490">
    <cfRule type="cellIs" dxfId="17108" priority="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D2069"/>
  <sheetViews>
    <sheetView tabSelected="1" zoomScale="80" zoomScaleNormal="80" workbookViewId="0">
      <pane ySplit="7" topLeftCell="A1616" activePane="bottomLeft" state="frozenSplit"/>
      <selection pane="bottomLeft" activeCell="D1623" sqref="D1623"/>
    </sheetView>
  </sheetViews>
  <sheetFormatPr defaultRowHeight="12.4" customHeight="1" x14ac:dyDescent="0.25"/>
  <cols>
    <col min="1" max="1" width="8.85546875" style="1" customWidth="1"/>
    <col min="2" max="2" width="15" style="232" customWidth="1"/>
    <col min="3" max="3" width="4.42578125" style="3" customWidth="1"/>
    <col min="4" max="4" width="11.140625" style="5" customWidth="1"/>
    <col min="5" max="5" width="12.5703125" style="4" customWidth="1"/>
    <col min="6" max="6" width="12.140625" style="2" customWidth="1"/>
    <col min="7" max="7" width="12" style="2" customWidth="1"/>
    <col min="8" max="8" width="36.140625" style="5" customWidth="1"/>
    <col min="9" max="9" width="16" style="5" customWidth="1"/>
    <col min="10" max="10" width="7.7109375" style="4" customWidth="1"/>
    <col min="11" max="11" width="6.85546875" style="2" customWidth="1"/>
    <col min="12" max="12" width="6.28515625" style="2" customWidth="1"/>
    <col min="13" max="13" width="5.85546875" style="2" customWidth="1"/>
    <col min="14" max="14" width="6.28515625" style="6" customWidth="1"/>
    <col min="15" max="15" width="6.7109375" style="6" customWidth="1"/>
    <col min="16" max="16" width="16.42578125" style="2" customWidth="1"/>
    <col min="17" max="17" width="29.5703125" style="2" customWidth="1"/>
    <col min="18" max="18" width="58.710937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203" customWidth="1"/>
    <col min="25" max="25" width="9.140625" style="213"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238"/>
      <c r="B1" s="6"/>
      <c r="C1" s="239"/>
      <c r="D1" s="240" t="s">
        <v>0</v>
      </c>
      <c r="P1" s="7" t="s">
        <v>1</v>
      </c>
      <c r="Q1" s="7" t="s">
        <v>7628</v>
      </c>
      <c r="R1" s="7" t="s">
        <v>7629</v>
      </c>
      <c r="S1" s="7" t="s">
        <v>7630</v>
      </c>
      <c r="T1" s="142">
        <f ca="1">COUNTIFS(INDIRECT("W"&amp;$A$4):W3897,T2,INDIRECT("V"&amp;$A$4):V3897,"P-A")</f>
        <v>55</v>
      </c>
      <c r="U1" s="142">
        <f ca="1">COUNTIFS(INDIRECT("W"&amp;$A$4):W3897,U2,INDIRECT("V"&amp;$A$4):V3897,"P-A")</f>
        <v>76</v>
      </c>
      <c r="V1" s="142">
        <f ca="1">COUNTIFS(INDIRECT("W"&amp;$A$4):W3897,V2,INDIRECT("V"&amp;$A$4):V3897,"P-A")</f>
        <v>78</v>
      </c>
      <c r="W1" s="142">
        <f ca="1">COUNTIFS(INDIRECT("W"&amp;$A$4):W3897,W2,INDIRECT("V"&amp;$A$4):V3897,"P-A")</f>
        <v>10</v>
      </c>
      <c r="X1" s="142">
        <f ca="1">COUNTIFS(INDIRECT("W"&amp;$A$4):W3897,X2,INDIRECT("V"&amp;$A$4):V3897,"P-A")</f>
        <v>13</v>
      </c>
      <c r="Y1" s="142">
        <f ca="1">COUNTIFS(INDIRECT("W"&amp;$A$4):W3897,Y2,INDIRECT("V"&amp;$A$4):V3897,"P-A")</f>
        <v>0</v>
      </c>
      <c r="Z1" s="142">
        <f ca="1">COUNTIFS(INDIRECT("W"&amp;$A$4):W3897,Z2,INDIRECT("V"&amp;$A$4):V3897,"P-A")</f>
        <v>0</v>
      </c>
      <c r="AA1" s="142">
        <f ca="1">COUNTIFS(INDIRECT("W"&amp;$A$4):W3897,AA2,INDIRECT("V"&amp;$A$4):V3897,"P-A")</f>
        <v>0</v>
      </c>
      <c r="AB1" s="142">
        <f ca="1">COUNTIFS(INDIRECT("W"&amp;$A$4):W3897,AB2,INDIRECT("V"&amp;$A$4):V3897,"P-A")</f>
        <v>0</v>
      </c>
      <c r="AC1" s="142">
        <f ca="1">COUNTIFS(INDIRECT("W"&amp;$A$4):W3897,AC2,INDIRECT("V"&amp;$A$4):V3897,"P-A")</f>
        <v>0</v>
      </c>
      <c r="AD1" s="142">
        <f ca="1">SUM(T1:AC1)</f>
        <v>232</v>
      </c>
    </row>
    <row r="2" spans="1:30" ht="16.149999999999999" customHeight="1" thickBot="1" x14ac:dyDescent="0.3">
      <c r="A2" s="254" t="s">
        <v>2</v>
      </c>
      <c r="B2" s="255"/>
      <c r="C2" s="255"/>
      <c r="D2" s="255"/>
      <c r="E2" s="10" t="s">
        <v>3</v>
      </c>
      <c r="F2" s="11"/>
      <c r="G2" s="11"/>
      <c r="H2" s="12" t="str">
        <f>"List of Temporary Documents - SA WG2 meeting " &amp;A9</f>
        <v>List of Temporary Documents - SA WG2 meeting S2#131</v>
      </c>
      <c r="I2" s="11"/>
      <c r="J2" s="13"/>
      <c r="Q2" s="14" t="s">
        <v>4</v>
      </c>
      <c r="R2" s="7" t="s">
        <v>7631</v>
      </c>
      <c r="T2" s="145" t="s">
        <v>5</v>
      </c>
      <c r="U2" s="159" t="s">
        <v>6</v>
      </c>
      <c r="V2" s="146" t="s">
        <v>7</v>
      </c>
      <c r="W2" s="147" t="s">
        <v>337</v>
      </c>
      <c r="X2" s="158" t="s">
        <v>498</v>
      </c>
      <c r="Y2" s="217" t="s">
        <v>700</v>
      </c>
      <c r="Z2" s="216" t="s">
        <v>8</v>
      </c>
      <c r="AA2" s="148" t="s">
        <v>32</v>
      </c>
      <c r="AB2" s="222" t="s">
        <v>9</v>
      </c>
      <c r="AC2" s="218" t="s">
        <v>11</v>
      </c>
      <c r="AD2" s="149" t="s">
        <v>12</v>
      </c>
    </row>
    <row r="3" spans="1:30" s="26" customFormat="1" ht="23.45" customHeight="1" thickTop="1" x14ac:dyDescent="0.25">
      <c r="A3" s="241"/>
      <c r="B3" s="239" t="s">
        <v>389</v>
      </c>
      <c r="C3" s="242" t="s">
        <v>13</v>
      </c>
      <c r="D3" s="243" t="s">
        <v>14</v>
      </c>
      <c r="E3" s="15" t="s">
        <v>15</v>
      </c>
      <c r="F3" s="15" t="s">
        <v>16</v>
      </c>
      <c r="G3" s="15" t="s">
        <v>452</v>
      </c>
      <c r="H3" s="15" t="s">
        <v>17</v>
      </c>
      <c r="I3" s="16" t="s">
        <v>18</v>
      </c>
      <c r="J3" s="17" t="s">
        <v>19</v>
      </c>
      <c r="K3" s="18" t="s">
        <v>599</v>
      </c>
      <c r="L3" s="19" t="s">
        <v>21</v>
      </c>
      <c r="M3" s="21" t="s">
        <v>22</v>
      </c>
      <c r="N3" s="16" t="s">
        <v>632</v>
      </c>
      <c r="O3" s="20" t="s">
        <v>23</v>
      </c>
      <c r="P3" s="22" t="s">
        <v>24</v>
      </c>
      <c r="Q3" s="23"/>
      <c r="R3" s="24" t="s">
        <v>25</v>
      </c>
      <c r="S3" s="25" t="s">
        <v>321</v>
      </c>
      <c r="T3" s="25"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576 / 4</v>
      </c>
      <c r="U3" s="25"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370 / 6</v>
      </c>
      <c r="V3" s="25"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366 / 5</v>
      </c>
      <c r="W3" s="25"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37 / 0</v>
      </c>
      <c r="X3" s="25"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92 / 0</v>
      </c>
      <c r="Y3" s="25"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5"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5"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5"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5"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50" t="str">
        <f ca="1">D4 -COUNTIFS(INDIRECT("H"&amp;$A$4):INDIRECT("H"&amp;$A$6),"Reserved for*",INDIRECT("A"&amp;$A$4):INDIRECT("A"&amp;$A$6),"") &amp;" / " &amp; P4 -COUNTIFS(INDIRECT("H"&amp;$A$4):INDIRECT("H"&amp;$A$6),"Reserved for*",INDIRECT("A"&amp;$A$4):INDIRECT("A"&amp;$A$6),"")</f>
        <v>1468 / -66</v>
      </c>
    </row>
    <row r="4" spans="1:30" ht="21" customHeight="1" x14ac:dyDescent="0.25">
      <c r="A4" s="241">
        <v>89</v>
      </c>
      <c r="B4" s="244" t="s">
        <v>390</v>
      </c>
      <c r="C4" s="244" t="s">
        <v>26</v>
      </c>
      <c r="D4" s="245">
        <f ca="1">COUNTA(INDIRECT("H"&amp;$A$4):H4000)</f>
        <v>1534</v>
      </c>
      <c r="E4" s="27">
        <f ca="1">COUNTIF(INDIRECT("A"&amp;$A$4):INDIRECT("A"&amp;$A$6),"Available")</f>
        <v>1431</v>
      </c>
      <c r="F4" s="28">
        <f ca="1">COUNTIF(INDIRECT("C"&amp;$A$4):INDIRECT("C"&amp;$A$6 -1),"")</f>
        <v>1</v>
      </c>
      <c r="G4" s="29">
        <f ca="1">COUNTIF(INDIRECT("H"&amp;$A$4):INDIRECT("H"&amp;$A$6),"Reserved for *")</f>
        <v>67</v>
      </c>
      <c r="H4" s="30">
        <f ca="1">COUNTIF(INDIRECT("S"&amp;$A$4):INDIRECT("S"&amp;$A$6), "*") + COUNTIF(INDIRECT("C"&amp;$A$4):INDIRECT("C"&amp;$A$6), "W") - COUNTIF(INDIRECT("S"&amp;$A$4):INDIRECT("S"&amp;$A$6), "Withdrawn")</f>
        <v>1534</v>
      </c>
      <c r="I4" s="31">
        <f ca="1">COUNTIF(INDIRECT("F"&amp;$A$4):INDIRECT("F"&amp;$A$6),"LS IN")</f>
        <v>48</v>
      </c>
      <c r="J4" s="32">
        <f ca="1">COUNTIF(INDIRECT("F"&amp;$A$4):INDIRECT("F"&amp;$A$6),"LS OUT")</f>
        <v>27</v>
      </c>
      <c r="K4" s="33">
        <f ca="1">COUNTIF(INDIRECT("Z"&amp;$A$4):INDIRECT("Z"&amp;$A$6),"1")</f>
        <v>87</v>
      </c>
      <c r="L4" s="34">
        <f ca="1">COUNTIF(INDIRECT("C"&amp;$A$4):INDIRECT("C"&amp;$A$6),"W")</f>
        <v>108</v>
      </c>
      <c r="M4" s="30">
        <f ca="1">COUNTIF(INDIRECT("F"&amp;$A$4):INDIRECT("F"&amp;$A$6),"CR")</f>
        <v>222</v>
      </c>
      <c r="N4" s="31">
        <f ca="1">COUNTIF(INDIRECT("Y"&amp;$A$4):INDIRECT("Y"&amp;$A$6),"1")</f>
        <v>212</v>
      </c>
      <c r="O4" s="29">
        <f ca="1">COUNTIF(INDIRECT("F"&amp;$A$4):INDIRECT("F"&amp;$A$6),"[CR]")</f>
        <v>676</v>
      </c>
      <c r="P4" s="35">
        <f ca="1">D4-H4 - COUNTIF(INDIRECT("S"&amp;$A$4):INDIRECT("S"&amp;$A$6), "Withdrawn")</f>
        <v>0</v>
      </c>
      <c r="Q4" s="36" t="str">
        <f ca="1">"Next Doc: S2-" &amp; SUM(A5+D4)</f>
        <v>Next Doc: S2-1902937</v>
      </c>
      <c r="R4" s="152" t="s">
        <v>2393</v>
      </c>
      <c r="S4" s="141" t="s">
        <v>318</v>
      </c>
      <c r="T4" s="141" t="str">
        <f ca="1">"O: " &amp; COUNTIFS(INDIRECT("W"&amp;$A$4):INDIRECT("W"&amp;$A$6),T2,INDIRECT("U"&amp;$A$4):INDIRECT("U"&amp;$A$6),"OPEN") &amp; " A " &amp; COUNTIFS(INDIRECT("W"&amp;$A$4):INDIRECT("W"&amp;$A$6),T2,INDIRECT("V"&amp;$A$4):INDIRECT("V"&amp;$A$6),"P-A")</f>
        <v>O: 0 A 55</v>
      </c>
      <c r="U4" s="141" t="str">
        <f ca="1">"O: " &amp; COUNTIFS(INDIRECT("W"&amp;$A$4):INDIRECT("W"&amp;$A$6),U2,INDIRECT("U"&amp;$A$4):INDIRECT("U"&amp;$A$6),"OPEN") &amp; " A " &amp; COUNTIFS(INDIRECT("W"&amp;$A$4):INDIRECT("W"&amp;$A$6),U2,INDIRECT("V"&amp;$A$4):INDIRECT("V"&amp;$A$6),"P-A")</f>
        <v>O: 0 A 76</v>
      </c>
      <c r="V4" s="141" t="str">
        <f ca="1">"O: " &amp; COUNTIFS(INDIRECT("W"&amp;$A$4):INDIRECT("W"&amp;$A$6),V2,INDIRECT("U"&amp;$A$4):INDIRECT("U"&amp;$A$6),"OPEN") &amp; " A " &amp; COUNTIFS(INDIRECT("W"&amp;$A$4):INDIRECT("W"&amp;$A$6),V2,INDIRECT("V"&amp;$A$4):INDIRECT("V"&amp;$A$6),"P-A")</f>
        <v>O: 0 A 78</v>
      </c>
      <c r="W4" s="141" t="str">
        <f ca="1">"O: " &amp; COUNTIFS(INDIRECT("W"&amp;$A$4):INDIRECT("W"&amp;$A$6),W2,INDIRECT("U"&amp;$A$4):INDIRECT("U"&amp;$A$6),"OPEN") &amp; " A " &amp; COUNTIFS(INDIRECT("W"&amp;$A$4):INDIRECT("W"&amp;$A$6),W2,INDIRECT("V"&amp;$A$4):INDIRECT("V"&amp;$A$6),"P-A")</f>
        <v>O: 0 A 10</v>
      </c>
      <c r="X4" s="141" t="str">
        <f ca="1">"O: " &amp; COUNTIFS(INDIRECT("W"&amp;$A$4):INDIRECT("W"&amp;$A$6),X2,INDIRECT("U"&amp;$A$4):INDIRECT("U"&amp;$A$6),"OPEN") &amp; " A " &amp; COUNTIFS(INDIRECT("W"&amp;$A$4):INDIRECT("W"&amp;$A$6),X2,INDIRECT("V"&amp;$A$4):INDIRECT("V"&amp;$A$6),"P-A")</f>
        <v>O: 0 A 13</v>
      </c>
      <c r="Y4" s="141" t="str">
        <f ca="1">"O: " &amp; COUNTIFS(INDIRECT("W"&amp;$A$4):INDIRECT("W"&amp;$A$6),Y2,INDIRECT("U"&amp;$A$4):INDIRECT("U"&amp;$A$6),"OPEN") &amp; " A " &amp; COUNTIFS(INDIRECT("W"&amp;$A$4):INDIRECT("W"&amp;$A$6),Y2,INDIRECT("V"&amp;$A$4):INDIRECT("V"&amp;$A$6),"P-A")</f>
        <v>O: 0 A 0</v>
      </c>
      <c r="Z4" s="141" t="str">
        <f ca="1">"O: " &amp; COUNTIFS(INDIRECT("W"&amp;$A$4):W3897,Z2,INDIRECT("U"&amp;$A$4):U3897,"OPEN") &amp; " A " &amp; COUNTIFS(INDIRECT("W"&amp;$A$4):W3897,Z2,INDIRECT("V"&amp;$A$4):V3897,"P-A")</f>
        <v>O: 0 A 0</v>
      </c>
      <c r="AA4" s="141" t="str">
        <f ca="1">"O: " &amp; COUNTIFS(INDIRECT("W"&amp;$A$4):X3897,AA2,INDIRECT("U"&amp;$A$4):V3897,"OPEN") &amp; " A " &amp; COUNTIFS(INDIRECT("W"&amp;$A$4):X3897,AA2,INDIRECT("V"&amp;$A$4):W3897,"P-A")</f>
        <v>O: 0 A 0</v>
      </c>
      <c r="AB4" s="141" t="str">
        <f ca="1">"O: " &amp; COUNTIFS(INDIRECT("W"&amp;$A$4):Y3897,AB2,INDIRECT("U"&amp;$A$4):W3897,"OPEN") &amp; " A " &amp; COUNTIFS(INDIRECT("W"&amp;$A$4):Y3897,AB2,INDIRECT("V"&amp;$A$4):X3897,"P-A")</f>
        <v>O: 0 A 0</v>
      </c>
      <c r="AC4" s="141" t="str">
        <f ca="1">"O: " &amp; COUNTIFS(INDIRECT("W"&amp;$A$4):Z3897,AC2,INDIRECT("U"&amp;$A$4):X3897,"OPEN") &amp; " A " &amp; COUNTIFS(INDIRECT("W"&amp;$A$4):Z3897,AC2,INDIRECT("V"&amp;$A$4):Y3897,"P-A")</f>
        <v>O: 0 A 0</v>
      </c>
      <c r="AD4" s="151">
        <f ca="1">SUM(T4:AC4)</f>
        <v>0</v>
      </c>
    </row>
    <row r="5" spans="1:30" ht="27.75" customHeight="1" thickBot="1" x14ac:dyDescent="0.3">
      <c r="A5" s="241" t="str">
        <f ca="1">MID(INDIRECT("E"&amp;$A$4),4,10)</f>
        <v>1901403</v>
      </c>
      <c r="B5" s="51" t="s">
        <v>391</v>
      </c>
      <c r="C5" s="246" t="s">
        <v>28</v>
      </c>
      <c r="D5" s="247">
        <f ca="1">SUM(E9:INDIRECT("E"&amp;$A$4 - 1))+D6-L4</f>
        <v>1515</v>
      </c>
      <c r="E5" s="38">
        <f ca="1">COUNTIF(INDIRECT("C"&amp;$A$4):INDIRECT("C"&amp;$A$6),"Y")</f>
        <v>1425</v>
      </c>
      <c r="F5" s="39"/>
      <c r="G5" s="39"/>
      <c r="H5" s="40"/>
      <c r="I5" s="40"/>
      <c r="J5" s="40"/>
      <c r="K5" s="41"/>
      <c r="L5" s="41"/>
      <c r="M5" s="42"/>
      <c r="N5" s="42"/>
      <c r="O5" s="43"/>
      <c r="P5" s="44" t="str">
        <f ca="1">"Reserved: " &amp; COUNTIFS(INDIRECT("H"&amp;$A$4):INDIRECT("H"&amp;$A$6),"Reserved for*",INDIRECT("A"&amp;$A$4):INDIRECT("A"&amp;$A$6),"")</f>
        <v>Reserved: 66</v>
      </c>
      <c r="Q5" s="29" t="s">
        <v>4</v>
      </c>
      <c r="R5" s="37"/>
      <c r="S5" s="45" t="str">
        <f ca="1">"Not handled: "&amp;COUNTIF(INDIRECT("S"&amp;$A$4):INDIRECT("S"&amp;$A$6),"Not handled")</f>
        <v>Not handled: 144</v>
      </c>
      <c r="T5" s="46"/>
      <c r="U5" s="139" t="str">
        <f ca="1">"Reply LS: " &amp; COUNTIF(INDIRECT("U"&amp;$A$4):INDIRECT("U"&amp;$A$6),"REPLY OPEN")</f>
        <v>Reply LS: 0</v>
      </c>
      <c r="V5" s="140" t="str">
        <f ca="1">"e-mail: " &amp; COUNTIF(INDIRECT("V"&amp;$A$4):INDIRECT("V"&amp;$A$6),"e-mail")</f>
        <v>e-mail: 97</v>
      </c>
      <c r="W5" s="166" t="str">
        <f ca="1">"Par-End: " &amp; COUNTIF(INDIRECT("V"&amp;$A$4):INDIRECT("V"&amp;$A$6),"P-E")</f>
        <v>Par-End: 0</v>
      </c>
      <c r="X5" s="52"/>
      <c r="Y5" s="52"/>
    </row>
    <row r="6" spans="1:30" ht="27" customHeight="1" thickTop="1" thickBot="1" x14ac:dyDescent="0.3">
      <c r="A6" s="248">
        <f ca="1">SUM(A4,D4)</f>
        <v>1623</v>
      </c>
      <c r="B6" s="249" t="s">
        <v>29</v>
      </c>
      <c r="C6" s="246" t="s">
        <v>30</v>
      </c>
      <c r="D6" s="47">
        <f ca="1">COUNTIF(INDIRECT("D"&amp;$A$4):INDIRECT("D"&amp;$A$6),"*,*")</f>
        <v>0</v>
      </c>
      <c r="F6" s="4"/>
      <c r="G6" s="48"/>
      <c r="H6" s="49"/>
      <c r="I6" s="49"/>
      <c r="J6" s="3"/>
      <c r="K6" s="49"/>
      <c r="L6" s="50"/>
      <c r="M6" s="50"/>
      <c r="N6" s="50"/>
      <c r="O6" s="51"/>
      <c r="P6" s="3"/>
      <c r="Q6" s="14" t="s">
        <v>4</v>
      </c>
      <c r="R6" s="52" t="s">
        <v>4</v>
      </c>
      <c r="S6" s="144" t="str">
        <f ca="1">"Postponed: "&amp;COUNTIF(INDIRECT("S"&amp;$A$4):INDIRECT("S"&amp;$A$6),"Postponed")</f>
        <v>Postponed: 61</v>
      </c>
      <c r="T6" s="46"/>
      <c r="U6" s="153" t="s">
        <v>31</v>
      </c>
      <c r="V6" s="154" t="s">
        <v>449</v>
      </c>
      <c r="W6" s="53" t="s">
        <v>32</v>
      </c>
      <c r="X6" s="52"/>
      <c r="Y6" s="52"/>
    </row>
    <row r="7" spans="1:30" s="56" customFormat="1" ht="13.5" thickBot="1" x14ac:dyDescent="0.3">
      <c r="A7" s="54" t="s">
        <v>438</v>
      </c>
      <c r="B7" s="55" t="s">
        <v>7645</v>
      </c>
      <c r="C7" s="54" t="s">
        <v>33</v>
      </c>
      <c r="D7" s="54" t="s">
        <v>34</v>
      </c>
      <c r="E7" s="54" t="s">
        <v>3</v>
      </c>
      <c r="F7" s="54" t="s">
        <v>35</v>
      </c>
      <c r="G7" s="54" t="s">
        <v>36</v>
      </c>
      <c r="H7" s="54" t="s">
        <v>37</v>
      </c>
      <c r="I7" s="54" t="s">
        <v>38</v>
      </c>
      <c r="J7" s="54" t="s">
        <v>39</v>
      </c>
      <c r="K7" s="54" t="s">
        <v>40</v>
      </c>
      <c r="L7" s="54" t="s">
        <v>30</v>
      </c>
      <c r="M7" s="54" t="s">
        <v>41</v>
      </c>
      <c r="N7" s="54" t="s">
        <v>42</v>
      </c>
      <c r="O7" s="54" t="s">
        <v>43</v>
      </c>
      <c r="P7" s="54" t="s">
        <v>44</v>
      </c>
      <c r="Q7" s="54" t="s">
        <v>45</v>
      </c>
      <c r="R7" s="55" t="s">
        <v>46</v>
      </c>
      <c r="S7" s="55" t="s">
        <v>47</v>
      </c>
      <c r="T7" s="55" t="s">
        <v>48</v>
      </c>
      <c r="U7" s="56">
        <f ca="1">COUNTIF(INDIRECT("U"&amp;$A$4):INDIRECT("U"&amp;$A$6),"OPEN")</f>
        <v>0</v>
      </c>
      <c r="V7" s="56">
        <f ca="1">COUNTIF(INDIRECT("V"&amp;$A$4):INDIRECT("V"&amp;$A$6),"P-A")</f>
        <v>232</v>
      </c>
      <c r="W7" s="57"/>
      <c r="X7" s="100"/>
      <c r="Y7" s="100"/>
    </row>
    <row r="8" spans="1:30" s="56" customFormat="1" ht="34.5" customHeight="1" thickTop="1" x14ac:dyDescent="0.25">
      <c r="A8" s="58" t="s">
        <v>50</v>
      </c>
      <c r="B8" s="234" t="s">
        <v>50</v>
      </c>
      <c r="C8" s="58" t="s">
        <v>50</v>
      </c>
      <c r="D8" s="59" t="s">
        <v>51</v>
      </c>
      <c r="E8" s="60" t="s">
        <v>52</v>
      </c>
      <c r="F8" s="61" t="s">
        <v>53</v>
      </c>
      <c r="G8" s="62" t="s">
        <v>53</v>
      </c>
      <c r="H8" s="63" t="str">
        <f ca="1">"Agenda Info:  " &amp; INDIRECT("A"&amp;$A$4)</f>
        <v>Agenda Info:  Available</v>
      </c>
      <c r="I8" s="64" t="s">
        <v>53</v>
      </c>
      <c r="J8" s="65" t="s">
        <v>49</v>
      </c>
      <c r="K8" s="66" t="s">
        <v>49</v>
      </c>
      <c r="L8" s="66" t="s">
        <v>49</v>
      </c>
      <c r="M8" s="66" t="s">
        <v>49</v>
      </c>
      <c r="N8" s="66" t="s">
        <v>49</v>
      </c>
      <c r="O8" s="66" t="s">
        <v>49</v>
      </c>
      <c r="P8" s="66" t="s">
        <v>49</v>
      </c>
      <c r="Q8" s="67" t="s">
        <v>54</v>
      </c>
      <c r="R8" s="68" t="s">
        <v>642</v>
      </c>
      <c r="S8" s="69" t="s">
        <v>49</v>
      </c>
      <c r="T8" s="70"/>
      <c r="W8" s="57"/>
      <c r="X8" s="212"/>
      <c r="Y8" s="214"/>
    </row>
    <row r="9" spans="1:30" s="56" customFormat="1" ht="12.75" x14ac:dyDescent="0.25">
      <c r="A9" s="71" t="s">
        <v>7540</v>
      </c>
      <c r="B9" s="235" t="s">
        <v>55</v>
      </c>
      <c r="C9" s="73" t="s">
        <v>50</v>
      </c>
      <c r="D9" s="74" t="s">
        <v>0</v>
      </c>
      <c r="E9" s="75">
        <f ca="1">COUNTIF(INDIRECT("D"&amp;$A$4):D9999,INDIRECT("D"&amp;ROW()))</f>
        <v>0</v>
      </c>
      <c r="F9" s="76" t="s">
        <v>32</v>
      </c>
      <c r="G9" s="76" t="s">
        <v>317</v>
      </c>
      <c r="H9" s="77" t="s">
        <v>56</v>
      </c>
      <c r="I9" s="77" t="s">
        <v>57</v>
      </c>
      <c r="J9" s="78" t="s">
        <v>49</v>
      </c>
      <c r="K9" s="79" t="s">
        <v>49</v>
      </c>
      <c r="L9" s="79" t="s">
        <v>49</v>
      </c>
      <c r="M9" s="79" t="s">
        <v>49</v>
      </c>
      <c r="N9" s="79" t="s">
        <v>49</v>
      </c>
      <c r="O9" s="79" t="s">
        <v>49</v>
      </c>
      <c r="P9" s="80" t="s">
        <v>49</v>
      </c>
      <c r="Q9" s="81" t="s">
        <v>49</v>
      </c>
      <c r="R9" s="82" t="s">
        <v>49</v>
      </c>
      <c r="S9" s="83" t="s">
        <v>49</v>
      </c>
      <c r="T9" s="70"/>
      <c r="W9" s="57"/>
      <c r="X9" s="203" t="str">
        <f t="shared" ref="X9:X40" si="0">IF(ISNONTEXT(D9),"" &amp; D9 &amp;"",T(D9))</f>
        <v>AI</v>
      </c>
      <c r="Y9" s="215" t="str">
        <f t="shared" ref="Y9:Y40" si="1">F9</f>
        <v>Convenor</v>
      </c>
    </row>
    <row r="10" spans="1:30" s="56" customFormat="1" ht="25.5" x14ac:dyDescent="0.25">
      <c r="A10" s="84" t="str">
        <f t="shared" ref="A10:A73" si="2">A9</f>
        <v>S2#131</v>
      </c>
      <c r="B10" s="235" t="s">
        <v>55</v>
      </c>
      <c r="C10" s="73" t="s">
        <v>50</v>
      </c>
      <c r="D10" s="85" t="s">
        <v>58</v>
      </c>
      <c r="E10" s="75">
        <f ca="1">COUNTIF(INDIRECT("D"&amp;$A$4):D10000,INDIRECT("D"&amp;ROW()))</f>
        <v>0</v>
      </c>
      <c r="F10" s="86" t="s">
        <v>5</v>
      </c>
      <c r="G10" s="143">
        <f ca="1">COUNTIFS(INDIRECT("U"&amp;$A$4):U3897,"OPEN",INDIRECT("D"&amp;$A$4):D3897,INDIRECT("D"&amp;ROW()))</f>
        <v>0</v>
      </c>
      <c r="H10" s="87" t="s">
        <v>59</v>
      </c>
      <c r="I10" s="90" t="s">
        <v>605</v>
      </c>
      <c r="J10" s="78" t="s">
        <v>49</v>
      </c>
      <c r="K10" s="79" t="s">
        <v>49</v>
      </c>
      <c r="L10" s="79" t="s">
        <v>49</v>
      </c>
      <c r="M10" s="79" t="s">
        <v>49</v>
      </c>
      <c r="N10" s="79" t="s">
        <v>49</v>
      </c>
      <c r="O10" s="79" t="s">
        <v>49</v>
      </c>
      <c r="P10" s="89" t="s">
        <v>49</v>
      </c>
      <c r="Q10" s="81" t="s">
        <v>49</v>
      </c>
      <c r="R10" s="82" t="s">
        <v>49</v>
      </c>
      <c r="S10" s="91" t="s">
        <v>49</v>
      </c>
      <c r="T10" s="70"/>
      <c r="W10" s="57"/>
      <c r="X10" s="203" t="str">
        <f t="shared" si="0"/>
        <v>1</v>
      </c>
      <c r="Y10" s="215" t="str">
        <f t="shared" si="1"/>
        <v>Frank</v>
      </c>
    </row>
    <row r="11" spans="1:30" s="56" customFormat="1" ht="15.75" x14ac:dyDescent="0.25">
      <c r="A11" s="84" t="str">
        <f t="shared" si="2"/>
        <v>S2#131</v>
      </c>
      <c r="B11" s="235" t="s">
        <v>55</v>
      </c>
      <c r="C11" s="73" t="s">
        <v>50</v>
      </c>
      <c r="D11" s="85" t="s">
        <v>60</v>
      </c>
      <c r="E11" s="75">
        <f ca="1">COUNTIF(INDIRECT("D"&amp;$A$4):D10001,INDIRECT("D"&amp;ROW()))</f>
        <v>1</v>
      </c>
      <c r="F11" s="86" t="s">
        <v>5</v>
      </c>
      <c r="G11" s="143">
        <f ca="1">COUNTIFS(INDIRECT("U"&amp;$A$4):U3897,"OPEN",INDIRECT("D"&amp;$A$4):D3897,INDIRECT("D"&amp;ROW()))</f>
        <v>0</v>
      </c>
      <c r="H11" s="87" t="s">
        <v>61</v>
      </c>
      <c r="I11" s="92" t="s">
        <v>53</v>
      </c>
      <c r="J11" s="78" t="s">
        <v>49</v>
      </c>
      <c r="K11" s="79" t="s">
        <v>49</v>
      </c>
      <c r="L11" s="79" t="s">
        <v>49</v>
      </c>
      <c r="M11" s="79" t="s">
        <v>49</v>
      </c>
      <c r="N11" s="79" t="s">
        <v>49</v>
      </c>
      <c r="O11" s="79" t="s">
        <v>49</v>
      </c>
      <c r="P11" s="89" t="s">
        <v>49</v>
      </c>
      <c r="Q11" s="81" t="s">
        <v>49</v>
      </c>
      <c r="R11" s="82" t="s">
        <v>49</v>
      </c>
      <c r="S11" s="91" t="s">
        <v>49</v>
      </c>
      <c r="T11" s="70"/>
      <c r="W11" s="57"/>
      <c r="X11" s="203" t="str">
        <f t="shared" si="0"/>
        <v>2</v>
      </c>
      <c r="Y11" s="215" t="str">
        <f t="shared" si="1"/>
        <v>Frank</v>
      </c>
    </row>
    <row r="12" spans="1:30" s="56" customFormat="1" ht="186.6" customHeight="1" x14ac:dyDescent="0.25">
      <c r="A12" s="84" t="str">
        <f t="shared" si="2"/>
        <v>S2#131</v>
      </c>
      <c r="B12" s="235" t="s">
        <v>55</v>
      </c>
      <c r="C12" s="73" t="s">
        <v>50</v>
      </c>
      <c r="D12" s="85" t="s">
        <v>62</v>
      </c>
      <c r="E12" s="75">
        <f ca="1">COUNTIF(INDIRECT("D"&amp;$A$4):D10002,INDIRECT("D"&amp;ROW()))</f>
        <v>0</v>
      </c>
      <c r="F12" s="86" t="s">
        <v>5</v>
      </c>
      <c r="G12" s="143">
        <f ca="1">COUNTIFS(INDIRECT("U"&amp;$A$4):U3897,"OPEN",INDIRECT("D"&amp;$A$4):D3897,INDIRECT("D"&amp;ROW()))</f>
        <v>0</v>
      </c>
      <c r="H12" s="87" t="s">
        <v>63</v>
      </c>
      <c r="I12" s="92" t="s">
        <v>53</v>
      </c>
      <c r="J12" s="78" t="s">
        <v>49</v>
      </c>
      <c r="K12" s="79" t="s">
        <v>49</v>
      </c>
      <c r="L12" s="79" t="s">
        <v>49</v>
      </c>
      <c r="M12" s="79" t="s">
        <v>49</v>
      </c>
      <c r="N12" s="79" t="s">
        <v>49</v>
      </c>
      <c r="O12" s="79" t="s">
        <v>49</v>
      </c>
      <c r="P12" s="89" t="s">
        <v>49</v>
      </c>
      <c r="Q12" s="256" t="s">
        <v>64</v>
      </c>
      <c r="R12" s="257"/>
      <c r="S12" s="91" t="s">
        <v>49</v>
      </c>
      <c r="T12" s="70"/>
      <c r="W12" s="57"/>
      <c r="X12" s="203" t="str">
        <f t="shared" si="0"/>
        <v>2.1</v>
      </c>
      <c r="Y12" s="215" t="str">
        <f t="shared" si="1"/>
        <v>Frank</v>
      </c>
    </row>
    <row r="13" spans="1:30" s="56" customFormat="1" ht="15.75" x14ac:dyDescent="0.25">
      <c r="A13" s="84" t="str">
        <f t="shared" si="2"/>
        <v>S2#131</v>
      </c>
      <c r="B13" s="235" t="s">
        <v>55</v>
      </c>
      <c r="C13" s="73" t="s">
        <v>50</v>
      </c>
      <c r="D13" s="85" t="s">
        <v>65</v>
      </c>
      <c r="E13" s="75">
        <f ca="1">COUNTIF(INDIRECT("D"&amp;$A$4):D10003,INDIRECT("D"&amp;ROW()))</f>
        <v>1</v>
      </c>
      <c r="F13" s="86" t="s">
        <v>5</v>
      </c>
      <c r="G13" s="143">
        <f ca="1">COUNTIFS(INDIRECT("U"&amp;$A$4):U3897,"OPEN",INDIRECT("D"&amp;$A$4):D3897,INDIRECT("D"&amp;ROW()))</f>
        <v>0</v>
      </c>
      <c r="H13" s="87" t="s">
        <v>66</v>
      </c>
      <c r="I13" s="92" t="s">
        <v>53</v>
      </c>
      <c r="J13" s="78" t="s">
        <v>49</v>
      </c>
      <c r="K13" s="79" t="s">
        <v>49</v>
      </c>
      <c r="L13" s="79" t="s">
        <v>49</v>
      </c>
      <c r="M13" s="79" t="s">
        <v>49</v>
      </c>
      <c r="N13" s="79" t="s">
        <v>49</v>
      </c>
      <c r="O13" s="79" t="s">
        <v>49</v>
      </c>
      <c r="P13" s="89" t="s">
        <v>49</v>
      </c>
      <c r="Q13" s="81" t="s">
        <v>49</v>
      </c>
      <c r="R13" s="82" t="s">
        <v>49</v>
      </c>
      <c r="S13" s="91" t="s">
        <v>49</v>
      </c>
      <c r="T13" s="70"/>
      <c r="W13" s="57"/>
      <c r="X13" s="203" t="str">
        <f t="shared" si="0"/>
        <v>3</v>
      </c>
      <c r="Y13" s="215" t="str">
        <f t="shared" si="1"/>
        <v>Frank</v>
      </c>
    </row>
    <row r="14" spans="1:30" s="56" customFormat="1" ht="15.75" x14ac:dyDescent="0.25">
      <c r="A14" s="84" t="str">
        <f t="shared" si="2"/>
        <v>S2#131</v>
      </c>
      <c r="B14" s="235" t="s">
        <v>55</v>
      </c>
      <c r="C14" s="73" t="s">
        <v>50</v>
      </c>
      <c r="D14" s="85" t="s">
        <v>67</v>
      </c>
      <c r="E14" s="75">
        <f ca="1">COUNTIF(INDIRECT("D"&amp;$A$4):D10004,INDIRECT("D"&amp;ROW()))</f>
        <v>0</v>
      </c>
      <c r="F14" s="86" t="s">
        <v>5</v>
      </c>
      <c r="G14" s="143">
        <f ca="1">COUNTIFS(INDIRECT("U"&amp;$A$4):U3897,"OPEN",INDIRECT("D"&amp;$A$4):D3897,INDIRECT("D"&amp;ROW()))</f>
        <v>0</v>
      </c>
      <c r="H14" s="87" t="s">
        <v>68</v>
      </c>
      <c r="I14" s="92" t="s">
        <v>53</v>
      </c>
      <c r="J14" s="78" t="s">
        <v>49</v>
      </c>
      <c r="K14" s="79" t="s">
        <v>49</v>
      </c>
      <c r="L14" s="79" t="s">
        <v>49</v>
      </c>
      <c r="M14" s="79" t="s">
        <v>49</v>
      </c>
      <c r="N14" s="79" t="s">
        <v>49</v>
      </c>
      <c r="O14" s="79" t="s">
        <v>49</v>
      </c>
      <c r="P14" s="89" t="s">
        <v>49</v>
      </c>
      <c r="Q14" s="81" t="s">
        <v>49</v>
      </c>
      <c r="R14" s="82" t="s">
        <v>49</v>
      </c>
      <c r="S14" s="91" t="s">
        <v>49</v>
      </c>
      <c r="T14" s="70"/>
      <c r="W14" s="57"/>
      <c r="X14" s="203" t="str">
        <f t="shared" si="0"/>
        <v>4</v>
      </c>
      <c r="Y14" s="215" t="str">
        <f t="shared" si="1"/>
        <v>Frank</v>
      </c>
    </row>
    <row r="15" spans="1:30" s="56" customFormat="1" ht="31.5" x14ac:dyDescent="0.25">
      <c r="A15" s="84" t="str">
        <f t="shared" si="2"/>
        <v>S2#131</v>
      </c>
      <c r="B15" s="235" t="s">
        <v>55</v>
      </c>
      <c r="C15" s="73" t="s">
        <v>50</v>
      </c>
      <c r="D15" s="85" t="s">
        <v>69</v>
      </c>
      <c r="E15" s="75">
        <f ca="1">COUNTIF(INDIRECT("D"&amp;$A$4):D10005,INDIRECT("D"&amp;ROW()))</f>
        <v>6</v>
      </c>
      <c r="F15" s="86" t="s">
        <v>5</v>
      </c>
      <c r="G15" s="143">
        <f ca="1">COUNTIFS(INDIRECT("U"&amp;$A$4):U3897,"OPEN",INDIRECT("D"&amp;$A$4):D3897,INDIRECT("D"&amp;ROW()))</f>
        <v>0</v>
      </c>
      <c r="H15" s="87" t="s">
        <v>70</v>
      </c>
      <c r="I15" s="92" t="s">
        <v>53</v>
      </c>
      <c r="J15" s="78" t="s">
        <v>49</v>
      </c>
      <c r="K15" s="79" t="s">
        <v>49</v>
      </c>
      <c r="L15" s="79" t="s">
        <v>49</v>
      </c>
      <c r="M15" s="79" t="s">
        <v>49</v>
      </c>
      <c r="N15" s="79" t="s">
        <v>49</v>
      </c>
      <c r="O15" s="79" t="s">
        <v>49</v>
      </c>
      <c r="P15" s="89" t="s">
        <v>49</v>
      </c>
      <c r="Q15" s="81" t="s">
        <v>49</v>
      </c>
      <c r="R15" s="82" t="s">
        <v>49</v>
      </c>
      <c r="S15" s="91" t="s">
        <v>49</v>
      </c>
      <c r="T15" s="70"/>
      <c r="W15" s="57"/>
      <c r="X15" s="203" t="str">
        <f t="shared" si="0"/>
        <v>4.1</v>
      </c>
      <c r="Y15" s="215" t="str">
        <f t="shared" si="1"/>
        <v>Frank</v>
      </c>
    </row>
    <row r="16" spans="1:30" s="56" customFormat="1" ht="96" x14ac:dyDescent="0.25">
      <c r="A16" s="84" t="str">
        <f t="shared" si="2"/>
        <v>S2#131</v>
      </c>
      <c r="B16" s="235" t="s">
        <v>55</v>
      </c>
      <c r="C16" s="73" t="s">
        <v>50</v>
      </c>
      <c r="D16" s="85" t="s">
        <v>71</v>
      </c>
      <c r="E16" s="75">
        <f ca="1">COUNTIF(INDIRECT("D"&amp;$A$4):D10006,INDIRECT("D"&amp;ROW()))</f>
        <v>0</v>
      </c>
      <c r="F16" s="86" t="s">
        <v>5</v>
      </c>
      <c r="G16" s="143">
        <f ca="1">COUNTIFS(INDIRECT("U"&amp;$A$4):U3897,"OPEN",INDIRECT("D"&amp;$A$4):D3897,INDIRECT("D"&amp;ROW()))</f>
        <v>0</v>
      </c>
      <c r="H16" s="87" t="s">
        <v>72</v>
      </c>
      <c r="I16" s="92" t="s">
        <v>2384</v>
      </c>
      <c r="J16" s="78" t="s">
        <v>49</v>
      </c>
      <c r="K16" s="79" t="s">
        <v>49</v>
      </c>
      <c r="L16" s="79" t="s">
        <v>49</v>
      </c>
      <c r="M16" s="79" t="s">
        <v>49</v>
      </c>
      <c r="N16" s="79" t="s">
        <v>49</v>
      </c>
      <c r="O16" s="79" t="s">
        <v>49</v>
      </c>
      <c r="P16" s="89" t="s">
        <v>49</v>
      </c>
      <c r="Q16" s="81" t="s">
        <v>49</v>
      </c>
      <c r="R16" s="82" t="s">
        <v>2385</v>
      </c>
      <c r="S16" s="91" t="s">
        <v>49</v>
      </c>
      <c r="T16" s="70"/>
      <c r="W16" s="57"/>
      <c r="X16" s="203" t="str">
        <f t="shared" si="0"/>
        <v>5</v>
      </c>
      <c r="Y16" s="215" t="str">
        <f t="shared" si="1"/>
        <v>Frank</v>
      </c>
    </row>
    <row r="17" spans="1:25" s="56" customFormat="1" ht="84" x14ac:dyDescent="0.25">
      <c r="A17" s="84" t="str">
        <f t="shared" si="2"/>
        <v>S2#131</v>
      </c>
      <c r="B17" s="235" t="s">
        <v>55</v>
      </c>
      <c r="C17" s="73" t="s">
        <v>50</v>
      </c>
      <c r="D17" s="85" t="s">
        <v>73</v>
      </c>
      <c r="E17" s="75">
        <f ca="1">COUNTIF(INDIRECT("D"&amp;$A$4):D10007,INDIRECT("D"&amp;ROW()))</f>
        <v>13</v>
      </c>
      <c r="F17" s="157" t="s">
        <v>6</v>
      </c>
      <c r="G17" s="143">
        <f ca="1">COUNTIFS(INDIRECT("U"&amp;$A$4):U3897,"OPEN",INDIRECT("D"&amp;$A$4):D3897,INDIRECT("D"&amp;ROW()))</f>
        <v>0</v>
      </c>
      <c r="H17" s="87" t="s">
        <v>74</v>
      </c>
      <c r="I17" s="92" t="s">
        <v>53</v>
      </c>
      <c r="J17" s="78" t="s">
        <v>49</v>
      </c>
      <c r="K17" s="79" t="s">
        <v>49</v>
      </c>
      <c r="L17" s="79" t="s">
        <v>49</v>
      </c>
      <c r="M17" s="79" t="s">
        <v>49</v>
      </c>
      <c r="N17" s="79" t="s">
        <v>49</v>
      </c>
      <c r="O17" s="79" t="s">
        <v>49</v>
      </c>
      <c r="P17" s="89" t="s">
        <v>49</v>
      </c>
      <c r="Q17" s="81" t="s">
        <v>49</v>
      </c>
      <c r="R17" s="82" t="s">
        <v>325</v>
      </c>
      <c r="S17" s="91" t="s">
        <v>49</v>
      </c>
      <c r="T17" s="70"/>
      <c r="W17" s="57"/>
      <c r="X17" s="203" t="str">
        <f t="shared" si="0"/>
        <v>5.1</v>
      </c>
      <c r="Y17" s="215" t="str">
        <f t="shared" si="1"/>
        <v>Puneet</v>
      </c>
    </row>
    <row r="18" spans="1:25" s="56" customFormat="1" ht="72" x14ac:dyDescent="0.25">
      <c r="A18" s="84" t="str">
        <f t="shared" si="2"/>
        <v>S2#131</v>
      </c>
      <c r="B18" s="235" t="s">
        <v>55</v>
      </c>
      <c r="C18" s="73" t="s">
        <v>50</v>
      </c>
      <c r="D18" s="85" t="s">
        <v>75</v>
      </c>
      <c r="E18" s="75">
        <f ca="1">COUNTIF(INDIRECT("D"&amp;$A$4):D10008,INDIRECT("D"&amp;ROW()))</f>
        <v>2</v>
      </c>
      <c r="F18" s="86" t="s">
        <v>5</v>
      </c>
      <c r="G18" s="143">
        <f ca="1">COUNTIFS(INDIRECT("U"&amp;$A$4):U3897,"OPEN",INDIRECT("D"&amp;$A$4):D3897,INDIRECT("D"&amp;ROW()))</f>
        <v>0</v>
      </c>
      <c r="H18" s="87" t="s">
        <v>2363</v>
      </c>
      <c r="I18" s="92" t="s">
        <v>53</v>
      </c>
      <c r="J18" s="78" t="s">
        <v>49</v>
      </c>
      <c r="K18" s="79" t="s">
        <v>49</v>
      </c>
      <c r="L18" s="79" t="s">
        <v>49</v>
      </c>
      <c r="M18" s="79" t="s">
        <v>49</v>
      </c>
      <c r="N18" s="79" t="s">
        <v>49</v>
      </c>
      <c r="O18" s="79" t="s">
        <v>49</v>
      </c>
      <c r="P18" s="89" t="s">
        <v>49</v>
      </c>
      <c r="Q18" s="81" t="s">
        <v>49</v>
      </c>
      <c r="R18" s="82" t="s">
        <v>326</v>
      </c>
      <c r="S18" s="91" t="s">
        <v>49</v>
      </c>
      <c r="T18" s="70"/>
      <c r="W18" s="57"/>
      <c r="X18" s="203" t="str">
        <f t="shared" si="0"/>
        <v>5.2</v>
      </c>
      <c r="Y18" s="215" t="str">
        <f t="shared" si="1"/>
        <v>Frank</v>
      </c>
    </row>
    <row r="19" spans="1:25" s="56" customFormat="1" ht="72" x14ac:dyDescent="0.25">
      <c r="A19" s="84" t="str">
        <f t="shared" si="2"/>
        <v>S2#131</v>
      </c>
      <c r="B19" s="235" t="s">
        <v>55</v>
      </c>
      <c r="C19" s="73" t="s">
        <v>50</v>
      </c>
      <c r="D19" s="85" t="s">
        <v>76</v>
      </c>
      <c r="E19" s="75">
        <f ca="1">COUNTIF(INDIRECT("D"&amp;$A$4):D10009,INDIRECT("D"&amp;ROW()))</f>
        <v>0</v>
      </c>
      <c r="F19" s="157" t="s">
        <v>6</v>
      </c>
      <c r="G19" s="143">
        <f ca="1">COUNTIFS(INDIRECT("U"&amp;$A$4):U3897,"OPEN",INDIRECT("D"&amp;$A$4):D3897,INDIRECT("D"&amp;ROW()))</f>
        <v>0</v>
      </c>
      <c r="H19" s="87" t="s">
        <v>2364</v>
      </c>
      <c r="I19" s="92" t="s">
        <v>53</v>
      </c>
      <c r="J19" s="78" t="s">
        <v>49</v>
      </c>
      <c r="K19" s="79" t="s">
        <v>49</v>
      </c>
      <c r="L19" s="79" t="s">
        <v>49</v>
      </c>
      <c r="M19" s="79" t="s">
        <v>49</v>
      </c>
      <c r="N19" s="79" t="s">
        <v>49</v>
      </c>
      <c r="O19" s="79" t="s">
        <v>49</v>
      </c>
      <c r="P19" s="89" t="s">
        <v>49</v>
      </c>
      <c r="Q19" s="81" t="s">
        <v>49</v>
      </c>
      <c r="R19" s="82" t="s">
        <v>78</v>
      </c>
      <c r="S19" s="91" t="s">
        <v>49</v>
      </c>
      <c r="T19" s="70"/>
      <c r="W19" s="57"/>
      <c r="X19" s="203" t="str">
        <f t="shared" si="0"/>
        <v>5.3</v>
      </c>
      <c r="Y19" s="215" t="str">
        <f t="shared" si="1"/>
        <v>Puneet</v>
      </c>
    </row>
    <row r="20" spans="1:25" s="56" customFormat="1" ht="72" x14ac:dyDescent="0.25">
      <c r="A20" s="84" t="str">
        <f t="shared" si="2"/>
        <v>S2#131</v>
      </c>
      <c r="B20" s="235" t="s">
        <v>55</v>
      </c>
      <c r="C20" s="73" t="s">
        <v>50</v>
      </c>
      <c r="D20" s="85" t="s">
        <v>79</v>
      </c>
      <c r="E20" s="75">
        <f ca="1">COUNTIF(INDIRECT("D"&amp;$A$4):D10010,INDIRECT("D"&amp;ROW()))</f>
        <v>6</v>
      </c>
      <c r="F20" s="157" t="s">
        <v>6</v>
      </c>
      <c r="G20" s="143">
        <f ca="1">COUNTIFS(INDIRECT("U"&amp;$A$4):U3897,"OPEN",INDIRECT("D"&amp;$A$4):D3897,INDIRECT("D"&amp;ROW()))</f>
        <v>0</v>
      </c>
      <c r="H20" s="87" t="s">
        <v>2365</v>
      </c>
      <c r="I20" s="92" t="s">
        <v>53</v>
      </c>
      <c r="J20" s="78" t="s">
        <v>49</v>
      </c>
      <c r="K20" s="79" t="s">
        <v>49</v>
      </c>
      <c r="L20" s="79" t="s">
        <v>49</v>
      </c>
      <c r="M20" s="79" t="s">
        <v>49</v>
      </c>
      <c r="N20" s="79" t="s">
        <v>49</v>
      </c>
      <c r="O20" s="79" t="s">
        <v>49</v>
      </c>
      <c r="P20" s="89" t="s">
        <v>49</v>
      </c>
      <c r="Q20" s="81" t="s">
        <v>49</v>
      </c>
      <c r="R20" s="82" t="s">
        <v>236</v>
      </c>
      <c r="S20" s="91" t="s">
        <v>49</v>
      </c>
      <c r="T20" s="70"/>
      <c r="W20" s="57"/>
      <c r="X20" s="203" t="str">
        <f t="shared" si="0"/>
        <v>5.4</v>
      </c>
      <c r="Y20" s="215" t="str">
        <f t="shared" si="1"/>
        <v>Puneet</v>
      </c>
    </row>
    <row r="21" spans="1:25" s="56" customFormat="1" ht="63.75" x14ac:dyDescent="0.25">
      <c r="A21" s="84" t="str">
        <f t="shared" si="2"/>
        <v>S2#131</v>
      </c>
      <c r="B21" s="235" t="s">
        <v>55</v>
      </c>
      <c r="C21" s="73" t="s">
        <v>50</v>
      </c>
      <c r="D21" s="85" t="s">
        <v>80</v>
      </c>
      <c r="E21" s="75">
        <f ca="1">COUNTIF(INDIRECT("D"&amp;$A$4):D10011,INDIRECT("D"&amp;ROW()))</f>
        <v>0</v>
      </c>
      <c r="F21" s="86" t="s">
        <v>5</v>
      </c>
      <c r="G21" s="143">
        <f ca="1">COUNTIFS(INDIRECT("U"&amp;$A$4):U3897,"OPEN",INDIRECT("D"&amp;$A$4):D3897,INDIRECT("D"&amp;ROW()))</f>
        <v>0</v>
      </c>
      <c r="H21" s="87" t="s">
        <v>2366</v>
      </c>
      <c r="I21" s="92" t="s">
        <v>2384</v>
      </c>
      <c r="J21" s="78" t="s">
        <v>49</v>
      </c>
      <c r="K21" s="79" t="s">
        <v>49</v>
      </c>
      <c r="L21" s="79" t="s">
        <v>49</v>
      </c>
      <c r="M21" s="79" t="s">
        <v>49</v>
      </c>
      <c r="N21" s="79" t="s">
        <v>49</v>
      </c>
      <c r="O21" s="79" t="s">
        <v>49</v>
      </c>
      <c r="P21" s="89" t="s">
        <v>49</v>
      </c>
      <c r="Q21" s="81" t="s">
        <v>49</v>
      </c>
      <c r="R21" s="82" t="s">
        <v>237</v>
      </c>
      <c r="S21" s="91" t="s">
        <v>49</v>
      </c>
      <c r="T21" s="70"/>
      <c r="W21" s="57"/>
      <c r="X21" s="203" t="str">
        <f t="shared" si="0"/>
        <v>6</v>
      </c>
      <c r="Y21" s="215" t="str">
        <f t="shared" si="1"/>
        <v>Frank</v>
      </c>
    </row>
    <row r="22" spans="1:25" s="56" customFormat="1" ht="47.25" x14ac:dyDescent="0.25">
      <c r="A22" s="84" t="str">
        <f t="shared" si="2"/>
        <v>S2#131</v>
      </c>
      <c r="B22" s="235" t="s">
        <v>55</v>
      </c>
      <c r="C22" s="73" t="s">
        <v>50</v>
      </c>
      <c r="D22" s="85" t="s">
        <v>81</v>
      </c>
      <c r="E22" s="75">
        <f ca="1">COUNTIF(INDIRECT("D"&amp;$A$4):D10012,INDIRECT("D"&amp;ROW()))</f>
        <v>5</v>
      </c>
      <c r="F22" s="157" t="s">
        <v>6</v>
      </c>
      <c r="G22" s="143">
        <f ca="1">COUNTIFS(INDIRECT("U"&amp;$A$4):U3897,"OPEN",INDIRECT("D"&amp;$A$4):D3897,INDIRECT("D"&amp;ROW()))</f>
        <v>0</v>
      </c>
      <c r="H22" s="87" t="s">
        <v>9600</v>
      </c>
      <c r="I22" s="92" t="s">
        <v>53</v>
      </c>
      <c r="J22" s="78" t="s">
        <v>49</v>
      </c>
      <c r="K22" s="79" t="s">
        <v>49</v>
      </c>
      <c r="L22" s="79" t="s">
        <v>49</v>
      </c>
      <c r="M22" s="79" t="s">
        <v>49</v>
      </c>
      <c r="N22" s="79" t="s">
        <v>49</v>
      </c>
      <c r="O22" s="79" t="s">
        <v>49</v>
      </c>
      <c r="P22" s="89" t="s">
        <v>49</v>
      </c>
      <c r="Q22" s="81" t="s">
        <v>49</v>
      </c>
      <c r="R22" s="82" t="s">
        <v>606</v>
      </c>
      <c r="S22" s="91" t="s">
        <v>49</v>
      </c>
      <c r="T22" s="70"/>
      <c r="W22" s="57"/>
      <c r="X22" s="203" t="str">
        <f t="shared" si="0"/>
        <v>6.1</v>
      </c>
      <c r="Y22" s="215" t="str">
        <f t="shared" si="1"/>
        <v>Puneet</v>
      </c>
    </row>
    <row r="23" spans="1:25" s="56" customFormat="1" ht="47.25" x14ac:dyDescent="0.25">
      <c r="A23" s="84" t="str">
        <f t="shared" si="2"/>
        <v>S2#131</v>
      </c>
      <c r="B23" s="235" t="s">
        <v>55</v>
      </c>
      <c r="C23" s="73" t="s">
        <v>50</v>
      </c>
      <c r="D23" s="85" t="s">
        <v>82</v>
      </c>
      <c r="E23" s="75">
        <f ca="1">COUNTIF(INDIRECT("D"&amp;$A$4):D10013,INDIRECT("D"&amp;ROW()))</f>
        <v>84</v>
      </c>
      <c r="F23" s="86" t="s">
        <v>5</v>
      </c>
      <c r="G23" s="143">
        <f ca="1">COUNTIFS(INDIRECT("U"&amp;$A$4):U3897,"OPEN",INDIRECT("D"&amp;$A$4):D3897,INDIRECT("D"&amp;ROW()))</f>
        <v>0</v>
      </c>
      <c r="H23" s="87" t="s">
        <v>526</v>
      </c>
      <c r="I23" s="92" t="s">
        <v>53</v>
      </c>
      <c r="J23" s="78" t="s">
        <v>49</v>
      </c>
      <c r="K23" s="79" t="s">
        <v>49</v>
      </c>
      <c r="L23" s="79" t="s">
        <v>49</v>
      </c>
      <c r="M23" s="79" t="s">
        <v>49</v>
      </c>
      <c r="N23" s="79" t="s">
        <v>49</v>
      </c>
      <c r="O23" s="79" t="s">
        <v>49</v>
      </c>
      <c r="P23" s="89" t="s">
        <v>49</v>
      </c>
      <c r="Q23" s="81" t="s">
        <v>49</v>
      </c>
      <c r="R23" s="82" t="s">
        <v>412</v>
      </c>
      <c r="S23" s="91" t="s">
        <v>49</v>
      </c>
      <c r="T23" s="70"/>
      <c r="W23" s="57"/>
      <c r="X23" s="203" t="str">
        <f t="shared" si="0"/>
        <v>6.2</v>
      </c>
      <c r="Y23" s="215" t="str">
        <f t="shared" si="1"/>
        <v>Frank</v>
      </c>
    </row>
    <row r="24" spans="1:25" s="56" customFormat="1" ht="47.25" x14ac:dyDescent="0.25">
      <c r="A24" s="84" t="str">
        <f t="shared" si="2"/>
        <v>S2#131</v>
      </c>
      <c r="B24" s="235" t="s">
        <v>55</v>
      </c>
      <c r="C24" s="73" t="s">
        <v>50</v>
      </c>
      <c r="D24" s="85" t="s">
        <v>83</v>
      </c>
      <c r="E24" s="75">
        <f ca="1">COUNTIF(INDIRECT("D"&amp;$A$4):D10014,INDIRECT("D"&amp;ROW()))</f>
        <v>0</v>
      </c>
      <c r="F24" s="157" t="s">
        <v>6</v>
      </c>
      <c r="G24" s="143">
        <f ca="1">COUNTIFS(INDIRECT("U"&amp;$A$4):U3897,"OPEN",INDIRECT("D"&amp;$A$4):D3897,INDIRECT("D"&amp;ROW()))</f>
        <v>0</v>
      </c>
      <c r="H24" s="87" t="s">
        <v>9601</v>
      </c>
      <c r="I24" s="92" t="s">
        <v>53</v>
      </c>
      <c r="J24" s="78" t="s">
        <v>49</v>
      </c>
      <c r="K24" s="79" t="s">
        <v>49</v>
      </c>
      <c r="L24" s="79" t="s">
        <v>49</v>
      </c>
      <c r="M24" s="79" t="s">
        <v>49</v>
      </c>
      <c r="N24" s="79" t="s">
        <v>49</v>
      </c>
      <c r="O24" s="79" t="s">
        <v>49</v>
      </c>
      <c r="P24" s="89" t="s">
        <v>49</v>
      </c>
      <c r="Q24" s="81" t="s">
        <v>49</v>
      </c>
      <c r="R24" s="82" t="s">
        <v>418</v>
      </c>
      <c r="S24" s="91" t="s">
        <v>49</v>
      </c>
      <c r="T24" s="70"/>
      <c r="W24" s="57"/>
      <c r="X24" s="203" t="str">
        <f t="shared" si="0"/>
        <v>6.3</v>
      </c>
      <c r="Y24" s="215" t="str">
        <f t="shared" si="1"/>
        <v>Puneet</v>
      </c>
    </row>
    <row r="25" spans="1:25" s="56" customFormat="1" ht="47.25" x14ac:dyDescent="0.25">
      <c r="A25" s="84" t="str">
        <f t="shared" si="2"/>
        <v>S2#131</v>
      </c>
      <c r="B25" s="235" t="s">
        <v>55</v>
      </c>
      <c r="C25" s="73" t="s">
        <v>50</v>
      </c>
      <c r="D25" s="85" t="s">
        <v>84</v>
      </c>
      <c r="E25" s="75">
        <f ca="1">COUNTIF(INDIRECT("D"&amp;$A$4):D10015,INDIRECT("D"&amp;ROW()))</f>
        <v>7</v>
      </c>
      <c r="F25" s="157" t="s">
        <v>6</v>
      </c>
      <c r="G25" s="143">
        <f ca="1">COUNTIFS(INDIRECT("U"&amp;$A$4):U3897,"OPEN",INDIRECT("D"&amp;$A$4):D3897,INDIRECT("D"&amp;ROW()))</f>
        <v>0</v>
      </c>
      <c r="H25" s="87" t="s">
        <v>528</v>
      </c>
      <c r="I25" s="92" t="s">
        <v>53</v>
      </c>
      <c r="J25" s="78" t="s">
        <v>49</v>
      </c>
      <c r="K25" s="79" t="s">
        <v>49</v>
      </c>
      <c r="L25" s="79" t="s">
        <v>49</v>
      </c>
      <c r="M25" s="79" t="s">
        <v>49</v>
      </c>
      <c r="N25" s="79" t="s">
        <v>49</v>
      </c>
      <c r="O25" s="79" t="s">
        <v>49</v>
      </c>
      <c r="P25" s="89" t="s">
        <v>49</v>
      </c>
      <c r="Q25" s="81" t="s">
        <v>49</v>
      </c>
      <c r="R25" s="82" t="s">
        <v>413</v>
      </c>
      <c r="S25" s="91" t="s">
        <v>49</v>
      </c>
      <c r="T25" s="70"/>
      <c r="W25" s="57"/>
      <c r="X25" s="203" t="str">
        <f t="shared" si="0"/>
        <v>6.4</v>
      </c>
      <c r="Y25" s="215" t="str">
        <f t="shared" si="1"/>
        <v>Puneet</v>
      </c>
    </row>
    <row r="26" spans="1:25" s="56" customFormat="1" ht="156" x14ac:dyDescent="0.25">
      <c r="A26" s="84" t="str">
        <f t="shared" si="2"/>
        <v>S2#131</v>
      </c>
      <c r="B26" s="235" t="s">
        <v>55</v>
      </c>
      <c r="C26" s="73" t="s">
        <v>50</v>
      </c>
      <c r="D26" s="85" t="s">
        <v>85</v>
      </c>
      <c r="E26" s="75">
        <f ca="1">COUNTIF(INDIRECT("D"&amp;$A$4):D10016,INDIRECT("D"&amp;ROW()))</f>
        <v>0</v>
      </c>
      <c r="F26" s="86" t="s">
        <v>5</v>
      </c>
      <c r="G26" s="143">
        <f ca="1">COUNTIFS(INDIRECT("U"&amp;$A$4):U3897,"OPEN",INDIRECT("D"&amp;$A$4):D3897,INDIRECT("D"&amp;ROW()))</f>
        <v>0</v>
      </c>
      <c r="H26" s="87" t="s">
        <v>487</v>
      </c>
      <c r="I26" s="92" t="s">
        <v>2384</v>
      </c>
      <c r="J26" s="78" t="s">
        <v>49</v>
      </c>
      <c r="K26" s="79" t="s">
        <v>49</v>
      </c>
      <c r="L26" s="79" t="s">
        <v>49</v>
      </c>
      <c r="M26" s="79" t="s">
        <v>49</v>
      </c>
      <c r="N26" s="79" t="s">
        <v>49</v>
      </c>
      <c r="O26" s="79" t="s">
        <v>49</v>
      </c>
      <c r="P26" s="89" t="s">
        <v>49</v>
      </c>
      <c r="Q26" s="81" t="s">
        <v>49</v>
      </c>
      <c r="R26" s="82" t="s">
        <v>2386</v>
      </c>
      <c r="S26" s="91" t="s">
        <v>49</v>
      </c>
      <c r="T26" s="70"/>
      <c r="W26" s="57"/>
      <c r="X26" s="203" t="str">
        <f t="shared" si="0"/>
        <v>6.5</v>
      </c>
      <c r="Y26" s="215" t="str">
        <f t="shared" si="1"/>
        <v>Frank</v>
      </c>
    </row>
    <row r="27" spans="1:25" s="56" customFormat="1" ht="31.5" x14ac:dyDescent="0.25">
      <c r="A27" s="84" t="str">
        <f t="shared" si="2"/>
        <v>S2#131</v>
      </c>
      <c r="B27" s="235" t="s">
        <v>55</v>
      </c>
      <c r="C27" s="73" t="s">
        <v>50</v>
      </c>
      <c r="D27" s="85" t="s">
        <v>86</v>
      </c>
      <c r="E27" s="75">
        <f ca="1">COUNTIF(INDIRECT("D"&amp;$A$4):D10017,INDIRECT("D"&amp;ROW()))</f>
        <v>50</v>
      </c>
      <c r="F27" s="86" t="s">
        <v>5</v>
      </c>
      <c r="G27" s="143">
        <f ca="1">COUNTIFS(INDIRECT("U"&amp;$A$4):U3897,"OPEN",INDIRECT("D"&amp;$A$4):D3897,INDIRECT("D"&amp;ROW()))</f>
        <v>0</v>
      </c>
      <c r="H27" s="87" t="s">
        <v>87</v>
      </c>
      <c r="I27" s="92" t="s">
        <v>53</v>
      </c>
      <c r="J27" s="78" t="s">
        <v>49</v>
      </c>
      <c r="K27" s="79" t="s">
        <v>49</v>
      </c>
      <c r="L27" s="79" t="s">
        <v>49</v>
      </c>
      <c r="M27" s="79" t="s">
        <v>49</v>
      </c>
      <c r="N27" s="79" t="s">
        <v>49</v>
      </c>
      <c r="O27" s="79" t="s">
        <v>49</v>
      </c>
      <c r="P27" s="89" t="s">
        <v>49</v>
      </c>
      <c r="Q27" s="81" t="s">
        <v>49</v>
      </c>
      <c r="R27" s="82" t="s">
        <v>2387</v>
      </c>
      <c r="S27" s="91" t="s">
        <v>49</v>
      </c>
      <c r="T27" s="70"/>
      <c r="W27" s="57"/>
      <c r="X27" s="203" t="str">
        <f t="shared" si="0"/>
        <v>6.5.1</v>
      </c>
      <c r="Y27" s="215" t="str">
        <f t="shared" si="1"/>
        <v>Frank</v>
      </c>
    </row>
    <row r="28" spans="1:25" s="56" customFormat="1" ht="96" x14ac:dyDescent="0.25">
      <c r="A28" s="84" t="str">
        <f t="shared" si="2"/>
        <v>S2#131</v>
      </c>
      <c r="B28" s="235" t="s">
        <v>55</v>
      </c>
      <c r="C28" s="73" t="s">
        <v>50</v>
      </c>
      <c r="D28" s="85" t="s">
        <v>88</v>
      </c>
      <c r="E28" s="75">
        <f ca="1">COUNTIF(INDIRECT("D"&amp;$A$4):D10018,INDIRECT("D"&amp;ROW()))</f>
        <v>38</v>
      </c>
      <c r="F28" s="86" t="s">
        <v>5</v>
      </c>
      <c r="G28" s="143">
        <f ca="1">COUNTIFS(INDIRECT("U"&amp;$A$4):U3897,"OPEN",INDIRECT("D"&amp;$A$4):D3897,INDIRECT("D"&amp;ROW()))</f>
        <v>0</v>
      </c>
      <c r="H28" s="87" t="s">
        <v>2367</v>
      </c>
      <c r="I28" s="92" t="s">
        <v>53</v>
      </c>
      <c r="J28" s="78" t="s">
        <v>49</v>
      </c>
      <c r="K28" s="79" t="s">
        <v>49</v>
      </c>
      <c r="L28" s="79" t="s">
        <v>49</v>
      </c>
      <c r="M28" s="79" t="s">
        <v>49</v>
      </c>
      <c r="N28" s="79" t="s">
        <v>49</v>
      </c>
      <c r="O28" s="79" t="s">
        <v>49</v>
      </c>
      <c r="P28" s="89" t="s">
        <v>49</v>
      </c>
      <c r="Q28" s="81" t="s">
        <v>49</v>
      </c>
      <c r="R28" s="82" t="s">
        <v>2388</v>
      </c>
      <c r="S28" s="91" t="s">
        <v>49</v>
      </c>
      <c r="T28" s="70"/>
      <c r="W28" s="57"/>
      <c r="X28" s="203" t="str">
        <f t="shared" si="0"/>
        <v>6.5.2</v>
      </c>
      <c r="Y28" s="215" t="str">
        <f t="shared" si="1"/>
        <v>Frank</v>
      </c>
    </row>
    <row r="29" spans="1:25" s="56" customFormat="1" ht="48" customHeight="1" x14ac:dyDescent="0.25">
      <c r="A29" s="84" t="str">
        <f t="shared" si="2"/>
        <v>S2#131</v>
      </c>
      <c r="B29" s="235" t="s">
        <v>55</v>
      </c>
      <c r="C29" s="73" t="s">
        <v>50</v>
      </c>
      <c r="D29" s="85" t="s">
        <v>89</v>
      </c>
      <c r="E29" s="75">
        <f ca="1">COUNTIF(INDIRECT("D"&amp;$A$4):D10019,INDIRECT("D"&amp;ROW()))</f>
        <v>43</v>
      </c>
      <c r="F29" s="121" t="s">
        <v>7</v>
      </c>
      <c r="G29" s="143">
        <f ca="1">COUNTIFS(INDIRECT("U"&amp;$A$4):U3897,"OPEN",INDIRECT("D"&amp;$A$4):D3897,INDIRECT("D"&amp;ROW()))</f>
        <v>0</v>
      </c>
      <c r="H29" s="87" t="s">
        <v>90</v>
      </c>
      <c r="I29" s="92" t="s">
        <v>53</v>
      </c>
      <c r="J29" s="78" t="s">
        <v>49</v>
      </c>
      <c r="K29" s="79" t="s">
        <v>49</v>
      </c>
      <c r="L29" s="79" t="s">
        <v>49</v>
      </c>
      <c r="M29" s="79" t="s">
        <v>49</v>
      </c>
      <c r="N29" s="79" t="s">
        <v>49</v>
      </c>
      <c r="O29" s="79" t="s">
        <v>49</v>
      </c>
      <c r="P29" s="89" t="s">
        <v>49</v>
      </c>
      <c r="Q29" s="81" t="s">
        <v>49</v>
      </c>
      <c r="R29" s="82" t="s">
        <v>2389</v>
      </c>
      <c r="S29" s="91" t="s">
        <v>49</v>
      </c>
      <c r="T29" s="70"/>
      <c r="W29" s="57"/>
      <c r="X29" s="203" t="str">
        <f t="shared" si="0"/>
        <v>6.5.3</v>
      </c>
      <c r="Y29" s="215" t="str">
        <f t="shared" si="1"/>
        <v>Krisztian</v>
      </c>
    </row>
    <row r="30" spans="1:25" s="56" customFormat="1" ht="31.5" x14ac:dyDescent="0.25">
      <c r="A30" s="84" t="str">
        <f t="shared" si="2"/>
        <v>S2#131</v>
      </c>
      <c r="B30" s="235" t="s">
        <v>55</v>
      </c>
      <c r="C30" s="73" t="s">
        <v>50</v>
      </c>
      <c r="D30" s="85" t="s">
        <v>91</v>
      </c>
      <c r="E30" s="75">
        <f ca="1">COUNTIF(INDIRECT("D"&amp;$A$4):D10020,INDIRECT("D"&amp;ROW()))</f>
        <v>22</v>
      </c>
      <c r="F30" s="86" t="s">
        <v>5</v>
      </c>
      <c r="G30" s="143">
        <f ca="1">COUNTIFS(INDIRECT("U"&amp;$A$4):U3897,"OPEN",INDIRECT("D"&amp;$A$4):D3897,INDIRECT("D"&amp;ROW()))</f>
        <v>0</v>
      </c>
      <c r="H30" s="87" t="s">
        <v>92</v>
      </c>
      <c r="I30" s="92" t="s">
        <v>53</v>
      </c>
      <c r="J30" s="78" t="s">
        <v>49</v>
      </c>
      <c r="K30" s="79" t="s">
        <v>49</v>
      </c>
      <c r="L30" s="79" t="s">
        <v>49</v>
      </c>
      <c r="M30" s="79" t="s">
        <v>49</v>
      </c>
      <c r="N30" s="79" t="s">
        <v>49</v>
      </c>
      <c r="O30" s="79" t="s">
        <v>49</v>
      </c>
      <c r="P30" s="89" t="s">
        <v>49</v>
      </c>
      <c r="Q30" s="81" t="s">
        <v>49</v>
      </c>
      <c r="R30" s="82" t="s">
        <v>93</v>
      </c>
      <c r="S30" s="91" t="s">
        <v>49</v>
      </c>
      <c r="T30" s="70"/>
      <c r="W30" s="57"/>
      <c r="X30" s="203" t="str">
        <f t="shared" si="0"/>
        <v>6.5.4</v>
      </c>
      <c r="Y30" s="215" t="str">
        <f t="shared" si="1"/>
        <v>Frank</v>
      </c>
    </row>
    <row r="31" spans="1:25" s="56" customFormat="1" ht="36" x14ac:dyDescent="0.25">
      <c r="A31" s="72" t="str">
        <f t="shared" si="2"/>
        <v>S2#131</v>
      </c>
      <c r="B31" s="235" t="s">
        <v>55</v>
      </c>
      <c r="C31" s="73" t="s">
        <v>50</v>
      </c>
      <c r="D31" s="85" t="s">
        <v>94</v>
      </c>
      <c r="E31" s="75">
        <f ca="1">COUNTIF(INDIRECT("D"&amp;$A$4):D10021,INDIRECT("D"&amp;ROW()))</f>
        <v>9</v>
      </c>
      <c r="F31" s="86" t="s">
        <v>5</v>
      </c>
      <c r="G31" s="143">
        <f ca="1">COUNTIFS(INDIRECT("U"&amp;$A$4):U3897,"OPEN",INDIRECT("D"&amp;$A$4):D3897,INDIRECT("D"&amp;ROW()))</f>
        <v>0</v>
      </c>
      <c r="H31" s="87" t="s">
        <v>95</v>
      </c>
      <c r="I31" s="92" t="s">
        <v>53</v>
      </c>
      <c r="J31" s="78" t="s">
        <v>49</v>
      </c>
      <c r="K31" s="79" t="s">
        <v>49</v>
      </c>
      <c r="L31" s="79" t="s">
        <v>49</v>
      </c>
      <c r="M31" s="79" t="s">
        <v>49</v>
      </c>
      <c r="N31" s="79" t="s">
        <v>49</v>
      </c>
      <c r="O31" s="79" t="s">
        <v>49</v>
      </c>
      <c r="P31" s="89" t="s">
        <v>49</v>
      </c>
      <c r="Q31" s="81" t="s">
        <v>49</v>
      </c>
      <c r="R31" s="82" t="s">
        <v>401</v>
      </c>
      <c r="S31" s="91" t="s">
        <v>49</v>
      </c>
      <c r="T31" s="70"/>
      <c r="W31" s="57"/>
      <c r="X31" s="203" t="str">
        <f t="shared" si="0"/>
        <v>6.5.5</v>
      </c>
      <c r="Y31" s="215" t="str">
        <f t="shared" si="1"/>
        <v>Frank</v>
      </c>
    </row>
    <row r="32" spans="1:25" s="56" customFormat="1" ht="36" x14ac:dyDescent="0.25">
      <c r="A32" s="84" t="str">
        <f t="shared" si="2"/>
        <v>S2#131</v>
      </c>
      <c r="B32" s="235" t="s">
        <v>55</v>
      </c>
      <c r="C32" s="73" t="s">
        <v>50</v>
      </c>
      <c r="D32" s="85" t="s">
        <v>96</v>
      </c>
      <c r="E32" s="75">
        <f ca="1">COUNTIF(INDIRECT("D"&amp;$A$4):D10022,INDIRECT("D"&amp;ROW()))</f>
        <v>54</v>
      </c>
      <c r="F32" s="86" t="s">
        <v>5</v>
      </c>
      <c r="G32" s="143">
        <f ca="1">COUNTIFS(INDIRECT("U"&amp;$A$4):U3897,"OPEN",INDIRECT("D"&amp;$A$4):D3897,INDIRECT("D"&amp;ROW()))</f>
        <v>0</v>
      </c>
      <c r="H32" s="87" t="s">
        <v>97</v>
      </c>
      <c r="I32" s="92" t="s">
        <v>53</v>
      </c>
      <c r="J32" s="78" t="s">
        <v>49</v>
      </c>
      <c r="K32" s="79" t="s">
        <v>49</v>
      </c>
      <c r="L32" s="79" t="s">
        <v>49</v>
      </c>
      <c r="M32" s="79" t="s">
        <v>49</v>
      </c>
      <c r="N32" s="79" t="s">
        <v>49</v>
      </c>
      <c r="O32" s="79" t="s">
        <v>49</v>
      </c>
      <c r="P32" s="89" t="s">
        <v>49</v>
      </c>
      <c r="Q32" s="81" t="s">
        <v>49</v>
      </c>
      <c r="R32" s="82" t="s">
        <v>2390</v>
      </c>
      <c r="S32" s="91" t="s">
        <v>49</v>
      </c>
      <c r="T32" s="70"/>
      <c r="W32" s="57"/>
      <c r="X32" s="203" t="str">
        <f t="shared" si="0"/>
        <v>6.5.6</v>
      </c>
      <c r="Y32" s="215" t="str">
        <f t="shared" si="1"/>
        <v>Frank</v>
      </c>
    </row>
    <row r="33" spans="1:25" s="56" customFormat="1" ht="144" x14ac:dyDescent="0.25">
      <c r="A33" s="84" t="str">
        <f t="shared" si="2"/>
        <v>S2#131</v>
      </c>
      <c r="B33" s="235" t="s">
        <v>55</v>
      </c>
      <c r="C33" s="73" t="s">
        <v>50</v>
      </c>
      <c r="D33" s="85" t="s">
        <v>600</v>
      </c>
      <c r="E33" s="75">
        <f ca="1">COUNTIF(INDIRECT("D"&amp;$A$4):D10023,INDIRECT("D"&amp;ROW()))</f>
        <v>7</v>
      </c>
      <c r="F33" s="86" t="s">
        <v>5</v>
      </c>
      <c r="G33" s="143">
        <f ca="1">COUNTIFS(INDIRECT("U"&amp;$A$4):U3897,"OPEN",INDIRECT("D"&amp;$A$4):D3897,INDIRECT("D"&amp;ROW()))</f>
        <v>0</v>
      </c>
      <c r="H33" s="87" t="s">
        <v>2368</v>
      </c>
      <c r="I33" s="92" t="s">
        <v>53</v>
      </c>
      <c r="J33" s="78" t="s">
        <v>49</v>
      </c>
      <c r="K33" s="79" t="s">
        <v>49</v>
      </c>
      <c r="L33" s="79" t="s">
        <v>49</v>
      </c>
      <c r="M33" s="79" t="s">
        <v>49</v>
      </c>
      <c r="N33" s="79" t="s">
        <v>49</v>
      </c>
      <c r="O33" s="79" t="s">
        <v>49</v>
      </c>
      <c r="P33" s="89" t="s">
        <v>49</v>
      </c>
      <c r="Q33" s="81" t="s">
        <v>49</v>
      </c>
      <c r="R33" s="82" t="s">
        <v>607</v>
      </c>
      <c r="S33" s="91" t="s">
        <v>49</v>
      </c>
      <c r="T33" s="70"/>
      <c r="W33" s="57"/>
      <c r="X33" s="203" t="str">
        <f t="shared" si="0"/>
        <v>6.5.7</v>
      </c>
      <c r="Y33" s="215" t="str">
        <f t="shared" si="1"/>
        <v>Frank</v>
      </c>
    </row>
    <row r="34" spans="1:25" s="56" customFormat="1" ht="96" x14ac:dyDescent="0.25">
      <c r="A34" s="84" t="str">
        <f t="shared" si="2"/>
        <v>S2#131</v>
      </c>
      <c r="B34" s="235" t="s">
        <v>55</v>
      </c>
      <c r="C34" s="73" t="s">
        <v>50</v>
      </c>
      <c r="D34" s="85" t="s">
        <v>98</v>
      </c>
      <c r="E34" s="75">
        <f ca="1">COUNTIF(INDIRECT("D"&amp;$A$4):D10024,INDIRECT("D"&amp;ROW()))</f>
        <v>26</v>
      </c>
      <c r="F34" s="157" t="s">
        <v>6</v>
      </c>
      <c r="G34" s="143">
        <f ca="1">COUNTIFS(INDIRECT("U"&amp;$A$4):U3897,"OPEN",INDIRECT("D"&amp;$A$4):D3897,INDIRECT("D"&amp;ROW()))</f>
        <v>0</v>
      </c>
      <c r="H34" s="87" t="s">
        <v>2369</v>
      </c>
      <c r="I34" s="92" t="s">
        <v>53</v>
      </c>
      <c r="J34" s="78" t="s">
        <v>49</v>
      </c>
      <c r="K34" s="79" t="s">
        <v>49</v>
      </c>
      <c r="L34" s="79" t="s">
        <v>49</v>
      </c>
      <c r="M34" s="79" t="s">
        <v>49</v>
      </c>
      <c r="N34" s="79" t="s">
        <v>49</v>
      </c>
      <c r="O34" s="79" t="s">
        <v>49</v>
      </c>
      <c r="P34" s="89" t="s">
        <v>49</v>
      </c>
      <c r="Q34" s="81" t="s">
        <v>49</v>
      </c>
      <c r="R34" s="82" t="s">
        <v>454</v>
      </c>
      <c r="S34" s="91" t="s">
        <v>49</v>
      </c>
      <c r="T34" s="70"/>
      <c r="W34" s="57"/>
      <c r="X34" s="203" t="str">
        <f t="shared" si="0"/>
        <v>6.5.8</v>
      </c>
      <c r="Y34" s="215" t="str">
        <f t="shared" si="1"/>
        <v>Puneet</v>
      </c>
    </row>
    <row r="35" spans="1:25" s="56" customFormat="1" ht="24" x14ac:dyDescent="0.25">
      <c r="A35" s="84" t="str">
        <f t="shared" si="2"/>
        <v>S2#131</v>
      </c>
      <c r="B35" s="235" t="s">
        <v>55</v>
      </c>
      <c r="C35" s="73" t="s">
        <v>50</v>
      </c>
      <c r="D35" s="85" t="s">
        <v>99</v>
      </c>
      <c r="E35" s="75">
        <f ca="1">COUNTIF(INDIRECT("D"&amp;$A$4):D10025,INDIRECT("D"&amp;ROW()))</f>
        <v>37</v>
      </c>
      <c r="F35" s="223" t="s">
        <v>337</v>
      </c>
      <c r="G35" s="143">
        <f ca="1">COUNTIFS(INDIRECT("U"&amp;$A$4):U3897,"OPEN",INDIRECT("D"&amp;$A$4):D3897,INDIRECT("D"&amp;ROW()))</f>
        <v>0</v>
      </c>
      <c r="H35" s="87" t="s">
        <v>100</v>
      </c>
      <c r="I35" s="92" t="s">
        <v>53</v>
      </c>
      <c r="J35" s="78" t="s">
        <v>49</v>
      </c>
      <c r="K35" s="79" t="s">
        <v>49</v>
      </c>
      <c r="L35" s="79" t="s">
        <v>49</v>
      </c>
      <c r="M35" s="79" t="s">
        <v>49</v>
      </c>
      <c r="N35" s="79" t="s">
        <v>49</v>
      </c>
      <c r="O35" s="79" t="s">
        <v>49</v>
      </c>
      <c r="P35" s="89" t="s">
        <v>49</v>
      </c>
      <c r="Q35" s="81" t="s">
        <v>49</v>
      </c>
      <c r="R35" s="82" t="s">
        <v>93</v>
      </c>
      <c r="S35" s="91" t="s">
        <v>49</v>
      </c>
      <c r="T35" s="70"/>
      <c r="W35" s="57"/>
      <c r="X35" s="203" t="str">
        <f t="shared" si="0"/>
        <v>6.5.9</v>
      </c>
      <c r="Y35" s="215" t="str">
        <f t="shared" si="1"/>
        <v>Irfan</v>
      </c>
    </row>
    <row r="36" spans="1:25" s="56" customFormat="1" ht="36" x14ac:dyDescent="0.25">
      <c r="A36" s="84" t="str">
        <f t="shared" si="2"/>
        <v>S2#131</v>
      </c>
      <c r="B36" s="235" t="s">
        <v>55</v>
      </c>
      <c r="C36" s="73" t="s">
        <v>50</v>
      </c>
      <c r="D36" s="85" t="s">
        <v>101</v>
      </c>
      <c r="E36" s="75">
        <f ca="1">COUNTIF(INDIRECT("D"&amp;$A$4):D10026,INDIRECT("D"&amp;ROW()))</f>
        <v>19</v>
      </c>
      <c r="F36" s="121" t="s">
        <v>7</v>
      </c>
      <c r="G36" s="143">
        <f ca="1">COUNTIFS(INDIRECT("U"&amp;$A$4):U3897,"OPEN",INDIRECT("D"&amp;$A$4):D3897,INDIRECT("D"&amp;ROW()))</f>
        <v>0</v>
      </c>
      <c r="H36" s="87" t="s">
        <v>102</v>
      </c>
      <c r="I36" s="92" t="s">
        <v>53</v>
      </c>
      <c r="J36" s="78" t="s">
        <v>49</v>
      </c>
      <c r="K36" s="79" t="s">
        <v>49</v>
      </c>
      <c r="L36" s="79" t="s">
        <v>49</v>
      </c>
      <c r="M36" s="79" t="s">
        <v>49</v>
      </c>
      <c r="N36" s="79" t="s">
        <v>49</v>
      </c>
      <c r="O36" s="79" t="s">
        <v>49</v>
      </c>
      <c r="P36" s="89" t="s">
        <v>49</v>
      </c>
      <c r="Q36" s="81" t="s">
        <v>49</v>
      </c>
      <c r="R36" s="82" t="s">
        <v>395</v>
      </c>
      <c r="S36" s="91" t="s">
        <v>49</v>
      </c>
      <c r="T36" s="70"/>
      <c r="W36" s="57"/>
      <c r="X36" s="203" t="str">
        <f t="shared" si="0"/>
        <v>6.5.10</v>
      </c>
      <c r="Y36" s="215" t="str">
        <f t="shared" si="1"/>
        <v>Krisztian</v>
      </c>
    </row>
    <row r="37" spans="1:25" s="56" customFormat="1" ht="48" x14ac:dyDescent="0.25">
      <c r="A37" s="84" t="str">
        <f t="shared" si="2"/>
        <v>S2#131</v>
      </c>
      <c r="B37" s="235" t="s">
        <v>55</v>
      </c>
      <c r="C37" s="73" t="s">
        <v>50</v>
      </c>
      <c r="D37" s="85" t="s">
        <v>103</v>
      </c>
      <c r="E37" s="75">
        <f ca="1">COUNTIF(INDIRECT("D"&amp;$A$4):D10027,INDIRECT("D"&amp;ROW()))</f>
        <v>4</v>
      </c>
      <c r="F37" s="86" t="s">
        <v>5</v>
      </c>
      <c r="G37" s="143">
        <f ca="1">COUNTIFS(INDIRECT("U"&amp;$A$4):U3897,"OPEN",INDIRECT("D"&amp;$A$4):D3897,INDIRECT("D"&amp;ROW()))</f>
        <v>0</v>
      </c>
      <c r="H37" s="87" t="s">
        <v>104</v>
      </c>
      <c r="I37" s="92" t="s">
        <v>53</v>
      </c>
      <c r="J37" s="78" t="s">
        <v>49</v>
      </c>
      <c r="K37" s="79" t="s">
        <v>49</v>
      </c>
      <c r="L37" s="79" t="s">
        <v>49</v>
      </c>
      <c r="M37" s="79" t="s">
        <v>49</v>
      </c>
      <c r="N37" s="79" t="s">
        <v>49</v>
      </c>
      <c r="O37" s="79" t="s">
        <v>49</v>
      </c>
      <c r="P37" s="89" t="s">
        <v>49</v>
      </c>
      <c r="Q37" s="81" t="s">
        <v>49</v>
      </c>
      <c r="R37" s="82" t="s">
        <v>2391</v>
      </c>
      <c r="S37" s="91" t="s">
        <v>49</v>
      </c>
      <c r="T37" s="70"/>
      <c r="W37" s="57"/>
      <c r="X37" s="203" t="str">
        <f t="shared" si="0"/>
        <v>6.5.11</v>
      </c>
      <c r="Y37" s="215" t="str">
        <f t="shared" si="1"/>
        <v>Frank</v>
      </c>
    </row>
    <row r="38" spans="1:25" s="56" customFormat="1" ht="47.25" x14ac:dyDescent="0.25">
      <c r="A38" s="84" t="str">
        <f t="shared" si="2"/>
        <v>S2#131</v>
      </c>
      <c r="B38" s="235" t="s">
        <v>55</v>
      </c>
      <c r="C38" s="73" t="s">
        <v>50</v>
      </c>
      <c r="D38" s="85" t="s">
        <v>105</v>
      </c>
      <c r="E38" s="75">
        <f ca="1">COUNTIF(INDIRECT("D"&amp;$A$4):D10028,INDIRECT("D"&amp;ROW()))</f>
        <v>92</v>
      </c>
      <c r="F38" s="165" t="s">
        <v>498</v>
      </c>
      <c r="G38" s="143">
        <f ca="1">COUNTIFS(INDIRECT("U"&amp;$A$4):U3897,"OPEN",INDIRECT("D"&amp;$A$4):D3897,INDIRECT("D"&amp;ROW()))</f>
        <v>0</v>
      </c>
      <c r="H38" s="87" t="s">
        <v>2370</v>
      </c>
      <c r="I38" s="92" t="s">
        <v>53</v>
      </c>
      <c r="J38" s="78" t="s">
        <v>49</v>
      </c>
      <c r="K38" s="79" t="s">
        <v>49</v>
      </c>
      <c r="L38" s="79" t="s">
        <v>49</v>
      </c>
      <c r="M38" s="79" t="s">
        <v>49</v>
      </c>
      <c r="N38" s="79" t="s">
        <v>49</v>
      </c>
      <c r="O38" s="79" t="s">
        <v>49</v>
      </c>
      <c r="P38" s="89" t="s">
        <v>49</v>
      </c>
      <c r="Q38" s="81" t="s">
        <v>49</v>
      </c>
      <c r="R38" s="82"/>
      <c r="S38" s="91" t="s">
        <v>49</v>
      </c>
      <c r="T38" s="70"/>
      <c r="W38" s="57"/>
      <c r="X38" s="203" t="str">
        <f t="shared" si="0"/>
        <v>6.6</v>
      </c>
      <c r="Y38" s="215" t="str">
        <f t="shared" si="1"/>
        <v>LaeYoung</v>
      </c>
    </row>
    <row r="39" spans="1:25" s="56" customFormat="1" ht="47.25" x14ac:dyDescent="0.25">
      <c r="A39" s="84" t="str">
        <f t="shared" si="2"/>
        <v>S2#131</v>
      </c>
      <c r="B39" s="235" t="s">
        <v>55</v>
      </c>
      <c r="C39" s="73" t="s">
        <v>50</v>
      </c>
      <c r="D39" s="85" t="s">
        <v>106</v>
      </c>
      <c r="E39" s="75">
        <f ca="1">COUNTIF(INDIRECT("D"&amp;$A$4):D10029,INDIRECT("D"&amp;ROW()))</f>
        <v>106</v>
      </c>
      <c r="F39" s="121" t="s">
        <v>7</v>
      </c>
      <c r="G39" s="143">
        <f ca="1">COUNTIFS(INDIRECT("U"&amp;$A$4):U3897,"OPEN",INDIRECT("D"&amp;$A$4):D3897,INDIRECT("D"&amp;ROW()))</f>
        <v>0</v>
      </c>
      <c r="H39" s="87" t="s">
        <v>2371</v>
      </c>
      <c r="I39" s="92" t="s">
        <v>53</v>
      </c>
      <c r="J39" s="78" t="s">
        <v>49</v>
      </c>
      <c r="K39" s="79" t="s">
        <v>49</v>
      </c>
      <c r="L39" s="79" t="s">
        <v>49</v>
      </c>
      <c r="M39" s="79" t="s">
        <v>49</v>
      </c>
      <c r="N39" s="79" t="s">
        <v>49</v>
      </c>
      <c r="O39" s="79" t="s">
        <v>49</v>
      </c>
      <c r="P39" s="89" t="s">
        <v>49</v>
      </c>
      <c r="Q39" s="81" t="s">
        <v>49</v>
      </c>
      <c r="R39" s="82"/>
      <c r="S39" s="91" t="s">
        <v>49</v>
      </c>
      <c r="T39" s="70"/>
      <c r="W39" s="57"/>
      <c r="X39" s="203" t="str">
        <f t="shared" si="0"/>
        <v>6.7</v>
      </c>
      <c r="Y39" s="215" t="str">
        <f t="shared" si="1"/>
        <v>Krisztian</v>
      </c>
    </row>
    <row r="40" spans="1:25" s="56" customFormat="1" ht="47.25" x14ac:dyDescent="0.25">
      <c r="A40" s="84" t="str">
        <f t="shared" si="2"/>
        <v>S2#131</v>
      </c>
      <c r="B40" s="235" t="s">
        <v>55</v>
      </c>
      <c r="C40" s="73" t="s">
        <v>50</v>
      </c>
      <c r="D40" s="85" t="s">
        <v>107</v>
      </c>
      <c r="E40" s="75">
        <f ca="1">COUNTIF(INDIRECT("D"&amp;$A$4):D10030,INDIRECT("D"&amp;ROW()))</f>
        <v>74</v>
      </c>
      <c r="F40" s="121" t="s">
        <v>7</v>
      </c>
      <c r="G40" s="143">
        <f ca="1">COUNTIFS(INDIRECT("U"&amp;$A$4):U3897,"OPEN",INDIRECT("D"&amp;$A$4):D3897,INDIRECT("D"&amp;ROW()))</f>
        <v>0</v>
      </c>
      <c r="H40" s="87" t="s">
        <v>2372</v>
      </c>
      <c r="I40" s="92" t="s">
        <v>53</v>
      </c>
      <c r="J40" s="78" t="s">
        <v>49</v>
      </c>
      <c r="K40" s="79" t="s">
        <v>49</v>
      </c>
      <c r="L40" s="79" t="s">
        <v>49</v>
      </c>
      <c r="M40" s="79" t="s">
        <v>49</v>
      </c>
      <c r="N40" s="79" t="s">
        <v>49</v>
      </c>
      <c r="O40" s="79" t="s">
        <v>49</v>
      </c>
      <c r="P40" s="89" t="s">
        <v>49</v>
      </c>
      <c r="Q40" s="81" t="s">
        <v>49</v>
      </c>
      <c r="R40" s="82"/>
      <c r="S40" s="91" t="s">
        <v>49</v>
      </c>
      <c r="T40" s="70"/>
      <c r="W40" s="57"/>
      <c r="X40" s="203" t="str">
        <f t="shared" si="0"/>
        <v>6.8</v>
      </c>
      <c r="Y40" s="215" t="str">
        <f t="shared" si="1"/>
        <v>Krisztian</v>
      </c>
    </row>
    <row r="41" spans="1:25" s="56" customFormat="1" ht="47.25" x14ac:dyDescent="0.25">
      <c r="A41" s="84" t="str">
        <f t="shared" si="2"/>
        <v>S2#131</v>
      </c>
      <c r="B41" s="235" t="s">
        <v>55</v>
      </c>
      <c r="C41" s="73" t="s">
        <v>50</v>
      </c>
      <c r="D41" s="85" t="s">
        <v>108</v>
      </c>
      <c r="E41" s="75">
        <f ca="1">COUNTIF(INDIRECT("D"&amp;$A$4):D10031,INDIRECT("D"&amp;ROW()))</f>
        <v>118</v>
      </c>
      <c r="F41" s="157" t="s">
        <v>6</v>
      </c>
      <c r="G41" s="143">
        <f ca="1">COUNTIFS(INDIRECT("U"&amp;$A$4):U3897,"OPEN",INDIRECT("D"&amp;$A$4):D3897,INDIRECT("D"&amp;ROW()))</f>
        <v>0</v>
      </c>
      <c r="H41" s="87" t="s">
        <v>2373</v>
      </c>
      <c r="I41" s="92" t="s">
        <v>53</v>
      </c>
      <c r="J41" s="78" t="s">
        <v>49</v>
      </c>
      <c r="K41" s="79" t="s">
        <v>49</v>
      </c>
      <c r="L41" s="79" t="s">
        <v>49</v>
      </c>
      <c r="M41" s="79" t="s">
        <v>49</v>
      </c>
      <c r="N41" s="79" t="s">
        <v>49</v>
      </c>
      <c r="O41" s="79" t="s">
        <v>49</v>
      </c>
      <c r="P41" s="89" t="s">
        <v>49</v>
      </c>
      <c r="Q41" s="81" t="s">
        <v>49</v>
      </c>
      <c r="R41" s="82"/>
      <c r="S41" s="91" t="s">
        <v>49</v>
      </c>
      <c r="T41" s="70"/>
      <c r="W41" s="57"/>
      <c r="X41" s="203" t="str">
        <f t="shared" ref="X41:X72" si="3">IF(ISNONTEXT(D41),"" &amp; D41 &amp;"",T(D41))</f>
        <v>6.9</v>
      </c>
      <c r="Y41" s="215" t="str">
        <f t="shared" ref="Y41:Y72" si="4">F41</f>
        <v>Puneet</v>
      </c>
    </row>
    <row r="42" spans="1:25" s="56" customFormat="1" ht="47.25" x14ac:dyDescent="0.25">
      <c r="A42" s="84" t="str">
        <f t="shared" si="2"/>
        <v>S2#131</v>
      </c>
      <c r="B42" s="235" t="s">
        <v>55</v>
      </c>
      <c r="C42" s="73" t="s">
        <v>50</v>
      </c>
      <c r="D42" s="155" t="s">
        <v>109</v>
      </c>
      <c r="E42" s="75">
        <f ca="1">COUNTIF(INDIRECT("D"&amp;$A$4):D10032,INDIRECT("D"&amp;ROW()))</f>
        <v>5</v>
      </c>
      <c r="F42" s="93" t="s">
        <v>77</v>
      </c>
      <c r="G42" s="143">
        <f ca="1">COUNTIFS(INDIRECT("U"&amp;$A$4):U3897,"OPEN",INDIRECT("D"&amp;$A$4):D3897,INDIRECT("D"&amp;ROW()))</f>
        <v>0</v>
      </c>
      <c r="H42" s="156" t="s">
        <v>488</v>
      </c>
      <c r="I42" s="92" t="s">
        <v>53</v>
      </c>
      <c r="J42" s="78" t="s">
        <v>49</v>
      </c>
      <c r="K42" s="79" t="s">
        <v>49</v>
      </c>
      <c r="L42" s="79" t="s">
        <v>49</v>
      </c>
      <c r="M42" s="79" t="s">
        <v>49</v>
      </c>
      <c r="N42" s="79" t="s">
        <v>49</v>
      </c>
      <c r="O42" s="79" t="s">
        <v>49</v>
      </c>
      <c r="P42" s="89" t="s">
        <v>49</v>
      </c>
      <c r="Q42" s="81" t="s">
        <v>49</v>
      </c>
      <c r="R42" s="82"/>
      <c r="S42" s="91" t="s">
        <v>49</v>
      </c>
      <c r="T42" s="70"/>
      <c r="W42" s="57"/>
      <c r="X42" s="203" t="str">
        <f t="shared" si="3"/>
        <v>6.10</v>
      </c>
      <c r="Y42" s="215" t="str">
        <f t="shared" si="4"/>
        <v>Not_on_agenda</v>
      </c>
    </row>
    <row r="43" spans="1:25" s="56" customFormat="1" ht="31.5" x14ac:dyDescent="0.25">
      <c r="A43" s="84" t="str">
        <f t="shared" si="2"/>
        <v>S2#131</v>
      </c>
      <c r="B43" s="235" t="s">
        <v>55</v>
      </c>
      <c r="C43" s="73" t="s">
        <v>50</v>
      </c>
      <c r="D43" s="85" t="s">
        <v>238</v>
      </c>
      <c r="E43" s="75">
        <f ca="1">COUNTIF(INDIRECT("D"&amp;$A$4):D10033,INDIRECT("D"&amp;ROW()))</f>
        <v>134</v>
      </c>
      <c r="F43" s="157" t="s">
        <v>6</v>
      </c>
      <c r="G43" s="143">
        <f ca="1">COUNTIFS(INDIRECT("U"&amp;$A$4):U3897,"OPEN",INDIRECT("D"&amp;$A$4):D3897,INDIRECT("D"&amp;ROW()))</f>
        <v>0</v>
      </c>
      <c r="H43" s="87" t="s">
        <v>2374</v>
      </c>
      <c r="I43" s="92" t="s">
        <v>53</v>
      </c>
      <c r="J43" s="78" t="s">
        <v>49</v>
      </c>
      <c r="K43" s="79" t="s">
        <v>49</v>
      </c>
      <c r="L43" s="79" t="s">
        <v>49</v>
      </c>
      <c r="M43" s="79" t="s">
        <v>49</v>
      </c>
      <c r="N43" s="79" t="s">
        <v>49</v>
      </c>
      <c r="O43" s="79" t="s">
        <v>49</v>
      </c>
      <c r="P43" s="89" t="s">
        <v>49</v>
      </c>
      <c r="Q43" s="81" t="s">
        <v>49</v>
      </c>
      <c r="R43" s="82"/>
      <c r="S43" s="91" t="s">
        <v>49</v>
      </c>
      <c r="T43" s="70"/>
      <c r="W43" s="57"/>
      <c r="X43" s="203" t="str">
        <f t="shared" si="3"/>
        <v>6.11</v>
      </c>
      <c r="Y43" s="215" t="str">
        <f t="shared" si="4"/>
        <v>Puneet</v>
      </c>
    </row>
    <row r="44" spans="1:25" s="56" customFormat="1" ht="47.25" x14ac:dyDescent="0.25">
      <c r="A44" s="84" t="str">
        <f t="shared" si="2"/>
        <v>S2#131</v>
      </c>
      <c r="B44" s="235" t="s">
        <v>55</v>
      </c>
      <c r="C44" s="73" t="s">
        <v>50</v>
      </c>
      <c r="D44" s="85" t="s">
        <v>239</v>
      </c>
      <c r="E44" s="75">
        <f ca="1">COUNTIF(INDIRECT("D"&amp;$A$4):D10034,INDIRECT("D"&amp;ROW()))</f>
        <v>30</v>
      </c>
      <c r="F44" s="121" t="s">
        <v>7</v>
      </c>
      <c r="G44" s="143">
        <f ca="1">COUNTIFS(INDIRECT("U"&amp;$A$4):U3897,"OPEN",INDIRECT("D"&amp;$A$4):D3897,INDIRECT("D"&amp;ROW()))</f>
        <v>0</v>
      </c>
      <c r="H44" s="87" t="s">
        <v>2375</v>
      </c>
      <c r="I44" s="92" t="s">
        <v>53</v>
      </c>
      <c r="J44" s="78" t="s">
        <v>49</v>
      </c>
      <c r="K44" s="79" t="s">
        <v>49</v>
      </c>
      <c r="L44" s="79" t="s">
        <v>49</v>
      </c>
      <c r="M44" s="79" t="s">
        <v>49</v>
      </c>
      <c r="N44" s="79" t="s">
        <v>49</v>
      </c>
      <c r="O44" s="79" t="s">
        <v>49</v>
      </c>
      <c r="P44" s="89" t="s">
        <v>49</v>
      </c>
      <c r="Q44" s="81" t="s">
        <v>49</v>
      </c>
      <c r="R44" s="82"/>
      <c r="S44" s="91" t="s">
        <v>49</v>
      </c>
      <c r="T44" s="70"/>
      <c r="W44" s="57"/>
      <c r="X44" s="203" t="str">
        <f t="shared" si="3"/>
        <v>6.12</v>
      </c>
      <c r="Y44" s="215" t="str">
        <f t="shared" si="4"/>
        <v>Krisztian</v>
      </c>
    </row>
    <row r="45" spans="1:25" s="56" customFormat="1" ht="31.5" x14ac:dyDescent="0.25">
      <c r="A45" s="84" t="str">
        <f t="shared" si="2"/>
        <v>S2#131</v>
      </c>
      <c r="B45" s="235" t="s">
        <v>55</v>
      </c>
      <c r="C45" s="73" t="s">
        <v>50</v>
      </c>
      <c r="D45" s="85" t="s">
        <v>322</v>
      </c>
      <c r="E45" s="75">
        <f ca="1">COUNTIF(INDIRECT("D"&amp;$A$4):D10035,INDIRECT("D"&amp;ROW()))</f>
        <v>71</v>
      </c>
      <c r="F45" s="121" t="s">
        <v>7</v>
      </c>
      <c r="G45" s="143">
        <f ca="1">COUNTIFS(INDIRECT("U"&amp;$A$4):U3897,"OPEN",INDIRECT("D"&amp;$A$4):D3897,INDIRECT("D"&amp;ROW()))</f>
        <v>0</v>
      </c>
      <c r="H45" s="87" t="s">
        <v>2376</v>
      </c>
      <c r="I45" s="92" t="s">
        <v>53</v>
      </c>
      <c r="J45" s="78" t="s">
        <v>49</v>
      </c>
      <c r="K45" s="79" t="s">
        <v>49</v>
      </c>
      <c r="L45" s="79" t="s">
        <v>49</v>
      </c>
      <c r="M45" s="79" t="s">
        <v>49</v>
      </c>
      <c r="N45" s="79" t="s">
        <v>49</v>
      </c>
      <c r="O45" s="79" t="s">
        <v>49</v>
      </c>
      <c r="P45" s="89" t="s">
        <v>49</v>
      </c>
      <c r="Q45" s="81" t="s">
        <v>49</v>
      </c>
      <c r="R45" s="82"/>
      <c r="S45" s="91" t="s">
        <v>49</v>
      </c>
      <c r="T45" s="70"/>
      <c r="W45" s="57"/>
      <c r="X45" s="203" t="str">
        <f t="shared" si="3"/>
        <v>6.13</v>
      </c>
      <c r="Y45" s="215" t="str">
        <f t="shared" si="4"/>
        <v>Krisztian</v>
      </c>
    </row>
    <row r="46" spans="1:25" s="56" customFormat="1" ht="31.5" x14ac:dyDescent="0.25">
      <c r="A46" s="84" t="str">
        <f t="shared" si="2"/>
        <v>S2#131</v>
      </c>
      <c r="B46" s="235" t="s">
        <v>55</v>
      </c>
      <c r="C46" s="73" t="s">
        <v>50</v>
      </c>
      <c r="D46" s="155" t="s">
        <v>323</v>
      </c>
      <c r="E46" s="75">
        <f ca="1">COUNTIF(INDIRECT("D"&amp;$A$4):D10036,INDIRECT("D"&amp;ROW()))</f>
        <v>0</v>
      </c>
      <c r="F46" s="93" t="s">
        <v>77</v>
      </c>
      <c r="G46" s="143">
        <f ca="1">COUNTIFS(INDIRECT("U"&amp;$A$4):U3897,"OPEN",INDIRECT("D"&amp;$A$4):D3897,INDIRECT("D"&amp;ROW()))</f>
        <v>0</v>
      </c>
      <c r="H46" s="156" t="s">
        <v>489</v>
      </c>
      <c r="I46" s="92" t="s">
        <v>53</v>
      </c>
      <c r="J46" s="78" t="s">
        <v>49</v>
      </c>
      <c r="K46" s="79" t="s">
        <v>49</v>
      </c>
      <c r="L46" s="79" t="s">
        <v>49</v>
      </c>
      <c r="M46" s="79" t="s">
        <v>49</v>
      </c>
      <c r="N46" s="79" t="s">
        <v>49</v>
      </c>
      <c r="O46" s="79" t="s">
        <v>49</v>
      </c>
      <c r="P46" s="89" t="s">
        <v>49</v>
      </c>
      <c r="Q46" s="81" t="s">
        <v>49</v>
      </c>
      <c r="R46" s="82"/>
      <c r="S46" s="91" t="s">
        <v>49</v>
      </c>
      <c r="T46" s="70"/>
      <c r="W46" s="57"/>
      <c r="X46" s="203" t="str">
        <f t="shared" si="3"/>
        <v>6.14</v>
      </c>
      <c r="Y46" s="215" t="str">
        <f t="shared" si="4"/>
        <v>Not_on_agenda</v>
      </c>
    </row>
    <row r="47" spans="1:25" s="56" customFormat="1" ht="63.75" x14ac:dyDescent="0.25">
      <c r="A47" s="84" t="str">
        <f t="shared" si="2"/>
        <v>S2#131</v>
      </c>
      <c r="B47" s="235" t="s">
        <v>55</v>
      </c>
      <c r="C47" s="73" t="s">
        <v>50</v>
      </c>
      <c r="D47" s="85" t="s">
        <v>324</v>
      </c>
      <c r="E47" s="75">
        <f ca="1">COUNTIF(INDIRECT("D"&amp;$A$4):D10037,INDIRECT("D"&amp;ROW()))</f>
        <v>1</v>
      </c>
      <c r="F47" s="86" t="s">
        <v>5</v>
      </c>
      <c r="G47" s="143">
        <f ca="1">COUNTIFS(INDIRECT("U"&amp;$A$4):U3897,"OPEN",INDIRECT("D"&amp;$A$4):D3897,INDIRECT("D"&amp;ROW()))</f>
        <v>0</v>
      </c>
      <c r="H47" s="87" t="s">
        <v>2377</v>
      </c>
      <c r="I47" s="92" t="s">
        <v>2384</v>
      </c>
      <c r="J47" s="78" t="s">
        <v>49</v>
      </c>
      <c r="K47" s="79" t="s">
        <v>49</v>
      </c>
      <c r="L47" s="79" t="s">
        <v>49</v>
      </c>
      <c r="M47" s="79" t="s">
        <v>49</v>
      </c>
      <c r="N47" s="79" t="s">
        <v>49</v>
      </c>
      <c r="O47" s="79" t="s">
        <v>49</v>
      </c>
      <c r="P47" s="89" t="s">
        <v>49</v>
      </c>
      <c r="Q47" s="81" t="s">
        <v>49</v>
      </c>
      <c r="R47" s="82"/>
      <c r="S47" s="91" t="s">
        <v>49</v>
      </c>
      <c r="T47" s="70"/>
      <c r="W47" s="57"/>
      <c r="X47" s="203" t="str">
        <f t="shared" si="3"/>
        <v>6.15</v>
      </c>
      <c r="Y47" s="215" t="str">
        <f t="shared" si="4"/>
        <v>Frank</v>
      </c>
    </row>
    <row r="48" spans="1:25" s="56" customFormat="1" ht="47.25" x14ac:dyDescent="0.25">
      <c r="A48" s="84" t="str">
        <f t="shared" si="2"/>
        <v>S2#131</v>
      </c>
      <c r="B48" s="235" t="s">
        <v>55</v>
      </c>
      <c r="C48" s="73" t="s">
        <v>50</v>
      </c>
      <c r="D48" s="85" t="s">
        <v>672</v>
      </c>
      <c r="E48" s="75">
        <f ca="1">COUNTIF(INDIRECT("D"&amp;$A$4):D10038,INDIRECT("D"&amp;ROW()))</f>
        <v>37</v>
      </c>
      <c r="F48" s="86" t="s">
        <v>5</v>
      </c>
      <c r="G48" s="143">
        <f ca="1">COUNTIFS(INDIRECT("U"&amp;$A$4):U3897,"OPEN",INDIRECT("D"&amp;$A$4):D3897,INDIRECT("D"&amp;ROW()))</f>
        <v>0</v>
      </c>
      <c r="H48" s="87" t="s">
        <v>675</v>
      </c>
      <c r="I48" s="92" t="s">
        <v>53</v>
      </c>
      <c r="J48" s="78" t="s">
        <v>49</v>
      </c>
      <c r="K48" s="79" t="s">
        <v>49</v>
      </c>
      <c r="L48" s="79" t="s">
        <v>49</v>
      </c>
      <c r="M48" s="79" t="s">
        <v>49</v>
      </c>
      <c r="N48" s="79" t="s">
        <v>49</v>
      </c>
      <c r="O48" s="79" t="s">
        <v>49</v>
      </c>
      <c r="P48" s="89" t="s">
        <v>49</v>
      </c>
      <c r="Q48" s="81" t="s">
        <v>49</v>
      </c>
      <c r="R48" s="82"/>
      <c r="S48" s="91" t="s">
        <v>49</v>
      </c>
      <c r="T48" s="70"/>
      <c r="W48" s="57"/>
      <c r="X48" s="203" t="str">
        <f t="shared" si="3"/>
        <v>6.15.1</v>
      </c>
      <c r="Y48" s="215" t="str">
        <f t="shared" si="4"/>
        <v>Frank</v>
      </c>
    </row>
    <row r="49" spans="1:30" s="56" customFormat="1" ht="47.25" x14ac:dyDescent="0.25">
      <c r="A49" s="84" t="str">
        <f t="shared" si="2"/>
        <v>S2#131</v>
      </c>
      <c r="B49" s="235" t="s">
        <v>55</v>
      </c>
      <c r="C49" s="73" t="s">
        <v>50</v>
      </c>
      <c r="D49" s="85" t="s">
        <v>673</v>
      </c>
      <c r="E49" s="75">
        <f ca="1">COUNTIF(INDIRECT("D"&amp;$A$4):D10039,INDIRECT("D"&amp;ROW()))</f>
        <v>57</v>
      </c>
      <c r="F49" s="86" t="s">
        <v>5</v>
      </c>
      <c r="G49" s="143">
        <f ca="1">COUNTIFS(INDIRECT("U"&amp;$A$4):U3897,"OPEN",INDIRECT("D"&amp;$A$4):D3897,INDIRECT("D"&amp;ROW()))</f>
        <v>0</v>
      </c>
      <c r="H49" s="87" t="s">
        <v>676</v>
      </c>
      <c r="I49" s="92" t="s">
        <v>53</v>
      </c>
      <c r="J49" s="78" t="s">
        <v>49</v>
      </c>
      <c r="K49" s="79" t="s">
        <v>49</v>
      </c>
      <c r="L49" s="79" t="s">
        <v>49</v>
      </c>
      <c r="M49" s="79" t="s">
        <v>49</v>
      </c>
      <c r="N49" s="79" t="s">
        <v>49</v>
      </c>
      <c r="O49" s="79" t="s">
        <v>49</v>
      </c>
      <c r="P49" s="89" t="s">
        <v>49</v>
      </c>
      <c r="Q49" s="81" t="s">
        <v>49</v>
      </c>
      <c r="R49" s="82"/>
      <c r="S49" s="91" t="s">
        <v>49</v>
      </c>
      <c r="T49" s="70"/>
      <c r="W49" s="57"/>
      <c r="X49" s="203" t="str">
        <f t="shared" si="3"/>
        <v>6.15.2</v>
      </c>
      <c r="Y49" s="215" t="str">
        <f t="shared" si="4"/>
        <v>Frank</v>
      </c>
    </row>
    <row r="50" spans="1:30" s="56" customFormat="1" ht="47.25" x14ac:dyDescent="0.25">
      <c r="A50" s="84" t="str">
        <f t="shared" si="2"/>
        <v>S2#131</v>
      </c>
      <c r="B50" s="235" t="s">
        <v>55</v>
      </c>
      <c r="C50" s="73" t="s">
        <v>50</v>
      </c>
      <c r="D50" s="85" t="s">
        <v>674</v>
      </c>
      <c r="E50" s="75">
        <f ca="1">COUNTIF(INDIRECT("D"&amp;$A$4):D10040,INDIRECT("D"&amp;ROW()))</f>
        <v>38</v>
      </c>
      <c r="F50" s="86" t="s">
        <v>5</v>
      </c>
      <c r="G50" s="143">
        <f ca="1">COUNTIFS(INDIRECT("U"&amp;$A$4):U3897,"OPEN",INDIRECT("D"&amp;$A$4):D3897,INDIRECT("D"&amp;ROW()))</f>
        <v>0</v>
      </c>
      <c r="H50" s="87" t="s">
        <v>677</v>
      </c>
      <c r="I50" s="92" t="s">
        <v>53</v>
      </c>
      <c r="J50" s="78" t="s">
        <v>49</v>
      </c>
      <c r="K50" s="79" t="s">
        <v>49</v>
      </c>
      <c r="L50" s="79" t="s">
        <v>49</v>
      </c>
      <c r="M50" s="79" t="s">
        <v>49</v>
      </c>
      <c r="N50" s="79" t="s">
        <v>49</v>
      </c>
      <c r="O50" s="79" t="s">
        <v>49</v>
      </c>
      <c r="P50" s="89" t="s">
        <v>49</v>
      </c>
      <c r="Q50" s="81" t="s">
        <v>49</v>
      </c>
      <c r="R50" s="82"/>
      <c r="S50" s="91" t="s">
        <v>49</v>
      </c>
      <c r="T50" s="70"/>
      <c r="W50" s="57"/>
      <c r="X50" s="203" t="str">
        <f t="shared" si="3"/>
        <v>6.15.3</v>
      </c>
      <c r="Y50" s="215" t="str">
        <f t="shared" si="4"/>
        <v>Frank</v>
      </c>
    </row>
    <row r="51" spans="1:30" s="56" customFormat="1" ht="94.5" x14ac:dyDescent="0.25">
      <c r="A51" s="84" t="str">
        <f t="shared" si="2"/>
        <v>S2#131</v>
      </c>
      <c r="B51" s="235" t="s">
        <v>55</v>
      </c>
      <c r="C51" s="73" t="s">
        <v>50</v>
      </c>
      <c r="D51" s="85" t="s">
        <v>427</v>
      </c>
      <c r="E51" s="75">
        <f ca="1">COUNTIF(INDIRECT("D"&amp;$A$4):D10041,INDIRECT("D"&amp;ROW()))</f>
        <v>2</v>
      </c>
      <c r="F51" s="157" t="s">
        <v>6</v>
      </c>
      <c r="G51" s="143">
        <f ca="1">COUNTIFS(INDIRECT("U"&amp;$A$4):U3897,"OPEN",INDIRECT("D"&amp;$A$4):D3897,INDIRECT("D"&amp;ROW()))</f>
        <v>0</v>
      </c>
      <c r="H51" s="87" t="s">
        <v>2378</v>
      </c>
      <c r="I51" s="92" t="s">
        <v>53</v>
      </c>
      <c r="J51" s="78" t="s">
        <v>49</v>
      </c>
      <c r="K51" s="79" t="s">
        <v>49</v>
      </c>
      <c r="L51" s="79" t="s">
        <v>49</v>
      </c>
      <c r="M51" s="79" t="s">
        <v>49</v>
      </c>
      <c r="N51" s="79" t="s">
        <v>49</v>
      </c>
      <c r="O51" s="79" t="s">
        <v>49</v>
      </c>
      <c r="P51" s="89" t="s">
        <v>49</v>
      </c>
      <c r="Q51" s="81" t="s">
        <v>49</v>
      </c>
      <c r="R51" s="82"/>
      <c r="S51" s="91" t="s">
        <v>49</v>
      </c>
      <c r="T51" s="70"/>
      <c r="W51" s="57"/>
      <c r="X51" s="203" t="str">
        <f t="shared" si="3"/>
        <v>6.16</v>
      </c>
      <c r="Y51" s="215" t="str">
        <f t="shared" si="4"/>
        <v>Puneet</v>
      </c>
    </row>
    <row r="52" spans="1:30" s="56" customFormat="1" ht="63" x14ac:dyDescent="0.25">
      <c r="A52" s="84" t="str">
        <f t="shared" si="2"/>
        <v>S2#131</v>
      </c>
      <c r="B52" s="235" t="s">
        <v>55</v>
      </c>
      <c r="C52" s="73" t="s">
        <v>50</v>
      </c>
      <c r="D52" s="155" t="s">
        <v>484</v>
      </c>
      <c r="E52" s="75">
        <f ca="1">COUNTIF(INDIRECT("D"&amp;$A$4):D10042,INDIRECT("D"&amp;ROW()))</f>
        <v>0</v>
      </c>
      <c r="F52" s="93" t="s">
        <v>77</v>
      </c>
      <c r="G52" s="143">
        <f ca="1">COUNTIFS(INDIRECT("U"&amp;$A$4):U3897,"OPEN",INDIRECT("D"&amp;$A$4):D3897,INDIRECT("D"&amp;ROW()))</f>
        <v>0</v>
      </c>
      <c r="H52" s="156" t="s">
        <v>497</v>
      </c>
      <c r="I52" s="92" t="s">
        <v>53</v>
      </c>
      <c r="J52" s="78" t="s">
        <v>49</v>
      </c>
      <c r="K52" s="79" t="s">
        <v>49</v>
      </c>
      <c r="L52" s="79" t="s">
        <v>49</v>
      </c>
      <c r="M52" s="79" t="s">
        <v>49</v>
      </c>
      <c r="N52" s="79" t="s">
        <v>49</v>
      </c>
      <c r="O52" s="79" t="s">
        <v>49</v>
      </c>
      <c r="P52" s="89" t="s">
        <v>49</v>
      </c>
      <c r="Q52" s="81" t="s">
        <v>49</v>
      </c>
      <c r="R52" s="82"/>
      <c r="S52" s="91" t="s">
        <v>49</v>
      </c>
      <c r="T52" s="70"/>
      <c r="W52" s="57"/>
      <c r="X52" s="203" t="str">
        <f t="shared" si="3"/>
        <v>6.17</v>
      </c>
      <c r="Y52" s="215" t="str">
        <f t="shared" si="4"/>
        <v>Not_on_agenda</v>
      </c>
    </row>
    <row r="53" spans="1:30" s="56" customFormat="1" ht="78.75" x14ac:dyDescent="0.25">
      <c r="A53" s="84" t="str">
        <f t="shared" si="2"/>
        <v>S2#131</v>
      </c>
      <c r="B53" s="235" t="s">
        <v>55</v>
      </c>
      <c r="C53" s="73" t="s">
        <v>50</v>
      </c>
      <c r="D53" s="155" t="s">
        <v>485</v>
      </c>
      <c r="E53" s="75">
        <f ca="1">COUNTIF(INDIRECT("D"&amp;$A$4):D10043,INDIRECT("D"&amp;ROW()))</f>
        <v>0</v>
      </c>
      <c r="F53" s="93" t="s">
        <v>77</v>
      </c>
      <c r="G53" s="143">
        <f ca="1">COUNTIFS(INDIRECT("U"&amp;$A$4):U3897,"OPEN",INDIRECT("D"&amp;$A$4):D3897,INDIRECT("D"&amp;ROW()))</f>
        <v>0</v>
      </c>
      <c r="H53" s="156" t="s">
        <v>544</v>
      </c>
      <c r="I53" s="92" t="s">
        <v>53</v>
      </c>
      <c r="J53" s="78" t="s">
        <v>49</v>
      </c>
      <c r="K53" s="79" t="s">
        <v>49</v>
      </c>
      <c r="L53" s="79" t="s">
        <v>49</v>
      </c>
      <c r="M53" s="79" t="s">
        <v>49</v>
      </c>
      <c r="N53" s="79" t="s">
        <v>49</v>
      </c>
      <c r="O53" s="79" t="s">
        <v>49</v>
      </c>
      <c r="P53" s="89" t="s">
        <v>49</v>
      </c>
      <c r="Q53" s="81" t="s">
        <v>49</v>
      </c>
      <c r="R53" s="82"/>
      <c r="S53" s="91" t="s">
        <v>49</v>
      </c>
      <c r="T53" s="70"/>
      <c r="W53" s="57"/>
      <c r="X53" s="203" t="str">
        <f t="shared" si="3"/>
        <v>6.18</v>
      </c>
      <c r="Y53" s="215" t="str">
        <f t="shared" si="4"/>
        <v>Not_on_agenda</v>
      </c>
    </row>
    <row r="54" spans="1:30" s="56" customFormat="1" ht="47.25" x14ac:dyDescent="0.25">
      <c r="A54" s="84" t="str">
        <f t="shared" si="2"/>
        <v>S2#131</v>
      </c>
      <c r="B54" s="235" t="s">
        <v>55</v>
      </c>
      <c r="C54" s="73" t="s">
        <v>50</v>
      </c>
      <c r="D54" s="85" t="s">
        <v>486</v>
      </c>
      <c r="E54" s="75">
        <f ca="1">COUNTIF(INDIRECT("D"&amp;$A$4):D10044,INDIRECT("D"&amp;ROW()))</f>
        <v>81</v>
      </c>
      <c r="F54" s="86" t="s">
        <v>5</v>
      </c>
      <c r="G54" s="143">
        <f ca="1">COUNTIFS(INDIRECT("U"&amp;$A$4):U3897,"OPEN",INDIRECT("D"&amp;$A$4):D3897,INDIRECT("D"&amp;ROW()))</f>
        <v>0</v>
      </c>
      <c r="H54" s="87" t="s">
        <v>2379</v>
      </c>
      <c r="I54" s="92" t="s">
        <v>53</v>
      </c>
      <c r="J54" s="78" t="s">
        <v>49</v>
      </c>
      <c r="K54" s="79" t="s">
        <v>49</v>
      </c>
      <c r="L54" s="79" t="s">
        <v>49</v>
      </c>
      <c r="M54" s="79" t="s">
        <v>49</v>
      </c>
      <c r="N54" s="79" t="s">
        <v>49</v>
      </c>
      <c r="O54" s="79" t="s">
        <v>49</v>
      </c>
      <c r="P54" s="89" t="s">
        <v>49</v>
      </c>
      <c r="Q54" s="81" t="s">
        <v>49</v>
      </c>
      <c r="R54" s="82"/>
      <c r="S54" s="91" t="s">
        <v>49</v>
      </c>
      <c r="T54" s="70"/>
      <c r="W54" s="57"/>
      <c r="X54" s="203" t="str">
        <f t="shared" si="3"/>
        <v>6.19</v>
      </c>
      <c r="Y54" s="215" t="str">
        <f t="shared" si="4"/>
        <v>Frank</v>
      </c>
    </row>
    <row r="55" spans="1:30" s="56" customFormat="1" ht="47.25" x14ac:dyDescent="0.25">
      <c r="A55" s="84" t="str">
        <f t="shared" si="2"/>
        <v>S2#131</v>
      </c>
      <c r="B55" s="235" t="s">
        <v>55</v>
      </c>
      <c r="C55" s="73" t="s">
        <v>50</v>
      </c>
      <c r="D55" s="85" t="s">
        <v>539</v>
      </c>
      <c r="E55" s="75">
        <f ca="1">COUNTIF(INDIRECT("D"&amp;$A$4):D10045,INDIRECT("D"&amp;ROW()))</f>
        <v>84</v>
      </c>
      <c r="F55" s="86" t="s">
        <v>5</v>
      </c>
      <c r="G55" s="143">
        <f ca="1">COUNTIFS(INDIRECT("U"&amp;$A$4):U3897,"OPEN",INDIRECT("D"&amp;$A$4):D3897,INDIRECT("D"&amp;ROW()))</f>
        <v>0</v>
      </c>
      <c r="H55" s="87" t="s">
        <v>2380</v>
      </c>
      <c r="I55" s="92" t="s">
        <v>53</v>
      </c>
      <c r="J55" s="78" t="s">
        <v>49</v>
      </c>
      <c r="K55" s="79" t="s">
        <v>49</v>
      </c>
      <c r="L55" s="79" t="s">
        <v>49</v>
      </c>
      <c r="M55" s="79" t="s">
        <v>49</v>
      </c>
      <c r="N55" s="79" t="s">
        <v>49</v>
      </c>
      <c r="O55" s="79" t="s">
        <v>49</v>
      </c>
      <c r="P55" s="89" t="s">
        <v>49</v>
      </c>
      <c r="Q55" s="81" t="s">
        <v>49</v>
      </c>
      <c r="R55" s="82"/>
      <c r="S55" s="91" t="s">
        <v>49</v>
      </c>
      <c r="T55" s="70"/>
      <c r="W55" s="57"/>
      <c r="X55" s="203" t="str">
        <f t="shared" si="3"/>
        <v>6.20</v>
      </c>
      <c r="Y55" s="215" t="str">
        <f t="shared" si="4"/>
        <v>Frank</v>
      </c>
    </row>
    <row r="56" spans="1:30" s="56" customFormat="1" ht="31.5" x14ac:dyDescent="0.25">
      <c r="A56" s="84" t="str">
        <f t="shared" si="2"/>
        <v>S2#131</v>
      </c>
      <c r="B56" s="235" t="s">
        <v>55</v>
      </c>
      <c r="C56" s="73" t="s">
        <v>50</v>
      </c>
      <c r="D56" s="85" t="s">
        <v>415</v>
      </c>
      <c r="E56" s="75">
        <f ca="1">COUNTIF(INDIRECT("D"&amp;$A$4):D10046,INDIRECT("D"&amp;ROW()))</f>
        <v>23</v>
      </c>
      <c r="F56" s="86" t="s">
        <v>5</v>
      </c>
      <c r="G56" s="143">
        <f ca="1">COUNTIFS(INDIRECT("U"&amp;$A$4):U3897,"OPEN",INDIRECT("D"&amp;$A$4):D3897,INDIRECT("D"&amp;ROW()))</f>
        <v>0</v>
      </c>
      <c r="H56" s="87" t="s">
        <v>2381</v>
      </c>
      <c r="I56" s="92" t="s">
        <v>53</v>
      </c>
      <c r="J56" s="78" t="s">
        <v>49</v>
      </c>
      <c r="K56" s="79" t="s">
        <v>49</v>
      </c>
      <c r="L56" s="79" t="s">
        <v>49</v>
      </c>
      <c r="M56" s="79" t="s">
        <v>49</v>
      </c>
      <c r="N56" s="79" t="s">
        <v>49</v>
      </c>
      <c r="O56" s="79" t="s">
        <v>49</v>
      </c>
      <c r="P56" s="89" t="s">
        <v>49</v>
      </c>
      <c r="Q56" s="81" t="s">
        <v>49</v>
      </c>
      <c r="R56" s="82"/>
      <c r="S56" s="91" t="s">
        <v>49</v>
      </c>
      <c r="T56" s="70"/>
      <c r="W56" s="57"/>
      <c r="X56" s="203" t="str">
        <f t="shared" si="3"/>
        <v>6.21</v>
      </c>
      <c r="Y56" s="215" t="str">
        <f t="shared" si="4"/>
        <v>Frank</v>
      </c>
    </row>
    <row r="57" spans="1:30" s="56" customFormat="1" ht="63" x14ac:dyDescent="0.25">
      <c r="A57" s="84" t="str">
        <f t="shared" si="2"/>
        <v>S2#131</v>
      </c>
      <c r="B57" s="235" t="s">
        <v>55</v>
      </c>
      <c r="C57" s="73" t="s">
        <v>50</v>
      </c>
      <c r="D57" s="155" t="s">
        <v>428</v>
      </c>
      <c r="E57" s="75">
        <f ca="1">COUNTIF(INDIRECT("D"&amp;$A$4):D10047,INDIRECT("D"&amp;ROW()))</f>
        <v>0</v>
      </c>
      <c r="F57" s="93" t="s">
        <v>77</v>
      </c>
      <c r="G57" s="143">
        <f ca="1">COUNTIFS(INDIRECT("U"&amp;$A$4):U3897,"OPEN",INDIRECT("D"&amp;$A$4):D3897,INDIRECT("D"&amp;ROW()))</f>
        <v>0</v>
      </c>
      <c r="H57" s="156" t="s">
        <v>545</v>
      </c>
      <c r="I57" s="92" t="s">
        <v>53</v>
      </c>
      <c r="J57" s="78" t="s">
        <v>49</v>
      </c>
      <c r="K57" s="79" t="s">
        <v>49</v>
      </c>
      <c r="L57" s="79" t="s">
        <v>49</v>
      </c>
      <c r="M57" s="79" t="s">
        <v>49</v>
      </c>
      <c r="N57" s="79" t="s">
        <v>49</v>
      </c>
      <c r="O57" s="79" t="s">
        <v>49</v>
      </c>
      <c r="P57" s="89" t="s">
        <v>49</v>
      </c>
      <c r="Q57" s="81" t="s">
        <v>49</v>
      </c>
      <c r="R57" s="82"/>
      <c r="S57" s="91" t="s">
        <v>49</v>
      </c>
      <c r="T57" s="70"/>
      <c r="W57" s="57"/>
      <c r="X57" s="203" t="str">
        <f t="shared" si="3"/>
        <v>6.22</v>
      </c>
      <c r="Y57" s="215" t="str">
        <f t="shared" si="4"/>
        <v>Not_on_agenda</v>
      </c>
    </row>
    <row r="58" spans="1:30" s="56" customFormat="1" ht="31.5" x14ac:dyDescent="0.25">
      <c r="A58" s="84" t="str">
        <f>A57</f>
        <v>S2#131</v>
      </c>
      <c r="B58" s="235" t="s">
        <v>55</v>
      </c>
      <c r="C58" s="73" t="s">
        <v>50</v>
      </c>
      <c r="D58" s="85" t="s">
        <v>414</v>
      </c>
      <c r="E58" s="75">
        <f ca="1">COUNTIF(INDIRECT("D"&amp;$A$4):D10048,INDIRECT("D"&amp;ROW()))</f>
        <v>4</v>
      </c>
      <c r="F58" s="157" t="s">
        <v>6</v>
      </c>
      <c r="G58" s="143">
        <f ca="1">COUNTIFS(INDIRECT("U"&amp;$A$4):U3897,"OPEN",INDIRECT("D"&amp;$A$4):D3897,INDIRECT("D"&amp;ROW()))</f>
        <v>0</v>
      </c>
      <c r="H58" s="87" t="s">
        <v>3061</v>
      </c>
      <c r="I58" s="92" t="s">
        <v>53</v>
      </c>
      <c r="J58" s="78" t="s">
        <v>49</v>
      </c>
      <c r="K58" s="79" t="s">
        <v>49</v>
      </c>
      <c r="L58" s="79" t="s">
        <v>49</v>
      </c>
      <c r="M58" s="79" t="s">
        <v>49</v>
      </c>
      <c r="N58" s="79" t="s">
        <v>49</v>
      </c>
      <c r="O58" s="79" t="s">
        <v>49</v>
      </c>
      <c r="P58" s="89" t="s">
        <v>49</v>
      </c>
      <c r="Q58" s="81" t="s">
        <v>49</v>
      </c>
      <c r="R58" s="82"/>
      <c r="S58" s="91" t="s">
        <v>49</v>
      </c>
      <c r="T58" s="70"/>
      <c r="W58" s="57"/>
      <c r="X58" s="203" t="str">
        <f t="shared" si="3"/>
        <v>6.23</v>
      </c>
      <c r="Y58" s="215" t="str">
        <f t="shared" si="4"/>
        <v>Puneet</v>
      </c>
    </row>
    <row r="59" spans="1:30" s="56" customFormat="1" ht="47.25" x14ac:dyDescent="0.25">
      <c r="A59" s="84" t="str">
        <f t="shared" si="2"/>
        <v>S2#131</v>
      </c>
      <c r="B59" s="235" t="s">
        <v>55</v>
      </c>
      <c r="C59" s="73" t="s">
        <v>50</v>
      </c>
      <c r="D59" s="85" t="s">
        <v>429</v>
      </c>
      <c r="E59" s="75">
        <f ca="1">COUNTIF(INDIRECT("D"&amp;$A$4):D10049,INDIRECT("D"&amp;ROW()))</f>
        <v>11</v>
      </c>
      <c r="F59" s="157" t="s">
        <v>6</v>
      </c>
      <c r="G59" s="143">
        <f ca="1">COUNTIFS(INDIRECT("U"&amp;$A$4):U3897,"OPEN",INDIRECT("D"&amp;$A$4):D3897,INDIRECT("D"&amp;ROW()))</f>
        <v>0</v>
      </c>
      <c r="H59" s="87" t="s">
        <v>609</v>
      </c>
      <c r="I59" s="92" t="s">
        <v>53</v>
      </c>
      <c r="J59" s="78" t="s">
        <v>49</v>
      </c>
      <c r="K59" s="79" t="s">
        <v>49</v>
      </c>
      <c r="L59" s="79" t="s">
        <v>49</v>
      </c>
      <c r="M59" s="79" t="s">
        <v>49</v>
      </c>
      <c r="N59" s="79" t="s">
        <v>49</v>
      </c>
      <c r="O59" s="79" t="s">
        <v>49</v>
      </c>
      <c r="P59" s="89" t="s">
        <v>49</v>
      </c>
      <c r="Q59" s="81" t="s">
        <v>49</v>
      </c>
      <c r="R59" s="82"/>
      <c r="S59" s="91" t="s">
        <v>49</v>
      </c>
      <c r="T59" s="70"/>
      <c r="W59" s="57"/>
      <c r="X59" s="203" t="str">
        <f t="shared" si="3"/>
        <v>6.24</v>
      </c>
      <c r="Y59" s="215" t="str">
        <f t="shared" si="4"/>
        <v>Puneet</v>
      </c>
    </row>
    <row r="60" spans="1:30" ht="31.5" x14ac:dyDescent="0.25">
      <c r="A60" s="84" t="str">
        <f t="shared" si="2"/>
        <v>S2#131</v>
      </c>
      <c r="B60" s="235" t="s">
        <v>55</v>
      </c>
      <c r="C60" s="73" t="s">
        <v>50</v>
      </c>
      <c r="D60" s="155" t="s">
        <v>601</v>
      </c>
      <c r="E60" s="75">
        <f ca="1">COUNTIF(INDIRECT("D"&amp;$A$4):D10050,INDIRECT("D"&amp;ROW()))</f>
        <v>0</v>
      </c>
      <c r="F60" s="93" t="s">
        <v>77</v>
      </c>
      <c r="G60" s="143">
        <f ca="1">COUNTIFS(INDIRECT("U"&amp;$A$4):U3897,"OPEN",INDIRECT("D"&amp;$A$4):D3897,INDIRECT("D"&amp;ROW()))</f>
        <v>0</v>
      </c>
      <c r="H60" s="156" t="s">
        <v>585</v>
      </c>
      <c r="I60" s="92" t="s">
        <v>53</v>
      </c>
      <c r="J60" s="78" t="s">
        <v>49</v>
      </c>
      <c r="K60" s="79" t="s">
        <v>49</v>
      </c>
      <c r="L60" s="79" t="s">
        <v>49</v>
      </c>
      <c r="M60" s="79" t="s">
        <v>49</v>
      </c>
      <c r="N60" s="79" t="s">
        <v>49</v>
      </c>
      <c r="O60" s="79" t="s">
        <v>49</v>
      </c>
      <c r="P60" s="89" t="s">
        <v>49</v>
      </c>
      <c r="Q60" s="81" t="s">
        <v>49</v>
      </c>
      <c r="R60" s="82"/>
      <c r="S60" s="91" t="s">
        <v>49</v>
      </c>
      <c r="T60" s="70"/>
      <c r="U60" s="56"/>
      <c r="V60" s="56"/>
      <c r="W60" s="57"/>
      <c r="X60" s="203" t="str">
        <f t="shared" si="3"/>
        <v>6.25</v>
      </c>
      <c r="Y60" s="215" t="str">
        <f t="shared" si="4"/>
        <v>Not_on_agenda</v>
      </c>
      <c r="AA60" s="56"/>
      <c r="AB60" s="56"/>
      <c r="AC60" s="56"/>
      <c r="AD60" s="56"/>
    </row>
    <row r="61" spans="1:30" ht="47.25" x14ac:dyDescent="0.25">
      <c r="A61" s="84" t="str">
        <f t="shared" si="2"/>
        <v>S2#131</v>
      </c>
      <c r="B61" s="235" t="s">
        <v>55</v>
      </c>
      <c r="C61" s="73" t="s">
        <v>50</v>
      </c>
      <c r="D61" s="155" t="s">
        <v>602</v>
      </c>
      <c r="E61" s="75">
        <f ca="1">COUNTIF(INDIRECT("D"&amp;$A$4):D10051,INDIRECT("D"&amp;ROW()))</f>
        <v>0</v>
      </c>
      <c r="F61" s="93" t="s">
        <v>77</v>
      </c>
      <c r="G61" s="143">
        <f ca="1">COUNTIFS(INDIRECT("U"&amp;$A$4):U3897,"OPEN",INDIRECT("D"&amp;$A$4):D3897,INDIRECT("D"&amp;ROW()))</f>
        <v>0</v>
      </c>
      <c r="H61" s="156" t="s">
        <v>563</v>
      </c>
      <c r="I61" s="92" t="s">
        <v>53</v>
      </c>
      <c r="J61" s="78" t="s">
        <v>49</v>
      </c>
      <c r="K61" s="79" t="s">
        <v>49</v>
      </c>
      <c r="L61" s="79" t="s">
        <v>49</v>
      </c>
      <c r="M61" s="79" t="s">
        <v>49</v>
      </c>
      <c r="N61" s="79" t="s">
        <v>49</v>
      </c>
      <c r="O61" s="79" t="s">
        <v>49</v>
      </c>
      <c r="P61" s="89" t="s">
        <v>49</v>
      </c>
      <c r="Q61" s="81" t="s">
        <v>49</v>
      </c>
      <c r="R61" s="82"/>
      <c r="S61" s="91" t="s">
        <v>49</v>
      </c>
      <c r="T61" s="70"/>
      <c r="U61" s="56"/>
      <c r="V61" s="56"/>
      <c r="W61" s="57"/>
      <c r="X61" s="203" t="str">
        <f t="shared" si="3"/>
        <v>6.26</v>
      </c>
      <c r="Y61" s="215" t="str">
        <f t="shared" si="4"/>
        <v>Not_on_agenda</v>
      </c>
      <c r="AA61" s="56"/>
      <c r="AB61" s="56"/>
      <c r="AC61" s="56"/>
      <c r="AD61" s="56"/>
    </row>
    <row r="62" spans="1:30" ht="31.5" x14ac:dyDescent="0.25">
      <c r="A62" s="84" t="str">
        <f t="shared" si="2"/>
        <v>S2#131</v>
      </c>
      <c r="B62" s="235" t="s">
        <v>55</v>
      </c>
      <c r="C62" s="73" t="s">
        <v>50</v>
      </c>
      <c r="D62" s="155" t="s">
        <v>603</v>
      </c>
      <c r="E62" s="75">
        <f ca="1">COUNTIF(INDIRECT("D"&amp;$A$4):D10052,INDIRECT("D"&amp;ROW()))</f>
        <v>0</v>
      </c>
      <c r="F62" s="93" t="s">
        <v>77</v>
      </c>
      <c r="G62" s="143">
        <f ca="1">COUNTIFS(INDIRECT("U"&amp;$A$4):U3897,"OPEN",INDIRECT("D"&amp;$A$4):D3897,INDIRECT("D"&amp;ROW()))</f>
        <v>0</v>
      </c>
      <c r="H62" s="156" t="s">
        <v>643</v>
      </c>
      <c r="I62" s="92" t="s">
        <v>53</v>
      </c>
      <c r="J62" s="78" t="s">
        <v>49</v>
      </c>
      <c r="K62" s="79" t="s">
        <v>49</v>
      </c>
      <c r="L62" s="79" t="s">
        <v>49</v>
      </c>
      <c r="M62" s="79" t="s">
        <v>49</v>
      </c>
      <c r="N62" s="79" t="s">
        <v>49</v>
      </c>
      <c r="O62" s="79" t="s">
        <v>49</v>
      </c>
      <c r="P62" s="89" t="s">
        <v>49</v>
      </c>
      <c r="Q62" s="81" t="s">
        <v>49</v>
      </c>
      <c r="R62" s="82"/>
      <c r="S62" s="91" t="s">
        <v>49</v>
      </c>
      <c r="T62" s="70"/>
      <c r="U62" s="56"/>
      <c r="V62" s="56"/>
      <c r="W62" s="57"/>
      <c r="X62" s="203" t="str">
        <f t="shared" si="3"/>
        <v>6.27</v>
      </c>
      <c r="Y62" s="215" t="str">
        <f t="shared" si="4"/>
        <v>Not_on_agenda</v>
      </c>
      <c r="AA62" s="56"/>
      <c r="AB62" s="56"/>
      <c r="AC62" s="56"/>
      <c r="AD62" s="56"/>
    </row>
    <row r="63" spans="1:30" ht="47.25" x14ac:dyDescent="0.25">
      <c r="A63" s="84" t="str">
        <f t="shared" si="2"/>
        <v>S2#131</v>
      </c>
      <c r="B63" s="235" t="s">
        <v>55</v>
      </c>
      <c r="C63" s="73" t="s">
        <v>50</v>
      </c>
      <c r="D63" s="85" t="s">
        <v>604</v>
      </c>
      <c r="E63" s="75">
        <f ca="1">COUNTIF(INDIRECT("D"&amp;$A$4):D10053,INDIRECT("D"&amp;ROW()))</f>
        <v>44</v>
      </c>
      <c r="F63" s="157" t="s">
        <v>6</v>
      </c>
      <c r="G63" s="143">
        <f ca="1">COUNTIFS(INDIRECT("U"&amp;$A$4):U3897,"OPEN",INDIRECT("D"&amp;$A$4):D3897,INDIRECT("D"&amp;ROW()))</f>
        <v>0</v>
      </c>
      <c r="H63" s="87" t="s">
        <v>610</v>
      </c>
      <c r="I63" s="92" t="s">
        <v>53</v>
      </c>
      <c r="J63" s="78" t="s">
        <v>49</v>
      </c>
      <c r="K63" s="79" t="s">
        <v>49</v>
      </c>
      <c r="L63" s="79" t="s">
        <v>49</v>
      </c>
      <c r="M63" s="79" t="s">
        <v>49</v>
      </c>
      <c r="N63" s="79" t="s">
        <v>49</v>
      </c>
      <c r="O63" s="79" t="s">
        <v>49</v>
      </c>
      <c r="P63" s="89" t="s">
        <v>49</v>
      </c>
      <c r="Q63" s="81" t="s">
        <v>49</v>
      </c>
      <c r="R63" s="82"/>
      <c r="S63" s="91" t="s">
        <v>49</v>
      </c>
      <c r="T63" s="70"/>
      <c r="U63" s="56"/>
      <c r="V63" s="56"/>
      <c r="W63" s="57"/>
      <c r="X63" s="203" t="str">
        <f t="shared" si="3"/>
        <v>6.28</v>
      </c>
      <c r="Y63" s="215" t="str">
        <f t="shared" si="4"/>
        <v>Puneet</v>
      </c>
      <c r="AA63" s="56"/>
      <c r="AB63" s="56"/>
      <c r="AC63" s="56"/>
      <c r="AD63" s="56"/>
    </row>
    <row r="64" spans="1:30" ht="47.25" x14ac:dyDescent="0.25">
      <c r="A64" s="84" t="str">
        <f t="shared" si="2"/>
        <v>S2#131</v>
      </c>
      <c r="B64" s="235" t="s">
        <v>55</v>
      </c>
      <c r="C64" s="73" t="s">
        <v>50</v>
      </c>
      <c r="D64" s="85" t="s">
        <v>612</v>
      </c>
      <c r="E64" s="75">
        <f ca="1">COUNTIF(INDIRECT("D"&amp;$A$4):D10054,INDIRECT("D"&amp;ROW()))</f>
        <v>23</v>
      </c>
      <c r="F64" s="121" t="s">
        <v>7</v>
      </c>
      <c r="G64" s="143">
        <f ca="1">COUNTIFS(INDIRECT("U"&amp;$A$4):U3897,"OPEN",INDIRECT("D"&amp;$A$4):D3897,INDIRECT("D"&amp;ROW()))</f>
        <v>0</v>
      </c>
      <c r="H64" s="87" t="s">
        <v>611</v>
      </c>
      <c r="I64" s="92" t="s">
        <v>53</v>
      </c>
      <c r="J64" s="78" t="s">
        <v>49</v>
      </c>
      <c r="K64" s="79" t="s">
        <v>49</v>
      </c>
      <c r="L64" s="79" t="s">
        <v>49</v>
      </c>
      <c r="M64" s="79" t="s">
        <v>49</v>
      </c>
      <c r="N64" s="79" t="s">
        <v>49</v>
      </c>
      <c r="O64" s="79" t="s">
        <v>49</v>
      </c>
      <c r="P64" s="89" t="s">
        <v>49</v>
      </c>
      <c r="Q64" s="81" t="s">
        <v>49</v>
      </c>
      <c r="R64" s="82"/>
      <c r="S64" s="91" t="s">
        <v>49</v>
      </c>
      <c r="T64" s="70"/>
      <c r="U64" s="56"/>
      <c r="V64" s="56"/>
      <c r="W64" s="57"/>
      <c r="X64" s="203" t="str">
        <f t="shared" si="3"/>
        <v>6.29</v>
      </c>
      <c r="Y64" s="215" t="str">
        <f t="shared" si="4"/>
        <v>Krisztian</v>
      </c>
      <c r="AA64" s="56"/>
      <c r="AB64" s="56"/>
      <c r="AC64" s="56"/>
      <c r="AD64" s="56"/>
    </row>
    <row r="65" spans="1:30" ht="63" x14ac:dyDescent="0.25">
      <c r="A65" s="84" t="str">
        <f t="shared" si="2"/>
        <v>S2#131</v>
      </c>
      <c r="B65" s="235" t="s">
        <v>55</v>
      </c>
      <c r="C65" s="73" t="s">
        <v>50</v>
      </c>
      <c r="D65" s="85" t="s">
        <v>540</v>
      </c>
      <c r="E65" s="75">
        <f ca="1">COUNTIF(INDIRECT("D"&amp;$A$4):D10055,INDIRECT("D"&amp;ROW()))</f>
        <v>21</v>
      </c>
      <c r="F65" s="86" t="s">
        <v>5</v>
      </c>
      <c r="G65" s="143">
        <f ca="1">COUNTIFS(INDIRECT("U"&amp;$A$4):U3897,"OPEN",INDIRECT("D"&amp;$A$4):D3897,INDIRECT("D"&amp;ROW()))</f>
        <v>0</v>
      </c>
      <c r="H65" s="87" t="s">
        <v>490</v>
      </c>
      <c r="I65" s="92" t="s">
        <v>53</v>
      </c>
      <c r="J65" s="78" t="s">
        <v>49</v>
      </c>
      <c r="K65" s="79" t="s">
        <v>49</v>
      </c>
      <c r="L65" s="79" t="s">
        <v>49</v>
      </c>
      <c r="M65" s="79" t="s">
        <v>49</v>
      </c>
      <c r="N65" s="79" t="s">
        <v>49</v>
      </c>
      <c r="O65" s="79" t="s">
        <v>49</v>
      </c>
      <c r="P65" s="89" t="s">
        <v>49</v>
      </c>
      <c r="Q65" s="81" t="s">
        <v>49</v>
      </c>
      <c r="R65" s="82" t="s">
        <v>7541</v>
      </c>
      <c r="S65" s="91" t="s">
        <v>49</v>
      </c>
      <c r="T65" s="70"/>
      <c r="U65" s="56"/>
      <c r="V65" s="56"/>
      <c r="W65" s="57"/>
      <c r="X65" s="203" t="str">
        <f t="shared" si="3"/>
        <v>6.31</v>
      </c>
      <c r="Y65" s="215" t="str">
        <f t="shared" si="4"/>
        <v>Frank</v>
      </c>
      <c r="AA65" s="56"/>
      <c r="AB65" s="56"/>
      <c r="AC65" s="56"/>
      <c r="AD65" s="56"/>
    </row>
    <row r="66" spans="1:30" ht="47.25" x14ac:dyDescent="0.25">
      <c r="A66" s="84" t="str">
        <f t="shared" si="2"/>
        <v>S2#131</v>
      </c>
      <c r="B66" s="235" t="s">
        <v>55</v>
      </c>
      <c r="C66" s="73" t="s">
        <v>50</v>
      </c>
      <c r="D66" s="155" t="s">
        <v>541</v>
      </c>
      <c r="E66" s="75">
        <f ca="1">COUNTIF(INDIRECT("D"&amp;$A$4):D10056,INDIRECT("D"&amp;ROW()))</f>
        <v>0</v>
      </c>
      <c r="F66" s="93" t="s">
        <v>77</v>
      </c>
      <c r="G66" s="143">
        <f ca="1">COUNTIFS(INDIRECT("U"&amp;$A$4):U3897,"OPEN",INDIRECT("D"&amp;$A$4):D3897,INDIRECT("D"&amp;ROW()))</f>
        <v>0</v>
      </c>
      <c r="H66" s="156" t="s">
        <v>491</v>
      </c>
      <c r="I66" s="92" t="s">
        <v>53</v>
      </c>
      <c r="J66" s="78" t="s">
        <v>49</v>
      </c>
      <c r="K66" s="79" t="s">
        <v>49</v>
      </c>
      <c r="L66" s="79" t="s">
        <v>49</v>
      </c>
      <c r="M66" s="79" t="s">
        <v>49</v>
      </c>
      <c r="N66" s="79" t="s">
        <v>49</v>
      </c>
      <c r="O66" s="79" t="s">
        <v>49</v>
      </c>
      <c r="P66" s="89" t="s">
        <v>49</v>
      </c>
      <c r="Q66" s="81" t="s">
        <v>49</v>
      </c>
      <c r="R66" s="82"/>
      <c r="S66" s="91" t="s">
        <v>49</v>
      </c>
      <c r="T66" s="70"/>
      <c r="U66" s="56"/>
      <c r="V66" s="56"/>
      <c r="W66" s="57"/>
      <c r="X66" s="203" t="str">
        <f t="shared" si="3"/>
        <v>6.32</v>
      </c>
      <c r="Y66" s="215" t="str">
        <f t="shared" si="4"/>
        <v>Not_on_agenda</v>
      </c>
      <c r="AA66" s="56"/>
      <c r="AB66" s="56"/>
      <c r="AC66" s="56"/>
      <c r="AD66" s="56"/>
    </row>
    <row r="67" spans="1:30" ht="63" x14ac:dyDescent="0.25">
      <c r="A67" s="84" t="str">
        <f t="shared" si="2"/>
        <v>S2#131</v>
      </c>
      <c r="B67" s="235" t="s">
        <v>55</v>
      </c>
      <c r="C67" s="73" t="s">
        <v>50</v>
      </c>
      <c r="D67" s="155" t="s">
        <v>542</v>
      </c>
      <c r="E67" s="75">
        <f ca="1">COUNTIF(INDIRECT("D"&amp;$A$4):D10057,INDIRECT("D"&amp;ROW()))</f>
        <v>0</v>
      </c>
      <c r="F67" s="93" t="s">
        <v>77</v>
      </c>
      <c r="G67" s="143">
        <f ca="1">COUNTIFS(INDIRECT("U"&amp;$A$4):U3897,"OPEN",INDIRECT("D"&amp;$A$4):D3897,INDIRECT("D"&amp;ROW()))</f>
        <v>0</v>
      </c>
      <c r="H67" s="156" t="s">
        <v>492</v>
      </c>
      <c r="I67" s="92" t="s">
        <v>53</v>
      </c>
      <c r="J67" s="78" t="s">
        <v>49</v>
      </c>
      <c r="K67" s="79" t="s">
        <v>49</v>
      </c>
      <c r="L67" s="79" t="s">
        <v>49</v>
      </c>
      <c r="M67" s="79" t="s">
        <v>49</v>
      </c>
      <c r="N67" s="79" t="s">
        <v>49</v>
      </c>
      <c r="O67" s="79" t="s">
        <v>49</v>
      </c>
      <c r="P67" s="89" t="s">
        <v>49</v>
      </c>
      <c r="Q67" s="81" t="s">
        <v>49</v>
      </c>
      <c r="R67" s="82"/>
      <c r="S67" s="91" t="s">
        <v>49</v>
      </c>
      <c r="T67" s="70"/>
      <c r="U67" s="56"/>
      <c r="V67" s="56"/>
      <c r="W67" s="57"/>
      <c r="X67" s="203" t="str">
        <f t="shared" si="3"/>
        <v>6.33</v>
      </c>
      <c r="Y67" s="215" t="str">
        <f t="shared" si="4"/>
        <v>Not_on_agenda</v>
      </c>
      <c r="AA67" s="56"/>
      <c r="AB67" s="56"/>
      <c r="AC67" s="56"/>
      <c r="AD67" s="56"/>
    </row>
    <row r="68" spans="1:30" ht="63" x14ac:dyDescent="0.25">
      <c r="A68" s="84" t="str">
        <f t="shared" si="2"/>
        <v>S2#131</v>
      </c>
      <c r="B68" s="235" t="s">
        <v>55</v>
      </c>
      <c r="C68" s="73" t="s">
        <v>50</v>
      </c>
      <c r="D68" s="155" t="s">
        <v>543</v>
      </c>
      <c r="E68" s="75">
        <f ca="1">COUNTIF(INDIRECT("D"&amp;$A$4):D10058,INDIRECT("D"&amp;ROW()))</f>
        <v>0</v>
      </c>
      <c r="F68" s="93" t="s">
        <v>77</v>
      </c>
      <c r="G68" s="143">
        <f ca="1">COUNTIFS(INDIRECT("U"&amp;$A$4):U3897,"OPEN",INDIRECT("D"&amp;$A$4):D3897,INDIRECT("D"&amp;ROW()))</f>
        <v>0</v>
      </c>
      <c r="H68" s="156" t="s">
        <v>493</v>
      </c>
      <c r="I68" s="92" t="s">
        <v>53</v>
      </c>
      <c r="J68" s="78" t="s">
        <v>49</v>
      </c>
      <c r="K68" s="79" t="s">
        <v>49</v>
      </c>
      <c r="L68" s="79" t="s">
        <v>49</v>
      </c>
      <c r="M68" s="79" t="s">
        <v>49</v>
      </c>
      <c r="N68" s="79" t="s">
        <v>49</v>
      </c>
      <c r="O68" s="79" t="s">
        <v>49</v>
      </c>
      <c r="P68" s="89" t="s">
        <v>49</v>
      </c>
      <c r="Q68" s="81" t="s">
        <v>49</v>
      </c>
      <c r="R68" s="82"/>
      <c r="S68" s="91" t="s">
        <v>49</v>
      </c>
      <c r="T68" s="70"/>
      <c r="U68" s="56"/>
      <c r="V68" s="56"/>
      <c r="W68" s="57"/>
      <c r="X68" s="203" t="str">
        <f t="shared" si="3"/>
        <v>6.34</v>
      </c>
      <c r="Y68" s="215" t="str">
        <f t="shared" si="4"/>
        <v>Not_on_agenda</v>
      </c>
      <c r="AA68" s="56"/>
      <c r="AB68" s="56"/>
      <c r="AC68" s="56"/>
      <c r="AD68" s="56"/>
    </row>
    <row r="69" spans="1:30" ht="31.5" x14ac:dyDescent="0.25">
      <c r="A69" s="84" t="str">
        <f t="shared" si="2"/>
        <v>S2#131</v>
      </c>
      <c r="B69" s="235" t="s">
        <v>55</v>
      </c>
      <c r="C69" s="73" t="s">
        <v>50</v>
      </c>
      <c r="D69" s="85" t="s">
        <v>110</v>
      </c>
      <c r="E69" s="75">
        <f ca="1">COUNTIF(INDIRECT("D"&amp;$A$4):D10059,INDIRECT("D"&amp;ROW()))</f>
        <v>0</v>
      </c>
      <c r="F69" s="86" t="s">
        <v>5</v>
      </c>
      <c r="G69" s="143">
        <f ca="1">COUNTIFS(INDIRECT("U"&amp;$A$4):U3897,"OPEN",INDIRECT("D"&amp;$A$4):D3897,INDIRECT("D"&amp;ROW()))</f>
        <v>0</v>
      </c>
      <c r="H69" s="87" t="s">
        <v>111</v>
      </c>
      <c r="I69" s="92" t="s">
        <v>53</v>
      </c>
      <c r="J69" s="78" t="s">
        <v>49</v>
      </c>
      <c r="K69" s="79" t="s">
        <v>49</v>
      </c>
      <c r="L69" s="79" t="s">
        <v>49</v>
      </c>
      <c r="M69" s="79" t="s">
        <v>49</v>
      </c>
      <c r="N69" s="79" t="s">
        <v>49</v>
      </c>
      <c r="O69" s="79" t="s">
        <v>49</v>
      </c>
      <c r="P69" s="89" t="s">
        <v>49</v>
      </c>
      <c r="Q69" s="81" t="s">
        <v>49</v>
      </c>
      <c r="R69" s="82"/>
      <c r="S69" s="91" t="s">
        <v>49</v>
      </c>
      <c r="T69" s="70"/>
      <c r="U69" s="56"/>
      <c r="V69" s="56"/>
      <c r="W69" s="57"/>
      <c r="X69" s="203" t="str">
        <f t="shared" si="3"/>
        <v>7</v>
      </c>
      <c r="Y69" s="215" t="str">
        <f t="shared" si="4"/>
        <v>Frank</v>
      </c>
      <c r="AA69" s="56"/>
      <c r="AB69" s="56"/>
      <c r="AC69" s="56"/>
      <c r="AD69" s="56"/>
    </row>
    <row r="70" spans="1:30" ht="72" x14ac:dyDescent="0.25">
      <c r="A70" s="84" t="str">
        <f t="shared" si="2"/>
        <v>S2#131</v>
      </c>
      <c r="B70" s="235" t="s">
        <v>55</v>
      </c>
      <c r="C70" s="73" t="s">
        <v>50</v>
      </c>
      <c r="D70" s="85" t="s">
        <v>112</v>
      </c>
      <c r="E70" s="75">
        <f ca="1">COUNTIF(INDIRECT("D"&amp;$A$4):D10060,INDIRECT("D"&amp;ROW()))</f>
        <v>37</v>
      </c>
      <c r="F70" s="86" t="s">
        <v>5</v>
      </c>
      <c r="G70" s="143">
        <f ca="1">COUNTIFS(INDIRECT("U"&amp;$A$4):U3897,"OPEN",INDIRECT("D"&amp;$A$4):D3897,INDIRECT("D"&amp;ROW()))</f>
        <v>0</v>
      </c>
      <c r="H70" s="87" t="s">
        <v>2383</v>
      </c>
      <c r="I70" s="92" t="s">
        <v>53</v>
      </c>
      <c r="J70" s="78" t="s">
        <v>49</v>
      </c>
      <c r="K70" s="79" t="s">
        <v>49</v>
      </c>
      <c r="L70" s="79" t="s">
        <v>49</v>
      </c>
      <c r="M70" s="79" t="s">
        <v>49</v>
      </c>
      <c r="N70" s="79" t="s">
        <v>49</v>
      </c>
      <c r="O70" s="79" t="s">
        <v>49</v>
      </c>
      <c r="P70" s="89" t="s">
        <v>49</v>
      </c>
      <c r="Q70" s="81" t="s">
        <v>49</v>
      </c>
      <c r="R70" s="82" t="s">
        <v>546</v>
      </c>
      <c r="S70" s="91" t="s">
        <v>49</v>
      </c>
      <c r="T70" s="70"/>
      <c r="U70" s="56"/>
      <c r="V70" s="56"/>
      <c r="W70" s="57"/>
      <c r="X70" s="203" t="str">
        <f t="shared" si="3"/>
        <v>7.1</v>
      </c>
      <c r="Y70" s="215" t="str">
        <f t="shared" si="4"/>
        <v>Frank</v>
      </c>
      <c r="AA70" s="56"/>
      <c r="AB70" s="56"/>
      <c r="AC70" s="56"/>
      <c r="AD70" s="56"/>
    </row>
    <row r="71" spans="1:30" ht="15.75" x14ac:dyDescent="0.25">
      <c r="A71" s="84" t="str">
        <f t="shared" si="2"/>
        <v>S2#131</v>
      </c>
      <c r="B71" s="235" t="s">
        <v>55</v>
      </c>
      <c r="C71" s="73" t="s">
        <v>50</v>
      </c>
      <c r="D71" s="85" t="s">
        <v>113</v>
      </c>
      <c r="E71" s="75">
        <f ca="1">COUNTIF(INDIRECT("D"&amp;$A$4):D10061,INDIRECT("D"&amp;ROW()))</f>
        <v>3</v>
      </c>
      <c r="F71" s="86" t="s">
        <v>5</v>
      </c>
      <c r="G71" s="143">
        <f ca="1">COUNTIFS(INDIRECT("U"&amp;$A$4):U3897,"OPEN",INDIRECT("D"&amp;$A$4):D3897,INDIRECT("D"&amp;ROW()))</f>
        <v>0</v>
      </c>
      <c r="H71" s="87" t="s">
        <v>114</v>
      </c>
      <c r="I71" s="92" t="s">
        <v>53</v>
      </c>
      <c r="J71" s="78" t="s">
        <v>49</v>
      </c>
      <c r="K71" s="79" t="s">
        <v>49</v>
      </c>
      <c r="L71" s="79" t="s">
        <v>49</v>
      </c>
      <c r="M71" s="79" t="s">
        <v>49</v>
      </c>
      <c r="N71" s="79" t="s">
        <v>49</v>
      </c>
      <c r="O71" s="79" t="s">
        <v>49</v>
      </c>
      <c r="P71" s="89" t="s">
        <v>49</v>
      </c>
      <c r="Q71" s="81" t="s">
        <v>49</v>
      </c>
      <c r="R71" s="82"/>
      <c r="S71" s="91" t="s">
        <v>49</v>
      </c>
      <c r="T71" s="70"/>
      <c r="U71" s="56"/>
      <c r="V71" s="56"/>
      <c r="W71" s="57"/>
      <c r="X71" s="203" t="str">
        <f t="shared" si="3"/>
        <v>7.2</v>
      </c>
      <c r="Y71" s="215" t="str">
        <f t="shared" si="4"/>
        <v>Frank</v>
      </c>
      <c r="AA71" s="56"/>
      <c r="AB71" s="56"/>
      <c r="AC71" s="56"/>
      <c r="AD71" s="56"/>
    </row>
    <row r="72" spans="1:30" ht="15.75" x14ac:dyDescent="0.25">
      <c r="A72" s="84" t="str">
        <f t="shared" si="2"/>
        <v>S2#131</v>
      </c>
      <c r="B72" s="235" t="s">
        <v>55</v>
      </c>
      <c r="C72" s="73" t="s">
        <v>50</v>
      </c>
      <c r="D72" s="85" t="s">
        <v>115</v>
      </c>
      <c r="E72" s="75">
        <f ca="1">COUNTIF(INDIRECT("D"&amp;$A$4):D10062,INDIRECT("D"&amp;ROW()))</f>
        <v>0</v>
      </c>
      <c r="F72" s="86" t="s">
        <v>5</v>
      </c>
      <c r="G72" s="143">
        <f ca="1">COUNTIFS(INDIRECT("U"&amp;$A$4):U3897,"OPEN",INDIRECT("D"&amp;$A$4):D3897,INDIRECT("D"&amp;ROW()))</f>
        <v>0</v>
      </c>
      <c r="H72" s="87" t="s">
        <v>116</v>
      </c>
      <c r="I72" s="92" t="s">
        <v>53</v>
      </c>
      <c r="J72" s="78" t="s">
        <v>49</v>
      </c>
      <c r="K72" s="79" t="s">
        <v>49</v>
      </c>
      <c r="L72" s="79" t="s">
        <v>49</v>
      </c>
      <c r="M72" s="79" t="s">
        <v>49</v>
      </c>
      <c r="N72" s="79" t="s">
        <v>49</v>
      </c>
      <c r="O72" s="79" t="s">
        <v>49</v>
      </c>
      <c r="P72" s="89" t="s">
        <v>49</v>
      </c>
      <c r="Q72" s="81" t="s">
        <v>49</v>
      </c>
      <c r="R72" s="82"/>
      <c r="S72" s="91" t="s">
        <v>49</v>
      </c>
      <c r="T72" s="70"/>
      <c r="U72" s="56"/>
      <c r="V72" s="56"/>
      <c r="W72" s="57"/>
      <c r="X72" s="203" t="str">
        <f t="shared" si="3"/>
        <v>7.3</v>
      </c>
      <c r="Y72" s="215" t="str">
        <f t="shared" si="4"/>
        <v>Frank</v>
      </c>
      <c r="AA72" s="56"/>
      <c r="AB72" s="56"/>
      <c r="AC72" s="56"/>
      <c r="AD72" s="56"/>
    </row>
    <row r="73" spans="1:30" ht="15.75" x14ac:dyDescent="0.25">
      <c r="A73" s="84" t="str">
        <f t="shared" si="2"/>
        <v>S2#131</v>
      </c>
      <c r="B73" s="235" t="s">
        <v>55</v>
      </c>
      <c r="C73" s="73" t="s">
        <v>50</v>
      </c>
      <c r="D73" s="85" t="s">
        <v>117</v>
      </c>
      <c r="E73" s="75">
        <f ca="1">COUNTIF(INDIRECT("D"&amp;$A$4):D10063,INDIRECT("D"&amp;ROW()))</f>
        <v>0</v>
      </c>
      <c r="F73" s="86" t="s">
        <v>5</v>
      </c>
      <c r="G73" s="143">
        <f ca="1">COUNTIFS(INDIRECT("U"&amp;$A$4):U3897,"OPEN",INDIRECT("D"&amp;$A$4):D3897,INDIRECT("D"&amp;ROW()))</f>
        <v>0</v>
      </c>
      <c r="H73" s="87" t="s">
        <v>118</v>
      </c>
      <c r="I73" s="92" t="s">
        <v>53</v>
      </c>
      <c r="J73" s="78" t="s">
        <v>49</v>
      </c>
      <c r="K73" s="79" t="s">
        <v>49</v>
      </c>
      <c r="L73" s="79" t="s">
        <v>49</v>
      </c>
      <c r="M73" s="79" t="s">
        <v>49</v>
      </c>
      <c r="N73" s="79" t="s">
        <v>49</v>
      </c>
      <c r="O73" s="79" t="s">
        <v>49</v>
      </c>
      <c r="P73" s="89" t="s">
        <v>49</v>
      </c>
      <c r="Q73" s="81" t="s">
        <v>49</v>
      </c>
      <c r="R73" s="82"/>
      <c r="S73" s="91" t="s">
        <v>49</v>
      </c>
      <c r="T73" s="70"/>
      <c r="U73" s="56"/>
      <c r="V73" s="56"/>
      <c r="W73" s="57"/>
      <c r="X73" s="203" t="str">
        <f t="shared" ref="X73:X87" si="5">IF(ISNONTEXT(D73),"" &amp; D73 &amp;"",T(D73))</f>
        <v>8</v>
      </c>
      <c r="Y73" s="215" t="str">
        <f t="shared" ref="Y73:Y87" si="6">F73</f>
        <v>Frank</v>
      </c>
      <c r="AA73" s="56"/>
      <c r="AB73" s="56"/>
      <c r="AC73" s="56"/>
      <c r="AD73" s="56"/>
    </row>
    <row r="74" spans="1:30" ht="15.75" x14ac:dyDescent="0.25">
      <c r="A74" s="84" t="str">
        <f>A73</f>
        <v>S2#131</v>
      </c>
      <c r="B74" s="235" t="s">
        <v>55</v>
      </c>
      <c r="C74" s="73" t="s">
        <v>50</v>
      </c>
      <c r="D74" s="85" t="s">
        <v>119</v>
      </c>
      <c r="E74" s="75">
        <f ca="1">COUNTIF(INDIRECT("D"&amp;$A$4):D10064,INDIRECT("D"&amp;ROW()))</f>
        <v>0</v>
      </c>
      <c r="F74" s="86" t="s">
        <v>5</v>
      </c>
      <c r="G74" s="143">
        <f ca="1">COUNTIFS(INDIRECT("U"&amp;$A$4):U3897,"OPEN",INDIRECT("D"&amp;$A$4):D3897,INDIRECT("D"&amp;ROW()))</f>
        <v>0</v>
      </c>
      <c r="H74" s="87" t="s">
        <v>120</v>
      </c>
      <c r="I74" s="94" t="s">
        <v>608</v>
      </c>
      <c r="J74" s="78" t="s">
        <v>49</v>
      </c>
      <c r="K74" s="79" t="s">
        <v>49</v>
      </c>
      <c r="L74" s="79" t="s">
        <v>49</v>
      </c>
      <c r="M74" s="79" t="s">
        <v>49</v>
      </c>
      <c r="N74" s="79" t="s">
        <v>49</v>
      </c>
      <c r="O74" s="79" t="s">
        <v>49</v>
      </c>
      <c r="P74" s="89" t="s">
        <v>49</v>
      </c>
      <c r="Q74" s="81" t="s">
        <v>49</v>
      </c>
      <c r="R74" s="82"/>
      <c r="S74" s="91" t="s">
        <v>49</v>
      </c>
      <c r="T74" s="70"/>
      <c r="U74" s="56"/>
      <c r="V74" s="56"/>
      <c r="W74" s="57"/>
      <c r="X74" s="203" t="str">
        <f t="shared" si="5"/>
        <v>9</v>
      </c>
      <c r="Y74" s="215" t="str">
        <f t="shared" si="6"/>
        <v>Frank</v>
      </c>
      <c r="AA74" s="56"/>
      <c r="AB74" s="56"/>
      <c r="AC74" s="56"/>
      <c r="AD74" s="56"/>
    </row>
    <row r="75" spans="1:30" ht="15.75" x14ac:dyDescent="0.25">
      <c r="A75" s="84" t="str">
        <f t="shared" ref="A75:A85" si="7">A74</f>
        <v>S2#131</v>
      </c>
      <c r="B75" s="235" t="s">
        <v>55</v>
      </c>
      <c r="C75" s="73" t="s">
        <v>50</v>
      </c>
      <c r="D75" s="85" t="s">
        <v>50</v>
      </c>
      <c r="E75" s="75">
        <f ca="1">COUNTIF(INDIRECT("D"&amp;$A$4):D10065,INDIRECT("D"&amp;ROW()))</f>
        <v>0</v>
      </c>
      <c r="F75" s="95" t="s">
        <v>50</v>
      </c>
      <c r="G75" s="143">
        <f ca="1">COUNTIFS(INDIRECT("U"&amp;$A$4):U3897,"OPEN",INDIRECT("D"&amp;$A$4):D3897,INDIRECT("D"&amp;ROW()))</f>
        <v>0</v>
      </c>
      <c r="H75" s="96" t="s">
        <v>50</v>
      </c>
      <c r="I75" s="92" t="s">
        <v>53</v>
      </c>
      <c r="J75" s="78" t="s">
        <v>49</v>
      </c>
      <c r="K75" s="79" t="s">
        <v>49</v>
      </c>
      <c r="L75" s="79" t="s">
        <v>49</v>
      </c>
      <c r="M75" s="79" t="s">
        <v>49</v>
      </c>
      <c r="N75" s="79" t="s">
        <v>49</v>
      </c>
      <c r="O75" s="79" t="s">
        <v>49</v>
      </c>
      <c r="P75" s="89" t="s">
        <v>49</v>
      </c>
      <c r="Q75" s="81" t="s">
        <v>49</v>
      </c>
      <c r="R75" s="82" t="s">
        <v>49</v>
      </c>
      <c r="S75" s="91" t="s">
        <v>49</v>
      </c>
      <c r="T75" s="70"/>
      <c r="U75" s="56"/>
      <c r="V75" s="56"/>
      <c r="W75" s="57"/>
      <c r="X75" s="203" t="str">
        <f t="shared" si="5"/>
        <v>---</v>
      </c>
      <c r="Y75" s="215" t="str">
        <f t="shared" si="6"/>
        <v>---</v>
      </c>
      <c r="AA75" s="56"/>
      <c r="AB75" s="56"/>
      <c r="AC75" s="56"/>
      <c r="AD75" s="56"/>
    </row>
    <row r="76" spans="1:30" ht="15.75" x14ac:dyDescent="0.25">
      <c r="A76" s="84" t="str">
        <f t="shared" si="7"/>
        <v>S2#131</v>
      </c>
      <c r="B76" s="235" t="s">
        <v>55</v>
      </c>
      <c r="C76" s="73" t="s">
        <v>50</v>
      </c>
      <c r="D76" s="85" t="s">
        <v>50</v>
      </c>
      <c r="E76" s="75">
        <f ca="1">COUNTIF(INDIRECT("D"&amp;$A$4):D10066,INDIRECT("D"&amp;ROW()))</f>
        <v>0</v>
      </c>
      <c r="F76" s="95" t="s">
        <v>50</v>
      </c>
      <c r="G76" s="143">
        <f ca="1">COUNTIFS(INDIRECT("U"&amp;$A$4):U3897,"OPEN",INDIRECT("D"&amp;$A$4):D3897,INDIRECT("D"&amp;ROW()))</f>
        <v>0</v>
      </c>
      <c r="H76" s="96" t="s">
        <v>50</v>
      </c>
      <c r="I76" s="92" t="s">
        <v>53</v>
      </c>
      <c r="J76" s="78" t="s">
        <v>49</v>
      </c>
      <c r="K76" s="79" t="s">
        <v>49</v>
      </c>
      <c r="L76" s="79" t="s">
        <v>49</v>
      </c>
      <c r="M76" s="79" t="s">
        <v>49</v>
      </c>
      <c r="N76" s="79" t="s">
        <v>49</v>
      </c>
      <c r="O76" s="79" t="s">
        <v>49</v>
      </c>
      <c r="P76" s="89" t="s">
        <v>49</v>
      </c>
      <c r="Q76" s="81" t="s">
        <v>49</v>
      </c>
      <c r="R76" s="82" t="s">
        <v>49</v>
      </c>
      <c r="S76" s="91" t="s">
        <v>49</v>
      </c>
      <c r="T76" s="70"/>
      <c r="U76" s="56"/>
      <c r="V76" s="56"/>
      <c r="W76" s="57"/>
      <c r="X76" s="203" t="str">
        <f t="shared" si="5"/>
        <v>---</v>
      </c>
      <c r="Y76" s="215" t="str">
        <f t="shared" si="6"/>
        <v>---</v>
      </c>
      <c r="AA76" s="56"/>
      <c r="AB76" s="56"/>
      <c r="AC76" s="56"/>
      <c r="AD76" s="56"/>
    </row>
    <row r="77" spans="1:30" ht="15.75" x14ac:dyDescent="0.25">
      <c r="A77" s="84" t="str">
        <f t="shared" si="7"/>
        <v>S2#131</v>
      </c>
      <c r="B77" s="235" t="s">
        <v>55</v>
      </c>
      <c r="C77" s="73" t="s">
        <v>50</v>
      </c>
      <c r="D77" s="85" t="s">
        <v>50</v>
      </c>
      <c r="E77" s="75">
        <f ca="1">COUNTIF(INDIRECT("D"&amp;$A$4):D10067,INDIRECT("D"&amp;ROW()))</f>
        <v>0</v>
      </c>
      <c r="F77" s="95" t="s">
        <v>50</v>
      </c>
      <c r="G77" s="143">
        <f ca="1">COUNTIFS(INDIRECT("U"&amp;$A$4):U3897,"OPEN",INDIRECT("D"&amp;$A$4):D3897,INDIRECT("D"&amp;ROW()))</f>
        <v>0</v>
      </c>
      <c r="H77" s="96" t="s">
        <v>50</v>
      </c>
      <c r="I77" s="92" t="s">
        <v>53</v>
      </c>
      <c r="J77" s="78" t="s">
        <v>49</v>
      </c>
      <c r="K77" s="79" t="s">
        <v>49</v>
      </c>
      <c r="L77" s="79" t="s">
        <v>49</v>
      </c>
      <c r="M77" s="79" t="s">
        <v>49</v>
      </c>
      <c r="N77" s="79" t="s">
        <v>49</v>
      </c>
      <c r="O77" s="79" t="s">
        <v>49</v>
      </c>
      <c r="P77" s="89" t="s">
        <v>49</v>
      </c>
      <c r="Q77" s="81" t="s">
        <v>49</v>
      </c>
      <c r="R77" s="82" t="s">
        <v>49</v>
      </c>
      <c r="S77" s="91" t="s">
        <v>49</v>
      </c>
      <c r="T77" s="70"/>
      <c r="U77" s="56"/>
      <c r="V77" s="56"/>
      <c r="W77" s="57"/>
      <c r="X77" s="203" t="str">
        <f t="shared" si="5"/>
        <v>---</v>
      </c>
      <c r="Y77" s="215" t="str">
        <f t="shared" si="6"/>
        <v>---</v>
      </c>
      <c r="AA77" s="56"/>
      <c r="AB77" s="56"/>
      <c r="AC77" s="56"/>
      <c r="AD77" s="56"/>
    </row>
    <row r="78" spans="1:30" ht="15.75" x14ac:dyDescent="0.25">
      <c r="A78" s="84" t="str">
        <f t="shared" si="7"/>
        <v>S2#131</v>
      </c>
      <c r="B78" s="235" t="s">
        <v>55</v>
      </c>
      <c r="C78" s="73" t="s">
        <v>50</v>
      </c>
      <c r="D78" s="85" t="s">
        <v>50</v>
      </c>
      <c r="E78" s="75">
        <f ca="1">COUNTIF(INDIRECT("D"&amp;$A$4):D10068,INDIRECT("D"&amp;ROW()))</f>
        <v>0</v>
      </c>
      <c r="F78" s="95" t="s">
        <v>50</v>
      </c>
      <c r="G78" s="143">
        <f ca="1">COUNTIFS(INDIRECT("U"&amp;$A$4):U3897,"OPEN",INDIRECT("D"&amp;$A$4):D3897,INDIRECT("D"&amp;ROW()))</f>
        <v>0</v>
      </c>
      <c r="H78" s="96" t="s">
        <v>50</v>
      </c>
      <c r="I78" s="92" t="s">
        <v>53</v>
      </c>
      <c r="J78" s="78" t="s">
        <v>49</v>
      </c>
      <c r="K78" s="79" t="s">
        <v>49</v>
      </c>
      <c r="L78" s="79" t="s">
        <v>49</v>
      </c>
      <c r="M78" s="79" t="s">
        <v>49</v>
      </c>
      <c r="N78" s="79" t="s">
        <v>49</v>
      </c>
      <c r="O78" s="79" t="s">
        <v>49</v>
      </c>
      <c r="P78" s="89" t="s">
        <v>49</v>
      </c>
      <c r="Q78" s="81" t="s">
        <v>49</v>
      </c>
      <c r="R78" s="82" t="s">
        <v>49</v>
      </c>
      <c r="S78" s="91" t="s">
        <v>49</v>
      </c>
      <c r="T78" s="70"/>
      <c r="U78" s="56"/>
      <c r="V78" s="56"/>
      <c r="W78" s="57"/>
      <c r="X78" s="203" t="str">
        <f t="shared" si="5"/>
        <v>---</v>
      </c>
      <c r="Y78" s="215" t="str">
        <f t="shared" si="6"/>
        <v>---</v>
      </c>
      <c r="AA78" s="56"/>
      <c r="AB78" s="56"/>
      <c r="AC78" s="56"/>
      <c r="AD78" s="56"/>
    </row>
    <row r="79" spans="1:30" ht="15.75" x14ac:dyDescent="0.25">
      <c r="A79" s="84" t="str">
        <f t="shared" si="7"/>
        <v>S2#131</v>
      </c>
      <c r="B79" s="235" t="s">
        <v>55</v>
      </c>
      <c r="C79" s="73" t="s">
        <v>50</v>
      </c>
      <c r="D79" s="85" t="s">
        <v>50</v>
      </c>
      <c r="E79" s="75">
        <f ca="1">COUNTIF(INDIRECT("D"&amp;$A$4):D10069,INDIRECT("D"&amp;ROW()))</f>
        <v>0</v>
      </c>
      <c r="F79" s="95" t="s">
        <v>50</v>
      </c>
      <c r="G79" s="143">
        <f ca="1">COUNTIFS(INDIRECT("U"&amp;$A$4):U3897,"OPEN",INDIRECT("D"&amp;$A$4):D3897,INDIRECT("D"&amp;ROW()))</f>
        <v>0</v>
      </c>
      <c r="H79" s="96" t="s">
        <v>50</v>
      </c>
      <c r="I79" s="92" t="s">
        <v>53</v>
      </c>
      <c r="J79" s="78" t="s">
        <v>49</v>
      </c>
      <c r="K79" s="79" t="s">
        <v>49</v>
      </c>
      <c r="L79" s="79" t="s">
        <v>49</v>
      </c>
      <c r="M79" s="79" t="s">
        <v>49</v>
      </c>
      <c r="N79" s="79" t="s">
        <v>49</v>
      </c>
      <c r="O79" s="79" t="s">
        <v>49</v>
      </c>
      <c r="P79" s="89" t="s">
        <v>49</v>
      </c>
      <c r="Q79" s="81" t="s">
        <v>49</v>
      </c>
      <c r="R79" s="82" t="s">
        <v>49</v>
      </c>
      <c r="S79" s="91" t="s">
        <v>49</v>
      </c>
      <c r="T79" s="70"/>
      <c r="U79" s="56"/>
      <c r="V79" s="56"/>
      <c r="W79" s="57"/>
      <c r="X79" s="203" t="str">
        <f t="shared" si="5"/>
        <v>---</v>
      </c>
      <c r="Y79" s="215" t="str">
        <f t="shared" si="6"/>
        <v>---</v>
      </c>
      <c r="AA79" s="56"/>
      <c r="AB79" s="56"/>
      <c r="AC79" s="56"/>
      <c r="AD79" s="56"/>
    </row>
    <row r="80" spans="1:30" ht="15.75" x14ac:dyDescent="0.25">
      <c r="A80" s="84" t="str">
        <f t="shared" si="7"/>
        <v>S2#131</v>
      </c>
      <c r="B80" s="235" t="s">
        <v>55</v>
      </c>
      <c r="C80" s="73" t="s">
        <v>50</v>
      </c>
      <c r="D80" s="85" t="s">
        <v>50</v>
      </c>
      <c r="E80" s="75">
        <f ca="1">COUNTIF(INDIRECT("D"&amp;$A$4):D10070,INDIRECT("D"&amp;ROW()))</f>
        <v>0</v>
      </c>
      <c r="F80" s="95" t="s">
        <v>50</v>
      </c>
      <c r="G80" s="143">
        <f ca="1">COUNTIFS(INDIRECT("U"&amp;$A$4):U3897,"OPEN",INDIRECT("D"&amp;$A$4):D3897,INDIRECT("D"&amp;ROW()))</f>
        <v>0</v>
      </c>
      <c r="H80" s="96" t="s">
        <v>50</v>
      </c>
      <c r="I80" s="92" t="s">
        <v>53</v>
      </c>
      <c r="J80" s="78" t="s">
        <v>49</v>
      </c>
      <c r="K80" s="79" t="s">
        <v>49</v>
      </c>
      <c r="L80" s="79" t="s">
        <v>49</v>
      </c>
      <c r="M80" s="79" t="s">
        <v>49</v>
      </c>
      <c r="N80" s="79" t="s">
        <v>49</v>
      </c>
      <c r="O80" s="79" t="s">
        <v>49</v>
      </c>
      <c r="P80" s="89" t="s">
        <v>49</v>
      </c>
      <c r="Q80" s="81" t="s">
        <v>49</v>
      </c>
      <c r="R80" s="82" t="s">
        <v>49</v>
      </c>
      <c r="S80" s="91" t="s">
        <v>49</v>
      </c>
      <c r="T80" s="70"/>
      <c r="U80" s="56"/>
      <c r="V80" s="56"/>
      <c r="W80" s="57"/>
      <c r="X80" s="203" t="str">
        <f t="shared" si="5"/>
        <v>---</v>
      </c>
      <c r="Y80" s="215" t="str">
        <f t="shared" si="6"/>
        <v>---</v>
      </c>
      <c r="AA80" s="56"/>
      <c r="AB80" s="56"/>
      <c r="AC80" s="56"/>
      <c r="AD80" s="56"/>
    </row>
    <row r="81" spans="1:30" ht="15.75" x14ac:dyDescent="0.25">
      <c r="A81" s="84" t="str">
        <f t="shared" si="7"/>
        <v>S2#131</v>
      </c>
      <c r="B81" s="235" t="s">
        <v>55</v>
      </c>
      <c r="C81" s="73" t="s">
        <v>50</v>
      </c>
      <c r="D81" s="85" t="s">
        <v>50</v>
      </c>
      <c r="E81" s="75">
        <f ca="1">COUNTIF(INDIRECT("D"&amp;$A$4):D10071,INDIRECT("D"&amp;ROW()))</f>
        <v>0</v>
      </c>
      <c r="F81" s="95" t="s">
        <v>50</v>
      </c>
      <c r="G81" s="143">
        <f ca="1">COUNTIFS(INDIRECT("U"&amp;$A$4):U3897,"OPEN",INDIRECT("D"&amp;$A$4):D3897,INDIRECT("D"&amp;ROW()))</f>
        <v>0</v>
      </c>
      <c r="H81" s="96" t="s">
        <v>50</v>
      </c>
      <c r="I81" s="92" t="s">
        <v>53</v>
      </c>
      <c r="J81" s="78" t="s">
        <v>49</v>
      </c>
      <c r="K81" s="79" t="s">
        <v>49</v>
      </c>
      <c r="L81" s="79" t="s">
        <v>49</v>
      </c>
      <c r="M81" s="79" t="s">
        <v>49</v>
      </c>
      <c r="N81" s="79" t="s">
        <v>49</v>
      </c>
      <c r="O81" s="79" t="s">
        <v>49</v>
      </c>
      <c r="P81" s="89" t="s">
        <v>49</v>
      </c>
      <c r="Q81" s="81" t="s">
        <v>49</v>
      </c>
      <c r="R81" s="82" t="s">
        <v>49</v>
      </c>
      <c r="S81" s="91" t="s">
        <v>49</v>
      </c>
      <c r="T81" s="70"/>
      <c r="U81" s="56"/>
      <c r="V81" s="56"/>
      <c r="W81" s="57"/>
      <c r="X81" s="203" t="str">
        <f t="shared" si="5"/>
        <v>---</v>
      </c>
      <c r="Y81" s="215" t="str">
        <f t="shared" si="6"/>
        <v>---</v>
      </c>
      <c r="AA81" s="56"/>
      <c r="AB81" s="56"/>
      <c r="AC81" s="56"/>
      <c r="AD81" s="56"/>
    </row>
    <row r="82" spans="1:30" ht="15.75" x14ac:dyDescent="0.25">
      <c r="A82" s="84" t="str">
        <f t="shared" si="7"/>
        <v>S2#131</v>
      </c>
      <c r="B82" s="235" t="s">
        <v>55</v>
      </c>
      <c r="C82" s="73" t="s">
        <v>50</v>
      </c>
      <c r="D82" s="85" t="s">
        <v>50</v>
      </c>
      <c r="E82" s="75">
        <f ca="1">COUNTIF(INDIRECT("D"&amp;$A$4):D10072,INDIRECT("D"&amp;ROW()))</f>
        <v>0</v>
      </c>
      <c r="F82" s="95" t="s">
        <v>50</v>
      </c>
      <c r="G82" s="143">
        <f ca="1">COUNTIFS(INDIRECT("U"&amp;$A$4):U3897,"OPEN",INDIRECT("D"&amp;$A$4):D3897,INDIRECT("D"&amp;ROW()))</f>
        <v>0</v>
      </c>
      <c r="H82" s="96" t="s">
        <v>50</v>
      </c>
      <c r="I82" s="92" t="s">
        <v>53</v>
      </c>
      <c r="J82" s="78" t="s">
        <v>49</v>
      </c>
      <c r="K82" s="79" t="s">
        <v>49</v>
      </c>
      <c r="L82" s="79" t="s">
        <v>49</v>
      </c>
      <c r="M82" s="79" t="s">
        <v>49</v>
      </c>
      <c r="N82" s="79" t="s">
        <v>49</v>
      </c>
      <c r="O82" s="79" t="s">
        <v>49</v>
      </c>
      <c r="P82" s="89" t="s">
        <v>49</v>
      </c>
      <c r="Q82" s="81" t="s">
        <v>49</v>
      </c>
      <c r="R82" s="82" t="s">
        <v>49</v>
      </c>
      <c r="S82" s="91" t="s">
        <v>49</v>
      </c>
      <c r="T82" s="70"/>
      <c r="U82" s="56"/>
      <c r="V82" s="56"/>
      <c r="W82" s="57"/>
      <c r="X82" s="203" t="str">
        <f t="shared" si="5"/>
        <v>---</v>
      </c>
      <c r="Y82" s="215" t="str">
        <f t="shared" si="6"/>
        <v>---</v>
      </c>
      <c r="AA82" s="56"/>
      <c r="AB82" s="56"/>
      <c r="AC82" s="56"/>
      <c r="AD82" s="56"/>
    </row>
    <row r="83" spans="1:30" ht="15.75" x14ac:dyDescent="0.25">
      <c r="A83" s="84" t="str">
        <f t="shared" si="7"/>
        <v>S2#131</v>
      </c>
      <c r="B83" s="235" t="s">
        <v>55</v>
      </c>
      <c r="C83" s="73" t="s">
        <v>50</v>
      </c>
      <c r="D83" s="85" t="s">
        <v>50</v>
      </c>
      <c r="E83" s="75">
        <f ca="1">COUNTIF(INDIRECT("D"&amp;$A$4):D10073,INDIRECT("D"&amp;ROW()))</f>
        <v>0</v>
      </c>
      <c r="F83" s="95" t="s">
        <v>50</v>
      </c>
      <c r="G83" s="143">
        <f ca="1">COUNTIFS(INDIRECT("U"&amp;$A$4):U3897,"OPEN",INDIRECT("D"&amp;$A$4):D3897,INDIRECT("D"&amp;ROW()))</f>
        <v>0</v>
      </c>
      <c r="H83" s="96" t="s">
        <v>50</v>
      </c>
      <c r="I83" s="92" t="s">
        <v>53</v>
      </c>
      <c r="J83" s="78" t="s">
        <v>49</v>
      </c>
      <c r="K83" s="79" t="s">
        <v>49</v>
      </c>
      <c r="L83" s="79" t="s">
        <v>49</v>
      </c>
      <c r="M83" s="79" t="s">
        <v>49</v>
      </c>
      <c r="N83" s="79" t="s">
        <v>49</v>
      </c>
      <c r="O83" s="79" t="s">
        <v>49</v>
      </c>
      <c r="P83" s="89" t="s">
        <v>49</v>
      </c>
      <c r="Q83" s="81" t="s">
        <v>49</v>
      </c>
      <c r="R83" s="82" t="s">
        <v>49</v>
      </c>
      <c r="S83" s="91" t="s">
        <v>49</v>
      </c>
      <c r="T83" s="70"/>
      <c r="U83" s="56"/>
      <c r="V83" s="56"/>
      <c r="W83" s="57"/>
      <c r="X83" s="203" t="str">
        <f t="shared" si="5"/>
        <v>---</v>
      </c>
      <c r="Y83" s="215" t="str">
        <f t="shared" si="6"/>
        <v>---</v>
      </c>
      <c r="AA83" s="56"/>
      <c r="AB83" s="56"/>
      <c r="AC83" s="56"/>
      <c r="AD83" s="56"/>
    </row>
    <row r="84" spans="1:30" ht="15.75" x14ac:dyDescent="0.25">
      <c r="A84" s="84" t="str">
        <f t="shared" si="7"/>
        <v>S2#131</v>
      </c>
      <c r="B84" s="235" t="s">
        <v>55</v>
      </c>
      <c r="C84" s="73" t="s">
        <v>50</v>
      </c>
      <c r="D84" s="85" t="s">
        <v>50</v>
      </c>
      <c r="E84" s="75">
        <f ca="1">COUNTIF(INDIRECT("D"&amp;$A$4):D10074,INDIRECT("D"&amp;ROW()))</f>
        <v>0</v>
      </c>
      <c r="F84" s="95" t="s">
        <v>50</v>
      </c>
      <c r="G84" s="143">
        <f ca="1">COUNTIFS(INDIRECT("U"&amp;$A$4):U3897,"OPEN",INDIRECT("D"&amp;$A$4):D3897,INDIRECT("D"&amp;ROW()))</f>
        <v>0</v>
      </c>
      <c r="H84" s="96" t="s">
        <v>50</v>
      </c>
      <c r="I84" s="92" t="s">
        <v>53</v>
      </c>
      <c r="J84" s="78" t="s">
        <v>49</v>
      </c>
      <c r="K84" s="79" t="s">
        <v>49</v>
      </c>
      <c r="L84" s="79" t="s">
        <v>49</v>
      </c>
      <c r="M84" s="79" t="s">
        <v>49</v>
      </c>
      <c r="N84" s="79" t="s">
        <v>49</v>
      </c>
      <c r="O84" s="79" t="s">
        <v>49</v>
      </c>
      <c r="P84" s="89" t="s">
        <v>49</v>
      </c>
      <c r="Q84" s="81" t="s">
        <v>49</v>
      </c>
      <c r="R84" s="82" t="s">
        <v>49</v>
      </c>
      <c r="S84" s="91" t="s">
        <v>49</v>
      </c>
      <c r="T84" s="70"/>
      <c r="U84" s="56"/>
      <c r="V84" s="56"/>
      <c r="W84" s="57"/>
      <c r="X84" s="203" t="str">
        <f t="shared" si="5"/>
        <v>---</v>
      </c>
      <c r="Y84" s="215" t="str">
        <f t="shared" si="6"/>
        <v>---</v>
      </c>
      <c r="AA84" s="56"/>
      <c r="AB84" s="56"/>
      <c r="AC84" s="56"/>
      <c r="AD84" s="56"/>
    </row>
    <row r="85" spans="1:30" ht="15.75" x14ac:dyDescent="0.25">
      <c r="A85" s="84" t="str">
        <f t="shared" si="7"/>
        <v>S2#131</v>
      </c>
      <c r="B85" s="235" t="s">
        <v>55</v>
      </c>
      <c r="C85" s="73" t="s">
        <v>50</v>
      </c>
      <c r="D85" s="85" t="s">
        <v>50</v>
      </c>
      <c r="E85" s="75">
        <f ca="1">COUNTIF(INDIRECT("D"&amp;$A$4):D10075,INDIRECT("D"&amp;ROW()))</f>
        <v>0</v>
      </c>
      <c r="F85" s="95" t="s">
        <v>50</v>
      </c>
      <c r="G85" s="143">
        <f ca="1">COUNTIFS(INDIRECT("U"&amp;$A$4):U3897,"OPEN",INDIRECT("D"&amp;$A$4):D3897,INDIRECT("D"&amp;ROW()))</f>
        <v>0</v>
      </c>
      <c r="H85" s="96" t="s">
        <v>50</v>
      </c>
      <c r="I85" s="92" t="s">
        <v>53</v>
      </c>
      <c r="J85" s="78" t="s">
        <v>49</v>
      </c>
      <c r="K85" s="79" t="s">
        <v>49</v>
      </c>
      <c r="L85" s="79" t="s">
        <v>49</v>
      </c>
      <c r="M85" s="79" t="s">
        <v>49</v>
      </c>
      <c r="N85" s="79" t="s">
        <v>49</v>
      </c>
      <c r="O85" s="79" t="s">
        <v>49</v>
      </c>
      <c r="P85" s="89" t="s">
        <v>49</v>
      </c>
      <c r="Q85" s="81" t="s">
        <v>49</v>
      </c>
      <c r="R85" s="82" t="s">
        <v>49</v>
      </c>
      <c r="S85" s="91" t="s">
        <v>49</v>
      </c>
      <c r="T85" s="70"/>
      <c r="U85" s="56"/>
      <c r="V85" s="56"/>
      <c r="W85" s="57"/>
      <c r="X85" s="203" t="str">
        <f t="shared" si="5"/>
        <v>---</v>
      </c>
      <c r="Y85" s="215" t="str">
        <f t="shared" si="6"/>
        <v>---</v>
      </c>
      <c r="AA85" s="56"/>
      <c r="AB85" s="56"/>
      <c r="AC85" s="56"/>
      <c r="AD85" s="56"/>
    </row>
    <row r="86" spans="1:30" ht="15.75" x14ac:dyDescent="0.25">
      <c r="A86" s="84" t="str">
        <f>A74</f>
        <v>S2#131</v>
      </c>
      <c r="B86" s="235" t="s">
        <v>55</v>
      </c>
      <c r="C86" s="73" t="s">
        <v>50</v>
      </c>
      <c r="D86" s="85" t="s">
        <v>50</v>
      </c>
      <c r="E86" s="75">
        <f ca="1">COUNTIF(INDIRECT("D"&amp;$A$4):D10076,INDIRECT("D"&amp;ROW()))</f>
        <v>0</v>
      </c>
      <c r="F86" s="95" t="s">
        <v>50</v>
      </c>
      <c r="G86" s="143">
        <f ca="1">COUNTIFS(INDIRECT("U"&amp;$A$4):U3897,"OPEN",INDIRECT("D"&amp;$A$4):D3897,INDIRECT("D"&amp;ROW()))</f>
        <v>0</v>
      </c>
      <c r="H86" s="96" t="s">
        <v>50</v>
      </c>
      <c r="I86" s="92" t="s">
        <v>53</v>
      </c>
      <c r="J86" s="78" t="s">
        <v>49</v>
      </c>
      <c r="K86" s="79" t="s">
        <v>49</v>
      </c>
      <c r="L86" s="79" t="s">
        <v>49</v>
      </c>
      <c r="M86" s="79" t="s">
        <v>49</v>
      </c>
      <c r="N86" s="79" t="s">
        <v>49</v>
      </c>
      <c r="O86" s="79" t="s">
        <v>49</v>
      </c>
      <c r="P86" s="89" t="s">
        <v>49</v>
      </c>
      <c r="Q86" s="81" t="s">
        <v>49</v>
      </c>
      <c r="R86" s="82" t="s">
        <v>49</v>
      </c>
      <c r="S86" s="91" t="s">
        <v>49</v>
      </c>
      <c r="T86" s="70"/>
      <c r="U86" s="56"/>
      <c r="V86" s="56"/>
      <c r="W86" s="57"/>
      <c r="X86" s="203" t="str">
        <f t="shared" si="5"/>
        <v>---</v>
      </c>
      <c r="Y86" s="215" t="str">
        <f t="shared" si="6"/>
        <v>---</v>
      </c>
      <c r="AA86" s="56"/>
      <c r="AB86" s="56"/>
      <c r="AC86" s="56"/>
      <c r="AD86" s="56"/>
    </row>
    <row r="87" spans="1:30" ht="32.25" thickBot="1" x14ac:dyDescent="0.3">
      <c r="A87" s="84" t="str">
        <f>A86</f>
        <v>S2#131</v>
      </c>
      <c r="B87" s="235" t="s">
        <v>55</v>
      </c>
      <c r="C87" s="72" t="s">
        <v>50</v>
      </c>
      <c r="D87" s="97" t="s">
        <v>121</v>
      </c>
      <c r="E87" s="75">
        <f ca="1">COUNTIF(INDIRECT("D"&amp;$A$4):D10077,INDIRECT("D"&amp;ROW()))</f>
        <v>93</v>
      </c>
      <c r="F87" s="98" t="s">
        <v>27</v>
      </c>
      <c r="G87" s="143">
        <f ca="1">SUM(G10:G86)</f>
        <v>0</v>
      </c>
      <c r="H87" s="99" t="s">
        <v>122</v>
      </c>
      <c r="I87" s="88" t="s">
        <v>53</v>
      </c>
      <c r="J87" s="78" t="s">
        <v>49</v>
      </c>
      <c r="K87" s="79" t="s">
        <v>49</v>
      </c>
      <c r="L87" s="79" t="s">
        <v>49</v>
      </c>
      <c r="M87" s="79" t="s">
        <v>49</v>
      </c>
      <c r="N87" s="79" t="s">
        <v>49</v>
      </c>
      <c r="O87" s="79" t="s">
        <v>49</v>
      </c>
      <c r="P87" s="89" t="s">
        <v>49</v>
      </c>
      <c r="Q87" s="81" t="s">
        <v>49</v>
      </c>
      <c r="R87" s="82" t="s">
        <v>49</v>
      </c>
      <c r="S87" s="91" t="s">
        <v>49</v>
      </c>
      <c r="T87" s="70"/>
      <c r="U87" s="56"/>
      <c r="X87" s="203" t="str">
        <f t="shared" si="5"/>
        <v>99</v>
      </c>
      <c r="Y87" s="215" t="str">
        <f t="shared" si="6"/>
        <v>Withdrawn</v>
      </c>
      <c r="AA87" s="56"/>
      <c r="AB87" s="56"/>
      <c r="AC87" s="56"/>
      <c r="AD87" s="56"/>
    </row>
    <row r="88" spans="1:30" s="56" customFormat="1" ht="13.5" thickBot="1" x14ac:dyDescent="0.3">
      <c r="A88" s="160" t="s">
        <v>123</v>
      </c>
      <c r="B88" s="233" t="s">
        <v>5542</v>
      </c>
      <c r="C88" s="161" t="s">
        <v>124</v>
      </c>
      <c r="D88" s="162" t="s">
        <v>125</v>
      </c>
      <c r="E88" s="162" t="s">
        <v>3</v>
      </c>
      <c r="F88" s="162" t="s">
        <v>35</v>
      </c>
      <c r="G88" s="162" t="s">
        <v>36</v>
      </c>
      <c r="H88" s="162" t="s">
        <v>126</v>
      </c>
      <c r="I88" s="162" t="s">
        <v>38</v>
      </c>
      <c r="J88" s="162" t="s">
        <v>39</v>
      </c>
      <c r="K88" s="162" t="s">
        <v>40</v>
      </c>
      <c r="L88" s="162" t="s">
        <v>30</v>
      </c>
      <c r="M88" s="162" t="s">
        <v>41</v>
      </c>
      <c r="N88" s="162" t="s">
        <v>42</v>
      </c>
      <c r="O88" s="162" t="s">
        <v>43</v>
      </c>
      <c r="P88" s="162" t="s">
        <v>44</v>
      </c>
      <c r="Q88" s="162" t="s">
        <v>45</v>
      </c>
      <c r="R88" s="161" t="s">
        <v>46</v>
      </c>
      <c r="S88" s="161" t="s">
        <v>47</v>
      </c>
      <c r="T88" s="161" t="s">
        <v>48</v>
      </c>
      <c r="U88" s="100"/>
      <c r="V88" s="100"/>
      <c r="W88" s="57"/>
      <c r="X88" s="203"/>
      <c r="Y88" s="213"/>
      <c r="Z88" s="1"/>
      <c r="AA88" s="1"/>
      <c r="AB88" s="1"/>
      <c r="AC88" s="1" t="s">
        <v>275</v>
      </c>
      <c r="AD88" s="1" t="s">
        <v>845</v>
      </c>
    </row>
    <row r="89" spans="1:30" ht="36.75" customHeight="1" x14ac:dyDescent="0.25">
      <c r="A89" s="101" t="s">
        <v>127</v>
      </c>
      <c r="B89" s="236"/>
      <c r="C89" s="103" t="s">
        <v>128</v>
      </c>
      <c r="D89" s="103" t="s">
        <v>60</v>
      </c>
      <c r="E89" s="210" t="s">
        <v>6136</v>
      </c>
      <c r="F89" s="104" t="s">
        <v>531</v>
      </c>
      <c r="G89" s="105" t="s">
        <v>129</v>
      </c>
      <c r="H89" s="105" t="s">
        <v>6138</v>
      </c>
      <c r="I89" s="198" t="s">
        <v>130</v>
      </c>
      <c r="J89" s="106"/>
      <c r="K89" s="107"/>
      <c r="L89" s="108"/>
      <c r="M89" s="107"/>
      <c r="N89" s="106"/>
      <c r="O89" s="109"/>
      <c r="P89" s="109"/>
      <c r="Q89" s="102" t="s">
        <v>131</v>
      </c>
      <c r="R89" s="110" t="s">
        <v>9607</v>
      </c>
      <c r="S89" s="111" t="s">
        <v>132</v>
      </c>
      <c r="T89" s="109" t="s">
        <v>133</v>
      </c>
      <c r="U89" s="168"/>
      <c r="V89" s="168"/>
      <c r="W89" s="112" t="str">
        <f>VLOOKUP(TRIM(X89),X10:Y88,2,FALSE)</f>
        <v>Frank</v>
      </c>
      <c r="X89" s="203" t="str">
        <f t="shared" ref="X89:X152" si="8">IF(ISNONTEXT(D89),"" &amp; D89 &amp;"",T(D89))</f>
        <v>2</v>
      </c>
      <c r="Y89" s="213">
        <f t="shared" ref="Y89:Y152" si="9">IF(F89="CR", IF(S89="Approved", 1, IF(S89="Block approved", 1, 0)),0)</f>
        <v>0</v>
      </c>
      <c r="Z89" s="203">
        <f t="shared" ref="Z89:Z152" si="10">IF(F89="P-CR", IF(S89="Approved", 1, IF(S89="Block approved", 1, 0)),0)</f>
        <v>0</v>
      </c>
      <c r="AA89" s="203">
        <f t="shared" ref="AA89:AA152" si="11">LEN(I89)</f>
        <v>15</v>
      </c>
    </row>
    <row r="90" spans="1:30" ht="35.25" customHeight="1" x14ac:dyDescent="0.25">
      <c r="A90" s="101" t="s">
        <v>127</v>
      </c>
      <c r="B90" s="237"/>
      <c r="C90" s="103" t="s">
        <v>128</v>
      </c>
      <c r="D90" s="103" t="s">
        <v>65</v>
      </c>
      <c r="E90" s="210" t="s">
        <v>6137</v>
      </c>
      <c r="F90" s="104" t="s">
        <v>134</v>
      </c>
      <c r="G90" s="104" t="s">
        <v>129</v>
      </c>
      <c r="H90" s="104" t="s">
        <v>6139</v>
      </c>
      <c r="I90" s="167" t="s">
        <v>135</v>
      </c>
      <c r="J90" s="108"/>
      <c r="K90" s="107"/>
      <c r="L90" s="108"/>
      <c r="M90" s="107"/>
      <c r="N90" s="106"/>
      <c r="O90" s="106"/>
      <c r="P90" s="106"/>
      <c r="Q90" s="110" t="s">
        <v>6140</v>
      </c>
      <c r="R90" s="110" t="s">
        <v>9608</v>
      </c>
      <c r="S90" s="111" t="s">
        <v>132</v>
      </c>
      <c r="T90" s="106" t="s">
        <v>137</v>
      </c>
      <c r="U90" s="168"/>
      <c r="V90" s="168"/>
      <c r="W90" s="112" t="str">
        <f>VLOOKUP(TRIM(X90),X10:Y88,2,FALSE)</f>
        <v>Frank</v>
      </c>
      <c r="X90" s="203" t="str">
        <f t="shared" si="8"/>
        <v>3</v>
      </c>
      <c r="Y90" s="213">
        <f t="shared" si="9"/>
        <v>0</v>
      </c>
      <c r="Z90" s="203">
        <f t="shared" si="10"/>
        <v>0</v>
      </c>
      <c r="AA90" s="203">
        <f t="shared" si="11"/>
        <v>16</v>
      </c>
    </row>
    <row r="91" spans="1:30" ht="35.25" customHeight="1" x14ac:dyDescent="0.25">
      <c r="A91" s="101" t="s">
        <v>127</v>
      </c>
      <c r="B91" s="110" t="s">
        <v>5732</v>
      </c>
      <c r="C91" s="103" t="s">
        <v>128</v>
      </c>
      <c r="D91" s="103" t="s">
        <v>88</v>
      </c>
      <c r="E91" s="210" t="s">
        <v>6141</v>
      </c>
      <c r="F91" s="104" t="s">
        <v>18</v>
      </c>
      <c r="G91" s="104" t="s">
        <v>138</v>
      </c>
      <c r="H91" s="104" t="s">
        <v>857</v>
      </c>
      <c r="I91" s="167" t="s">
        <v>858</v>
      </c>
      <c r="J91" s="108"/>
      <c r="K91" s="107"/>
      <c r="L91" s="108"/>
      <c r="M91" s="107"/>
      <c r="N91" s="106"/>
      <c r="O91" s="106" t="s">
        <v>144</v>
      </c>
      <c r="P91" s="106" t="s">
        <v>396</v>
      </c>
      <c r="Q91" s="110" t="s">
        <v>859</v>
      </c>
      <c r="R91" s="110" t="s">
        <v>11633</v>
      </c>
      <c r="S91" s="111" t="s">
        <v>140</v>
      </c>
      <c r="T91" s="106" t="s">
        <v>860</v>
      </c>
      <c r="U91" s="168"/>
      <c r="V91" s="168"/>
      <c r="W91" s="112" t="str">
        <f>VLOOKUP(TRIM(X91),X10:Y88,2,FALSE)</f>
        <v>Frank</v>
      </c>
      <c r="X91" s="203" t="str">
        <f t="shared" si="8"/>
        <v>6.5.2</v>
      </c>
      <c r="Y91" s="213">
        <f t="shared" si="9"/>
        <v>0</v>
      </c>
      <c r="Z91" s="203">
        <f t="shared" si="10"/>
        <v>0</v>
      </c>
      <c r="AA91" s="203">
        <f t="shared" si="11"/>
        <v>18</v>
      </c>
    </row>
    <row r="92" spans="1:30" ht="35.25" customHeight="1" x14ac:dyDescent="0.25">
      <c r="A92" s="101" t="s">
        <v>127</v>
      </c>
      <c r="B92" s="110" t="s">
        <v>5734</v>
      </c>
      <c r="C92" s="103" t="s">
        <v>128</v>
      </c>
      <c r="D92" s="103" t="s">
        <v>86</v>
      </c>
      <c r="E92" s="210" t="s">
        <v>6142</v>
      </c>
      <c r="F92" s="104" t="s">
        <v>18</v>
      </c>
      <c r="G92" s="104" t="s">
        <v>138</v>
      </c>
      <c r="H92" s="104" t="s">
        <v>867</v>
      </c>
      <c r="I92" s="167" t="s">
        <v>868</v>
      </c>
      <c r="J92" s="108"/>
      <c r="K92" s="107"/>
      <c r="L92" s="108"/>
      <c r="M92" s="107"/>
      <c r="N92" s="106"/>
      <c r="O92" s="106" t="s">
        <v>144</v>
      </c>
      <c r="P92" s="106" t="s">
        <v>416</v>
      </c>
      <c r="Q92" s="110" t="s">
        <v>869</v>
      </c>
      <c r="R92" s="110" t="s">
        <v>11690</v>
      </c>
      <c r="S92" s="111" t="s">
        <v>140</v>
      </c>
      <c r="T92" s="106" t="s">
        <v>866</v>
      </c>
      <c r="U92" s="168"/>
      <c r="V92" s="168"/>
      <c r="W92" s="112" t="str">
        <f>VLOOKUP(TRIM(X92),X10:Y88,2,FALSE)</f>
        <v>Frank</v>
      </c>
      <c r="X92" s="203" t="str">
        <f t="shared" si="8"/>
        <v>6.5.1</v>
      </c>
      <c r="Y92" s="213">
        <f t="shared" si="9"/>
        <v>0</v>
      </c>
      <c r="Z92" s="203">
        <f t="shared" si="10"/>
        <v>0</v>
      </c>
      <c r="AA92" s="203">
        <f t="shared" si="11"/>
        <v>19</v>
      </c>
    </row>
    <row r="93" spans="1:30" ht="35.25" customHeight="1" x14ac:dyDescent="0.25">
      <c r="A93" s="101" t="s">
        <v>127</v>
      </c>
      <c r="B93" s="110" t="s">
        <v>5735</v>
      </c>
      <c r="C93" s="103" t="s">
        <v>128</v>
      </c>
      <c r="D93" s="103" t="s">
        <v>94</v>
      </c>
      <c r="E93" s="210" t="s">
        <v>6143</v>
      </c>
      <c r="F93" s="104" t="s">
        <v>18</v>
      </c>
      <c r="G93" s="104" t="s">
        <v>138</v>
      </c>
      <c r="H93" s="104" t="s">
        <v>870</v>
      </c>
      <c r="I93" s="167" t="s">
        <v>871</v>
      </c>
      <c r="J93" s="108"/>
      <c r="K93" s="107"/>
      <c r="L93" s="108"/>
      <c r="M93" s="107"/>
      <c r="N93" s="106"/>
      <c r="O93" s="106" t="s">
        <v>437</v>
      </c>
      <c r="P93" s="106" t="s">
        <v>457</v>
      </c>
      <c r="Q93" s="110" t="s">
        <v>850</v>
      </c>
      <c r="R93" s="110" t="s">
        <v>10092</v>
      </c>
      <c r="S93" s="111" t="s">
        <v>142</v>
      </c>
      <c r="T93" s="106" t="s">
        <v>399</v>
      </c>
      <c r="U93" s="168"/>
      <c r="V93" s="168"/>
      <c r="W93" s="112" t="str">
        <f>VLOOKUP(TRIM(X93),X10:Y88,2,FALSE)</f>
        <v>Frank</v>
      </c>
      <c r="X93" s="203" t="str">
        <f t="shared" si="8"/>
        <v>6.5.5</v>
      </c>
      <c r="Y93" s="213">
        <f t="shared" si="9"/>
        <v>0</v>
      </c>
      <c r="Z93" s="203">
        <f t="shared" si="10"/>
        <v>0</v>
      </c>
      <c r="AA93" s="203">
        <f t="shared" si="11"/>
        <v>18</v>
      </c>
    </row>
    <row r="94" spans="1:30" ht="35.25" customHeight="1" x14ac:dyDescent="0.25">
      <c r="A94" s="101" t="s">
        <v>127</v>
      </c>
      <c r="B94" s="110" t="s">
        <v>5736</v>
      </c>
      <c r="C94" s="103" t="s">
        <v>128</v>
      </c>
      <c r="D94" s="103" t="s">
        <v>105</v>
      </c>
      <c r="E94" s="210" t="s">
        <v>6144</v>
      </c>
      <c r="F94" s="104" t="s">
        <v>18</v>
      </c>
      <c r="G94" s="104" t="s">
        <v>138</v>
      </c>
      <c r="H94" s="104" t="s">
        <v>878</v>
      </c>
      <c r="I94" s="167" t="s">
        <v>879</v>
      </c>
      <c r="J94" s="108"/>
      <c r="K94" s="107"/>
      <c r="L94" s="108"/>
      <c r="M94" s="107"/>
      <c r="N94" s="106"/>
      <c r="O94" s="106" t="s">
        <v>437</v>
      </c>
      <c r="P94" s="106"/>
      <c r="Q94" s="110" t="s">
        <v>872</v>
      </c>
      <c r="R94" s="110" t="s">
        <v>11800</v>
      </c>
      <c r="S94" s="113" t="s">
        <v>136</v>
      </c>
      <c r="T94" s="106" t="s">
        <v>652</v>
      </c>
      <c r="U94" s="168"/>
      <c r="V94" s="168"/>
      <c r="W94" s="112" t="str">
        <f>VLOOKUP(TRIM(X94),X10:Y88,2,FALSE)</f>
        <v>LaeYoung</v>
      </c>
      <c r="X94" s="203" t="str">
        <f t="shared" si="8"/>
        <v>6.6</v>
      </c>
      <c r="Y94" s="213">
        <f t="shared" si="9"/>
        <v>0</v>
      </c>
      <c r="Z94" s="203">
        <f t="shared" si="10"/>
        <v>0</v>
      </c>
      <c r="AA94" s="203">
        <f t="shared" si="11"/>
        <v>24</v>
      </c>
    </row>
    <row r="95" spans="1:30" ht="35.25" customHeight="1" x14ac:dyDescent="0.25">
      <c r="A95" s="101" t="s">
        <v>127</v>
      </c>
      <c r="B95" s="110" t="s">
        <v>5739</v>
      </c>
      <c r="C95" s="103" t="s">
        <v>128</v>
      </c>
      <c r="D95" s="103" t="s">
        <v>86</v>
      </c>
      <c r="E95" s="210" t="s">
        <v>6145</v>
      </c>
      <c r="F95" s="104" t="s">
        <v>18</v>
      </c>
      <c r="G95" s="104" t="s">
        <v>138</v>
      </c>
      <c r="H95" s="104" t="s">
        <v>4610</v>
      </c>
      <c r="I95" s="167" t="s">
        <v>886</v>
      </c>
      <c r="J95" s="108"/>
      <c r="K95" s="107"/>
      <c r="L95" s="108"/>
      <c r="M95" s="107"/>
      <c r="N95" s="106"/>
      <c r="O95" s="106" t="s">
        <v>144</v>
      </c>
      <c r="P95" s="106" t="s">
        <v>887</v>
      </c>
      <c r="Q95" s="110" t="s">
        <v>888</v>
      </c>
      <c r="R95" s="110" t="s">
        <v>11691</v>
      </c>
      <c r="S95" s="111" t="s">
        <v>140</v>
      </c>
      <c r="T95" s="106" t="s">
        <v>889</v>
      </c>
      <c r="U95" s="168"/>
      <c r="V95" s="168"/>
      <c r="W95" s="112" t="str">
        <f>VLOOKUP(TRIM(X95),X10:Y88,2,FALSE)</f>
        <v>Frank</v>
      </c>
      <c r="X95" s="203" t="str">
        <f t="shared" si="8"/>
        <v>6.5.1</v>
      </c>
      <c r="Y95" s="213">
        <f t="shared" si="9"/>
        <v>0</v>
      </c>
      <c r="Z95" s="203">
        <f t="shared" si="10"/>
        <v>0</v>
      </c>
      <c r="AA95" s="203">
        <f t="shared" si="11"/>
        <v>18</v>
      </c>
    </row>
    <row r="96" spans="1:30" ht="35.25" customHeight="1" x14ac:dyDescent="0.25">
      <c r="A96" s="101" t="s">
        <v>127</v>
      </c>
      <c r="B96" s="110" t="s">
        <v>5746</v>
      </c>
      <c r="C96" s="103" t="s">
        <v>128</v>
      </c>
      <c r="D96" s="103" t="s">
        <v>91</v>
      </c>
      <c r="E96" s="210" t="s">
        <v>6146</v>
      </c>
      <c r="F96" s="104" t="s">
        <v>18</v>
      </c>
      <c r="G96" s="104" t="s">
        <v>138</v>
      </c>
      <c r="H96" s="104" t="s">
        <v>2406</v>
      </c>
      <c r="I96" s="167" t="s">
        <v>2407</v>
      </c>
      <c r="J96" s="108"/>
      <c r="K96" s="107"/>
      <c r="L96" s="108"/>
      <c r="M96" s="107"/>
      <c r="N96" s="106"/>
      <c r="O96" s="106"/>
      <c r="P96" s="106"/>
      <c r="Q96" s="110" t="s">
        <v>2408</v>
      </c>
      <c r="R96" s="110" t="s">
        <v>9927</v>
      </c>
      <c r="S96" s="111" t="s">
        <v>142</v>
      </c>
      <c r="T96" s="106" t="s">
        <v>2409</v>
      </c>
      <c r="U96" s="168"/>
      <c r="V96" s="168"/>
      <c r="W96" s="112" t="str">
        <f>VLOOKUP(TRIM(X96),X10:Y88,2,FALSE)</f>
        <v>Frank</v>
      </c>
      <c r="X96" s="203" t="str">
        <f t="shared" si="8"/>
        <v>6.5.4</v>
      </c>
      <c r="Y96" s="213">
        <f t="shared" si="9"/>
        <v>0</v>
      </c>
      <c r="Z96" s="203">
        <f t="shared" si="10"/>
        <v>0</v>
      </c>
      <c r="AA96" s="203">
        <f t="shared" si="11"/>
        <v>22</v>
      </c>
    </row>
    <row r="97" spans="1:27" ht="35.25" customHeight="1" x14ac:dyDescent="0.25">
      <c r="A97" s="101" t="s">
        <v>127</v>
      </c>
      <c r="B97" s="110" t="s">
        <v>5732</v>
      </c>
      <c r="C97" s="103" t="s">
        <v>128</v>
      </c>
      <c r="D97" s="103" t="s">
        <v>98</v>
      </c>
      <c r="E97" s="210" t="s">
        <v>6147</v>
      </c>
      <c r="F97" s="104" t="s">
        <v>18</v>
      </c>
      <c r="G97" s="104" t="s">
        <v>138</v>
      </c>
      <c r="H97" s="104" t="s">
        <v>2415</v>
      </c>
      <c r="I97" s="167" t="s">
        <v>2416</v>
      </c>
      <c r="J97" s="108"/>
      <c r="K97" s="107"/>
      <c r="L97" s="108"/>
      <c r="M97" s="107"/>
      <c r="N97" s="106"/>
      <c r="O97" s="106" t="s">
        <v>144</v>
      </c>
      <c r="P97" s="106" t="s">
        <v>396</v>
      </c>
      <c r="Q97" s="110" t="s">
        <v>2398</v>
      </c>
      <c r="R97" s="110" t="s">
        <v>11692</v>
      </c>
      <c r="S97" s="111" t="s">
        <v>140</v>
      </c>
      <c r="T97" s="106" t="s">
        <v>494</v>
      </c>
      <c r="U97" s="168"/>
      <c r="V97" s="168"/>
      <c r="W97" s="112" t="str">
        <f>VLOOKUP(TRIM(X97),X10:Y88,2,FALSE)</f>
        <v>Puneet</v>
      </c>
      <c r="X97" s="203" t="str">
        <f t="shared" si="8"/>
        <v>6.5.8</v>
      </c>
      <c r="Y97" s="213">
        <f t="shared" si="9"/>
        <v>0</v>
      </c>
      <c r="Z97" s="203">
        <f t="shared" si="10"/>
        <v>0</v>
      </c>
      <c r="AA97" s="203">
        <f t="shared" si="11"/>
        <v>18</v>
      </c>
    </row>
    <row r="98" spans="1:27" ht="35.25" customHeight="1" x14ac:dyDescent="0.25">
      <c r="A98" s="101" t="s">
        <v>127</v>
      </c>
      <c r="B98" s="110" t="s">
        <v>5752</v>
      </c>
      <c r="C98" s="103" t="s">
        <v>128</v>
      </c>
      <c r="D98" s="103" t="s">
        <v>91</v>
      </c>
      <c r="E98" s="210" t="s">
        <v>6148</v>
      </c>
      <c r="F98" s="104" t="s">
        <v>18</v>
      </c>
      <c r="G98" s="104" t="s">
        <v>138</v>
      </c>
      <c r="H98" s="104" t="s">
        <v>2427</v>
      </c>
      <c r="I98" s="167" t="s">
        <v>2428</v>
      </c>
      <c r="J98" s="108"/>
      <c r="K98" s="107"/>
      <c r="L98" s="108"/>
      <c r="M98" s="107"/>
      <c r="N98" s="106"/>
      <c r="O98" s="106" t="s">
        <v>144</v>
      </c>
      <c r="P98" s="106" t="s">
        <v>396</v>
      </c>
      <c r="Q98" s="110" t="s">
        <v>2429</v>
      </c>
      <c r="R98" s="110" t="s">
        <v>10107</v>
      </c>
      <c r="S98" s="111" t="s">
        <v>142</v>
      </c>
      <c r="T98" s="106" t="s">
        <v>2430</v>
      </c>
      <c r="U98" s="168"/>
      <c r="V98" s="168"/>
      <c r="W98" s="112" t="str">
        <f>VLOOKUP(TRIM(X98),X10:Y88,2,FALSE)</f>
        <v>Frank</v>
      </c>
      <c r="X98" s="203" t="str">
        <f t="shared" si="8"/>
        <v>6.5.4</v>
      </c>
      <c r="Y98" s="213">
        <f t="shared" si="9"/>
        <v>0</v>
      </c>
      <c r="Z98" s="203">
        <f t="shared" si="10"/>
        <v>0</v>
      </c>
      <c r="AA98" s="203">
        <f t="shared" si="11"/>
        <v>18</v>
      </c>
    </row>
    <row r="99" spans="1:27" ht="35.25" customHeight="1" x14ac:dyDescent="0.25">
      <c r="A99" s="101" t="s">
        <v>127</v>
      </c>
      <c r="B99" s="110" t="s">
        <v>5732</v>
      </c>
      <c r="C99" s="103" t="s">
        <v>128</v>
      </c>
      <c r="D99" s="103" t="s">
        <v>98</v>
      </c>
      <c r="E99" s="210" t="s">
        <v>6149</v>
      </c>
      <c r="F99" s="104" t="s">
        <v>18</v>
      </c>
      <c r="G99" s="104" t="s">
        <v>138</v>
      </c>
      <c r="H99" s="104" t="s">
        <v>2431</v>
      </c>
      <c r="I99" s="167" t="s">
        <v>2432</v>
      </c>
      <c r="J99" s="108"/>
      <c r="K99" s="107"/>
      <c r="L99" s="108"/>
      <c r="M99" s="107"/>
      <c r="N99" s="106"/>
      <c r="O99" s="106" t="s">
        <v>144</v>
      </c>
      <c r="P99" s="106" t="s">
        <v>396</v>
      </c>
      <c r="Q99" s="110" t="s">
        <v>2433</v>
      </c>
      <c r="R99" s="110" t="s">
        <v>9796</v>
      </c>
      <c r="S99" s="111" t="s">
        <v>142</v>
      </c>
      <c r="T99" s="106" t="s">
        <v>2434</v>
      </c>
      <c r="U99" s="168"/>
      <c r="V99" s="168"/>
      <c r="W99" s="112" t="str">
        <f>VLOOKUP(TRIM(X99),X10:Y88,2,FALSE)</f>
        <v>Puneet</v>
      </c>
      <c r="X99" s="203" t="str">
        <f t="shared" si="8"/>
        <v>6.5.8</v>
      </c>
      <c r="Y99" s="213">
        <f t="shared" si="9"/>
        <v>0</v>
      </c>
      <c r="Z99" s="203">
        <f t="shared" si="10"/>
        <v>0</v>
      </c>
      <c r="AA99" s="203">
        <f t="shared" si="11"/>
        <v>18</v>
      </c>
    </row>
    <row r="100" spans="1:27" ht="35.25" customHeight="1" x14ac:dyDescent="0.25">
      <c r="A100" s="101" t="s">
        <v>127</v>
      </c>
      <c r="B100" s="110" t="s">
        <v>5753</v>
      </c>
      <c r="C100" s="103" t="s">
        <v>128</v>
      </c>
      <c r="D100" s="103" t="s">
        <v>103</v>
      </c>
      <c r="E100" s="210" t="s">
        <v>6150</v>
      </c>
      <c r="F100" s="104" t="s">
        <v>18</v>
      </c>
      <c r="G100" s="104" t="s">
        <v>138</v>
      </c>
      <c r="H100" s="104" t="s">
        <v>2435</v>
      </c>
      <c r="I100" s="167" t="s">
        <v>2436</v>
      </c>
      <c r="J100" s="108"/>
      <c r="K100" s="107"/>
      <c r="L100" s="108"/>
      <c r="M100" s="107"/>
      <c r="N100" s="106"/>
      <c r="O100" s="106" t="s">
        <v>144</v>
      </c>
      <c r="P100" s="106" t="s">
        <v>396</v>
      </c>
      <c r="Q100" s="110" t="s">
        <v>2437</v>
      </c>
      <c r="R100" s="110" t="s">
        <v>11801</v>
      </c>
      <c r="S100" s="113" t="s">
        <v>136</v>
      </c>
      <c r="T100" s="106" t="s">
        <v>2438</v>
      </c>
      <c r="U100" s="168"/>
      <c r="V100" s="168"/>
      <c r="W100" s="112" t="str">
        <f>VLOOKUP(TRIM(X100),X10:Y88,2,FALSE)</f>
        <v>Frank</v>
      </c>
      <c r="X100" s="203" t="str">
        <f t="shared" si="8"/>
        <v>6.5.11</v>
      </c>
      <c r="Y100" s="213">
        <f t="shared" si="9"/>
        <v>0</v>
      </c>
      <c r="Z100" s="203">
        <f t="shared" si="10"/>
        <v>0</v>
      </c>
      <c r="AA100" s="203">
        <f t="shared" si="11"/>
        <v>18</v>
      </c>
    </row>
    <row r="101" spans="1:27" ht="35.25" customHeight="1" x14ac:dyDescent="0.25">
      <c r="A101" s="101" t="s">
        <v>127</v>
      </c>
      <c r="B101" s="110" t="s">
        <v>5754</v>
      </c>
      <c r="C101" s="103" t="s">
        <v>128</v>
      </c>
      <c r="D101" s="103" t="s">
        <v>69</v>
      </c>
      <c r="E101" s="210" t="s">
        <v>6151</v>
      </c>
      <c r="F101" s="104" t="s">
        <v>18</v>
      </c>
      <c r="G101" s="104" t="s">
        <v>138</v>
      </c>
      <c r="H101" s="104" t="s">
        <v>2442</v>
      </c>
      <c r="I101" s="167" t="s">
        <v>2443</v>
      </c>
      <c r="J101" s="108"/>
      <c r="K101" s="107"/>
      <c r="L101" s="108"/>
      <c r="M101" s="107"/>
      <c r="N101" s="106"/>
      <c r="O101" s="106"/>
      <c r="P101" s="106"/>
      <c r="Q101" s="110" t="s">
        <v>2444</v>
      </c>
      <c r="R101" s="110" t="s">
        <v>12310</v>
      </c>
      <c r="S101" s="111" t="s">
        <v>142</v>
      </c>
      <c r="T101" s="106" t="s">
        <v>2445</v>
      </c>
      <c r="U101" s="168"/>
      <c r="V101" s="168"/>
      <c r="W101" s="112" t="str">
        <f>VLOOKUP(TRIM(X101),X10:Y88,2,FALSE)</f>
        <v>Frank</v>
      </c>
      <c r="X101" s="203" t="str">
        <f t="shared" si="8"/>
        <v>4.1</v>
      </c>
      <c r="Y101" s="213">
        <f t="shared" si="9"/>
        <v>0</v>
      </c>
      <c r="Z101" s="203">
        <f t="shared" si="10"/>
        <v>0</v>
      </c>
      <c r="AA101" s="203">
        <f t="shared" si="11"/>
        <v>30</v>
      </c>
    </row>
    <row r="102" spans="1:27" ht="35.25" customHeight="1" x14ac:dyDescent="0.25">
      <c r="A102" s="101" t="s">
        <v>127</v>
      </c>
      <c r="B102" s="110" t="s">
        <v>5732</v>
      </c>
      <c r="C102" s="103" t="s">
        <v>128</v>
      </c>
      <c r="D102" s="103" t="s">
        <v>105</v>
      </c>
      <c r="E102" s="210" t="s">
        <v>6152</v>
      </c>
      <c r="F102" s="104" t="s">
        <v>18</v>
      </c>
      <c r="G102" s="104" t="s">
        <v>138</v>
      </c>
      <c r="H102" s="104" t="s">
        <v>2463</v>
      </c>
      <c r="I102" s="167" t="s">
        <v>2464</v>
      </c>
      <c r="J102" s="108"/>
      <c r="K102" s="107"/>
      <c r="L102" s="108"/>
      <c r="M102" s="107"/>
      <c r="N102" s="106"/>
      <c r="O102" s="106" t="s">
        <v>437</v>
      </c>
      <c r="P102" s="106" t="s">
        <v>2465</v>
      </c>
      <c r="Q102" s="110" t="s">
        <v>2404</v>
      </c>
      <c r="R102" s="110" t="s">
        <v>11802</v>
      </c>
      <c r="S102" s="113" t="s">
        <v>136</v>
      </c>
      <c r="T102" s="106" t="s">
        <v>2466</v>
      </c>
      <c r="U102" s="168"/>
      <c r="V102" s="168"/>
      <c r="W102" s="112" t="str">
        <f>VLOOKUP(TRIM(X102),X10:Y88,2,FALSE)</f>
        <v>LaeYoung</v>
      </c>
      <c r="X102" s="203" t="str">
        <f t="shared" si="8"/>
        <v>6.6</v>
      </c>
      <c r="Y102" s="213">
        <f t="shared" si="9"/>
        <v>0</v>
      </c>
      <c r="Z102" s="203">
        <f t="shared" si="10"/>
        <v>0</v>
      </c>
      <c r="AA102" s="203">
        <f t="shared" si="11"/>
        <v>18</v>
      </c>
    </row>
    <row r="103" spans="1:27" ht="35.25" customHeight="1" x14ac:dyDescent="0.25">
      <c r="A103" s="101" t="s">
        <v>127</v>
      </c>
      <c r="B103" s="110" t="s">
        <v>5760</v>
      </c>
      <c r="C103" s="103" t="s">
        <v>128</v>
      </c>
      <c r="D103" s="103" t="s">
        <v>106</v>
      </c>
      <c r="E103" s="210" t="s">
        <v>6153</v>
      </c>
      <c r="F103" s="104" t="s">
        <v>18</v>
      </c>
      <c r="G103" s="104" t="s">
        <v>141</v>
      </c>
      <c r="H103" s="104" t="s">
        <v>2477</v>
      </c>
      <c r="I103" s="167" t="s">
        <v>2478</v>
      </c>
      <c r="J103" s="108"/>
      <c r="K103" s="107"/>
      <c r="L103" s="108"/>
      <c r="M103" s="107"/>
      <c r="N103" s="106"/>
      <c r="O103" s="106"/>
      <c r="P103" s="106" t="s">
        <v>431</v>
      </c>
      <c r="Q103" s="110" t="s">
        <v>2479</v>
      </c>
      <c r="R103" s="110" t="s">
        <v>9726</v>
      </c>
      <c r="S103" s="111" t="s">
        <v>142</v>
      </c>
      <c r="T103" s="106" t="s">
        <v>650</v>
      </c>
      <c r="U103" s="168"/>
      <c r="V103" s="168"/>
      <c r="W103" s="112" t="str">
        <f>VLOOKUP(TRIM(X103),X10:Y88,2,FALSE)</f>
        <v>Krisztian</v>
      </c>
      <c r="X103" s="203" t="str">
        <f t="shared" si="8"/>
        <v>6.7</v>
      </c>
      <c r="Y103" s="213">
        <f t="shared" si="9"/>
        <v>0</v>
      </c>
      <c r="Z103" s="203">
        <f t="shared" si="10"/>
        <v>0</v>
      </c>
      <c r="AA103" s="203">
        <f t="shared" si="11"/>
        <v>16</v>
      </c>
    </row>
    <row r="104" spans="1:27" ht="35.25" customHeight="1" x14ac:dyDescent="0.25">
      <c r="A104" s="101" t="s">
        <v>127</v>
      </c>
      <c r="B104" s="110" t="s">
        <v>5743</v>
      </c>
      <c r="C104" s="103" t="s">
        <v>128</v>
      </c>
      <c r="D104" s="103" t="s">
        <v>106</v>
      </c>
      <c r="E104" s="210" t="s">
        <v>6154</v>
      </c>
      <c r="F104" s="104" t="s">
        <v>18</v>
      </c>
      <c r="G104" s="104" t="s">
        <v>141</v>
      </c>
      <c r="H104" s="104" t="s">
        <v>2480</v>
      </c>
      <c r="I104" s="167" t="s">
        <v>2481</v>
      </c>
      <c r="J104" s="108"/>
      <c r="K104" s="107"/>
      <c r="L104" s="108"/>
      <c r="M104" s="107"/>
      <c r="N104" s="106"/>
      <c r="O104" s="106"/>
      <c r="P104" s="106" t="s">
        <v>431</v>
      </c>
      <c r="Q104" s="110" t="s">
        <v>2482</v>
      </c>
      <c r="R104" s="110" t="s">
        <v>9725</v>
      </c>
      <c r="S104" s="111" t="s">
        <v>142</v>
      </c>
      <c r="T104" s="106" t="s">
        <v>650</v>
      </c>
      <c r="U104" s="168"/>
      <c r="V104" s="168"/>
      <c r="W104" s="112" t="str">
        <f>VLOOKUP(TRIM(X104),X10:Y88,2,FALSE)</f>
        <v>Krisztian</v>
      </c>
      <c r="X104" s="203" t="str">
        <f t="shared" si="8"/>
        <v>6.7</v>
      </c>
      <c r="Y104" s="213">
        <f t="shared" si="9"/>
        <v>0</v>
      </c>
      <c r="Z104" s="203">
        <f t="shared" si="10"/>
        <v>0</v>
      </c>
      <c r="AA104" s="203">
        <f t="shared" si="11"/>
        <v>15</v>
      </c>
    </row>
    <row r="105" spans="1:27" ht="35.25" customHeight="1" x14ac:dyDescent="0.25">
      <c r="A105" s="101" t="s">
        <v>127</v>
      </c>
      <c r="B105" s="110" t="s">
        <v>5762</v>
      </c>
      <c r="C105" s="103" t="s">
        <v>128</v>
      </c>
      <c r="D105" s="103" t="s">
        <v>91</v>
      </c>
      <c r="E105" s="210" t="s">
        <v>6155</v>
      </c>
      <c r="F105" s="104" t="s">
        <v>18</v>
      </c>
      <c r="G105" s="104" t="s">
        <v>138</v>
      </c>
      <c r="H105" s="104" t="s">
        <v>2487</v>
      </c>
      <c r="I105" s="167" t="s">
        <v>2488</v>
      </c>
      <c r="J105" s="108"/>
      <c r="K105" s="107"/>
      <c r="L105" s="108"/>
      <c r="M105" s="107"/>
      <c r="N105" s="106"/>
      <c r="O105" s="106"/>
      <c r="P105" s="106"/>
      <c r="Q105" s="110" t="s">
        <v>2489</v>
      </c>
      <c r="R105" s="110" t="s">
        <v>11803</v>
      </c>
      <c r="S105" s="113" t="s">
        <v>136</v>
      </c>
      <c r="T105" s="106" t="s">
        <v>2490</v>
      </c>
      <c r="U105" s="168"/>
      <c r="V105" s="168"/>
      <c r="W105" s="112" t="str">
        <f>VLOOKUP(TRIM(X105),X10:Y88,2,FALSE)</f>
        <v>Frank</v>
      </c>
      <c r="X105" s="203" t="str">
        <f t="shared" si="8"/>
        <v>6.5.4</v>
      </c>
      <c r="Y105" s="213">
        <f t="shared" si="9"/>
        <v>0</v>
      </c>
      <c r="Z105" s="203">
        <f t="shared" si="10"/>
        <v>0</v>
      </c>
      <c r="AA105" s="203">
        <f t="shared" si="11"/>
        <v>27</v>
      </c>
    </row>
    <row r="106" spans="1:27" ht="35.25" customHeight="1" x14ac:dyDescent="0.25">
      <c r="A106" s="101" t="s">
        <v>127</v>
      </c>
      <c r="B106" s="110" t="s">
        <v>5732</v>
      </c>
      <c r="C106" s="103" t="s">
        <v>128</v>
      </c>
      <c r="D106" s="103" t="s">
        <v>79</v>
      </c>
      <c r="E106" s="210" t="s">
        <v>6156</v>
      </c>
      <c r="F106" s="104" t="s">
        <v>18</v>
      </c>
      <c r="G106" s="104" t="s">
        <v>138</v>
      </c>
      <c r="H106" s="104" t="s">
        <v>3793</v>
      </c>
      <c r="I106" s="167" t="s">
        <v>3323</v>
      </c>
      <c r="J106" s="108"/>
      <c r="K106" s="107"/>
      <c r="L106" s="108"/>
      <c r="M106" s="107"/>
      <c r="N106" s="106"/>
      <c r="O106" s="106"/>
      <c r="P106" s="106"/>
      <c r="Q106" s="110" t="s">
        <v>3322</v>
      </c>
      <c r="R106" s="110" t="s">
        <v>10558</v>
      </c>
      <c r="S106" s="113" t="s">
        <v>136</v>
      </c>
      <c r="T106" s="106" t="s">
        <v>3324</v>
      </c>
      <c r="U106" s="168"/>
      <c r="V106" s="168"/>
      <c r="W106" s="112" t="str">
        <f>VLOOKUP(TRIM(X106),X10:Y88,2,FALSE)</f>
        <v>Puneet</v>
      </c>
      <c r="X106" s="203" t="str">
        <f t="shared" si="8"/>
        <v>5.4</v>
      </c>
      <c r="Y106" s="213">
        <f t="shared" si="9"/>
        <v>0</v>
      </c>
      <c r="Z106" s="203">
        <f t="shared" si="10"/>
        <v>0</v>
      </c>
      <c r="AA106" s="203">
        <f t="shared" si="11"/>
        <v>28</v>
      </c>
    </row>
    <row r="107" spans="1:27" ht="35.25" customHeight="1" x14ac:dyDescent="0.25">
      <c r="A107" s="101" t="s">
        <v>127</v>
      </c>
      <c r="B107" s="110" t="s">
        <v>6057</v>
      </c>
      <c r="C107" s="103" t="s">
        <v>128</v>
      </c>
      <c r="D107" s="103" t="s">
        <v>79</v>
      </c>
      <c r="E107" s="210" t="s">
        <v>6157</v>
      </c>
      <c r="F107" s="104" t="s">
        <v>18</v>
      </c>
      <c r="G107" s="104" t="s">
        <v>138</v>
      </c>
      <c r="H107" s="104" t="s">
        <v>3797</v>
      </c>
      <c r="I107" s="167" t="s">
        <v>3798</v>
      </c>
      <c r="J107" s="108"/>
      <c r="K107" s="107"/>
      <c r="L107" s="108"/>
      <c r="M107" s="107"/>
      <c r="N107" s="106"/>
      <c r="O107" s="106"/>
      <c r="P107" s="106"/>
      <c r="Q107" s="110" t="s">
        <v>3799</v>
      </c>
      <c r="R107" s="110" t="s">
        <v>11693</v>
      </c>
      <c r="S107" s="111" t="s">
        <v>140</v>
      </c>
      <c r="T107" s="106" t="s">
        <v>3800</v>
      </c>
      <c r="U107" s="168"/>
      <c r="V107" s="168"/>
      <c r="W107" s="112" t="str">
        <f>VLOOKUP(TRIM(X107),X10:Y88,2,FALSE)</f>
        <v>Puneet</v>
      </c>
      <c r="X107" s="203" t="str">
        <f t="shared" si="8"/>
        <v>5.4</v>
      </c>
      <c r="Y107" s="213">
        <f t="shared" si="9"/>
        <v>0</v>
      </c>
      <c r="Z107" s="203">
        <f t="shared" si="10"/>
        <v>0</v>
      </c>
      <c r="AA107" s="203">
        <f t="shared" si="11"/>
        <v>24</v>
      </c>
    </row>
    <row r="108" spans="1:27" ht="35.25" customHeight="1" x14ac:dyDescent="0.25">
      <c r="A108" s="101" t="s">
        <v>127</v>
      </c>
      <c r="B108" s="110" t="s">
        <v>5732</v>
      </c>
      <c r="C108" s="103" t="s">
        <v>128</v>
      </c>
      <c r="D108" s="103" t="s">
        <v>600</v>
      </c>
      <c r="E108" s="210" t="s">
        <v>6158</v>
      </c>
      <c r="F108" s="104" t="s">
        <v>18</v>
      </c>
      <c r="G108" s="104" t="s">
        <v>138</v>
      </c>
      <c r="H108" s="104" t="s">
        <v>7554</v>
      </c>
      <c r="I108" s="167" t="s">
        <v>7555</v>
      </c>
      <c r="J108" s="108"/>
      <c r="K108" s="107"/>
      <c r="L108" s="108"/>
      <c r="M108" s="107"/>
      <c r="N108" s="106"/>
      <c r="O108" s="106" t="s">
        <v>144</v>
      </c>
      <c r="P108" s="106" t="s">
        <v>7556</v>
      </c>
      <c r="Q108" s="110" t="s">
        <v>7542</v>
      </c>
      <c r="R108" s="110" t="s">
        <v>9666</v>
      </c>
      <c r="S108" s="111" t="s">
        <v>142</v>
      </c>
      <c r="T108" s="106" t="s">
        <v>582</v>
      </c>
      <c r="U108" s="168"/>
      <c r="V108" s="168"/>
      <c r="W108" s="112" t="str">
        <f>VLOOKUP(TRIM(X108),X10:Y88,2,FALSE)</f>
        <v>Frank</v>
      </c>
      <c r="X108" s="203" t="str">
        <f t="shared" si="8"/>
        <v>6.5.7</v>
      </c>
      <c r="Y108" s="213">
        <f t="shared" si="9"/>
        <v>0</v>
      </c>
      <c r="Z108" s="203">
        <f t="shared" si="10"/>
        <v>0</v>
      </c>
      <c r="AA108" s="203">
        <f t="shared" si="11"/>
        <v>18</v>
      </c>
    </row>
    <row r="109" spans="1:27" ht="35.25" customHeight="1" x14ac:dyDescent="0.25">
      <c r="A109" s="101" t="s">
        <v>127</v>
      </c>
      <c r="B109" s="110" t="s">
        <v>5732</v>
      </c>
      <c r="C109" s="103" t="s">
        <v>128</v>
      </c>
      <c r="D109" s="103" t="s">
        <v>98</v>
      </c>
      <c r="E109" s="210" t="s">
        <v>6159</v>
      </c>
      <c r="F109" s="104" t="s">
        <v>18</v>
      </c>
      <c r="G109" s="104" t="s">
        <v>138</v>
      </c>
      <c r="H109" s="104" t="s">
        <v>7557</v>
      </c>
      <c r="I109" s="167" t="s">
        <v>7558</v>
      </c>
      <c r="J109" s="108"/>
      <c r="K109" s="107"/>
      <c r="L109" s="108"/>
      <c r="M109" s="107"/>
      <c r="N109" s="106"/>
      <c r="O109" s="106" t="s">
        <v>144</v>
      </c>
      <c r="P109" s="106" t="s">
        <v>396</v>
      </c>
      <c r="Q109" s="110" t="s">
        <v>7559</v>
      </c>
      <c r="R109" s="110" t="s">
        <v>388</v>
      </c>
      <c r="S109" s="113" t="s">
        <v>136</v>
      </c>
      <c r="T109" s="106" t="s">
        <v>7560</v>
      </c>
      <c r="U109" s="168"/>
      <c r="V109" s="168"/>
      <c r="W109" s="112" t="str">
        <f>VLOOKUP(TRIM(X109),X10:Y88,2,FALSE)</f>
        <v>Puneet</v>
      </c>
      <c r="X109" s="203" t="str">
        <f t="shared" si="8"/>
        <v>6.5.8</v>
      </c>
      <c r="Y109" s="213">
        <f t="shared" si="9"/>
        <v>0</v>
      </c>
      <c r="Z109" s="203">
        <f t="shared" si="10"/>
        <v>0</v>
      </c>
      <c r="AA109" s="203">
        <f t="shared" si="11"/>
        <v>18</v>
      </c>
    </row>
    <row r="110" spans="1:27" ht="35.25" customHeight="1" x14ac:dyDescent="0.25">
      <c r="A110" s="101" t="s">
        <v>127</v>
      </c>
      <c r="B110" s="110" t="s">
        <v>5732</v>
      </c>
      <c r="C110" s="103" t="s">
        <v>128</v>
      </c>
      <c r="D110" s="103" t="s">
        <v>79</v>
      </c>
      <c r="E110" s="210" t="s">
        <v>6160</v>
      </c>
      <c r="F110" s="104" t="s">
        <v>18</v>
      </c>
      <c r="G110" s="104" t="s">
        <v>138</v>
      </c>
      <c r="H110" s="104" t="s">
        <v>8521</v>
      </c>
      <c r="I110" s="167" t="s">
        <v>7561</v>
      </c>
      <c r="J110" s="108"/>
      <c r="K110" s="107"/>
      <c r="L110" s="108"/>
      <c r="M110" s="107"/>
      <c r="N110" s="106"/>
      <c r="O110" s="106" t="s">
        <v>144</v>
      </c>
      <c r="P110" s="106" t="s">
        <v>331</v>
      </c>
      <c r="Q110" s="110" t="s">
        <v>7543</v>
      </c>
      <c r="R110" s="110" t="s">
        <v>11599</v>
      </c>
      <c r="S110" s="111" t="s">
        <v>140</v>
      </c>
      <c r="T110" s="106" t="s">
        <v>2413</v>
      </c>
      <c r="U110" s="168"/>
      <c r="V110" s="168"/>
      <c r="W110" s="112" t="str">
        <f>VLOOKUP(TRIM(X110),X10:Y88,2,FALSE)</f>
        <v>Puneet</v>
      </c>
      <c r="X110" s="203" t="str">
        <f t="shared" si="8"/>
        <v>5.4</v>
      </c>
      <c r="Y110" s="213">
        <f t="shared" si="9"/>
        <v>0</v>
      </c>
      <c r="Z110" s="203">
        <f t="shared" si="10"/>
        <v>0</v>
      </c>
      <c r="AA110" s="203">
        <f t="shared" si="11"/>
        <v>18</v>
      </c>
    </row>
    <row r="111" spans="1:27" ht="35.25" customHeight="1" x14ac:dyDescent="0.25">
      <c r="A111" s="101" t="s">
        <v>127</v>
      </c>
      <c r="B111" s="110" t="s">
        <v>5732</v>
      </c>
      <c r="C111" s="103" t="s">
        <v>128</v>
      </c>
      <c r="D111" s="103" t="s">
        <v>415</v>
      </c>
      <c r="E111" s="210" t="s">
        <v>6161</v>
      </c>
      <c r="F111" s="104" t="s">
        <v>18</v>
      </c>
      <c r="G111" s="104" t="s">
        <v>138</v>
      </c>
      <c r="H111" s="104" t="s">
        <v>7562</v>
      </c>
      <c r="I111" s="167" t="s">
        <v>7563</v>
      </c>
      <c r="J111" s="108"/>
      <c r="K111" s="107"/>
      <c r="L111" s="108"/>
      <c r="M111" s="107"/>
      <c r="N111" s="106"/>
      <c r="O111" s="106" t="s">
        <v>437</v>
      </c>
      <c r="P111" s="106" t="s">
        <v>550</v>
      </c>
      <c r="Q111" s="110" t="s">
        <v>7544</v>
      </c>
      <c r="R111" s="110" t="s">
        <v>11804</v>
      </c>
      <c r="S111" s="113" t="s">
        <v>136</v>
      </c>
      <c r="T111" s="106" t="s">
        <v>7564</v>
      </c>
      <c r="U111" s="168"/>
      <c r="V111" s="168"/>
      <c r="W111" s="112" t="str">
        <f>VLOOKUP(TRIM(X111),X10:Y88,2,FALSE)</f>
        <v>Frank</v>
      </c>
      <c r="X111" s="203" t="str">
        <f t="shared" si="8"/>
        <v>6.21</v>
      </c>
      <c r="Y111" s="213">
        <f t="shared" si="9"/>
        <v>0</v>
      </c>
      <c r="Z111" s="203">
        <f t="shared" si="10"/>
        <v>0</v>
      </c>
      <c r="AA111" s="203">
        <f t="shared" si="11"/>
        <v>18</v>
      </c>
    </row>
    <row r="112" spans="1:27" ht="35.25" customHeight="1" x14ac:dyDescent="0.25">
      <c r="A112" s="101" t="s">
        <v>127</v>
      </c>
      <c r="B112" s="110" t="s">
        <v>7632</v>
      </c>
      <c r="C112" s="103" t="s">
        <v>128</v>
      </c>
      <c r="D112" s="103" t="s">
        <v>673</v>
      </c>
      <c r="E112" s="210" t="s">
        <v>6162</v>
      </c>
      <c r="F112" s="104" t="s">
        <v>18</v>
      </c>
      <c r="G112" s="104" t="s">
        <v>138</v>
      </c>
      <c r="H112" s="104" t="s">
        <v>7565</v>
      </c>
      <c r="I112" s="167" t="s">
        <v>7566</v>
      </c>
      <c r="J112" s="108"/>
      <c r="K112" s="107"/>
      <c r="L112" s="108"/>
      <c r="M112" s="107"/>
      <c r="N112" s="106"/>
      <c r="O112" s="106" t="s">
        <v>437</v>
      </c>
      <c r="P112" s="106" t="s">
        <v>825</v>
      </c>
      <c r="Q112" s="110" t="s">
        <v>7545</v>
      </c>
      <c r="R112" s="110" t="s">
        <v>3808</v>
      </c>
      <c r="S112" s="111" t="s">
        <v>142</v>
      </c>
      <c r="T112" s="106" t="s">
        <v>7567</v>
      </c>
      <c r="U112" s="168"/>
      <c r="V112" s="168"/>
      <c r="W112" s="112" t="str">
        <f>VLOOKUP(TRIM(X112),X10:Y88,2,FALSE)</f>
        <v>Frank</v>
      </c>
      <c r="X112" s="203" t="str">
        <f t="shared" si="8"/>
        <v>6.15.2</v>
      </c>
      <c r="Y112" s="213">
        <f t="shared" si="9"/>
        <v>0</v>
      </c>
      <c r="Z112" s="203">
        <f t="shared" si="10"/>
        <v>0</v>
      </c>
      <c r="AA112" s="203">
        <f t="shared" si="11"/>
        <v>20</v>
      </c>
    </row>
    <row r="113" spans="1:27" ht="35.25" customHeight="1" x14ac:dyDescent="0.25">
      <c r="A113" s="101" t="s">
        <v>127</v>
      </c>
      <c r="B113" s="110" t="s">
        <v>7633</v>
      </c>
      <c r="C113" s="103" t="s">
        <v>128</v>
      </c>
      <c r="D113" s="103" t="s">
        <v>673</v>
      </c>
      <c r="E113" s="210" t="s">
        <v>6163</v>
      </c>
      <c r="F113" s="104" t="s">
        <v>18</v>
      </c>
      <c r="G113" s="104" t="s">
        <v>141</v>
      </c>
      <c r="H113" s="104" t="s">
        <v>7568</v>
      </c>
      <c r="I113" s="167" t="s">
        <v>7569</v>
      </c>
      <c r="J113" s="108"/>
      <c r="K113" s="107"/>
      <c r="L113" s="108"/>
      <c r="M113" s="107"/>
      <c r="N113" s="106"/>
      <c r="O113" s="106" t="s">
        <v>437</v>
      </c>
      <c r="P113" s="106" t="s">
        <v>825</v>
      </c>
      <c r="Q113" s="110" t="s">
        <v>7570</v>
      </c>
      <c r="R113" s="110" t="s">
        <v>3808</v>
      </c>
      <c r="S113" s="111" t="s">
        <v>142</v>
      </c>
      <c r="T113" s="106" t="s">
        <v>7571</v>
      </c>
      <c r="U113" s="168"/>
      <c r="V113" s="168"/>
      <c r="W113" s="112" t="str">
        <f>VLOOKUP(TRIM(X113),X10:Y88,2,FALSE)</f>
        <v>Frank</v>
      </c>
      <c r="X113" s="203" t="str">
        <f t="shared" si="8"/>
        <v>6.15.2</v>
      </c>
      <c r="Y113" s="213">
        <f t="shared" si="9"/>
        <v>0</v>
      </c>
      <c r="Z113" s="203">
        <f t="shared" si="10"/>
        <v>0</v>
      </c>
      <c r="AA113" s="203">
        <f t="shared" si="11"/>
        <v>20</v>
      </c>
    </row>
    <row r="114" spans="1:27" ht="35.25" customHeight="1" x14ac:dyDescent="0.25">
      <c r="A114" s="101" t="s">
        <v>127</v>
      </c>
      <c r="B114" s="110" t="s">
        <v>5735</v>
      </c>
      <c r="C114" s="103" t="s">
        <v>128</v>
      </c>
      <c r="D114" s="103" t="s">
        <v>604</v>
      </c>
      <c r="E114" s="210" t="s">
        <v>6164</v>
      </c>
      <c r="F114" s="104" t="s">
        <v>18</v>
      </c>
      <c r="G114" s="104" t="s">
        <v>138</v>
      </c>
      <c r="H114" s="104" t="s">
        <v>7572</v>
      </c>
      <c r="I114" s="167" t="s">
        <v>7573</v>
      </c>
      <c r="J114" s="108"/>
      <c r="K114" s="107"/>
      <c r="L114" s="108"/>
      <c r="M114" s="107"/>
      <c r="N114" s="106"/>
      <c r="O114" s="106" t="s">
        <v>437</v>
      </c>
      <c r="P114" s="106" t="s">
        <v>7574</v>
      </c>
      <c r="Q114" s="110" t="s">
        <v>7546</v>
      </c>
      <c r="R114" s="110" t="s">
        <v>143</v>
      </c>
      <c r="S114" s="111" t="s">
        <v>142</v>
      </c>
      <c r="T114" s="106" t="s">
        <v>495</v>
      </c>
      <c r="U114" s="168"/>
      <c r="V114" s="168"/>
      <c r="W114" s="112" t="str">
        <f>VLOOKUP(TRIM(X114),X10:Y88,2,FALSE)</f>
        <v>Puneet</v>
      </c>
      <c r="X114" s="203" t="str">
        <f t="shared" si="8"/>
        <v>6.28</v>
      </c>
      <c r="Y114" s="213">
        <f t="shared" si="9"/>
        <v>0</v>
      </c>
      <c r="Z114" s="203">
        <f t="shared" si="10"/>
        <v>0</v>
      </c>
      <c r="AA114" s="203">
        <f t="shared" si="11"/>
        <v>18</v>
      </c>
    </row>
    <row r="115" spans="1:27" ht="35.25" customHeight="1" x14ac:dyDescent="0.25">
      <c r="A115" s="101" t="s">
        <v>127</v>
      </c>
      <c r="B115" s="110" t="s">
        <v>7634</v>
      </c>
      <c r="C115" s="103" t="s">
        <v>128</v>
      </c>
      <c r="D115" s="103" t="s">
        <v>91</v>
      </c>
      <c r="E115" s="210" t="s">
        <v>6165</v>
      </c>
      <c r="F115" s="104" t="s">
        <v>18</v>
      </c>
      <c r="G115" s="104" t="s">
        <v>138</v>
      </c>
      <c r="H115" s="104" t="s">
        <v>7575</v>
      </c>
      <c r="I115" s="167" t="s">
        <v>7576</v>
      </c>
      <c r="J115" s="108"/>
      <c r="K115" s="107"/>
      <c r="L115" s="108"/>
      <c r="M115" s="107"/>
      <c r="N115" s="106"/>
      <c r="O115" s="106" t="s">
        <v>437</v>
      </c>
      <c r="P115" s="106"/>
      <c r="Q115" s="110" t="s">
        <v>7577</v>
      </c>
      <c r="R115" s="110" t="s">
        <v>9926</v>
      </c>
      <c r="S115" s="111" t="s">
        <v>142</v>
      </c>
      <c r="T115" s="106" t="s">
        <v>692</v>
      </c>
      <c r="U115" s="168"/>
      <c r="V115" s="168"/>
      <c r="W115" s="112" t="str">
        <f>VLOOKUP(TRIM(X115),X10:Y88,2,FALSE)</f>
        <v>Frank</v>
      </c>
      <c r="X115" s="203" t="str">
        <f t="shared" si="8"/>
        <v>6.5.4</v>
      </c>
      <c r="Y115" s="213">
        <f t="shared" si="9"/>
        <v>0</v>
      </c>
      <c r="Z115" s="203">
        <f t="shared" si="10"/>
        <v>0</v>
      </c>
      <c r="AA115" s="203">
        <f t="shared" si="11"/>
        <v>18</v>
      </c>
    </row>
    <row r="116" spans="1:27" ht="35.25" customHeight="1" x14ac:dyDescent="0.25">
      <c r="A116" s="101" t="s">
        <v>127</v>
      </c>
      <c r="B116" s="110" t="s">
        <v>5742</v>
      </c>
      <c r="C116" s="103" t="s">
        <v>128</v>
      </c>
      <c r="D116" s="103" t="s">
        <v>91</v>
      </c>
      <c r="E116" s="210" t="s">
        <v>6166</v>
      </c>
      <c r="F116" s="104" t="s">
        <v>18</v>
      </c>
      <c r="G116" s="104" t="s">
        <v>141</v>
      </c>
      <c r="H116" s="104" t="s">
        <v>7578</v>
      </c>
      <c r="I116" s="167" t="s">
        <v>7579</v>
      </c>
      <c r="J116" s="108"/>
      <c r="K116" s="107"/>
      <c r="L116" s="108"/>
      <c r="M116" s="107"/>
      <c r="N116" s="106"/>
      <c r="O116" s="106" t="s">
        <v>144</v>
      </c>
      <c r="P116" s="106" t="s">
        <v>7580</v>
      </c>
      <c r="Q116" s="110" t="s">
        <v>7547</v>
      </c>
      <c r="R116" s="110" t="s">
        <v>11695</v>
      </c>
      <c r="S116" s="113" t="s">
        <v>136</v>
      </c>
      <c r="T116" s="106" t="s">
        <v>591</v>
      </c>
      <c r="U116" s="168"/>
      <c r="V116" s="168"/>
      <c r="W116" s="112" t="str">
        <f>VLOOKUP(TRIM(X116),X10:Y88,2,FALSE)</f>
        <v>Frank</v>
      </c>
      <c r="X116" s="203" t="str">
        <f t="shared" si="8"/>
        <v>6.5.4</v>
      </c>
      <c r="Y116" s="213">
        <f t="shared" si="9"/>
        <v>0</v>
      </c>
      <c r="Z116" s="203">
        <f t="shared" si="10"/>
        <v>0</v>
      </c>
      <c r="AA116" s="203">
        <f t="shared" si="11"/>
        <v>18</v>
      </c>
    </row>
    <row r="117" spans="1:27" ht="35.25" customHeight="1" x14ac:dyDescent="0.25">
      <c r="A117" s="101" t="s">
        <v>127</v>
      </c>
      <c r="B117" s="110" t="s">
        <v>7635</v>
      </c>
      <c r="C117" s="103" t="s">
        <v>128</v>
      </c>
      <c r="D117" s="103" t="s">
        <v>91</v>
      </c>
      <c r="E117" s="210" t="s">
        <v>6167</v>
      </c>
      <c r="F117" s="104" t="s">
        <v>18</v>
      </c>
      <c r="G117" s="104" t="s">
        <v>138</v>
      </c>
      <c r="H117" s="104" t="s">
        <v>7581</v>
      </c>
      <c r="I117" s="167" t="s">
        <v>7582</v>
      </c>
      <c r="J117" s="108"/>
      <c r="K117" s="107"/>
      <c r="L117" s="108"/>
      <c r="M117" s="107"/>
      <c r="N117" s="106"/>
      <c r="O117" s="106" t="s">
        <v>144</v>
      </c>
      <c r="P117" s="106" t="s">
        <v>416</v>
      </c>
      <c r="Q117" s="110" t="s">
        <v>7583</v>
      </c>
      <c r="R117" s="110" t="s">
        <v>10109</v>
      </c>
      <c r="S117" s="111" t="s">
        <v>142</v>
      </c>
      <c r="T117" s="106" t="s">
        <v>583</v>
      </c>
      <c r="U117" s="168"/>
      <c r="V117" s="168"/>
      <c r="W117" s="112" t="str">
        <f>VLOOKUP(TRIM(X117),X10:Y88,2,FALSE)</f>
        <v>Frank</v>
      </c>
      <c r="X117" s="203" t="str">
        <f t="shared" si="8"/>
        <v>6.5.4</v>
      </c>
      <c r="Y117" s="213">
        <f t="shared" si="9"/>
        <v>0</v>
      </c>
      <c r="Z117" s="203">
        <f t="shared" si="10"/>
        <v>0</v>
      </c>
      <c r="AA117" s="203">
        <f t="shared" si="11"/>
        <v>18</v>
      </c>
    </row>
    <row r="118" spans="1:27" ht="35.25" customHeight="1" x14ac:dyDescent="0.25">
      <c r="A118" s="101" t="s">
        <v>127</v>
      </c>
      <c r="B118" s="110" t="s">
        <v>7636</v>
      </c>
      <c r="C118" s="103" t="s">
        <v>128</v>
      </c>
      <c r="D118" s="103" t="s">
        <v>91</v>
      </c>
      <c r="E118" s="210" t="s">
        <v>6168</v>
      </c>
      <c r="F118" s="104" t="s">
        <v>18</v>
      </c>
      <c r="G118" s="104" t="s">
        <v>141</v>
      </c>
      <c r="H118" s="104" t="s">
        <v>7584</v>
      </c>
      <c r="I118" s="167" t="s">
        <v>7585</v>
      </c>
      <c r="J118" s="108"/>
      <c r="K118" s="107"/>
      <c r="L118" s="108"/>
      <c r="M118" s="107"/>
      <c r="N118" s="106"/>
      <c r="O118" s="106" t="s">
        <v>144</v>
      </c>
      <c r="P118" s="106" t="s">
        <v>396</v>
      </c>
      <c r="Q118" s="110" t="s">
        <v>7548</v>
      </c>
      <c r="R118" s="110" t="s">
        <v>9666</v>
      </c>
      <c r="S118" s="111" t="s">
        <v>142</v>
      </c>
      <c r="T118" s="106" t="s">
        <v>7586</v>
      </c>
      <c r="U118" s="168"/>
      <c r="V118" s="168"/>
      <c r="W118" s="112" t="str">
        <f>VLOOKUP(TRIM(X118),X10:Y88,2,FALSE)</f>
        <v>Frank</v>
      </c>
      <c r="X118" s="203" t="str">
        <f t="shared" si="8"/>
        <v>6.5.4</v>
      </c>
      <c r="Y118" s="213">
        <f t="shared" si="9"/>
        <v>0</v>
      </c>
      <c r="Z118" s="203">
        <f t="shared" si="10"/>
        <v>0</v>
      </c>
      <c r="AA118" s="203">
        <f t="shared" si="11"/>
        <v>18</v>
      </c>
    </row>
    <row r="119" spans="1:27" ht="35.25" customHeight="1" x14ac:dyDescent="0.25">
      <c r="A119" s="101" t="s">
        <v>127</v>
      </c>
      <c r="B119" s="110" t="s">
        <v>5732</v>
      </c>
      <c r="C119" s="103" t="s">
        <v>128</v>
      </c>
      <c r="D119" s="103" t="s">
        <v>105</v>
      </c>
      <c r="E119" s="210" t="s">
        <v>6169</v>
      </c>
      <c r="F119" s="104" t="s">
        <v>18</v>
      </c>
      <c r="G119" s="104" t="s">
        <v>138</v>
      </c>
      <c r="H119" s="104" t="s">
        <v>7587</v>
      </c>
      <c r="I119" s="167" t="s">
        <v>7588</v>
      </c>
      <c r="J119" s="108"/>
      <c r="K119" s="107"/>
      <c r="L119" s="108"/>
      <c r="M119" s="107"/>
      <c r="N119" s="106"/>
      <c r="O119" s="106" t="s">
        <v>437</v>
      </c>
      <c r="P119" s="106" t="s">
        <v>420</v>
      </c>
      <c r="Q119" s="110" t="s">
        <v>7589</v>
      </c>
      <c r="R119" s="110" t="s">
        <v>143</v>
      </c>
      <c r="S119" s="111" t="s">
        <v>142</v>
      </c>
      <c r="T119" s="106" t="s">
        <v>7590</v>
      </c>
      <c r="U119" s="168"/>
      <c r="V119" s="168"/>
      <c r="W119" s="112" t="str">
        <f>VLOOKUP(TRIM(X119),X10:Y88,2,FALSE)</f>
        <v>LaeYoung</v>
      </c>
      <c r="X119" s="203" t="str">
        <f t="shared" si="8"/>
        <v>6.6</v>
      </c>
      <c r="Y119" s="213">
        <f t="shared" si="9"/>
        <v>0</v>
      </c>
      <c r="Z119" s="203">
        <f t="shared" si="10"/>
        <v>0</v>
      </c>
      <c r="AA119" s="203">
        <f t="shared" si="11"/>
        <v>18</v>
      </c>
    </row>
    <row r="120" spans="1:27" ht="35.25" customHeight="1" x14ac:dyDescent="0.25">
      <c r="A120" s="101" t="s">
        <v>127</v>
      </c>
      <c r="B120" s="110" t="s">
        <v>7637</v>
      </c>
      <c r="C120" s="103" t="s">
        <v>128</v>
      </c>
      <c r="D120" s="103" t="s">
        <v>86</v>
      </c>
      <c r="E120" s="210" t="s">
        <v>6170</v>
      </c>
      <c r="F120" s="104" t="s">
        <v>18</v>
      </c>
      <c r="G120" s="104" t="s">
        <v>138</v>
      </c>
      <c r="H120" s="104" t="s">
        <v>7591</v>
      </c>
      <c r="I120" s="167" t="s">
        <v>7592</v>
      </c>
      <c r="J120" s="106"/>
      <c r="K120" s="169"/>
      <c r="L120" s="106"/>
      <c r="M120" s="169"/>
      <c r="N120" s="106"/>
      <c r="O120" s="106" t="s">
        <v>144</v>
      </c>
      <c r="P120" s="106" t="s">
        <v>496</v>
      </c>
      <c r="Q120" s="110" t="s">
        <v>7549</v>
      </c>
      <c r="R120" s="110" t="s">
        <v>12417</v>
      </c>
      <c r="S120" s="111" t="s">
        <v>140</v>
      </c>
      <c r="T120" s="106" t="s">
        <v>583</v>
      </c>
      <c r="U120" s="168"/>
      <c r="V120" s="168" t="s">
        <v>5392</v>
      </c>
      <c r="W120" s="112" t="str">
        <f>VLOOKUP(TRIM(X120),X10:Y88,2,FALSE)</f>
        <v>Frank</v>
      </c>
      <c r="X120" s="203" t="str">
        <f t="shared" si="8"/>
        <v>6.5.1</v>
      </c>
      <c r="Y120" s="213">
        <f t="shared" si="9"/>
        <v>0</v>
      </c>
      <c r="Z120" s="203">
        <f t="shared" si="10"/>
        <v>0</v>
      </c>
      <c r="AA120" s="203">
        <f t="shared" si="11"/>
        <v>18</v>
      </c>
    </row>
    <row r="121" spans="1:27" ht="35.25" customHeight="1" x14ac:dyDescent="0.25">
      <c r="A121" s="101" t="s">
        <v>127</v>
      </c>
      <c r="B121" s="110" t="s">
        <v>7638</v>
      </c>
      <c r="C121" s="103" t="s">
        <v>128</v>
      </c>
      <c r="D121" s="103" t="s">
        <v>106</v>
      </c>
      <c r="E121" s="210" t="s">
        <v>6171</v>
      </c>
      <c r="F121" s="104" t="s">
        <v>18</v>
      </c>
      <c r="G121" s="104" t="s">
        <v>138</v>
      </c>
      <c r="H121" s="104" t="s">
        <v>7593</v>
      </c>
      <c r="I121" s="167" t="s">
        <v>7594</v>
      </c>
      <c r="J121" s="106"/>
      <c r="K121" s="169"/>
      <c r="L121" s="106"/>
      <c r="M121" s="169"/>
      <c r="N121" s="106"/>
      <c r="O121" s="106" t="s">
        <v>437</v>
      </c>
      <c r="P121" s="106" t="s">
        <v>431</v>
      </c>
      <c r="Q121" s="110" t="s">
        <v>7595</v>
      </c>
      <c r="R121" s="110" t="s">
        <v>143</v>
      </c>
      <c r="S121" s="111" t="s">
        <v>142</v>
      </c>
      <c r="T121" s="106" t="s">
        <v>591</v>
      </c>
      <c r="U121" s="168"/>
      <c r="V121" s="168"/>
      <c r="W121" s="112" t="str">
        <f>VLOOKUP(TRIM(X121),X10:Y88,2,FALSE)</f>
        <v>Krisztian</v>
      </c>
      <c r="X121" s="203" t="str">
        <f t="shared" si="8"/>
        <v>6.7</v>
      </c>
      <c r="Y121" s="213">
        <f t="shared" si="9"/>
        <v>0</v>
      </c>
      <c r="Z121" s="203">
        <f t="shared" si="10"/>
        <v>0</v>
      </c>
      <c r="AA121" s="203">
        <f t="shared" si="11"/>
        <v>18</v>
      </c>
    </row>
    <row r="122" spans="1:27" ht="37.15" customHeight="1" x14ac:dyDescent="0.25">
      <c r="A122" s="101" t="s">
        <v>127</v>
      </c>
      <c r="B122" s="110" t="s">
        <v>5732</v>
      </c>
      <c r="C122" s="103" t="s">
        <v>128</v>
      </c>
      <c r="D122" s="103" t="s">
        <v>106</v>
      </c>
      <c r="E122" s="210" t="s">
        <v>6172</v>
      </c>
      <c r="F122" s="104" t="s">
        <v>18</v>
      </c>
      <c r="G122" s="104" t="s">
        <v>138</v>
      </c>
      <c r="H122" s="104" t="s">
        <v>7596</v>
      </c>
      <c r="I122" s="167" t="s">
        <v>7597</v>
      </c>
      <c r="J122" s="108"/>
      <c r="K122" s="107"/>
      <c r="L122" s="108"/>
      <c r="M122" s="107"/>
      <c r="N122" s="106"/>
      <c r="O122" s="106" t="s">
        <v>144</v>
      </c>
      <c r="P122" s="106" t="s">
        <v>2532</v>
      </c>
      <c r="Q122" s="110" t="s">
        <v>7550</v>
      </c>
      <c r="R122" s="110" t="s">
        <v>10373</v>
      </c>
      <c r="S122" s="113" t="s">
        <v>136</v>
      </c>
      <c r="T122" s="106" t="s">
        <v>7598</v>
      </c>
      <c r="U122" s="168"/>
      <c r="V122" s="168"/>
      <c r="W122" s="112" t="str">
        <f>VLOOKUP(TRIM(X122),X10:Y88,2,FALSE)</f>
        <v>Krisztian</v>
      </c>
      <c r="X122" s="203" t="str">
        <f t="shared" si="8"/>
        <v>6.7</v>
      </c>
      <c r="Y122" s="213">
        <f t="shared" si="9"/>
        <v>0</v>
      </c>
      <c r="Z122" s="203">
        <f t="shared" si="10"/>
        <v>0</v>
      </c>
      <c r="AA122" s="203">
        <f t="shared" si="11"/>
        <v>18</v>
      </c>
    </row>
    <row r="123" spans="1:27" ht="35.25" customHeight="1" x14ac:dyDescent="0.25">
      <c r="A123" s="101" t="s">
        <v>127</v>
      </c>
      <c r="B123" s="110" t="s">
        <v>7639</v>
      </c>
      <c r="C123" s="103" t="s">
        <v>128</v>
      </c>
      <c r="D123" s="103" t="s">
        <v>91</v>
      </c>
      <c r="E123" s="210" t="s">
        <v>6173</v>
      </c>
      <c r="F123" s="104" t="s">
        <v>18</v>
      </c>
      <c r="G123" s="104" t="s">
        <v>138</v>
      </c>
      <c r="H123" s="104" t="s">
        <v>7599</v>
      </c>
      <c r="I123" s="167" t="s">
        <v>7600</v>
      </c>
      <c r="J123" s="108"/>
      <c r="K123" s="107"/>
      <c r="L123" s="108"/>
      <c r="M123" s="107"/>
      <c r="N123" s="106"/>
      <c r="O123" s="106" t="s">
        <v>437</v>
      </c>
      <c r="P123" s="106"/>
      <c r="Q123" s="110" t="s">
        <v>7551</v>
      </c>
      <c r="R123" s="110" t="s">
        <v>9925</v>
      </c>
      <c r="S123" s="113" t="s">
        <v>136</v>
      </c>
      <c r="T123" s="106" t="s">
        <v>7601</v>
      </c>
      <c r="U123" s="168"/>
      <c r="V123" s="168"/>
      <c r="W123" s="112" t="str">
        <f>VLOOKUP(TRIM(X123),X10:Y88,2,FALSE)</f>
        <v>Frank</v>
      </c>
      <c r="X123" s="203" t="str">
        <f t="shared" si="8"/>
        <v>6.5.4</v>
      </c>
      <c r="Y123" s="213">
        <f t="shared" si="9"/>
        <v>0</v>
      </c>
      <c r="Z123" s="203">
        <f t="shared" si="10"/>
        <v>0</v>
      </c>
      <c r="AA123" s="203">
        <f t="shared" si="11"/>
        <v>20</v>
      </c>
    </row>
    <row r="124" spans="1:27" ht="35.25" customHeight="1" x14ac:dyDescent="0.25">
      <c r="A124" s="101" t="s">
        <v>127</v>
      </c>
      <c r="B124" s="110" t="s">
        <v>7640</v>
      </c>
      <c r="C124" s="103" t="s">
        <v>128</v>
      </c>
      <c r="D124" s="103" t="s">
        <v>91</v>
      </c>
      <c r="E124" s="210" t="s">
        <v>6174</v>
      </c>
      <c r="F124" s="104" t="s">
        <v>18</v>
      </c>
      <c r="G124" s="104" t="s">
        <v>138</v>
      </c>
      <c r="H124" s="104" t="s">
        <v>7602</v>
      </c>
      <c r="I124" s="167" t="s">
        <v>7603</v>
      </c>
      <c r="J124" s="106"/>
      <c r="K124" s="169"/>
      <c r="L124" s="106"/>
      <c r="M124" s="169"/>
      <c r="N124" s="106"/>
      <c r="O124" s="106" t="s">
        <v>144</v>
      </c>
      <c r="P124" s="106" t="s">
        <v>7604</v>
      </c>
      <c r="Q124" s="110" t="s">
        <v>7605</v>
      </c>
      <c r="R124" s="110" t="s">
        <v>11696</v>
      </c>
      <c r="S124" s="111" t="s">
        <v>140</v>
      </c>
      <c r="T124" s="106" t="s">
        <v>7606</v>
      </c>
      <c r="U124" s="168"/>
      <c r="V124" s="168"/>
      <c r="W124" s="112" t="str">
        <f>VLOOKUP(TRIM(X124),X10:Y88,2,FALSE)</f>
        <v>Frank</v>
      </c>
      <c r="X124" s="203" t="str">
        <f t="shared" si="8"/>
        <v>6.5.4</v>
      </c>
      <c r="Y124" s="213">
        <f t="shared" si="9"/>
        <v>0</v>
      </c>
      <c r="Z124" s="203">
        <f t="shared" si="10"/>
        <v>0</v>
      </c>
      <c r="AA124" s="203">
        <f t="shared" si="11"/>
        <v>20</v>
      </c>
    </row>
    <row r="125" spans="1:27" ht="35.25" customHeight="1" x14ac:dyDescent="0.25">
      <c r="A125" s="101" t="s">
        <v>127</v>
      </c>
      <c r="B125" s="110" t="s">
        <v>7641</v>
      </c>
      <c r="C125" s="103" t="s">
        <v>128</v>
      </c>
      <c r="D125" s="103" t="s">
        <v>238</v>
      </c>
      <c r="E125" s="210" t="s">
        <v>6175</v>
      </c>
      <c r="F125" s="104" t="s">
        <v>18</v>
      </c>
      <c r="G125" s="104" t="s">
        <v>138</v>
      </c>
      <c r="H125" s="104" t="s">
        <v>7607</v>
      </c>
      <c r="I125" s="167" t="s">
        <v>7608</v>
      </c>
      <c r="J125" s="108"/>
      <c r="K125" s="107"/>
      <c r="L125" s="108"/>
      <c r="M125" s="107"/>
      <c r="N125" s="106"/>
      <c r="O125" s="106" t="s">
        <v>437</v>
      </c>
      <c r="P125" s="106" t="s">
        <v>503</v>
      </c>
      <c r="Q125" s="110" t="s">
        <v>7609</v>
      </c>
      <c r="R125" s="110" t="s">
        <v>388</v>
      </c>
      <c r="S125" s="113" t="s">
        <v>136</v>
      </c>
      <c r="T125" s="106" t="s">
        <v>7610</v>
      </c>
      <c r="U125" s="168"/>
      <c r="V125" s="168"/>
      <c r="W125" s="112" t="str">
        <f>VLOOKUP(TRIM(X125),X10:Y88,2,FALSE)</f>
        <v>Puneet</v>
      </c>
      <c r="X125" s="203" t="str">
        <f t="shared" si="8"/>
        <v>6.11</v>
      </c>
      <c r="Y125" s="213">
        <f t="shared" si="9"/>
        <v>0</v>
      </c>
      <c r="Z125" s="203">
        <f t="shared" si="10"/>
        <v>0</v>
      </c>
      <c r="AA125" s="203">
        <f t="shared" si="11"/>
        <v>18</v>
      </c>
    </row>
    <row r="126" spans="1:27" ht="35.25" customHeight="1" x14ac:dyDescent="0.25">
      <c r="A126" s="101" t="s">
        <v>127</v>
      </c>
      <c r="B126" s="110" t="s">
        <v>5732</v>
      </c>
      <c r="C126" s="103" t="s">
        <v>128</v>
      </c>
      <c r="D126" s="103" t="s">
        <v>84</v>
      </c>
      <c r="E126" s="210" t="s">
        <v>6176</v>
      </c>
      <c r="F126" s="104" t="s">
        <v>18</v>
      </c>
      <c r="G126" s="104" t="s">
        <v>138</v>
      </c>
      <c r="H126" s="104" t="s">
        <v>7611</v>
      </c>
      <c r="I126" s="167" t="s">
        <v>7612</v>
      </c>
      <c r="J126" s="106"/>
      <c r="K126" s="169"/>
      <c r="L126" s="106"/>
      <c r="M126" s="169"/>
      <c r="N126" s="106"/>
      <c r="O126" s="106"/>
      <c r="P126" s="106" t="s">
        <v>2571</v>
      </c>
      <c r="Q126" s="110" t="s">
        <v>7613</v>
      </c>
      <c r="R126" s="110" t="s">
        <v>11603</v>
      </c>
      <c r="S126" s="111" t="s">
        <v>140</v>
      </c>
      <c r="T126" s="106" t="s">
        <v>7614</v>
      </c>
      <c r="U126" s="168"/>
      <c r="V126" s="168"/>
      <c r="W126" s="112" t="str">
        <f>VLOOKUP(TRIM(X126),X10:Y88,2,FALSE)</f>
        <v>Puneet</v>
      </c>
      <c r="X126" s="203" t="str">
        <f t="shared" si="8"/>
        <v>6.4</v>
      </c>
      <c r="Y126" s="213">
        <f t="shared" si="9"/>
        <v>0</v>
      </c>
      <c r="Z126" s="203">
        <f t="shared" si="10"/>
        <v>0</v>
      </c>
      <c r="AA126" s="203">
        <f t="shared" si="11"/>
        <v>18</v>
      </c>
    </row>
    <row r="127" spans="1:27" ht="35.25" customHeight="1" x14ac:dyDescent="0.25">
      <c r="A127" s="101" t="s">
        <v>127</v>
      </c>
      <c r="B127" s="110" t="s">
        <v>7642</v>
      </c>
      <c r="C127" s="103" t="s">
        <v>128</v>
      </c>
      <c r="D127" s="103" t="s">
        <v>238</v>
      </c>
      <c r="E127" s="210" t="s">
        <v>6177</v>
      </c>
      <c r="F127" s="104" t="s">
        <v>18</v>
      </c>
      <c r="G127" s="104" t="s">
        <v>138</v>
      </c>
      <c r="H127" s="104" t="s">
        <v>7615</v>
      </c>
      <c r="I127" s="167" t="s">
        <v>7616</v>
      </c>
      <c r="J127" s="106"/>
      <c r="K127" s="169"/>
      <c r="L127" s="106"/>
      <c r="M127" s="169"/>
      <c r="N127" s="106"/>
      <c r="O127" s="106" t="s">
        <v>437</v>
      </c>
      <c r="P127" s="106" t="s">
        <v>503</v>
      </c>
      <c r="Q127" s="110" t="s">
        <v>7552</v>
      </c>
      <c r="R127" s="110" t="s">
        <v>388</v>
      </c>
      <c r="S127" s="113" t="s">
        <v>136</v>
      </c>
      <c r="T127" s="106" t="s">
        <v>7617</v>
      </c>
      <c r="U127" s="168"/>
      <c r="V127" s="168"/>
      <c r="W127" s="112" t="str">
        <f>VLOOKUP(TRIM(X127),X10:Y88,2,FALSE)</f>
        <v>Puneet</v>
      </c>
      <c r="X127" s="203" t="str">
        <f t="shared" si="8"/>
        <v>6.11</v>
      </c>
      <c r="Y127" s="213">
        <f t="shared" si="9"/>
        <v>0</v>
      </c>
      <c r="Z127" s="203">
        <f t="shared" si="10"/>
        <v>0</v>
      </c>
      <c r="AA127" s="203">
        <f t="shared" si="11"/>
        <v>18</v>
      </c>
    </row>
    <row r="128" spans="1:27" ht="35.25" customHeight="1" x14ac:dyDescent="0.25">
      <c r="A128" s="101" t="s">
        <v>127</v>
      </c>
      <c r="B128" s="110" t="s">
        <v>7643</v>
      </c>
      <c r="C128" s="103" t="s">
        <v>128</v>
      </c>
      <c r="D128" s="103" t="s">
        <v>238</v>
      </c>
      <c r="E128" s="210" t="s">
        <v>6178</v>
      </c>
      <c r="F128" s="104" t="s">
        <v>18</v>
      </c>
      <c r="G128" s="104" t="s">
        <v>138</v>
      </c>
      <c r="H128" s="104" t="s">
        <v>7618</v>
      </c>
      <c r="I128" s="167" t="s">
        <v>7619</v>
      </c>
      <c r="J128" s="108"/>
      <c r="K128" s="107"/>
      <c r="L128" s="108"/>
      <c r="M128" s="107"/>
      <c r="N128" s="106"/>
      <c r="O128" s="106" t="s">
        <v>437</v>
      </c>
      <c r="P128" s="106" t="s">
        <v>503</v>
      </c>
      <c r="Q128" s="110" t="s">
        <v>7553</v>
      </c>
      <c r="R128" s="110" t="s">
        <v>136</v>
      </c>
      <c r="S128" s="113" t="s">
        <v>136</v>
      </c>
      <c r="T128" s="106" t="s">
        <v>7620</v>
      </c>
      <c r="U128" s="168"/>
      <c r="V128" s="168"/>
      <c r="W128" s="112" t="str">
        <f>VLOOKUP(TRIM(X128),X10:Y88,2,FALSE)</f>
        <v>Puneet</v>
      </c>
      <c r="X128" s="203" t="str">
        <f t="shared" si="8"/>
        <v>6.11</v>
      </c>
      <c r="Y128" s="213">
        <f t="shared" si="9"/>
        <v>0</v>
      </c>
      <c r="Z128" s="203">
        <f t="shared" si="10"/>
        <v>0</v>
      </c>
      <c r="AA128" s="203">
        <f t="shared" si="11"/>
        <v>18</v>
      </c>
    </row>
    <row r="129" spans="1:27" ht="35.25" customHeight="1" x14ac:dyDescent="0.25">
      <c r="A129" s="101" t="s">
        <v>127</v>
      </c>
      <c r="B129" s="110" t="s">
        <v>5759</v>
      </c>
      <c r="C129" s="103" t="s">
        <v>128</v>
      </c>
      <c r="D129" s="103" t="s">
        <v>69</v>
      </c>
      <c r="E129" s="210" t="s">
        <v>6179</v>
      </c>
      <c r="F129" s="104" t="s">
        <v>18</v>
      </c>
      <c r="G129" s="104" t="s">
        <v>141</v>
      </c>
      <c r="H129" s="104" t="s">
        <v>7621</v>
      </c>
      <c r="I129" s="167" t="s">
        <v>7622</v>
      </c>
      <c r="J129" s="108"/>
      <c r="K129" s="107"/>
      <c r="L129" s="108"/>
      <c r="M129" s="107"/>
      <c r="N129" s="106"/>
      <c r="O129" s="106" t="s">
        <v>437</v>
      </c>
      <c r="P129" s="106" t="s">
        <v>2452</v>
      </c>
      <c r="Q129" s="110" t="s">
        <v>7623</v>
      </c>
      <c r="R129" s="110" t="s">
        <v>3808</v>
      </c>
      <c r="S129" s="111" t="s">
        <v>142</v>
      </c>
      <c r="T129" s="106" t="s">
        <v>7624</v>
      </c>
      <c r="U129" s="168"/>
      <c r="V129" s="168"/>
      <c r="W129" s="112" t="str">
        <f>VLOOKUP(TRIM(X129),X10:Y88,2,FALSE)</f>
        <v>Frank</v>
      </c>
      <c r="X129" s="203" t="str">
        <f t="shared" si="8"/>
        <v>4.1</v>
      </c>
      <c r="Y129" s="213">
        <f t="shared" si="9"/>
        <v>0</v>
      </c>
      <c r="Z129" s="203">
        <f t="shared" si="10"/>
        <v>0</v>
      </c>
      <c r="AA129" s="203">
        <f t="shared" si="11"/>
        <v>18</v>
      </c>
    </row>
    <row r="130" spans="1:27" ht="35.25" customHeight="1" x14ac:dyDescent="0.25">
      <c r="A130" s="101" t="s">
        <v>127</v>
      </c>
      <c r="B130" s="110" t="s">
        <v>7644</v>
      </c>
      <c r="C130" s="103" t="s">
        <v>128</v>
      </c>
      <c r="D130" s="103" t="s">
        <v>91</v>
      </c>
      <c r="E130" s="210" t="s">
        <v>6180</v>
      </c>
      <c r="F130" s="104" t="s">
        <v>18</v>
      </c>
      <c r="G130" s="104" t="s">
        <v>141</v>
      </c>
      <c r="H130" s="104" t="s">
        <v>7626</v>
      </c>
      <c r="I130" s="167" t="s">
        <v>7627</v>
      </c>
      <c r="J130" s="106"/>
      <c r="K130" s="169"/>
      <c r="L130" s="106"/>
      <c r="M130" s="169"/>
      <c r="N130" s="106"/>
      <c r="O130" s="106" t="s">
        <v>144</v>
      </c>
      <c r="P130" s="106" t="s">
        <v>396</v>
      </c>
      <c r="Q130" s="110" t="s">
        <v>7625</v>
      </c>
      <c r="R130" s="110" t="s">
        <v>9666</v>
      </c>
      <c r="S130" s="111" t="s">
        <v>142</v>
      </c>
      <c r="T130" s="106" t="s">
        <v>2413</v>
      </c>
      <c r="U130" s="168"/>
      <c r="V130" s="168"/>
      <c r="W130" s="112" t="str">
        <f>VLOOKUP(TRIM(X130),X10:Y88,2,FALSE)</f>
        <v>Frank</v>
      </c>
      <c r="X130" s="203" t="str">
        <f t="shared" si="8"/>
        <v>6.5.4</v>
      </c>
      <c r="Y130" s="213">
        <f t="shared" si="9"/>
        <v>0</v>
      </c>
      <c r="Z130" s="203">
        <f t="shared" si="10"/>
        <v>0</v>
      </c>
      <c r="AA130" s="203">
        <f t="shared" si="11"/>
        <v>18</v>
      </c>
    </row>
    <row r="131" spans="1:27" ht="35.25" customHeight="1" x14ac:dyDescent="0.25">
      <c r="A131" s="101" t="s">
        <v>127</v>
      </c>
      <c r="B131" s="110" t="s">
        <v>8609</v>
      </c>
      <c r="C131" s="103" t="s">
        <v>128</v>
      </c>
      <c r="D131" s="103" t="s">
        <v>99</v>
      </c>
      <c r="E131" s="210" t="s">
        <v>6181</v>
      </c>
      <c r="F131" s="104" t="s">
        <v>23</v>
      </c>
      <c r="G131" s="104" t="s">
        <v>129</v>
      </c>
      <c r="H131" s="104" t="s">
        <v>7767</v>
      </c>
      <c r="I131" s="167" t="s">
        <v>216</v>
      </c>
      <c r="J131" s="108" t="s">
        <v>157</v>
      </c>
      <c r="K131" s="107">
        <v>988</v>
      </c>
      <c r="L131" s="108"/>
      <c r="M131" s="107" t="s">
        <v>162</v>
      </c>
      <c r="N131" s="106" t="s">
        <v>2497</v>
      </c>
      <c r="O131" s="106" t="s">
        <v>144</v>
      </c>
      <c r="P131" s="106" t="s">
        <v>155</v>
      </c>
      <c r="Q131" s="110" t="s">
        <v>8608</v>
      </c>
      <c r="R131" s="110" t="s">
        <v>10287</v>
      </c>
      <c r="S131" s="111" t="s">
        <v>10287</v>
      </c>
      <c r="T131" s="106" t="s">
        <v>149</v>
      </c>
      <c r="U131" s="168"/>
      <c r="V131" s="168"/>
      <c r="W131" s="112" t="str">
        <f>VLOOKUP(TRIM(X131),X10:Y88,2,FALSE)</f>
        <v>Irfan</v>
      </c>
      <c r="X131" s="203" t="str">
        <f t="shared" si="8"/>
        <v>6.5.9</v>
      </c>
      <c r="Y131" s="213">
        <f t="shared" si="9"/>
        <v>0</v>
      </c>
      <c r="Z131" s="203">
        <f t="shared" si="10"/>
        <v>0</v>
      </c>
      <c r="AA131" s="203">
        <f t="shared" si="11"/>
        <v>4</v>
      </c>
    </row>
    <row r="132" spans="1:27" ht="35.25" customHeight="1" x14ac:dyDescent="0.25">
      <c r="A132" s="101" t="s">
        <v>127</v>
      </c>
      <c r="B132" s="110"/>
      <c r="C132" s="103" t="s">
        <v>128</v>
      </c>
      <c r="D132" s="103" t="s">
        <v>112</v>
      </c>
      <c r="E132" s="210" t="s">
        <v>6182</v>
      </c>
      <c r="F132" s="104" t="s">
        <v>145</v>
      </c>
      <c r="G132" s="104" t="s">
        <v>177</v>
      </c>
      <c r="H132" s="104" t="s">
        <v>2492</v>
      </c>
      <c r="I132" s="167" t="s">
        <v>9289</v>
      </c>
      <c r="J132" s="108" t="s">
        <v>3085</v>
      </c>
      <c r="K132" s="107"/>
      <c r="L132" s="108"/>
      <c r="M132" s="107"/>
      <c r="N132" s="106"/>
      <c r="O132" s="106" t="s">
        <v>437</v>
      </c>
      <c r="P132" s="106"/>
      <c r="Q132" s="110" t="s">
        <v>7672</v>
      </c>
      <c r="R132" s="110" t="s">
        <v>11236</v>
      </c>
      <c r="S132" s="111" t="s">
        <v>150</v>
      </c>
      <c r="T132" s="106" t="s">
        <v>229</v>
      </c>
      <c r="U132" s="168"/>
      <c r="V132" s="168"/>
      <c r="W132" s="112" t="str">
        <f>VLOOKUP(TRIM(X132),X10:Y88,2,FALSE)</f>
        <v>Frank</v>
      </c>
      <c r="X132" s="203" t="str">
        <f t="shared" si="8"/>
        <v>7.1</v>
      </c>
      <c r="Y132" s="213">
        <f t="shared" si="9"/>
        <v>0</v>
      </c>
      <c r="Z132" s="203">
        <f t="shared" si="10"/>
        <v>0</v>
      </c>
      <c r="AA132" s="203">
        <f t="shared" si="11"/>
        <v>27</v>
      </c>
    </row>
    <row r="133" spans="1:27" ht="37.15" customHeight="1" x14ac:dyDescent="0.25">
      <c r="A133" s="101" t="s">
        <v>127</v>
      </c>
      <c r="B133" s="110" t="s">
        <v>8610</v>
      </c>
      <c r="C133" s="103" t="s">
        <v>128</v>
      </c>
      <c r="D133" s="103" t="s">
        <v>486</v>
      </c>
      <c r="E133" s="210" t="s">
        <v>6183</v>
      </c>
      <c r="F133" s="104" t="s">
        <v>23</v>
      </c>
      <c r="G133" s="104" t="s">
        <v>129</v>
      </c>
      <c r="H133" s="104" t="s">
        <v>7768</v>
      </c>
      <c r="I133" s="167" t="s">
        <v>200</v>
      </c>
      <c r="J133" s="106" t="s">
        <v>157</v>
      </c>
      <c r="K133" s="169">
        <v>968</v>
      </c>
      <c r="L133" s="106" t="s">
        <v>58</v>
      </c>
      <c r="M133" s="169" t="s">
        <v>188</v>
      </c>
      <c r="N133" s="106" t="s">
        <v>2497</v>
      </c>
      <c r="O133" s="106" t="s">
        <v>437</v>
      </c>
      <c r="P133" s="106" t="s">
        <v>2499</v>
      </c>
      <c r="Q133" s="110" t="s">
        <v>3727</v>
      </c>
      <c r="R133" s="110" t="s">
        <v>10487</v>
      </c>
      <c r="S133" s="111" t="s">
        <v>10488</v>
      </c>
      <c r="T133" s="106" t="s">
        <v>435</v>
      </c>
      <c r="U133" s="168"/>
      <c r="V133" s="168"/>
      <c r="W133" s="112" t="str">
        <f>VLOOKUP(TRIM(X133),X10:Y88,2,FALSE)</f>
        <v>Frank</v>
      </c>
      <c r="X133" s="203" t="str">
        <f t="shared" si="8"/>
        <v>6.19</v>
      </c>
      <c r="Y133" s="213">
        <f t="shared" si="9"/>
        <v>0</v>
      </c>
      <c r="Z133" s="203">
        <f t="shared" si="10"/>
        <v>0</v>
      </c>
      <c r="AA133" s="203">
        <f t="shared" si="11"/>
        <v>10</v>
      </c>
    </row>
    <row r="134" spans="1:27" ht="37.15" customHeight="1" x14ac:dyDescent="0.25">
      <c r="A134" s="101" t="s">
        <v>127</v>
      </c>
      <c r="B134" s="110" t="s">
        <v>8611</v>
      </c>
      <c r="C134" s="103" t="s">
        <v>128</v>
      </c>
      <c r="D134" s="103" t="s">
        <v>415</v>
      </c>
      <c r="E134" s="210" t="s">
        <v>6184</v>
      </c>
      <c r="F134" s="104" t="s">
        <v>19</v>
      </c>
      <c r="G134" s="104" t="s">
        <v>129</v>
      </c>
      <c r="H134" s="104" t="s">
        <v>7673</v>
      </c>
      <c r="I134" s="167" t="s">
        <v>7674</v>
      </c>
      <c r="J134" s="108"/>
      <c r="K134" s="107"/>
      <c r="L134" s="108"/>
      <c r="M134" s="107"/>
      <c r="N134" s="106"/>
      <c r="O134" s="106"/>
      <c r="P134" s="106" t="s">
        <v>2710</v>
      </c>
      <c r="Q134" s="110" t="s">
        <v>8611</v>
      </c>
      <c r="R134" s="110" t="s">
        <v>12024</v>
      </c>
      <c r="S134" s="119" t="s">
        <v>163</v>
      </c>
      <c r="T134" s="106" t="s">
        <v>547</v>
      </c>
      <c r="U134" s="168"/>
      <c r="V134" s="168"/>
      <c r="W134" s="112" t="str">
        <f>VLOOKUP(TRIM(X134),X10:Y88,2,FALSE)</f>
        <v>Frank</v>
      </c>
      <c r="X134" s="203" t="str">
        <f t="shared" si="8"/>
        <v>6.21</v>
      </c>
      <c r="Y134" s="213">
        <f t="shared" si="9"/>
        <v>0</v>
      </c>
      <c r="Z134" s="203">
        <f t="shared" si="10"/>
        <v>0</v>
      </c>
      <c r="AA134" s="203">
        <f t="shared" si="11"/>
        <v>15</v>
      </c>
    </row>
    <row r="135" spans="1:27" ht="37.15" customHeight="1" x14ac:dyDescent="0.25">
      <c r="A135" s="101"/>
      <c r="B135" s="110"/>
      <c r="C135" s="103" t="s">
        <v>21</v>
      </c>
      <c r="D135" s="103" t="s">
        <v>121</v>
      </c>
      <c r="E135" s="210" t="s">
        <v>6185</v>
      </c>
      <c r="F135" s="104" t="s">
        <v>23</v>
      </c>
      <c r="G135" s="114" t="s">
        <v>129</v>
      </c>
      <c r="H135" s="114" t="s">
        <v>7769</v>
      </c>
      <c r="I135" s="115" t="s">
        <v>7674</v>
      </c>
      <c r="J135" s="116" t="s">
        <v>147</v>
      </c>
      <c r="K135" s="117">
        <v>905</v>
      </c>
      <c r="L135" s="116"/>
      <c r="M135" s="117" t="s">
        <v>162</v>
      </c>
      <c r="N135" s="116" t="s">
        <v>548</v>
      </c>
      <c r="O135" s="116" t="s">
        <v>144</v>
      </c>
      <c r="P135" s="116" t="s">
        <v>155</v>
      </c>
      <c r="Q135" s="118" t="s">
        <v>9390</v>
      </c>
      <c r="R135" s="118" t="s">
        <v>148</v>
      </c>
      <c r="S135" s="120"/>
      <c r="T135" s="106" t="s">
        <v>547</v>
      </c>
      <c r="U135" s="168"/>
      <c r="V135" s="168"/>
      <c r="W135" s="112" t="str">
        <f>VLOOKUP(TRIM(X135),X10:Y88,2,FALSE)</f>
        <v>Withdrawn</v>
      </c>
      <c r="X135" s="203" t="str">
        <f t="shared" si="8"/>
        <v>99</v>
      </c>
      <c r="Y135" s="213">
        <f t="shared" si="9"/>
        <v>0</v>
      </c>
      <c r="Z135" s="203">
        <f t="shared" si="10"/>
        <v>0</v>
      </c>
      <c r="AA135" s="203">
        <f t="shared" si="11"/>
        <v>15</v>
      </c>
    </row>
    <row r="136" spans="1:27" ht="37.15" customHeight="1" x14ac:dyDescent="0.25">
      <c r="A136" s="101" t="s">
        <v>127</v>
      </c>
      <c r="B136" s="110"/>
      <c r="C136" s="103" t="s">
        <v>21</v>
      </c>
      <c r="D136" s="103" t="s">
        <v>121</v>
      </c>
      <c r="E136" s="210" t="s">
        <v>6186</v>
      </c>
      <c r="F136" s="104" t="s">
        <v>23</v>
      </c>
      <c r="G136" s="114" t="s">
        <v>129</v>
      </c>
      <c r="H136" s="114" t="s">
        <v>7770</v>
      </c>
      <c r="I136" s="115" t="s">
        <v>216</v>
      </c>
      <c r="J136" s="116" t="s">
        <v>147</v>
      </c>
      <c r="K136" s="117">
        <v>906</v>
      </c>
      <c r="L136" s="116"/>
      <c r="M136" s="117" t="s">
        <v>188</v>
      </c>
      <c r="N136" s="116" t="s">
        <v>548</v>
      </c>
      <c r="O136" s="116" t="s">
        <v>437</v>
      </c>
      <c r="P136" s="116" t="s">
        <v>2456</v>
      </c>
      <c r="Q136" s="118" t="s">
        <v>8266</v>
      </c>
      <c r="R136" s="118" t="s">
        <v>148</v>
      </c>
      <c r="S136" s="120"/>
      <c r="T136" s="106" t="s">
        <v>149</v>
      </c>
      <c r="U136" s="168"/>
      <c r="V136" s="168"/>
      <c r="W136" s="112" t="str">
        <f>VLOOKUP(TRIM(X136),X10:Y88,2,FALSE)</f>
        <v>Withdrawn</v>
      </c>
      <c r="X136" s="203" t="str">
        <f t="shared" si="8"/>
        <v>99</v>
      </c>
      <c r="Y136" s="213">
        <f t="shared" si="9"/>
        <v>0</v>
      </c>
      <c r="Z136" s="203">
        <f t="shared" si="10"/>
        <v>0</v>
      </c>
      <c r="AA136" s="203">
        <f t="shared" si="11"/>
        <v>4</v>
      </c>
    </row>
    <row r="137" spans="1:27" ht="37.15" customHeight="1" x14ac:dyDescent="0.25">
      <c r="A137" s="101" t="s">
        <v>127</v>
      </c>
      <c r="B137" s="110" t="s">
        <v>8613</v>
      </c>
      <c r="C137" s="103" t="s">
        <v>128</v>
      </c>
      <c r="D137" s="103" t="s">
        <v>238</v>
      </c>
      <c r="E137" s="210" t="s">
        <v>6187</v>
      </c>
      <c r="F137" s="104" t="s">
        <v>23</v>
      </c>
      <c r="G137" s="104" t="s">
        <v>129</v>
      </c>
      <c r="H137" s="104" t="s">
        <v>7771</v>
      </c>
      <c r="I137" s="167" t="s">
        <v>533</v>
      </c>
      <c r="J137" s="106" t="s">
        <v>456</v>
      </c>
      <c r="K137" s="169">
        <v>205</v>
      </c>
      <c r="L137" s="106"/>
      <c r="M137" s="169" t="s">
        <v>188</v>
      </c>
      <c r="N137" s="106" t="s">
        <v>548</v>
      </c>
      <c r="O137" s="106" t="s">
        <v>437</v>
      </c>
      <c r="P137" s="106" t="s">
        <v>503</v>
      </c>
      <c r="Q137" s="110" t="s">
        <v>8612</v>
      </c>
      <c r="R137" s="110" t="s">
        <v>10153</v>
      </c>
      <c r="S137" s="111" t="s">
        <v>10153</v>
      </c>
      <c r="T137" s="106" t="s">
        <v>149</v>
      </c>
      <c r="U137" s="168"/>
      <c r="V137" s="168"/>
      <c r="W137" s="112" t="str">
        <f>VLOOKUP(TRIM(X137),X10:Y88,2,FALSE)</f>
        <v>Puneet</v>
      </c>
      <c r="X137" s="203" t="str">
        <f t="shared" si="8"/>
        <v>6.11</v>
      </c>
      <c r="Y137" s="213">
        <f t="shared" si="9"/>
        <v>0</v>
      </c>
      <c r="Z137" s="203">
        <f t="shared" si="10"/>
        <v>0</v>
      </c>
      <c r="AA137" s="203">
        <f t="shared" si="11"/>
        <v>16</v>
      </c>
    </row>
    <row r="138" spans="1:27" ht="37.15" customHeight="1" x14ac:dyDescent="0.25">
      <c r="A138" s="101"/>
      <c r="B138" s="110"/>
      <c r="C138" s="103" t="s">
        <v>21</v>
      </c>
      <c r="D138" s="103" t="s">
        <v>121</v>
      </c>
      <c r="E138" s="210" t="s">
        <v>6188</v>
      </c>
      <c r="F138" s="104" t="s">
        <v>23</v>
      </c>
      <c r="G138" s="114" t="s">
        <v>129</v>
      </c>
      <c r="H138" s="114" t="s">
        <v>7772</v>
      </c>
      <c r="I138" s="115" t="s">
        <v>7675</v>
      </c>
      <c r="J138" s="116" t="s">
        <v>157</v>
      </c>
      <c r="K138" s="117">
        <v>989</v>
      </c>
      <c r="L138" s="116"/>
      <c r="M138" s="117" t="s">
        <v>188</v>
      </c>
      <c r="N138" s="116" t="s">
        <v>2497</v>
      </c>
      <c r="O138" s="116" t="s">
        <v>437</v>
      </c>
      <c r="P138" s="116" t="s">
        <v>2456</v>
      </c>
      <c r="Q138" s="118" t="s">
        <v>220</v>
      </c>
      <c r="R138" s="118" t="s">
        <v>148</v>
      </c>
      <c r="S138" s="120"/>
      <c r="T138" s="106" t="s">
        <v>149</v>
      </c>
      <c r="U138" s="168"/>
      <c r="V138" s="168"/>
      <c r="W138" s="112" t="str">
        <f>VLOOKUP(TRIM(X138),X10:Y88,2,FALSE)</f>
        <v>Withdrawn</v>
      </c>
      <c r="X138" s="203" t="str">
        <f t="shared" si="8"/>
        <v>99</v>
      </c>
      <c r="Y138" s="213">
        <f t="shared" si="9"/>
        <v>0</v>
      </c>
      <c r="Z138" s="203">
        <f t="shared" si="10"/>
        <v>0</v>
      </c>
      <c r="AA138" s="203">
        <f t="shared" si="11"/>
        <v>5</v>
      </c>
    </row>
    <row r="139" spans="1:27" ht="37.15" customHeight="1" x14ac:dyDescent="0.25">
      <c r="A139" s="101" t="s">
        <v>127</v>
      </c>
      <c r="B139" s="110" t="s">
        <v>8615</v>
      </c>
      <c r="C139" s="103" t="s">
        <v>128</v>
      </c>
      <c r="D139" s="103" t="s">
        <v>415</v>
      </c>
      <c r="E139" s="210" t="s">
        <v>6189</v>
      </c>
      <c r="F139" s="104" t="s">
        <v>23</v>
      </c>
      <c r="G139" s="104" t="s">
        <v>129</v>
      </c>
      <c r="H139" s="104" t="s">
        <v>7773</v>
      </c>
      <c r="I139" s="167" t="s">
        <v>173</v>
      </c>
      <c r="J139" s="108" t="s">
        <v>147</v>
      </c>
      <c r="K139" s="107">
        <v>907</v>
      </c>
      <c r="L139" s="108"/>
      <c r="M139" s="107" t="s">
        <v>188</v>
      </c>
      <c r="N139" s="106" t="s">
        <v>548</v>
      </c>
      <c r="O139" s="106" t="s">
        <v>437</v>
      </c>
      <c r="P139" s="106" t="s">
        <v>2710</v>
      </c>
      <c r="Q139" s="110" t="s">
        <v>8614</v>
      </c>
      <c r="R139" s="110" t="s">
        <v>10260</v>
      </c>
      <c r="S139" s="111" t="s">
        <v>156</v>
      </c>
      <c r="T139" s="106" t="s">
        <v>547</v>
      </c>
      <c r="U139" s="168"/>
      <c r="V139" s="168"/>
      <c r="W139" s="112" t="str">
        <f>VLOOKUP(TRIM(X139),X10:Y88,2,FALSE)</f>
        <v>Frank</v>
      </c>
      <c r="X139" s="203" t="str">
        <f t="shared" si="8"/>
        <v>6.21</v>
      </c>
      <c r="Y139" s="213">
        <f t="shared" si="9"/>
        <v>0</v>
      </c>
      <c r="Z139" s="203">
        <f t="shared" si="10"/>
        <v>0</v>
      </c>
      <c r="AA139" s="203">
        <f t="shared" si="11"/>
        <v>21</v>
      </c>
    </row>
    <row r="140" spans="1:27" ht="37.15" customHeight="1" x14ac:dyDescent="0.25">
      <c r="A140" s="101" t="s">
        <v>127</v>
      </c>
      <c r="B140" s="110" t="s">
        <v>8616</v>
      </c>
      <c r="C140" s="103" t="s">
        <v>128</v>
      </c>
      <c r="D140" s="103" t="s">
        <v>415</v>
      </c>
      <c r="E140" s="210" t="s">
        <v>6190</v>
      </c>
      <c r="F140" s="104" t="s">
        <v>23</v>
      </c>
      <c r="G140" s="104" t="s">
        <v>129</v>
      </c>
      <c r="H140" s="104" t="s">
        <v>7774</v>
      </c>
      <c r="I140" s="167" t="s">
        <v>173</v>
      </c>
      <c r="J140" s="108" t="s">
        <v>157</v>
      </c>
      <c r="K140" s="107">
        <v>990</v>
      </c>
      <c r="L140" s="108"/>
      <c r="M140" s="107" t="s">
        <v>188</v>
      </c>
      <c r="N140" s="106" t="s">
        <v>2497</v>
      </c>
      <c r="O140" s="106" t="s">
        <v>437</v>
      </c>
      <c r="P140" s="106" t="s">
        <v>2710</v>
      </c>
      <c r="Q140" s="110" t="s">
        <v>8614</v>
      </c>
      <c r="R140" s="110" t="s">
        <v>10262</v>
      </c>
      <c r="S140" s="111" t="s">
        <v>10263</v>
      </c>
      <c r="T140" s="106" t="s">
        <v>547</v>
      </c>
      <c r="U140" s="168"/>
      <c r="V140" s="168"/>
      <c r="W140" s="112" t="str">
        <f>VLOOKUP(TRIM(X140),X10:Y88,2,FALSE)</f>
        <v>Frank</v>
      </c>
      <c r="X140" s="203" t="str">
        <f t="shared" si="8"/>
        <v>6.21</v>
      </c>
      <c r="Y140" s="213">
        <f t="shared" si="9"/>
        <v>0</v>
      </c>
      <c r="Z140" s="203">
        <f t="shared" si="10"/>
        <v>0</v>
      </c>
      <c r="AA140" s="203">
        <f t="shared" si="11"/>
        <v>21</v>
      </c>
    </row>
    <row r="141" spans="1:27" ht="37.15" customHeight="1" x14ac:dyDescent="0.25">
      <c r="A141" s="101" t="s">
        <v>127</v>
      </c>
      <c r="B141" s="110" t="s">
        <v>5590</v>
      </c>
      <c r="C141" s="103" t="s">
        <v>128</v>
      </c>
      <c r="D141" s="103" t="s">
        <v>106</v>
      </c>
      <c r="E141" s="210" t="s">
        <v>6191</v>
      </c>
      <c r="F141" s="104" t="s">
        <v>23</v>
      </c>
      <c r="G141" s="104" t="s">
        <v>129</v>
      </c>
      <c r="H141" s="104" t="s">
        <v>7775</v>
      </c>
      <c r="I141" s="167" t="s">
        <v>180</v>
      </c>
      <c r="J141" s="108" t="s">
        <v>147</v>
      </c>
      <c r="K141" s="107">
        <v>908</v>
      </c>
      <c r="L141" s="108"/>
      <c r="M141" s="107" t="s">
        <v>188</v>
      </c>
      <c r="N141" s="106" t="s">
        <v>548</v>
      </c>
      <c r="O141" s="106" t="s">
        <v>437</v>
      </c>
      <c r="P141" s="106" t="s">
        <v>2532</v>
      </c>
      <c r="Q141" s="110" t="s">
        <v>8617</v>
      </c>
      <c r="R141" s="110" t="s">
        <v>143</v>
      </c>
      <c r="S141" s="111" t="s">
        <v>142</v>
      </c>
      <c r="T141" s="106" t="s">
        <v>181</v>
      </c>
      <c r="U141" s="168"/>
      <c r="V141" s="168"/>
      <c r="W141" s="112" t="str">
        <f>VLOOKUP(TRIM(X141),X10:Y88,2,FALSE)</f>
        <v>Krisztian</v>
      </c>
      <c r="X141" s="203" t="str">
        <f t="shared" si="8"/>
        <v>6.7</v>
      </c>
      <c r="Y141" s="213">
        <f t="shared" si="9"/>
        <v>0</v>
      </c>
      <c r="Z141" s="203">
        <f t="shared" si="10"/>
        <v>0</v>
      </c>
      <c r="AA141" s="203">
        <f t="shared" si="11"/>
        <v>8</v>
      </c>
    </row>
    <row r="142" spans="1:27" ht="37.15" customHeight="1" x14ac:dyDescent="0.25">
      <c r="A142" s="101" t="s">
        <v>127</v>
      </c>
      <c r="B142" s="110"/>
      <c r="C142" s="103" t="s">
        <v>128</v>
      </c>
      <c r="D142" s="103" t="s">
        <v>106</v>
      </c>
      <c r="E142" s="210" t="s">
        <v>6192</v>
      </c>
      <c r="F142" s="104" t="s">
        <v>20</v>
      </c>
      <c r="G142" s="104" t="s">
        <v>129</v>
      </c>
      <c r="H142" s="104" t="s">
        <v>7776</v>
      </c>
      <c r="I142" s="167" t="s">
        <v>180</v>
      </c>
      <c r="J142" s="108" t="s">
        <v>7676</v>
      </c>
      <c r="K142" s="107"/>
      <c r="L142" s="108"/>
      <c r="M142" s="107"/>
      <c r="N142" s="106" t="s">
        <v>2519</v>
      </c>
      <c r="O142" s="106" t="s">
        <v>437</v>
      </c>
      <c r="P142" s="106" t="s">
        <v>2532</v>
      </c>
      <c r="Q142" s="110" t="s">
        <v>7677</v>
      </c>
      <c r="R142" s="110" t="s">
        <v>10564</v>
      </c>
      <c r="S142" s="111" t="s">
        <v>10564</v>
      </c>
      <c r="T142" s="106" t="s">
        <v>181</v>
      </c>
      <c r="U142" s="168"/>
      <c r="V142" s="168"/>
      <c r="W142" s="112" t="str">
        <f>VLOOKUP(TRIM(X142),X10:Y88,2,FALSE)</f>
        <v>Krisztian</v>
      </c>
      <c r="X142" s="203" t="str">
        <f t="shared" si="8"/>
        <v>6.7</v>
      </c>
      <c r="Y142" s="213">
        <f t="shared" si="9"/>
        <v>0</v>
      </c>
      <c r="Z142" s="203">
        <f t="shared" si="10"/>
        <v>0</v>
      </c>
      <c r="AA142" s="203">
        <f t="shared" si="11"/>
        <v>8</v>
      </c>
    </row>
    <row r="143" spans="1:27" ht="37.15" customHeight="1" x14ac:dyDescent="0.25">
      <c r="A143" s="101" t="s">
        <v>127</v>
      </c>
      <c r="B143" s="110" t="s">
        <v>8618</v>
      </c>
      <c r="C143" s="103" t="s">
        <v>128</v>
      </c>
      <c r="D143" s="103" t="s">
        <v>106</v>
      </c>
      <c r="E143" s="210" t="s">
        <v>6193</v>
      </c>
      <c r="F143" s="104" t="s">
        <v>23</v>
      </c>
      <c r="G143" s="104" t="s">
        <v>129</v>
      </c>
      <c r="H143" s="104" t="s">
        <v>7777</v>
      </c>
      <c r="I143" s="167" t="s">
        <v>180</v>
      </c>
      <c r="J143" s="106" t="s">
        <v>147</v>
      </c>
      <c r="K143" s="169">
        <v>744</v>
      </c>
      <c r="L143" s="106" t="s">
        <v>65</v>
      </c>
      <c r="M143" s="169" t="s">
        <v>188</v>
      </c>
      <c r="N143" s="106" t="s">
        <v>548</v>
      </c>
      <c r="O143" s="106" t="s">
        <v>437</v>
      </c>
      <c r="P143" s="106" t="s">
        <v>2532</v>
      </c>
      <c r="Q143" s="110" t="s">
        <v>3395</v>
      </c>
      <c r="R143" s="110" t="s">
        <v>10341</v>
      </c>
      <c r="S143" s="111" t="s">
        <v>10340</v>
      </c>
      <c r="T143" s="106" t="s">
        <v>181</v>
      </c>
      <c r="U143" s="168"/>
      <c r="V143" s="168"/>
      <c r="W143" s="112" t="str">
        <f>VLOOKUP(TRIM(X143),X10:Y88,2,FALSE)</f>
        <v>Krisztian</v>
      </c>
      <c r="X143" s="203" t="str">
        <f t="shared" si="8"/>
        <v>6.7</v>
      </c>
      <c r="Y143" s="213">
        <f t="shared" si="9"/>
        <v>0</v>
      </c>
      <c r="Z143" s="203">
        <f t="shared" si="10"/>
        <v>0</v>
      </c>
      <c r="AA143" s="203">
        <f t="shared" si="11"/>
        <v>8</v>
      </c>
    </row>
    <row r="144" spans="1:27" ht="35.25" customHeight="1" x14ac:dyDescent="0.25">
      <c r="A144" s="101" t="s">
        <v>127</v>
      </c>
      <c r="B144" s="110"/>
      <c r="C144" s="103" t="s">
        <v>128</v>
      </c>
      <c r="D144" s="103" t="s">
        <v>106</v>
      </c>
      <c r="E144" s="210" t="s">
        <v>6194</v>
      </c>
      <c r="F144" s="104" t="s">
        <v>20</v>
      </c>
      <c r="G144" s="104" t="s">
        <v>129</v>
      </c>
      <c r="H144" s="104" t="s">
        <v>7778</v>
      </c>
      <c r="I144" s="167" t="s">
        <v>180</v>
      </c>
      <c r="J144" s="106" t="s">
        <v>7676</v>
      </c>
      <c r="K144" s="169"/>
      <c r="L144" s="106"/>
      <c r="M144" s="169"/>
      <c r="N144" s="106" t="s">
        <v>2519</v>
      </c>
      <c r="O144" s="106" t="s">
        <v>437</v>
      </c>
      <c r="P144" s="106" t="s">
        <v>2532</v>
      </c>
      <c r="Q144" s="110" t="s">
        <v>8619</v>
      </c>
      <c r="R144" s="110" t="s">
        <v>10363</v>
      </c>
      <c r="S144" s="111" t="s">
        <v>10343</v>
      </c>
      <c r="T144" s="106" t="s">
        <v>181</v>
      </c>
      <c r="U144" s="168"/>
      <c r="V144" s="168"/>
      <c r="W144" s="112" t="str">
        <f>VLOOKUP(TRIM(X144),X10:Y88,2,FALSE)</f>
        <v>Krisztian</v>
      </c>
      <c r="X144" s="203" t="str">
        <f t="shared" si="8"/>
        <v>6.7</v>
      </c>
      <c r="Y144" s="213">
        <f t="shared" si="9"/>
        <v>0</v>
      </c>
      <c r="Z144" s="203">
        <f t="shared" si="10"/>
        <v>0</v>
      </c>
      <c r="AA144" s="203">
        <f t="shared" si="11"/>
        <v>8</v>
      </c>
    </row>
    <row r="145" spans="1:27" ht="35.25" customHeight="1" x14ac:dyDescent="0.25">
      <c r="A145" s="101" t="s">
        <v>127</v>
      </c>
      <c r="B145" s="110" t="s">
        <v>8621</v>
      </c>
      <c r="C145" s="103" t="s">
        <v>128</v>
      </c>
      <c r="D145" s="103" t="s">
        <v>106</v>
      </c>
      <c r="E145" s="210" t="s">
        <v>6195</v>
      </c>
      <c r="F145" s="104" t="s">
        <v>23</v>
      </c>
      <c r="G145" s="104" t="s">
        <v>129</v>
      </c>
      <c r="H145" s="104" t="s">
        <v>7779</v>
      </c>
      <c r="I145" s="167" t="s">
        <v>180</v>
      </c>
      <c r="J145" s="108" t="s">
        <v>147</v>
      </c>
      <c r="K145" s="107">
        <v>745</v>
      </c>
      <c r="L145" s="108" t="s">
        <v>67</v>
      </c>
      <c r="M145" s="107" t="s">
        <v>188</v>
      </c>
      <c r="N145" s="106" t="s">
        <v>548</v>
      </c>
      <c r="O145" s="106" t="s">
        <v>437</v>
      </c>
      <c r="P145" s="106" t="s">
        <v>2532</v>
      </c>
      <c r="Q145" s="110" t="s">
        <v>8620</v>
      </c>
      <c r="R145" s="110" t="s">
        <v>10351</v>
      </c>
      <c r="S145" s="111" t="s">
        <v>10350</v>
      </c>
      <c r="T145" s="106" t="s">
        <v>181</v>
      </c>
      <c r="U145" s="168"/>
      <c r="V145" s="168"/>
      <c r="W145" s="112" t="str">
        <f>VLOOKUP(TRIM(X145),X10:Y88,2,FALSE)</f>
        <v>Krisztian</v>
      </c>
      <c r="X145" s="203" t="str">
        <f t="shared" si="8"/>
        <v>6.7</v>
      </c>
      <c r="Y145" s="213">
        <f t="shared" si="9"/>
        <v>0</v>
      </c>
      <c r="Z145" s="203">
        <f t="shared" si="10"/>
        <v>0</v>
      </c>
      <c r="AA145" s="203">
        <f t="shared" si="11"/>
        <v>8</v>
      </c>
    </row>
    <row r="146" spans="1:27" ht="35.25" customHeight="1" x14ac:dyDescent="0.25">
      <c r="A146" s="101" t="s">
        <v>127</v>
      </c>
      <c r="B146" s="110"/>
      <c r="C146" s="103" t="s">
        <v>128</v>
      </c>
      <c r="D146" s="103" t="s">
        <v>106</v>
      </c>
      <c r="E146" s="210" t="s">
        <v>6196</v>
      </c>
      <c r="F146" s="104" t="s">
        <v>20</v>
      </c>
      <c r="G146" s="104" t="s">
        <v>129</v>
      </c>
      <c r="H146" s="104" t="s">
        <v>7780</v>
      </c>
      <c r="I146" s="167" t="s">
        <v>180</v>
      </c>
      <c r="J146" s="108" t="s">
        <v>7676</v>
      </c>
      <c r="K146" s="107"/>
      <c r="L146" s="108"/>
      <c r="M146" s="107"/>
      <c r="N146" s="106" t="s">
        <v>2519</v>
      </c>
      <c r="O146" s="106" t="s">
        <v>437</v>
      </c>
      <c r="P146" s="106" t="s">
        <v>2532</v>
      </c>
      <c r="Q146" s="110" t="s">
        <v>8622</v>
      </c>
      <c r="R146" s="110" t="s">
        <v>10371</v>
      </c>
      <c r="S146" s="111" t="s">
        <v>10353</v>
      </c>
      <c r="T146" s="106" t="s">
        <v>181</v>
      </c>
      <c r="U146" s="168"/>
      <c r="V146" s="168"/>
      <c r="W146" s="112" t="str">
        <f>VLOOKUP(TRIM(X146),X10:Y88,2,FALSE)</f>
        <v>Krisztian</v>
      </c>
      <c r="X146" s="203" t="str">
        <f t="shared" si="8"/>
        <v>6.7</v>
      </c>
      <c r="Y146" s="213">
        <f t="shared" si="9"/>
        <v>0</v>
      </c>
      <c r="Z146" s="203">
        <f t="shared" si="10"/>
        <v>0</v>
      </c>
      <c r="AA146" s="203">
        <f t="shared" si="11"/>
        <v>8</v>
      </c>
    </row>
    <row r="147" spans="1:27" ht="37.15" customHeight="1" x14ac:dyDescent="0.25">
      <c r="A147" s="101"/>
      <c r="B147" s="110"/>
      <c r="C147" s="103" t="s">
        <v>21</v>
      </c>
      <c r="D147" s="103" t="s">
        <v>121</v>
      </c>
      <c r="E147" s="210" t="s">
        <v>6197</v>
      </c>
      <c r="F147" s="104" t="s">
        <v>145</v>
      </c>
      <c r="G147" s="114" t="s">
        <v>191</v>
      </c>
      <c r="H147" s="114" t="s">
        <v>2533</v>
      </c>
      <c r="I147" s="115" t="s">
        <v>180</v>
      </c>
      <c r="J147" s="116"/>
      <c r="K147" s="117"/>
      <c r="L147" s="116"/>
      <c r="M147" s="117"/>
      <c r="N147" s="116"/>
      <c r="O147" s="116" t="s">
        <v>437</v>
      </c>
      <c r="P147" s="116" t="s">
        <v>2532</v>
      </c>
      <c r="Q147" s="118" t="s">
        <v>9388</v>
      </c>
      <c r="R147" s="118" t="s">
        <v>148</v>
      </c>
      <c r="S147" s="120"/>
      <c r="T147" s="106" t="s">
        <v>181</v>
      </c>
      <c r="U147" s="168"/>
      <c r="V147" s="168"/>
      <c r="W147" s="112" t="str">
        <f>VLOOKUP(TRIM(X147),X10:Y88,2,FALSE)</f>
        <v>Withdrawn</v>
      </c>
      <c r="X147" s="203" t="str">
        <f t="shared" si="8"/>
        <v>99</v>
      </c>
      <c r="Y147" s="213">
        <f t="shared" si="9"/>
        <v>0</v>
      </c>
      <c r="Z147" s="203">
        <f t="shared" si="10"/>
        <v>0</v>
      </c>
      <c r="AA147" s="203">
        <f t="shared" si="11"/>
        <v>8</v>
      </c>
    </row>
    <row r="148" spans="1:27" ht="37.15" customHeight="1" x14ac:dyDescent="0.25">
      <c r="A148" s="101" t="s">
        <v>127</v>
      </c>
      <c r="B148" s="110" t="s">
        <v>8624</v>
      </c>
      <c r="C148" s="103" t="s">
        <v>128</v>
      </c>
      <c r="D148" s="103" t="s">
        <v>106</v>
      </c>
      <c r="E148" s="210" t="s">
        <v>6198</v>
      </c>
      <c r="F148" s="104" t="s">
        <v>23</v>
      </c>
      <c r="G148" s="104" t="s">
        <v>129</v>
      </c>
      <c r="H148" s="104" t="s">
        <v>7781</v>
      </c>
      <c r="I148" s="167" t="s">
        <v>180</v>
      </c>
      <c r="J148" s="108" t="s">
        <v>147</v>
      </c>
      <c r="K148" s="107">
        <v>746</v>
      </c>
      <c r="L148" s="108" t="s">
        <v>58</v>
      </c>
      <c r="M148" s="107" t="s">
        <v>188</v>
      </c>
      <c r="N148" s="106" t="s">
        <v>548</v>
      </c>
      <c r="O148" s="106" t="s">
        <v>437</v>
      </c>
      <c r="P148" s="106" t="s">
        <v>2532</v>
      </c>
      <c r="Q148" s="110" t="s">
        <v>8623</v>
      </c>
      <c r="R148" s="110" t="s">
        <v>10365</v>
      </c>
      <c r="S148" s="111" t="s">
        <v>10344</v>
      </c>
      <c r="T148" s="106" t="s">
        <v>181</v>
      </c>
      <c r="U148" s="168"/>
      <c r="V148" s="168"/>
      <c r="W148" s="112" t="str">
        <f>VLOOKUP(TRIM(X148),X10:Y88,2,FALSE)</f>
        <v>Krisztian</v>
      </c>
      <c r="X148" s="203" t="str">
        <f t="shared" si="8"/>
        <v>6.7</v>
      </c>
      <c r="Y148" s="213">
        <f t="shared" si="9"/>
        <v>0</v>
      </c>
      <c r="Z148" s="203">
        <f t="shared" si="10"/>
        <v>0</v>
      </c>
      <c r="AA148" s="203">
        <f t="shared" si="11"/>
        <v>8</v>
      </c>
    </row>
    <row r="149" spans="1:27" ht="37.15" customHeight="1" x14ac:dyDescent="0.25">
      <c r="A149" s="101"/>
      <c r="B149" s="110"/>
      <c r="C149" s="103" t="s">
        <v>21</v>
      </c>
      <c r="D149" s="103" t="s">
        <v>121</v>
      </c>
      <c r="E149" s="210" t="s">
        <v>6199</v>
      </c>
      <c r="F149" s="104" t="s">
        <v>152</v>
      </c>
      <c r="G149" s="114" t="s">
        <v>129</v>
      </c>
      <c r="H149" s="114" t="s">
        <v>2756</v>
      </c>
      <c r="I149" s="115" t="s">
        <v>180</v>
      </c>
      <c r="J149" s="116"/>
      <c r="K149" s="117"/>
      <c r="L149" s="116"/>
      <c r="M149" s="117"/>
      <c r="N149" s="116"/>
      <c r="O149" s="116" t="s">
        <v>437</v>
      </c>
      <c r="P149" s="116" t="s">
        <v>2532</v>
      </c>
      <c r="Q149" s="118" t="s">
        <v>9389</v>
      </c>
      <c r="R149" s="118" t="s">
        <v>9400</v>
      </c>
      <c r="S149" s="120"/>
      <c r="T149" s="106" t="s">
        <v>181</v>
      </c>
      <c r="U149" s="168"/>
      <c r="V149" s="168"/>
      <c r="W149" s="112" t="str">
        <f>VLOOKUP(TRIM(X149),X10:Y88,2,FALSE)</f>
        <v>Withdrawn</v>
      </c>
      <c r="X149" s="203" t="str">
        <f t="shared" si="8"/>
        <v>99</v>
      </c>
      <c r="Y149" s="213">
        <f t="shared" si="9"/>
        <v>0</v>
      </c>
      <c r="Z149" s="203">
        <f t="shared" si="10"/>
        <v>0</v>
      </c>
      <c r="AA149" s="203">
        <f t="shared" si="11"/>
        <v>8</v>
      </c>
    </row>
    <row r="150" spans="1:27" ht="35.25" customHeight="1" x14ac:dyDescent="0.25">
      <c r="A150" s="101" t="s">
        <v>127</v>
      </c>
      <c r="B150" s="110" t="s">
        <v>5779</v>
      </c>
      <c r="C150" s="103" t="s">
        <v>128</v>
      </c>
      <c r="D150" s="103" t="s">
        <v>107</v>
      </c>
      <c r="E150" s="210" t="s">
        <v>6200</v>
      </c>
      <c r="F150" s="104" t="s">
        <v>23</v>
      </c>
      <c r="G150" s="104" t="s">
        <v>129</v>
      </c>
      <c r="H150" s="104" t="s">
        <v>7782</v>
      </c>
      <c r="I150" s="167" t="s">
        <v>180</v>
      </c>
      <c r="J150" s="106" t="s">
        <v>456</v>
      </c>
      <c r="K150" s="169">
        <v>185</v>
      </c>
      <c r="L150" s="106" t="s">
        <v>58</v>
      </c>
      <c r="M150" s="169" t="s">
        <v>188</v>
      </c>
      <c r="N150" s="106" t="s">
        <v>548</v>
      </c>
      <c r="O150" s="106" t="s">
        <v>437</v>
      </c>
      <c r="P150" s="106" t="s">
        <v>2498</v>
      </c>
      <c r="Q150" s="110" t="s">
        <v>3399</v>
      </c>
      <c r="R150" s="110" t="s">
        <v>10238</v>
      </c>
      <c r="S150" s="111" t="s">
        <v>10237</v>
      </c>
      <c r="T150" s="106" t="s">
        <v>181</v>
      </c>
      <c r="U150" s="168"/>
      <c r="V150" s="168"/>
      <c r="W150" s="112" t="str">
        <f>VLOOKUP(TRIM(X150),X10:Y88,2,FALSE)</f>
        <v>Krisztian</v>
      </c>
      <c r="X150" s="203" t="str">
        <f t="shared" si="8"/>
        <v>6.8</v>
      </c>
      <c r="Y150" s="213">
        <f t="shared" si="9"/>
        <v>0</v>
      </c>
      <c r="Z150" s="203">
        <f t="shared" si="10"/>
        <v>0</v>
      </c>
      <c r="AA150" s="203">
        <f t="shared" si="11"/>
        <v>8</v>
      </c>
    </row>
    <row r="151" spans="1:27" ht="35.25" customHeight="1" x14ac:dyDescent="0.25">
      <c r="A151" s="101" t="s">
        <v>127</v>
      </c>
      <c r="B151" s="110"/>
      <c r="C151" s="103" t="s">
        <v>128</v>
      </c>
      <c r="D151" s="103" t="s">
        <v>107</v>
      </c>
      <c r="E151" s="210" t="s">
        <v>6201</v>
      </c>
      <c r="F151" s="104" t="s">
        <v>145</v>
      </c>
      <c r="G151" s="104" t="s">
        <v>191</v>
      </c>
      <c r="H151" s="104" t="s">
        <v>2824</v>
      </c>
      <c r="I151" s="167" t="s">
        <v>180</v>
      </c>
      <c r="J151" s="106"/>
      <c r="K151" s="169"/>
      <c r="L151" s="106"/>
      <c r="M151" s="169"/>
      <c r="N151" s="106"/>
      <c r="O151" s="106" t="s">
        <v>437</v>
      </c>
      <c r="P151" s="106" t="s">
        <v>2498</v>
      </c>
      <c r="Q151" s="110" t="s">
        <v>7678</v>
      </c>
      <c r="R151" s="110" t="s">
        <v>163</v>
      </c>
      <c r="S151" s="119" t="s">
        <v>163</v>
      </c>
      <c r="T151" s="106" t="s">
        <v>181</v>
      </c>
      <c r="U151" s="168"/>
      <c r="V151" s="168"/>
      <c r="W151" s="112" t="str">
        <f>VLOOKUP(TRIM(X151),X10:Y88,2,FALSE)</f>
        <v>Krisztian</v>
      </c>
      <c r="X151" s="203" t="str">
        <f t="shared" si="8"/>
        <v>6.8</v>
      </c>
      <c r="Y151" s="213">
        <f t="shared" si="9"/>
        <v>0</v>
      </c>
      <c r="Z151" s="203">
        <f t="shared" si="10"/>
        <v>0</v>
      </c>
      <c r="AA151" s="203">
        <f t="shared" si="11"/>
        <v>8</v>
      </c>
    </row>
    <row r="152" spans="1:27" ht="35.25" customHeight="1" x14ac:dyDescent="0.25">
      <c r="A152" s="101" t="s">
        <v>127</v>
      </c>
      <c r="B152" s="110" t="s">
        <v>8626</v>
      </c>
      <c r="C152" s="103" t="s">
        <v>128</v>
      </c>
      <c r="D152" s="103" t="s">
        <v>107</v>
      </c>
      <c r="E152" s="210" t="s">
        <v>6202</v>
      </c>
      <c r="F152" s="104" t="s">
        <v>23</v>
      </c>
      <c r="G152" s="104" t="s">
        <v>129</v>
      </c>
      <c r="H152" s="104" t="s">
        <v>7783</v>
      </c>
      <c r="I152" s="167" t="s">
        <v>180</v>
      </c>
      <c r="J152" s="108" t="s">
        <v>157</v>
      </c>
      <c r="K152" s="107">
        <v>991</v>
      </c>
      <c r="L152" s="108"/>
      <c r="M152" s="107" t="s">
        <v>188</v>
      </c>
      <c r="N152" s="106" t="s">
        <v>2497</v>
      </c>
      <c r="O152" s="106" t="s">
        <v>437</v>
      </c>
      <c r="P152" s="106" t="s">
        <v>2498</v>
      </c>
      <c r="Q152" s="110" t="s">
        <v>8625</v>
      </c>
      <c r="R152" s="110" t="s">
        <v>10250</v>
      </c>
      <c r="S152" s="111" t="s">
        <v>156</v>
      </c>
      <c r="T152" s="106" t="s">
        <v>181</v>
      </c>
      <c r="U152" s="168"/>
      <c r="V152" s="168"/>
      <c r="W152" s="112" t="str">
        <f>VLOOKUP(TRIM(X152),X10:Y88,2,FALSE)</f>
        <v>Krisztian</v>
      </c>
      <c r="X152" s="203" t="str">
        <f t="shared" si="8"/>
        <v>6.8</v>
      </c>
      <c r="Y152" s="213">
        <f t="shared" si="9"/>
        <v>0</v>
      </c>
      <c r="Z152" s="203">
        <f t="shared" si="10"/>
        <v>0</v>
      </c>
      <c r="AA152" s="203">
        <f t="shared" si="11"/>
        <v>8</v>
      </c>
    </row>
    <row r="153" spans="1:27" ht="37.15" customHeight="1" x14ac:dyDescent="0.25">
      <c r="A153" s="101" t="s">
        <v>127</v>
      </c>
      <c r="B153" s="110"/>
      <c r="C153" s="103" t="s">
        <v>128</v>
      </c>
      <c r="D153" s="103" t="s">
        <v>672</v>
      </c>
      <c r="E153" s="210" t="s">
        <v>6203</v>
      </c>
      <c r="F153" s="104" t="s">
        <v>145</v>
      </c>
      <c r="G153" s="104" t="s">
        <v>191</v>
      </c>
      <c r="H153" s="104" t="s">
        <v>7679</v>
      </c>
      <c r="I153" s="167" t="s">
        <v>180</v>
      </c>
      <c r="J153" s="108"/>
      <c r="K153" s="107"/>
      <c r="L153" s="108"/>
      <c r="M153" s="107"/>
      <c r="N153" s="106"/>
      <c r="O153" s="106" t="s">
        <v>437</v>
      </c>
      <c r="P153" s="106" t="s">
        <v>2496</v>
      </c>
      <c r="Q153" s="110" t="s">
        <v>7680</v>
      </c>
      <c r="R153" s="110" t="s">
        <v>9968</v>
      </c>
      <c r="S153" s="111" t="s">
        <v>142</v>
      </c>
      <c r="T153" s="106" t="s">
        <v>181</v>
      </c>
      <c r="U153" s="168"/>
      <c r="V153" s="168"/>
      <c r="W153" s="112" t="str">
        <f>VLOOKUP(TRIM(X153),X10:Y88,2,FALSE)</f>
        <v>Frank</v>
      </c>
      <c r="X153" s="203" t="str">
        <f t="shared" ref="X153:X216" si="12">IF(ISNONTEXT(D153),"" &amp; D153 &amp;"",T(D153))</f>
        <v>6.15.1</v>
      </c>
      <c r="Y153" s="213">
        <f t="shared" ref="Y153:Y216" si="13">IF(F153="CR", IF(S153="Approved", 1, IF(S153="Block approved", 1, 0)),0)</f>
        <v>0</v>
      </c>
      <c r="Z153" s="203">
        <f t="shared" ref="Z153:Z216" si="14">IF(F153="P-CR", IF(S153="Approved", 1, IF(S153="Block approved", 1, 0)),0)</f>
        <v>0</v>
      </c>
      <c r="AA153" s="203">
        <f t="shared" ref="AA153:AA216" si="15">LEN(I153)</f>
        <v>8</v>
      </c>
    </row>
    <row r="154" spans="1:27" ht="37.15" customHeight="1" x14ac:dyDescent="0.25">
      <c r="A154" s="101" t="s">
        <v>127</v>
      </c>
      <c r="B154" s="110" t="s">
        <v>8628</v>
      </c>
      <c r="C154" s="103" t="s">
        <v>128</v>
      </c>
      <c r="D154" s="103" t="s">
        <v>672</v>
      </c>
      <c r="E154" s="210" t="s">
        <v>6204</v>
      </c>
      <c r="F154" s="104" t="s">
        <v>23</v>
      </c>
      <c r="G154" s="104" t="s">
        <v>129</v>
      </c>
      <c r="H154" s="104" t="s">
        <v>7784</v>
      </c>
      <c r="I154" s="167" t="s">
        <v>180</v>
      </c>
      <c r="J154" s="108" t="s">
        <v>147</v>
      </c>
      <c r="K154" s="107">
        <v>909</v>
      </c>
      <c r="L154" s="108"/>
      <c r="M154" s="107" t="s">
        <v>188</v>
      </c>
      <c r="N154" s="106" t="s">
        <v>548</v>
      </c>
      <c r="O154" s="106" t="s">
        <v>437</v>
      </c>
      <c r="P154" s="106" t="s">
        <v>2496</v>
      </c>
      <c r="Q154" s="110" t="s">
        <v>8627</v>
      </c>
      <c r="R154" s="110" t="s">
        <v>9961</v>
      </c>
      <c r="S154" s="111" t="s">
        <v>9959</v>
      </c>
      <c r="T154" s="106" t="s">
        <v>181</v>
      </c>
      <c r="U154" s="168"/>
      <c r="V154" s="168"/>
      <c r="W154" s="112" t="str">
        <f>VLOOKUP(TRIM(X154),X10:Y88,2,FALSE)</f>
        <v>Frank</v>
      </c>
      <c r="X154" s="203" t="str">
        <f t="shared" si="12"/>
        <v>6.15.1</v>
      </c>
      <c r="Y154" s="213">
        <f t="shared" si="13"/>
        <v>0</v>
      </c>
      <c r="Z154" s="203">
        <f t="shared" si="14"/>
        <v>0</v>
      </c>
      <c r="AA154" s="203">
        <f t="shared" si="15"/>
        <v>8</v>
      </c>
    </row>
    <row r="155" spans="1:27" ht="35.25" customHeight="1" x14ac:dyDescent="0.25">
      <c r="A155" s="101" t="s">
        <v>127</v>
      </c>
      <c r="B155" s="110"/>
      <c r="C155" s="103" t="s">
        <v>128</v>
      </c>
      <c r="D155" s="103" t="s">
        <v>112</v>
      </c>
      <c r="E155" s="210" t="s">
        <v>6205</v>
      </c>
      <c r="F155" s="104" t="s">
        <v>145</v>
      </c>
      <c r="G155" s="104" t="s">
        <v>191</v>
      </c>
      <c r="H155" s="104" t="s">
        <v>7681</v>
      </c>
      <c r="I155" s="167" t="s">
        <v>9290</v>
      </c>
      <c r="J155" s="106"/>
      <c r="K155" s="169"/>
      <c r="L155" s="106"/>
      <c r="M155" s="169"/>
      <c r="N155" s="106"/>
      <c r="O155" s="106"/>
      <c r="P155" s="106"/>
      <c r="Q155" s="110" t="s">
        <v>7682</v>
      </c>
      <c r="R155" s="110" t="s">
        <v>11212</v>
      </c>
      <c r="S155" s="111" t="s">
        <v>142</v>
      </c>
      <c r="T155" s="106" t="s">
        <v>181</v>
      </c>
      <c r="U155" s="168"/>
      <c r="V155" s="168"/>
      <c r="W155" s="112" t="str">
        <f>VLOOKUP(TRIM(X155),X10:Y88,2,FALSE)</f>
        <v>Frank</v>
      </c>
      <c r="X155" s="203" t="str">
        <f t="shared" si="12"/>
        <v>7.1</v>
      </c>
      <c r="Y155" s="213">
        <f t="shared" si="13"/>
        <v>0</v>
      </c>
      <c r="Z155" s="203">
        <f t="shared" si="14"/>
        <v>0</v>
      </c>
      <c r="AA155" s="203">
        <f t="shared" si="15"/>
        <v>40</v>
      </c>
    </row>
    <row r="156" spans="1:27" ht="35.25" customHeight="1" x14ac:dyDescent="0.25">
      <c r="A156" s="101" t="s">
        <v>127</v>
      </c>
      <c r="B156" s="110"/>
      <c r="C156" s="103" t="s">
        <v>128</v>
      </c>
      <c r="D156" s="103" t="s">
        <v>112</v>
      </c>
      <c r="E156" s="210" t="s">
        <v>6206</v>
      </c>
      <c r="F156" s="104" t="s">
        <v>145</v>
      </c>
      <c r="G156" s="104" t="s">
        <v>191</v>
      </c>
      <c r="H156" s="104" t="s">
        <v>7683</v>
      </c>
      <c r="I156" s="167" t="s">
        <v>9291</v>
      </c>
      <c r="J156" s="108"/>
      <c r="K156" s="107"/>
      <c r="L156" s="108"/>
      <c r="M156" s="107"/>
      <c r="N156" s="106"/>
      <c r="O156" s="106"/>
      <c r="P156" s="106"/>
      <c r="Q156" s="110" t="s">
        <v>9599</v>
      </c>
      <c r="R156" s="110" t="s">
        <v>11243</v>
      </c>
      <c r="S156" s="111" t="s">
        <v>9616</v>
      </c>
      <c r="T156" s="106" t="s">
        <v>181</v>
      </c>
      <c r="U156" s="168"/>
      <c r="V156" s="168"/>
      <c r="W156" s="112" t="str">
        <f>VLOOKUP(TRIM(X156),X10:Y88,2,FALSE)</f>
        <v>Frank</v>
      </c>
      <c r="X156" s="203" t="str">
        <f t="shared" si="12"/>
        <v>7.1</v>
      </c>
      <c r="Y156" s="213">
        <f t="shared" si="13"/>
        <v>0</v>
      </c>
      <c r="Z156" s="203">
        <f t="shared" si="14"/>
        <v>0</v>
      </c>
      <c r="AA156" s="203">
        <f t="shared" si="15"/>
        <v>84</v>
      </c>
    </row>
    <row r="157" spans="1:27" ht="35.25" customHeight="1" x14ac:dyDescent="0.25">
      <c r="A157" s="101" t="s">
        <v>127</v>
      </c>
      <c r="B157" s="110"/>
      <c r="C157" s="103" t="s">
        <v>128</v>
      </c>
      <c r="D157" s="103" t="s">
        <v>612</v>
      </c>
      <c r="E157" s="210" t="s">
        <v>6207</v>
      </c>
      <c r="F157" s="104" t="s">
        <v>20</v>
      </c>
      <c r="G157" s="104" t="s">
        <v>129</v>
      </c>
      <c r="H157" s="104" t="s">
        <v>2664</v>
      </c>
      <c r="I157" s="167" t="s">
        <v>180</v>
      </c>
      <c r="J157" s="106" t="s">
        <v>615</v>
      </c>
      <c r="K157" s="169"/>
      <c r="L157" s="106"/>
      <c r="M157" s="169"/>
      <c r="N157" s="106" t="s">
        <v>7656</v>
      </c>
      <c r="O157" s="106" t="s">
        <v>437</v>
      </c>
      <c r="P157" s="106" t="s">
        <v>614</v>
      </c>
      <c r="Q157" s="110" t="s">
        <v>3440</v>
      </c>
      <c r="R157" s="110" t="s">
        <v>9761</v>
      </c>
      <c r="S157" s="111" t="s">
        <v>9761</v>
      </c>
      <c r="T157" s="106" t="s">
        <v>181</v>
      </c>
      <c r="U157" s="168"/>
      <c r="V157" s="168"/>
      <c r="W157" s="112" t="str">
        <f>VLOOKUP(TRIM(X157),X10:Y88,2,FALSE)</f>
        <v>Krisztian</v>
      </c>
      <c r="X157" s="203" t="str">
        <f t="shared" si="12"/>
        <v>6.29</v>
      </c>
      <c r="Y157" s="213">
        <f t="shared" si="13"/>
        <v>0</v>
      </c>
      <c r="Z157" s="203">
        <f t="shared" si="14"/>
        <v>0</v>
      </c>
      <c r="AA157" s="203">
        <f t="shared" si="15"/>
        <v>8</v>
      </c>
    </row>
    <row r="158" spans="1:27" ht="35.25" customHeight="1" x14ac:dyDescent="0.25">
      <c r="A158" s="101" t="s">
        <v>127</v>
      </c>
      <c r="B158" s="110" t="s">
        <v>8630</v>
      </c>
      <c r="C158" s="103" t="s">
        <v>128</v>
      </c>
      <c r="D158" s="103" t="s">
        <v>238</v>
      </c>
      <c r="E158" s="210" t="s">
        <v>6208</v>
      </c>
      <c r="F158" s="104" t="s">
        <v>23</v>
      </c>
      <c r="G158" s="104" t="s">
        <v>129</v>
      </c>
      <c r="H158" s="104" t="s">
        <v>7785</v>
      </c>
      <c r="I158" s="167" t="s">
        <v>533</v>
      </c>
      <c r="J158" s="108" t="s">
        <v>157</v>
      </c>
      <c r="K158" s="107">
        <v>992</v>
      </c>
      <c r="L158" s="108"/>
      <c r="M158" s="107" t="s">
        <v>188</v>
      </c>
      <c r="N158" s="106" t="s">
        <v>2497</v>
      </c>
      <c r="O158" s="106" t="s">
        <v>437</v>
      </c>
      <c r="P158" s="106" t="s">
        <v>2456</v>
      </c>
      <c r="Q158" s="110" t="s">
        <v>8629</v>
      </c>
      <c r="R158" s="110" t="s">
        <v>10155</v>
      </c>
      <c r="S158" s="111" t="s">
        <v>10155</v>
      </c>
      <c r="T158" s="106" t="s">
        <v>149</v>
      </c>
      <c r="U158" s="168"/>
      <c r="V158" s="168"/>
      <c r="W158" s="112" t="str">
        <f>VLOOKUP(TRIM(X158),X10:Y88,2,FALSE)</f>
        <v>Puneet</v>
      </c>
      <c r="X158" s="203" t="str">
        <f t="shared" si="12"/>
        <v>6.11</v>
      </c>
      <c r="Y158" s="213">
        <f t="shared" si="13"/>
        <v>0</v>
      </c>
      <c r="Z158" s="203">
        <f t="shared" si="14"/>
        <v>0</v>
      </c>
      <c r="AA158" s="203">
        <f t="shared" si="15"/>
        <v>16</v>
      </c>
    </row>
    <row r="159" spans="1:27" ht="35.25" customHeight="1" x14ac:dyDescent="0.25">
      <c r="A159" s="101" t="s">
        <v>127</v>
      </c>
      <c r="B159" s="110" t="s">
        <v>8632</v>
      </c>
      <c r="C159" s="103" t="s">
        <v>128</v>
      </c>
      <c r="D159" s="103" t="s">
        <v>89</v>
      </c>
      <c r="E159" s="210" t="s">
        <v>6209</v>
      </c>
      <c r="F159" s="104" t="s">
        <v>23</v>
      </c>
      <c r="G159" s="104" t="s">
        <v>129</v>
      </c>
      <c r="H159" s="104" t="s">
        <v>7786</v>
      </c>
      <c r="I159" s="167" t="s">
        <v>160</v>
      </c>
      <c r="J159" s="106" t="s">
        <v>147</v>
      </c>
      <c r="K159" s="169">
        <v>910</v>
      </c>
      <c r="L159" s="106"/>
      <c r="M159" s="169" t="s">
        <v>162</v>
      </c>
      <c r="N159" s="106" t="s">
        <v>548</v>
      </c>
      <c r="O159" s="106" t="s">
        <v>144</v>
      </c>
      <c r="P159" s="106" t="s">
        <v>155</v>
      </c>
      <c r="Q159" s="110" t="s">
        <v>8631</v>
      </c>
      <c r="R159" s="110" t="s">
        <v>9654</v>
      </c>
      <c r="S159" s="111" t="s">
        <v>9654</v>
      </c>
      <c r="T159" s="106" t="s">
        <v>159</v>
      </c>
      <c r="U159" s="168"/>
      <c r="V159" s="168"/>
      <c r="W159" s="112" t="str">
        <f>VLOOKUP(TRIM(X159),X10:Y88,2,FALSE)</f>
        <v>Krisztian</v>
      </c>
      <c r="X159" s="203" t="str">
        <f t="shared" si="12"/>
        <v>6.5.3</v>
      </c>
      <c r="Y159" s="213">
        <f t="shared" si="13"/>
        <v>0</v>
      </c>
      <c r="Z159" s="203">
        <f t="shared" si="14"/>
        <v>0</v>
      </c>
      <c r="AA159" s="203">
        <f t="shared" si="15"/>
        <v>17</v>
      </c>
    </row>
    <row r="160" spans="1:27" ht="37.15" customHeight="1" x14ac:dyDescent="0.25">
      <c r="A160" s="101" t="s">
        <v>127</v>
      </c>
      <c r="B160" s="110" t="s">
        <v>8633</v>
      </c>
      <c r="C160" s="103" t="s">
        <v>128</v>
      </c>
      <c r="D160" s="103" t="s">
        <v>86</v>
      </c>
      <c r="E160" s="210" t="s">
        <v>6210</v>
      </c>
      <c r="F160" s="104" t="s">
        <v>152</v>
      </c>
      <c r="G160" s="104" t="s">
        <v>129</v>
      </c>
      <c r="H160" s="104" t="s">
        <v>7684</v>
      </c>
      <c r="I160" s="167" t="s">
        <v>183</v>
      </c>
      <c r="J160" s="106"/>
      <c r="K160" s="169"/>
      <c r="L160" s="106"/>
      <c r="M160" s="169"/>
      <c r="N160" s="106"/>
      <c r="O160" s="106" t="s">
        <v>144</v>
      </c>
      <c r="P160" s="106"/>
      <c r="Q160" s="110" t="s">
        <v>8633</v>
      </c>
      <c r="R160" s="110" t="s">
        <v>9834</v>
      </c>
      <c r="S160" s="111" t="s">
        <v>9835</v>
      </c>
      <c r="T160" s="106" t="s">
        <v>219</v>
      </c>
      <c r="U160" s="168"/>
      <c r="V160" s="168"/>
      <c r="W160" s="112" t="str">
        <f>VLOOKUP(TRIM(X160),X10:Y88,2,FALSE)</f>
        <v>Frank</v>
      </c>
      <c r="X160" s="203" t="str">
        <f t="shared" si="12"/>
        <v>6.5.1</v>
      </c>
      <c r="Y160" s="213">
        <f t="shared" si="13"/>
        <v>0</v>
      </c>
      <c r="Z160" s="203">
        <f t="shared" si="14"/>
        <v>0</v>
      </c>
      <c r="AA160" s="203">
        <f t="shared" si="15"/>
        <v>5</v>
      </c>
    </row>
    <row r="161" spans="1:27" ht="37.15" customHeight="1" x14ac:dyDescent="0.25">
      <c r="A161" s="101" t="s">
        <v>127</v>
      </c>
      <c r="B161" s="110" t="s">
        <v>8634</v>
      </c>
      <c r="C161" s="103" t="s">
        <v>128</v>
      </c>
      <c r="D161" s="103" t="s">
        <v>84</v>
      </c>
      <c r="E161" s="210" t="s">
        <v>6211</v>
      </c>
      <c r="F161" s="104" t="s">
        <v>152</v>
      </c>
      <c r="G161" s="104" t="s">
        <v>129</v>
      </c>
      <c r="H161" s="104" t="s">
        <v>2791</v>
      </c>
      <c r="I161" s="167" t="s">
        <v>183</v>
      </c>
      <c r="J161" s="108"/>
      <c r="K161" s="107"/>
      <c r="L161" s="108"/>
      <c r="M161" s="107"/>
      <c r="N161" s="106"/>
      <c r="O161" s="106" t="s">
        <v>437</v>
      </c>
      <c r="P161" s="106"/>
      <c r="Q161" s="110" t="s">
        <v>8634</v>
      </c>
      <c r="R161" s="110" t="s">
        <v>10556</v>
      </c>
      <c r="S161" s="111" t="s">
        <v>10555</v>
      </c>
      <c r="T161" s="106" t="s">
        <v>219</v>
      </c>
      <c r="U161" s="168"/>
      <c r="V161" s="168"/>
      <c r="W161" s="112" t="str">
        <f>VLOOKUP(TRIM(X161),X10:Y88,2,FALSE)</f>
        <v>Puneet</v>
      </c>
      <c r="X161" s="203" t="str">
        <f t="shared" si="12"/>
        <v>6.4</v>
      </c>
      <c r="Y161" s="213">
        <f t="shared" si="13"/>
        <v>0</v>
      </c>
      <c r="Z161" s="203">
        <f t="shared" si="14"/>
        <v>0</v>
      </c>
      <c r="AA161" s="203">
        <f t="shared" si="15"/>
        <v>5</v>
      </c>
    </row>
    <row r="162" spans="1:27" ht="35.25" customHeight="1" x14ac:dyDescent="0.25">
      <c r="A162" s="101" t="s">
        <v>127</v>
      </c>
      <c r="B162" s="110" t="s">
        <v>8636</v>
      </c>
      <c r="C162" s="103" t="s">
        <v>128</v>
      </c>
      <c r="D162" s="103" t="s">
        <v>84</v>
      </c>
      <c r="E162" s="210" t="s">
        <v>6212</v>
      </c>
      <c r="F162" s="104" t="s">
        <v>23</v>
      </c>
      <c r="G162" s="104" t="s">
        <v>129</v>
      </c>
      <c r="H162" s="104" t="s">
        <v>7787</v>
      </c>
      <c r="I162" s="167" t="s">
        <v>183</v>
      </c>
      <c r="J162" s="106" t="s">
        <v>2569</v>
      </c>
      <c r="K162" s="169">
        <v>1194</v>
      </c>
      <c r="L162" s="106"/>
      <c r="M162" s="169" t="s">
        <v>188</v>
      </c>
      <c r="N162" s="106" t="s">
        <v>507</v>
      </c>
      <c r="O162" s="106" t="s">
        <v>437</v>
      </c>
      <c r="P162" s="106" t="s">
        <v>7685</v>
      </c>
      <c r="Q162" s="110" t="s">
        <v>8635</v>
      </c>
      <c r="R162" s="110" t="s">
        <v>10553</v>
      </c>
      <c r="S162" s="111" t="s">
        <v>10553</v>
      </c>
      <c r="T162" s="106" t="s">
        <v>219</v>
      </c>
      <c r="U162" s="168"/>
      <c r="V162" s="168"/>
      <c r="W162" s="112" t="str">
        <f>VLOOKUP(TRIM(X162),X10:Y88,2,FALSE)</f>
        <v>Puneet</v>
      </c>
      <c r="X162" s="203" t="str">
        <f t="shared" si="12"/>
        <v>6.4</v>
      </c>
      <c r="Y162" s="213">
        <f t="shared" si="13"/>
        <v>0</v>
      </c>
      <c r="Z162" s="203">
        <f t="shared" si="14"/>
        <v>0</v>
      </c>
      <c r="AA162" s="203">
        <f t="shared" si="15"/>
        <v>5</v>
      </c>
    </row>
    <row r="163" spans="1:27" ht="35.25" customHeight="1" x14ac:dyDescent="0.25">
      <c r="A163" s="101" t="s">
        <v>127</v>
      </c>
      <c r="B163" s="110" t="s">
        <v>5836</v>
      </c>
      <c r="C163" s="103" t="s">
        <v>128</v>
      </c>
      <c r="D163" s="103" t="s">
        <v>107</v>
      </c>
      <c r="E163" s="210" t="s">
        <v>6213</v>
      </c>
      <c r="F163" s="104" t="s">
        <v>23</v>
      </c>
      <c r="G163" s="104" t="s">
        <v>129</v>
      </c>
      <c r="H163" s="104" t="s">
        <v>7788</v>
      </c>
      <c r="I163" s="167" t="s">
        <v>180</v>
      </c>
      <c r="J163" s="106" t="s">
        <v>147</v>
      </c>
      <c r="K163" s="169">
        <v>911</v>
      </c>
      <c r="L163" s="106"/>
      <c r="M163" s="169" t="s">
        <v>188</v>
      </c>
      <c r="N163" s="106" t="s">
        <v>548</v>
      </c>
      <c r="O163" s="106" t="s">
        <v>437</v>
      </c>
      <c r="P163" s="106" t="s">
        <v>2498</v>
      </c>
      <c r="Q163" s="110" t="s">
        <v>8637</v>
      </c>
      <c r="R163" s="110" t="s">
        <v>10235</v>
      </c>
      <c r="S163" s="111" t="s">
        <v>10235</v>
      </c>
      <c r="T163" s="106" t="s">
        <v>181</v>
      </c>
      <c r="U163" s="168"/>
      <c r="V163" s="168"/>
      <c r="W163" s="112" t="str">
        <f>VLOOKUP(TRIM(X163),X10:Y88,2,FALSE)</f>
        <v>Krisztian</v>
      </c>
      <c r="X163" s="203" t="str">
        <f t="shared" si="12"/>
        <v>6.8</v>
      </c>
      <c r="Y163" s="213">
        <f t="shared" si="13"/>
        <v>0</v>
      </c>
      <c r="Z163" s="203">
        <f t="shared" si="14"/>
        <v>0</v>
      </c>
      <c r="AA163" s="203">
        <f t="shared" si="15"/>
        <v>8</v>
      </c>
    </row>
    <row r="164" spans="1:27" ht="35.25" customHeight="1" x14ac:dyDescent="0.25">
      <c r="A164" s="101" t="s">
        <v>127</v>
      </c>
      <c r="B164" s="110" t="s">
        <v>8639</v>
      </c>
      <c r="C164" s="103" t="s">
        <v>128</v>
      </c>
      <c r="D164" s="103" t="s">
        <v>107</v>
      </c>
      <c r="E164" s="210" t="s">
        <v>6214</v>
      </c>
      <c r="F164" s="104" t="s">
        <v>23</v>
      </c>
      <c r="G164" s="104" t="s">
        <v>129</v>
      </c>
      <c r="H164" s="104" t="s">
        <v>7789</v>
      </c>
      <c r="I164" s="167" t="s">
        <v>180</v>
      </c>
      <c r="J164" s="106" t="s">
        <v>157</v>
      </c>
      <c r="K164" s="169">
        <v>993</v>
      </c>
      <c r="L164" s="106"/>
      <c r="M164" s="169" t="s">
        <v>188</v>
      </c>
      <c r="N164" s="106" t="s">
        <v>2497</v>
      </c>
      <c r="O164" s="106" t="s">
        <v>437</v>
      </c>
      <c r="P164" s="106" t="s">
        <v>2498</v>
      </c>
      <c r="Q164" s="110" t="s">
        <v>8638</v>
      </c>
      <c r="R164" s="110" t="s">
        <v>10240</v>
      </c>
      <c r="S164" s="111" t="s">
        <v>10240</v>
      </c>
      <c r="T164" s="106" t="s">
        <v>181</v>
      </c>
      <c r="U164" s="168"/>
      <c r="V164" s="168"/>
      <c r="W164" s="112" t="str">
        <f>VLOOKUP(TRIM(X164),X10:Y88,2,FALSE)</f>
        <v>Krisztian</v>
      </c>
      <c r="X164" s="203" t="str">
        <f t="shared" si="12"/>
        <v>6.8</v>
      </c>
      <c r="Y164" s="213">
        <f t="shared" si="13"/>
        <v>0</v>
      </c>
      <c r="Z164" s="203">
        <f t="shared" si="14"/>
        <v>0</v>
      </c>
      <c r="AA164" s="203">
        <f t="shared" si="15"/>
        <v>8</v>
      </c>
    </row>
    <row r="165" spans="1:27" ht="35.25" customHeight="1" x14ac:dyDescent="0.25">
      <c r="A165" s="101" t="s">
        <v>127</v>
      </c>
      <c r="B165" s="110" t="s">
        <v>8641</v>
      </c>
      <c r="C165" s="103" t="s">
        <v>128</v>
      </c>
      <c r="D165" s="103" t="s">
        <v>238</v>
      </c>
      <c r="E165" s="210" t="s">
        <v>6215</v>
      </c>
      <c r="F165" s="104" t="s">
        <v>23</v>
      </c>
      <c r="G165" s="104" t="s">
        <v>129</v>
      </c>
      <c r="H165" s="104" t="s">
        <v>7790</v>
      </c>
      <c r="I165" s="167" t="s">
        <v>9292</v>
      </c>
      <c r="J165" s="108" t="s">
        <v>502</v>
      </c>
      <c r="K165" s="107">
        <v>1</v>
      </c>
      <c r="L165" s="108" t="s">
        <v>58</v>
      </c>
      <c r="M165" s="107" t="s">
        <v>188</v>
      </c>
      <c r="N165" s="106" t="s">
        <v>506</v>
      </c>
      <c r="O165" s="106" t="s">
        <v>437</v>
      </c>
      <c r="P165" s="106" t="s">
        <v>503</v>
      </c>
      <c r="Q165" s="110" t="s">
        <v>8640</v>
      </c>
      <c r="R165" s="110" t="s">
        <v>10468</v>
      </c>
      <c r="S165" s="111" t="s">
        <v>10467</v>
      </c>
      <c r="T165" s="106" t="s">
        <v>181</v>
      </c>
      <c r="U165" s="168"/>
      <c r="V165" s="168"/>
      <c r="W165" s="112" t="str">
        <f>VLOOKUP(TRIM(X165),X10:Y88,2,FALSE)</f>
        <v>Puneet</v>
      </c>
      <c r="X165" s="203" t="str">
        <f t="shared" si="12"/>
        <v>6.11</v>
      </c>
      <c r="Y165" s="213">
        <f t="shared" si="13"/>
        <v>0</v>
      </c>
      <c r="Z165" s="203">
        <f t="shared" si="14"/>
        <v>0</v>
      </c>
      <c r="AA165" s="203">
        <f t="shared" si="15"/>
        <v>14</v>
      </c>
    </row>
    <row r="166" spans="1:27" ht="35.25" customHeight="1" x14ac:dyDescent="0.25">
      <c r="A166" s="101" t="s">
        <v>127</v>
      </c>
      <c r="B166" s="110" t="s">
        <v>8643</v>
      </c>
      <c r="C166" s="103" t="s">
        <v>128</v>
      </c>
      <c r="D166" s="103" t="s">
        <v>238</v>
      </c>
      <c r="E166" s="210" t="s">
        <v>6216</v>
      </c>
      <c r="F166" s="104" t="s">
        <v>22</v>
      </c>
      <c r="G166" s="104" t="s">
        <v>129</v>
      </c>
      <c r="H166" s="104" t="s">
        <v>7791</v>
      </c>
      <c r="I166" s="167" t="s">
        <v>9293</v>
      </c>
      <c r="J166" s="108" t="s">
        <v>157</v>
      </c>
      <c r="K166" s="107">
        <v>970</v>
      </c>
      <c r="L166" s="108" t="s">
        <v>71</v>
      </c>
      <c r="M166" s="107" t="s">
        <v>188</v>
      </c>
      <c r="N166" s="106" t="s">
        <v>2497</v>
      </c>
      <c r="O166" s="106" t="s">
        <v>437</v>
      </c>
      <c r="P166" s="106" t="s">
        <v>2456</v>
      </c>
      <c r="Q166" s="110" t="s">
        <v>8642</v>
      </c>
      <c r="R166" s="110" t="s">
        <v>11806</v>
      </c>
      <c r="S166" s="111" t="s">
        <v>132</v>
      </c>
      <c r="T166" s="106" t="s">
        <v>181</v>
      </c>
      <c r="U166" s="168"/>
      <c r="V166" s="168" t="s">
        <v>197</v>
      </c>
      <c r="W166" s="112" t="str">
        <f>VLOOKUP(TRIM(X166),X10:Y88,2,FALSE)</f>
        <v>Puneet</v>
      </c>
      <c r="X166" s="203" t="str">
        <f t="shared" si="12"/>
        <v>6.11</v>
      </c>
      <c r="Y166" s="213">
        <f t="shared" si="13"/>
        <v>1</v>
      </c>
      <c r="Z166" s="203">
        <f t="shared" si="14"/>
        <v>0</v>
      </c>
      <c r="AA166" s="203">
        <f t="shared" si="15"/>
        <v>32</v>
      </c>
    </row>
    <row r="167" spans="1:27" ht="35.25" customHeight="1" x14ac:dyDescent="0.25">
      <c r="A167" s="101" t="s">
        <v>127</v>
      </c>
      <c r="B167" s="110"/>
      <c r="C167" s="103" t="s">
        <v>128</v>
      </c>
      <c r="D167" s="103" t="s">
        <v>238</v>
      </c>
      <c r="E167" s="210" t="s">
        <v>6217</v>
      </c>
      <c r="F167" s="104" t="s">
        <v>20</v>
      </c>
      <c r="G167" s="104" t="s">
        <v>129</v>
      </c>
      <c r="H167" s="104" t="s">
        <v>7792</v>
      </c>
      <c r="I167" s="204" t="s">
        <v>180</v>
      </c>
      <c r="J167" s="108" t="s">
        <v>2530</v>
      </c>
      <c r="K167" s="107"/>
      <c r="L167" s="108"/>
      <c r="M167" s="107"/>
      <c r="N167" s="106" t="s">
        <v>7667</v>
      </c>
      <c r="O167" s="106" t="s">
        <v>437</v>
      </c>
      <c r="P167" s="106" t="s">
        <v>2456</v>
      </c>
      <c r="Q167" s="110" t="s">
        <v>8644</v>
      </c>
      <c r="R167" s="110" t="s">
        <v>10157</v>
      </c>
      <c r="S167" s="111" t="s">
        <v>10157</v>
      </c>
      <c r="T167" s="106" t="s">
        <v>181</v>
      </c>
      <c r="U167" s="168"/>
      <c r="V167" s="168"/>
      <c r="W167" s="112" t="str">
        <f>VLOOKUP(TRIM(X167),X10:Y88,2,FALSE)</f>
        <v>Puneet</v>
      </c>
      <c r="X167" s="203" t="str">
        <f t="shared" si="12"/>
        <v>6.11</v>
      </c>
      <c r="Y167" s="213">
        <f t="shared" si="13"/>
        <v>0</v>
      </c>
      <c r="Z167" s="203">
        <f t="shared" si="14"/>
        <v>0</v>
      </c>
      <c r="AA167" s="203">
        <f t="shared" si="15"/>
        <v>8</v>
      </c>
    </row>
    <row r="168" spans="1:27" ht="35.25" customHeight="1" x14ac:dyDescent="0.25">
      <c r="A168" s="101" t="s">
        <v>127</v>
      </c>
      <c r="B168" s="110" t="s">
        <v>8613</v>
      </c>
      <c r="C168" s="103" t="s">
        <v>128</v>
      </c>
      <c r="D168" s="103" t="s">
        <v>238</v>
      </c>
      <c r="E168" s="210" t="s">
        <v>6218</v>
      </c>
      <c r="F168" s="104" t="s">
        <v>23</v>
      </c>
      <c r="G168" s="104" t="s">
        <v>129</v>
      </c>
      <c r="H168" s="104" t="s">
        <v>7793</v>
      </c>
      <c r="I168" s="167" t="s">
        <v>9294</v>
      </c>
      <c r="J168" s="108" t="s">
        <v>456</v>
      </c>
      <c r="K168" s="107">
        <v>206</v>
      </c>
      <c r="L168" s="108"/>
      <c r="M168" s="107" t="s">
        <v>188</v>
      </c>
      <c r="N168" s="106" t="s">
        <v>548</v>
      </c>
      <c r="O168" s="106" t="s">
        <v>437</v>
      </c>
      <c r="P168" s="106" t="s">
        <v>2456</v>
      </c>
      <c r="Q168" s="110" t="s">
        <v>8645</v>
      </c>
      <c r="R168" s="110" t="s">
        <v>10158</v>
      </c>
      <c r="S168" s="111" t="s">
        <v>10158</v>
      </c>
      <c r="T168" s="106" t="s">
        <v>181</v>
      </c>
      <c r="U168" s="168"/>
      <c r="V168" s="168"/>
      <c r="W168" s="112" t="str">
        <f>VLOOKUP(TRIM(X168),X10:Y88,2,FALSE)</f>
        <v>Puneet</v>
      </c>
      <c r="X168" s="203" t="str">
        <f t="shared" si="12"/>
        <v>6.11</v>
      </c>
      <c r="Y168" s="213">
        <f t="shared" si="13"/>
        <v>0</v>
      </c>
      <c r="Z168" s="203">
        <f t="shared" si="14"/>
        <v>0</v>
      </c>
      <c r="AA168" s="203">
        <f t="shared" si="15"/>
        <v>23</v>
      </c>
    </row>
    <row r="169" spans="1:27" ht="35.25" customHeight="1" x14ac:dyDescent="0.25">
      <c r="A169" s="101" t="s">
        <v>127</v>
      </c>
      <c r="B169" s="110"/>
      <c r="C169" s="103" t="s">
        <v>128</v>
      </c>
      <c r="D169" s="103" t="s">
        <v>112</v>
      </c>
      <c r="E169" s="210" t="s">
        <v>6219</v>
      </c>
      <c r="F169" s="104" t="s">
        <v>145</v>
      </c>
      <c r="G169" s="104" t="s">
        <v>191</v>
      </c>
      <c r="H169" s="104" t="s">
        <v>2587</v>
      </c>
      <c r="I169" s="167" t="s">
        <v>9295</v>
      </c>
      <c r="J169" s="108"/>
      <c r="K169" s="107"/>
      <c r="L169" s="108"/>
      <c r="M169" s="107"/>
      <c r="N169" s="106"/>
      <c r="O169" s="106" t="s">
        <v>437</v>
      </c>
      <c r="P169" s="106" t="s">
        <v>536</v>
      </c>
      <c r="Q169" s="110" t="s">
        <v>2588</v>
      </c>
      <c r="R169" s="110" t="s">
        <v>11150</v>
      </c>
      <c r="S169" s="111" t="s">
        <v>142</v>
      </c>
      <c r="T169" s="106" t="s">
        <v>181</v>
      </c>
      <c r="U169" s="168"/>
      <c r="V169" s="168"/>
      <c r="W169" s="112" t="str">
        <f>VLOOKUP(TRIM(X169),X10:Y88,2,FALSE)</f>
        <v>Frank</v>
      </c>
      <c r="X169" s="203" t="str">
        <f t="shared" si="12"/>
        <v>7.1</v>
      </c>
      <c r="Y169" s="213">
        <f t="shared" si="13"/>
        <v>0</v>
      </c>
      <c r="Z169" s="203">
        <f t="shared" si="14"/>
        <v>0</v>
      </c>
      <c r="AA169" s="203">
        <f t="shared" si="15"/>
        <v>51</v>
      </c>
    </row>
    <row r="170" spans="1:27" ht="35.25" customHeight="1" x14ac:dyDescent="0.25">
      <c r="A170" s="101" t="s">
        <v>127</v>
      </c>
      <c r="B170" s="110" t="s">
        <v>8647</v>
      </c>
      <c r="C170" s="103" t="s">
        <v>128</v>
      </c>
      <c r="D170" s="103" t="s">
        <v>112</v>
      </c>
      <c r="E170" s="210" t="s">
        <v>6220</v>
      </c>
      <c r="F170" s="104" t="s">
        <v>23</v>
      </c>
      <c r="G170" s="104" t="s">
        <v>129</v>
      </c>
      <c r="H170" s="104" t="s">
        <v>7794</v>
      </c>
      <c r="I170" s="167" t="s">
        <v>9295</v>
      </c>
      <c r="J170" s="106" t="s">
        <v>147</v>
      </c>
      <c r="K170" s="169">
        <v>912</v>
      </c>
      <c r="L170" s="106"/>
      <c r="M170" s="169" t="s">
        <v>175</v>
      </c>
      <c r="N170" s="106" t="s">
        <v>548</v>
      </c>
      <c r="O170" s="106" t="s">
        <v>437</v>
      </c>
      <c r="P170" s="106" t="s">
        <v>536</v>
      </c>
      <c r="Q170" s="110" t="s">
        <v>8646</v>
      </c>
      <c r="R170" s="110" t="s">
        <v>163</v>
      </c>
      <c r="S170" s="119" t="s">
        <v>163</v>
      </c>
      <c r="T170" s="106" t="s">
        <v>181</v>
      </c>
      <c r="U170" s="168"/>
      <c r="V170" s="168"/>
      <c r="W170" s="112" t="str">
        <f>VLOOKUP(TRIM(X170),X10:Y88,2,FALSE)</f>
        <v>Frank</v>
      </c>
      <c r="X170" s="203" t="str">
        <f t="shared" si="12"/>
        <v>7.1</v>
      </c>
      <c r="Y170" s="213">
        <f t="shared" si="13"/>
        <v>0</v>
      </c>
      <c r="Z170" s="203">
        <f t="shared" si="14"/>
        <v>0</v>
      </c>
      <c r="AA170" s="203">
        <f t="shared" si="15"/>
        <v>51</v>
      </c>
    </row>
    <row r="171" spans="1:27" ht="35.25" customHeight="1" x14ac:dyDescent="0.25">
      <c r="A171" s="101" t="s">
        <v>127</v>
      </c>
      <c r="B171" s="110" t="s">
        <v>8649</v>
      </c>
      <c r="C171" s="103" t="s">
        <v>128</v>
      </c>
      <c r="D171" s="103" t="s">
        <v>112</v>
      </c>
      <c r="E171" s="210" t="s">
        <v>6221</v>
      </c>
      <c r="F171" s="104" t="s">
        <v>23</v>
      </c>
      <c r="G171" s="104" t="s">
        <v>129</v>
      </c>
      <c r="H171" s="104" t="s">
        <v>7795</v>
      </c>
      <c r="I171" s="167" t="s">
        <v>9295</v>
      </c>
      <c r="J171" s="106" t="s">
        <v>157</v>
      </c>
      <c r="K171" s="169">
        <v>994</v>
      </c>
      <c r="L171" s="106"/>
      <c r="M171" s="169" t="s">
        <v>175</v>
      </c>
      <c r="N171" s="106" t="s">
        <v>2497</v>
      </c>
      <c r="O171" s="106" t="s">
        <v>437</v>
      </c>
      <c r="P171" s="106" t="s">
        <v>536</v>
      </c>
      <c r="Q171" s="110" t="s">
        <v>8648</v>
      </c>
      <c r="R171" s="110" t="s">
        <v>163</v>
      </c>
      <c r="S171" s="119" t="s">
        <v>163</v>
      </c>
      <c r="T171" s="106" t="s">
        <v>181</v>
      </c>
      <c r="U171" s="168"/>
      <c r="V171" s="168"/>
      <c r="W171" s="112" t="str">
        <f>VLOOKUP(TRIM(X171),X10:Y88,2,FALSE)</f>
        <v>Frank</v>
      </c>
      <c r="X171" s="203" t="str">
        <f t="shared" si="12"/>
        <v>7.1</v>
      </c>
      <c r="Y171" s="213">
        <f t="shared" si="13"/>
        <v>0</v>
      </c>
      <c r="Z171" s="203">
        <f t="shared" si="14"/>
        <v>0</v>
      </c>
      <c r="AA171" s="203">
        <f t="shared" si="15"/>
        <v>51</v>
      </c>
    </row>
    <row r="172" spans="1:27" ht="35.25" customHeight="1" x14ac:dyDescent="0.25">
      <c r="A172" s="101" t="s">
        <v>127</v>
      </c>
      <c r="B172" s="110" t="s">
        <v>8651</v>
      </c>
      <c r="C172" s="103" t="s">
        <v>128</v>
      </c>
      <c r="D172" s="103" t="s">
        <v>98</v>
      </c>
      <c r="E172" s="210" t="s">
        <v>6222</v>
      </c>
      <c r="F172" s="104" t="s">
        <v>23</v>
      </c>
      <c r="G172" s="104" t="s">
        <v>129</v>
      </c>
      <c r="H172" s="104" t="s">
        <v>7796</v>
      </c>
      <c r="I172" s="167" t="s">
        <v>180</v>
      </c>
      <c r="J172" s="108" t="s">
        <v>157</v>
      </c>
      <c r="K172" s="107">
        <v>995</v>
      </c>
      <c r="L172" s="108"/>
      <c r="M172" s="107" t="s">
        <v>162</v>
      </c>
      <c r="N172" s="106" t="s">
        <v>2497</v>
      </c>
      <c r="O172" s="106" t="s">
        <v>144</v>
      </c>
      <c r="P172" s="106" t="s">
        <v>155</v>
      </c>
      <c r="Q172" s="110" t="s">
        <v>8650</v>
      </c>
      <c r="R172" s="110" t="s">
        <v>10171</v>
      </c>
      <c r="S172" s="111" t="s">
        <v>10171</v>
      </c>
      <c r="T172" s="106" t="s">
        <v>181</v>
      </c>
      <c r="U172" s="168"/>
      <c r="V172" s="168"/>
      <c r="W172" s="112" t="str">
        <f>VLOOKUP(TRIM(X172),X10:Y88,2,FALSE)</f>
        <v>Puneet</v>
      </c>
      <c r="X172" s="203" t="str">
        <f t="shared" si="12"/>
        <v>6.5.8</v>
      </c>
      <c r="Y172" s="213">
        <f t="shared" si="13"/>
        <v>0</v>
      </c>
      <c r="Z172" s="203">
        <f t="shared" si="14"/>
        <v>0</v>
      </c>
      <c r="AA172" s="203">
        <f t="shared" si="15"/>
        <v>8</v>
      </c>
    </row>
    <row r="173" spans="1:27" ht="35.25" customHeight="1" x14ac:dyDescent="0.25">
      <c r="A173" s="101" t="s">
        <v>127</v>
      </c>
      <c r="B173" s="110" t="s">
        <v>8653</v>
      </c>
      <c r="C173" s="103" t="s">
        <v>128</v>
      </c>
      <c r="D173" s="103" t="s">
        <v>101</v>
      </c>
      <c r="E173" s="210" t="s">
        <v>6223</v>
      </c>
      <c r="F173" s="104" t="s">
        <v>23</v>
      </c>
      <c r="G173" s="104" t="s">
        <v>129</v>
      </c>
      <c r="H173" s="104" t="s">
        <v>7797</v>
      </c>
      <c r="I173" s="167" t="s">
        <v>9296</v>
      </c>
      <c r="J173" s="108" t="s">
        <v>157</v>
      </c>
      <c r="K173" s="107">
        <v>886</v>
      </c>
      <c r="L173" s="108" t="s">
        <v>65</v>
      </c>
      <c r="M173" s="107" t="s">
        <v>162</v>
      </c>
      <c r="N173" s="106" t="s">
        <v>2497</v>
      </c>
      <c r="O173" s="106" t="s">
        <v>144</v>
      </c>
      <c r="P173" s="106" t="s">
        <v>155</v>
      </c>
      <c r="Q173" s="110" t="s">
        <v>8652</v>
      </c>
      <c r="R173" s="110" t="s">
        <v>9641</v>
      </c>
      <c r="S173" s="111" t="s">
        <v>9640</v>
      </c>
      <c r="T173" s="106" t="s">
        <v>181</v>
      </c>
      <c r="U173" s="168"/>
      <c r="V173" s="168"/>
      <c r="W173" s="112" t="str">
        <f>VLOOKUP(TRIM(X173),X10:Y88,2,FALSE)</f>
        <v>Krisztian</v>
      </c>
      <c r="X173" s="203" t="str">
        <f t="shared" si="12"/>
        <v>6.5.10</v>
      </c>
      <c r="Y173" s="213">
        <f t="shared" si="13"/>
        <v>0</v>
      </c>
      <c r="Z173" s="203">
        <f t="shared" si="14"/>
        <v>0</v>
      </c>
      <c r="AA173" s="203">
        <f t="shared" si="15"/>
        <v>29</v>
      </c>
    </row>
    <row r="174" spans="1:27" ht="35.25" customHeight="1" x14ac:dyDescent="0.25">
      <c r="A174" s="101" t="s">
        <v>127</v>
      </c>
      <c r="B174" s="110" t="s">
        <v>5799</v>
      </c>
      <c r="C174" s="103" t="s">
        <v>128</v>
      </c>
      <c r="D174" s="103" t="s">
        <v>88</v>
      </c>
      <c r="E174" s="210" t="s">
        <v>6224</v>
      </c>
      <c r="F174" s="104" t="s">
        <v>23</v>
      </c>
      <c r="G174" s="104" t="s">
        <v>129</v>
      </c>
      <c r="H174" s="104" t="s">
        <v>7798</v>
      </c>
      <c r="I174" s="167" t="s">
        <v>9297</v>
      </c>
      <c r="J174" s="106" t="s">
        <v>147</v>
      </c>
      <c r="K174" s="169">
        <v>853</v>
      </c>
      <c r="L174" s="106" t="s">
        <v>67</v>
      </c>
      <c r="M174" s="169" t="s">
        <v>162</v>
      </c>
      <c r="N174" s="106" t="s">
        <v>548</v>
      </c>
      <c r="O174" s="106" t="s">
        <v>144</v>
      </c>
      <c r="P174" s="106" t="s">
        <v>155</v>
      </c>
      <c r="Q174" s="110" t="s">
        <v>8654</v>
      </c>
      <c r="R174" s="110" t="s">
        <v>9740</v>
      </c>
      <c r="S174" s="111" t="s">
        <v>156</v>
      </c>
      <c r="T174" s="106" t="s">
        <v>181</v>
      </c>
      <c r="U174" s="168"/>
      <c r="V174" s="168"/>
      <c r="W174" s="112" t="str">
        <f>VLOOKUP(TRIM(X174),X10:Y88,2,FALSE)</f>
        <v>Frank</v>
      </c>
      <c r="X174" s="203" t="str">
        <f t="shared" si="12"/>
        <v>6.5.2</v>
      </c>
      <c r="Y174" s="213">
        <f t="shared" si="13"/>
        <v>0</v>
      </c>
      <c r="Z174" s="203">
        <f t="shared" si="14"/>
        <v>0</v>
      </c>
      <c r="AA174" s="203">
        <f t="shared" si="15"/>
        <v>52</v>
      </c>
    </row>
    <row r="175" spans="1:27" ht="35.25" customHeight="1" x14ac:dyDescent="0.25">
      <c r="A175" s="101" t="s">
        <v>127</v>
      </c>
      <c r="B175" s="110" t="s">
        <v>8656</v>
      </c>
      <c r="C175" s="103" t="s">
        <v>128</v>
      </c>
      <c r="D175" s="103" t="s">
        <v>88</v>
      </c>
      <c r="E175" s="210" t="s">
        <v>6225</v>
      </c>
      <c r="F175" s="104" t="s">
        <v>23</v>
      </c>
      <c r="G175" s="104" t="s">
        <v>129</v>
      </c>
      <c r="H175" s="104" t="s">
        <v>7799</v>
      </c>
      <c r="I175" s="167" t="s">
        <v>180</v>
      </c>
      <c r="J175" s="106" t="s">
        <v>147</v>
      </c>
      <c r="K175" s="169">
        <v>913</v>
      </c>
      <c r="L175" s="106"/>
      <c r="M175" s="169" t="s">
        <v>162</v>
      </c>
      <c r="N175" s="106" t="s">
        <v>548</v>
      </c>
      <c r="O175" s="106" t="s">
        <v>144</v>
      </c>
      <c r="P175" s="106" t="s">
        <v>155</v>
      </c>
      <c r="Q175" s="110" t="s">
        <v>8655</v>
      </c>
      <c r="R175" s="110" t="s">
        <v>9748</v>
      </c>
      <c r="S175" s="111" t="s">
        <v>9749</v>
      </c>
      <c r="T175" s="106" t="s">
        <v>181</v>
      </c>
      <c r="U175" s="168"/>
      <c r="V175" s="168"/>
      <c r="W175" s="112" t="str">
        <f>VLOOKUP(TRIM(X175),X10:Y88,2,FALSE)</f>
        <v>Frank</v>
      </c>
      <c r="X175" s="203" t="str">
        <f t="shared" si="12"/>
        <v>6.5.2</v>
      </c>
      <c r="Y175" s="213">
        <f t="shared" si="13"/>
        <v>0</v>
      </c>
      <c r="Z175" s="203">
        <f t="shared" si="14"/>
        <v>0</v>
      </c>
      <c r="AA175" s="203">
        <f t="shared" si="15"/>
        <v>8</v>
      </c>
    </row>
    <row r="176" spans="1:27" ht="35.25" customHeight="1" x14ac:dyDescent="0.25">
      <c r="A176" s="101" t="s">
        <v>127</v>
      </c>
      <c r="B176" s="110"/>
      <c r="C176" s="103" t="s">
        <v>128</v>
      </c>
      <c r="D176" s="103" t="s">
        <v>89</v>
      </c>
      <c r="E176" s="210" t="s">
        <v>6226</v>
      </c>
      <c r="F176" s="104" t="s">
        <v>145</v>
      </c>
      <c r="G176" s="104" t="s">
        <v>191</v>
      </c>
      <c r="H176" s="104" t="s">
        <v>7646</v>
      </c>
      <c r="I176" s="167" t="s">
        <v>450</v>
      </c>
      <c r="J176" s="106"/>
      <c r="K176" s="169"/>
      <c r="L176" s="106"/>
      <c r="M176" s="169"/>
      <c r="N176" s="106"/>
      <c r="O176" s="106"/>
      <c r="P176" s="106" t="s">
        <v>155</v>
      </c>
      <c r="Q176" s="110" t="s">
        <v>7686</v>
      </c>
      <c r="R176" s="110" t="s">
        <v>143</v>
      </c>
      <c r="S176" s="111" t="s">
        <v>142</v>
      </c>
      <c r="T176" s="106" t="s">
        <v>181</v>
      </c>
      <c r="U176" s="168"/>
      <c r="V176" s="168"/>
      <c r="W176" s="112" t="str">
        <f>VLOOKUP(TRIM(X176),X10:Y88,2,FALSE)</f>
        <v>Krisztian</v>
      </c>
      <c r="X176" s="203" t="str">
        <f t="shared" si="12"/>
        <v>6.5.3</v>
      </c>
      <c r="Y176" s="213">
        <f t="shared" si="13"/>
        <v>0</v>
      </c>
      <c r="Z176" s="203">
        <f t="shared" si="14"/>
        <v>0</v>
      </c>
      <c r="AA176" s="203">
        <f t="shared" si="15"/>
        <v>36</v>
      </c>
    </row>
    <row r="177" spans="1:27" ht="35.25" customHeight="1" x14ac:dyDescent="0.25">
      <c r="A177" s="101" t="s">
        <v>127</v>
      </c>
      <c r="B177" s="110" t="s">
        <v>8658</v>
      </c>
      <c r="C177" s="103" t="s">
        <v>128</v>
      </c>
      <c r="D177" s="103" t="s">
        <v>99</v>
      </c>
      <c r="E177" s="210" t="s">
        <v>6227</v>
      </c>
      <c r="F177" s="104" t="s">
        <v>22</v>
      </c>
      <c r="G177" s="104" t="s">
        <v>129</v>
      </c>
      <c r="H177" s="104" t="s">
        <v>7800</v>
      </c>
      <c r="I177" s="167" t="s">
        <v>180</v>
      </c>
      <c r="J177" s="108" t="s">
        <v>157</v>
      </c>
      <c r="K177" s="107">
        <v>996</v>
      </c>
      <c r="L177" s="108"/>
      <c r="M177" s="107" t="s">
        <v>162</v>
      </c>
      <c r="N177" s="106" t="s">
        <v>2497</v>
      </c>
      <c r="O177" s="106" t="s">
        <v>144</v>
      </c>
      <c r="P177" s="106" t="s">
        <v>155</v>
      </c>
      <c r="Q177" s="110" t="s">
        <v>8657</v>
      </c>
      <c r="R177" s="110" t="s">
        <v>5135</v>
      </c>
      <c r="S177" s="111" t="s">
        <v>132</v>
      </c>
      <c r="T177" s="106" t="s">
        <v>181</v>
      </c>
      <c r="U177" s="168"/>
      <c r="V177" s="168" t="s">
        <v>197</v>
      </c>
      <c r="W177" s="112" t="str">
        <f>VLOOKUP(TRIM(X177),X10:Y88,2,FALSE)</f>
        <v>Irfan</v>
      </c>
      <c r="X177" s="203" t="str">
        <f t="shared" si="12"/>
        <v>6.5.9</v>
      </c>
      <c r="Y177" s="213">
        <f t="shared" si="13"/>
        <v>1</v>
      </c>
      <c r="Z177" s="203">
        <f t="shared" si="14"/>
        <v>0</v>
      </c>
      <c r="AA177" s="203">
        <f t="shared" si="15"/>
        <v>8</v>
      </c>
    </row>
    <row r="178" spans="1:27" ht="35.25" customHeight="1" x14ac:dyDescent="0.25">
      <c r="A178" s="101" t="s">
        <v>127</v>
      </c>
      <c r="B178" s="110" t="s">
        <v>8660</v>
      </c>
      <c r="C178" s="103" t="s">
        <v>128</v>
      </c>
      <c r="D178" s="103" t="s">
        <v>101</v>
      </c>
      <c r="E178" s="210" t="s">
        <v>6228</v>
      </c>
      <c r="F178" s="104" t="s">
        <v>23</v>
      </c>
      <c r="G178" s="104" t="s">
        <v>129</v>
      </c>
      <c r="H178" s="104" t="s">
        <v>7801</v>
      </c>
      <c r="I178" s="167" t="s">
        <v>180</v>
      </c>
      <c r="J178" s="108" t="s">
        <v>157</v>
      </c>
      <c r="K178" s="107">
        <v>997</v>
      </c>
      <c r="L178" s="108"/>
      <c r="M178" s="107" t="s">
        <v>162</v>
      </c>
      <c r="N178" s="106" t="s">
        <v>2497</v>
      </c>
      <c r="O178" s="106" t="s">
        <v>144</v>
      </c>
      <c r="P178" s="106" t="s">
        <v>155</v>
      </c>
      <c r="Q178" s="110" t="s">
        <v>8659</v>
      </c>
      <c r="R178" s="110" t="s">
        <v>9660</v>
      </c>
      <c r="S178" s="111" t="s">
        <v>9643</v>
      </c>
      <c r="T178" s="106" t="s">
        <v>181</v>
      </c>
      <c r="U178" s="168"/>
      <c r="V178" s="168"/>
      <c r="W178" s="112" t="str">
        <f>VLOOKUP(TRIM(X178),X10:Y88,2,FALSE)</f>
        <v>Krisztian</v>
      </c>
      <c r="X178" s="203" t="str">
        <f t="shared" si="12"/>
        <v>6.5.10</v>
      </c>
      <c r="Y178" s="213">
        <f t="shared" si="13"/>
        <v>0</v>
      </c>
      <c r="Z178" s="203">
        <f t="shared" si="14"/>
        <v>0</v>
      </c>
      <c r="AA178" s="203">
        <f t="shared" si="15"/>
        <v>8</v>
      </c>
    </row>
    <row r="179" spans="1:27" ht="35.25" customHeight="1" x14ac:dyDescent="0.25">
      <c r="A179" s="101" t="s">
        <v>127</v>
      </c>
      <c r="B179" s="110" t="s">
        <v>8662</v>
      </c>
      <c r="C179" s="103" t="s">
        <v>128</v>
      </c>
      <c r="D179" s="103" t="s">
        <v>99</v>
      </c>
      <c r="E179" s="210" t="s">
        <v>6229</v>
      </c>
      <c r="F179" s="104" t="s">
        <v>23</v>
      </c>
      <c r="G179" s="104" t="s">
        <v>129</v>
      </c>
      <c r="H179" s="104" t="s">
        <v>7802</v>
      </c>
      <c r="I179" s="167" t="s">
        <v>180</v>
      </c>
      <c r="J179" s="108" t="s">
        <v>157</v>
      </c>
      <c r="K179" s="107">
        <v>998</v>
      </c>
      <c r="L179" s="108"/>
      <c r="M179" s="107" t="s">
        <v>162</v>
      </c>
      <c r="N179" s="106" t="s">
        <v>2497</v>
      </c>
      <c r="O179" s="106" t="s">
        <v>144</v>
      </c>
      <c r="P179" s="106" t="s">
        <v>155</v>
      </c>
      <c r="Q179" s="110" t="s">
        <v>8661</v>
      </c>
      <c r="R179" s="110" t="s">
        <v>163</v>
      </c>
      <c r="S179" s="119" t="s">
        <v>163</v>
      </c>
      <c r="T179" s="106" t="s">
        <v>181</v>
      </c>
      <c r="U179" s="168"/>
      <c r="V179" s="168"/>
      <c r="W179" s="112" t="str">
        <f>VLOOKUP(TRIM(X179),X10:Y88,2,FALSE)</f>
        <v>Irfan</v>
      </c>
      <c r="X179" s="203" t="str">
        <f t="shared" si="12"/>
        <v>6.5.9</v>
      </c>
      <c r="Y179" s="213">
        <f t="shared" si="13"/>
        <v>0</v>
      </c>
      <c r="Z179" s="203">
        <f t="shared" si="14"/>
        <v>0</v>
      </c>
      <c r="AA179" s="203">
        <f t="shared" si="15"/>
        <v>8</v>
      </c>
    </row>
    <row r="180" spans="1:27" ht="35.25" customHeight="1" x14ac:dyDescent="0.25">
      <c r="A180" s="101" t="s">
        <v>127</v>
      </c>
      <c r="B180" s="110" t="s">
        <v>8664</v>
      </c>
      <c r="C180" s="103" t="s">
        <v>128</v>
      </c>
      <c r="D180" s="103" t="s">
        <v>101</v>
      </c>
      <c r="E180" s="210" t="s">
        <v>6230</v>
      </c>
      <c r="F180" s="104" t="s">
        <v>23</v>
      </c>
      <c r="G180" s="104" t="s">
        <v>129</v>
      </c>
      <c r="H180" s="104" t="s">
        <v>7803</v>
      </c>
      <c r="I180" s="167" t="s">
        <v>180</v>
      </c>
      <c r="J180" s="108" t="s">
        <v>157</v>
      </c>
      <c r="K180" s="107">
        <v>999</v>
      </c>
      <c r="L180" s="108"/>
      <c r="M180" s="107" t="s">
        <v>162</v>
      </c>
      <c r="N180" s="106" t="s">
        <v>2497</v>
      </c>
      <c r="O180" s="106" t="s">
        <v>144</v>
      </c>
      <c r="P180" s="106" t="s">
        <v>155</v>
      </c>
      <c r="Q180" s="110" t="s">
        <v>8663</v>
      </c>
      <c r="R180" s="110" t="s">
        <v>9645</v>
      </c>
      <c r="S180" s="111" t="s">
        <v>9645</v>
      </c>
      <c r="T180" s="106" t="s">
        <v>181</v>
      </c>
      <c r="U180" s="168"/>
      <c r="V180" s="168"/>
      <c r="W180" s="112" t="str">
        <f>VLOOKUP(TRIM(X180),X10:Y88,2,FALSE)</f>
        <v>Krisztian</v>
      </c>
      <c r="X180" s="203" t="str">
        <f t="shared" si="12"/>
        <v>6.5.10</v>
      </c>
      <c r="Y180" s="213">
        <f t="shared" si="13"/>
        <v>0</v>
      </c>
      <c r="Z180" s="203">
        <f t="shared" si="14"/>
        <v>0</v>
      </c>
      <c r="AA180" s="203">
        <f t="shared" si="15"/>
        <v>8</v>
      </c>
    </row>
    <row r="181" spans="1:27" ht="35.25" customHeight="1" x14ac:dyDescent="0.25">
      <c r="A181" s="101" t="s">
        <v>127</v>
      </c>
      <c r="B181" s="110" t="s">
        <v>8666</v>
      </c>
      <c r="C181" s="103" t="s">
        <v>128</v>
      </c>
      <c r="D181" s="103" t="s">
        <v>99</v>
      </c>
      <c r="E181" s="210" t="s">
        <v>6231</v>
      </c>
      <c r="F181" s="104" t="s">
        <v>23</v>
      </c>
      <c r="G181" s="104" t="s">
        <v>129</v>
      </c>
      <c r="H181" s="104" t="s">
        <v>7804</v>
      </c>
      <c r="I181" s="167" t="s">
        <v>9298</v>
      </c>
      <c r="J181" s="108" t="s">
        <v>157</v>
      </c>
      <c r="K181" s="107">
        <v>881</v>
      </c>
      <c r="L181" s="108" t="s">
        <v>60</v>
      </c>
      <c r="M181" s="107" t="s">
        <v>162</v>
      </c>
      <c r="N181" s="106" t="s">
        <v>2497</v>
      </c>
      <c r="O181" s="106" t="s">
        <v>144</v>
      </c>
      <c r="P181" s="106" t="s">
        <v>155</v>
      </c>
      <c r="Q181" s="110" t="s">
        <v>8665</v>
      </c>
      <c r="R181" s="110" t="s">
        <v>11331</v>
      </c>
      <c r="S181" s="111" t="s">
        <v>11330</v>
      </c>
      <c r="T181" s="106" t="s">
        <v>181</v>
      </c>
      <c r="U181" s="168"/>
      <c r="V181" s="168"/>
      <c r="W181" s="112" t="str">
        <f>VLOOKUP(TRIM(X181),X10:Y88,2,FALSE)</f>
        <v>Irfan</v>
      </c>
      <c r="X181" s="203" t="str">
        <f t="shared" si="12"/>
        <v>6.5.9</v>
      </c>
      <c r="Y181" s="213">
        <f t="shared" si="13"/>
        <v>0</v>
      </c>
      <c r="Z181" s="203">
        <f t="shared" si="14"/>
        <v>0</v>
      </c>
      <c r="AA181" s="203">
        <f t="shared" si="15"/>
        <v>17</v>
      </c>
    </row>
    <row r="182" spans="1:27" ht="35.25" customHeight="1" x14ac:dyDescent="0.25">
      <c r="A182" s="101" t="s">
        <v>127</v>
      </c>
      <c r="B182" s="110"/>
      <c r="C182" s="103" t="s">
        <v>128</v>
      </c>
      <c r="D182" s="103" t="s">
        <v>99</v>
      </c>
      <c r="E182" s="210" t="s">
        <v>6232</v>
      </c>
      <c r="F182" s="104" t="s">
        <v>145</v>
      </c>
      <c r="G182" s="104" t="s">
        <v>191</v>
      </c>
      <c r="H182" s="104" t="s">
        <v>7687</v>
      </c>
      <c r="I182" s="167" t="s">
        <v>180</v>
      </c>
      <c r="J182" s="106"/>
      <c r="K182" s="169"/>
      <c r="L182" s="106"/>
      <c r="M182" s="169"/>
      <c r="N182" s="106"/>
      <c r="O182" s="106"/>
      <c r="P182" s="106" t="s">
        <v>155</v>
      </c>
      <c r="Q182" s="110" t="s">
        <v>7688</v>
      </c>
      <c r="R182" s="110" t="s">
        <v>143</v>
      </c>
      <c r="S182" s="111" t="s">
        <v>142</v>
      </c>
      <c r="T182" s="106" t="s">
        <v>181</v>
      </c>
      <c r="U182" s="168"/>
      <c r="V182" s="168"/>
      <c r="W182" s="112" t="str">
        <f>VLOOKUP(TRIM(X182),X10:Y88,2,FALSE)</f>
        <v>Irfan</v>
      </c>
      <c r="X182" s="203" t="str">
        <f t="shared" si="12"/>
        <v>6.5.9</v>
      </c>
      <c r="Y182" s="213">
        <f t="shared" si="13"/>
        <v>0</v>
      </c>
      <c r="Z182" s="203">
        <f t="shared" si="14"/>
        <v>0</v>
      </c>
      <c r="AA182" s="203">
        <f t="shared" si="15"/>
        <v>8</v>
      </c>
    </row>
    <row r="183" spans="1:27" ht="35.25" customHeight="1" x14ac:dyDescent="0.25">
      <c r="A183" s="101" t="s">
        <v>127</v>
      </c>
      <c r="B183" s="110" t="s">
        <v>5596</v>
      </c>
      <c r="C183" s="103" t="s">
        <v>128</v>
      </c>
      <c r="D183" s="103" t="s">
        <v>99</v>
      </c>
      <c r="E183" s="210" t="s">
        <v>6233</v>
      </c>
      <c r="F183" s="104" t="s">
        <v>23</v>
      </c>
      <c r="G183" s="104" t="s">
        <v>129</v>
      </c>
      <c r="H183" s="104" t="s">
        <v>7805</v>
      </c>
      <c r="I183" s="167" t="s">
        <v>180</v>
      </c>
      <c r="J183" s="108" t="s">
        <v>147</v>
      </c>
      <c r="K183" s="107">
        <v>914</v>
      </c>
      <c r="L183" s="108"/>
      <c r="M183" s="107" t="s">
        <v>162</v>
      </c>
      <c r="N183" s="106" t="s">
        <v>548</v>
      </c>
      <c r="O183" s="106" t="s">
        <v>144</v>
      </c>
      <c r="P183" s="106" t="s">
        <v>155</v>
      </c>
      <c r="Q183" s="110" t="s">
        <v>8667</v>
      </c>
      <c r="R183" s="110" t="s">
        <v>163</v>
      </c>
      <c r="S183" s="119" t="s">
        <v>163</v>
      </c>
      <c r="T183" s="106" t="s">
        <v>181</v>
      </c>
      <c r="U183" s="168"/>
      <c r="V183" s="168"/>
      <c r="W183" s="112" t="str">
        <f>VLOOKUP(TRIM(X183),X10:Y88,2,FALSE)</f>
        <v>Irfan</v>
      </c>
      <c r="X183" s="203" t="str">
        <f t="shared" si="12"/>
        <v>6.5.9</v>
      </c>
      <c r="Y183" s="213">
        <f t="shared" si="13"/>
        <v>0</v>
      </c>
      <c r="Z183" s="203">
        <f t="shared" si="14"/>
        <v>0</v>
      </c>
      <c r="AA183" s="203">
        <f t="shared" si="15"/>
        <v>8</v>
      </c>
    </row>
    <row r="184" spans="1:27" ht="35.25" customHeight="1" x14ac:dyDescent="0.25">
      <c r="A184" s="101" t="s">
        <v>127</v>
      </c>
      <c r="B184" s="110" t="s">
        <v>5791</v>
      </c>
      <c r="C184" s="103" t="s">
        <v>128</v>
      </c>
      <c r="D184" s="103" t="s">
        <v>99</v>
      </c>
      <c r="E184" s="210" t="s">
        <v>6234</v>
      </c>
      <c r="F184" s="104" t="s">
        <v>23</v>
      </c>
      <c r="G184" s="104" t="s">
        <v>129</v>
      </c>
      <c r="H184" s="104" t="s">
        <v>7806</v>
      </c>
      <c r="I184" s="167" t="s">
        <v>180</v>
      </c>
      <c r="J184" s="106" t="s">
        <v>157</v>
      </c>
      <c r="K184" s="169">
        <v>883</v>
      </c>
      <c r="L184" s="106" t="s">
        <v>60</v>
      </c>
      <c r="M184" s="169" t="s">
        <v>162</v>
      </c>
      <c r="N184" s="106" t="s">
        <v>2497</v>
      </c>
      <c r="O184" s="106" t="s">
        <v>144</v>
      </c>
      <c r="P184" s="106" t="s">
        <v>155</v>
      </c>
      <c r="Q184" s="110" t="s">
        <v>3427</v>
      </c>
      <c r="R184" s="110" t="s">
        <v>12025</v>
      </c>
      <c r="S184" s="119" t="s">
        <v>163</v>
      </c>
      <c r="T184" s="106" t="s">
        <v>181</v>
      </c>
      <c r="U184" s="168"/>
      <c r="V184" s="168"/>
      <c r="W184" s="112" t="str">
        <f>VLOOKUP(TRIM(X184),X10:Y88,2,FALSE)</f>
        <v>Irfan</v>
      </c>
      <c r="X184" s="203" t="str">
        <f t="shared" si="12"/>
        <v>6.5.9</v>
      </c>
      <c r="Y184" s="213">
        <f t="shared" si="13"/>
        <v>0</v>
      </c>
      <c r="Z184" s="203">
        <f t="shared" si="14"/>
        <v>0</v>
      </c>
      <c r="AA184" s="203">
        <f t="shared" si="15"/>
        <v>8</v>
      </c>
    </row>
    <row r="185" spans="1:27" ht="35.25" customHeight="1" x14ac:dyDescent="0.25">
      <c r="A185" s="101" t="s">
        <v>127</v>
      </c>
      <c r="B185" s="110" t="s">
        <v>8669</v>
      </c>
      <c r="C185" s="103" t="s">
        <v>128</v>
      </c>
      <c r="D185" s="103" t="s">
        <v>75</v>
      </c>
      <c r="E185" s="210" t="s">
        <v>6235</v>
      </c>
      <c r="F185" s="104" t="s">
        <v>22</v>
      </c>
      <c r="G185" s="104" t="s">
        <v>129</v>
      </c>
      <c r="H185" s="104" t="s">
        <v>7807</v>
      </c>
      <c r="I185" s="167" t="s">
        <v>180</v>
      </c>
      <c r="J185" s="108" t="s">
        <v>168</v>
      </c>
      <c r="K185" s="107">
        <v>427</v>
      </c>
      <c r="L185" s="108"/>
      <c r="M185" s="107" t="s">
        <v>162</v>
      </c>
      <c r="N185" s="106" t="s">
        <v>2544</v>
      </c>
      <c r="O185" s="106" t="s">
        <v>144</v>
      </c>
      <c r="P185" s="106" t="s">
        <v>7689</v>
      </c>
      <c r="Q185" s="110" t="s">
        <v>8668</v>
      </c>
      <c r="R185" s="110" t="s">
        <v>5135</v>
      </c>
      <c r="S185" s="111" t="s">
        <v>132</v>
      </c>
      <c r="T185" s="106" t="s">
        <v>181</v>
      </c>
      <c r="U185" s="168"/>
      <c r="V185" s="168" t="s">
        <v>197</v>
      </c>
      <c r="W185" s="112" t="str">
        <f>VLOOKUP(TRIM(X185),X10:Y88,2,FALSE)</f>
        <v>Frank</v>
      </c>
      <c r="X185" s="203" t="str">
        <f t="shared" si="12"/>
        <v>5.2</v>
      </c>
      <c r="Y185" s="213">
        <f t="shared" si="13"/>
        <v>1</v>
      </c>
      <c r="Z185" s="203">
        <f t="shared" si="14"/>
        <v>0</v>
      </c>
      <c r="AA185" s="203">
        <f t="shared" si="15"/>
        <v>8</v>
      </c>
    </row>
    <row r="186" spans="1:27" ht="35.25" customHeight="1" x14ac:dyDescent="0.25">
      <c r="A186" s="101" t="s">
        <v>127</v>
      </c>
      <c r="B186" s="110" t="s">
        <v>8669</v>
      </c>
      <c r="C186" s="103" t="s">
        <v>128</v>
      </c>
      <c r="D186" s="103" t="s">
        <v>75</v>
      </c>
      <c r="E186" s="210" t="s">
        <v>6236</v>
      </c>
      <c r="F186" s="104" t="s">
        <v>22</v>
      </c>
      <c r="G186" s="104" t="s">
        <v>129</v>
      </c>
      <c r="H186" s="104" t="s">
        <v>7808</v>
      </c>
      <c r="I186" s="167" t="s">
        <v>180</v>
      </c>
      <c r="J186" s="106" t="s">
        <v>168</v>
      </c>
      <c r="K186" s="169">
        <v>428</v>
      </c>
      <c r="L186" s="106"/>
      <c r="M186" s="169" t="s">
        <v>176</v>
      </c>
      <c r="N186" s="106" t="s">
        <v>2546</v>
      </c>
      <c r="O186" s="106" t="s">
        <v>437</v>
      </c>
      <c r="P186" s="106" t="s">
        <v>7689</v>
      </c>
      <c r="Q186" s="110" t="s">
        <v>8670</v>
      </c>
      <c r="R186" s="110" t="s">
        <v>5135</v>
      </c>
      <c r="S186" s="111" t="s">
        <v>132</v>
      </c>
      <c r="T186" s="106" t="s">
        <v>181</v>
      </c>
      <c r="U186" s="168"/>
      <c r="V186" s="168" t="s">
        <v>197</v>
      </c>
      <c r="W186" s="112" t="str">
        <f>VLOOKUP(TRIM(X186),X10:Y88,2,FALSE)</f>
        <v>Frank</v>
      </c>
      <c r="X186" s="203" t="str">
        <f t="shared" si="12"/>
        <v>5.2</v>
      </c>
      <c r="Y186" s="213">
        <f t="shared" si="13"/>
        <v>1</v>
      </c>
      <c r="Z186" s="203">
        <f t="shared" si="14"/>
        <v>0</v>
      </c>
      <c r="AA186" s="203">
        <f t="shared" si="15"/>
        <v>8</v>
      </c>
    </row>
    <row r="187" spans="1:27" ht="35.25" customHeight="1" x14ac:dyDescent="0.25">
      <c r="A187" s="101" t="s">
        <v>127</v>
      </c>
      <c r="B187" s="110"/>
      <c r="C187" s="103" t="s">
        <v>128</v>
      </c>
      <c r="D187" s="103" t="s">
        <v>105</v>
      </c>
      <c r="E187" s="210" t="s">
        <v>6237</v>
      </c>
      <c r="F187" s="104" t="s">
        <v>20</v>
      </c>
      <c r="G187" s="104" t="s">
        <v>129</v>
      </c>
      <c r="H187" s="104" t="s">
        <v>7809</v>
      </c>
      <c r="I187" s="167" t="s">
        <v>180</v>
      </c>
      <c r="J187" s="108" t="s">
        <v>419</v>
      </c>
      <c r="K187" s="107"/>
      <c r="L187" s="108"/>
      <c r="M187" s="107"/>
      <c r="N187" s="106" t="s">
        <v>7656</v>
      </c>
      <c r="O187" s="106" t="s">
        <v>437</v>
      </c>
      <c r="P187" s="106" t="s">
        <v>420</v>
      </c>
      <c r="Q187" s="110" t="s">
        <v>8671</v>
      </c>
      <c r="R187" s="110" t="s">
        <v>9731</v>
      </c>
      <c r="S187" s="111" t="s">
        <v>9731</v>
      </c>
      <c r="T187" s="106" t="s">
        <v>181</v>
      </c>
      <c r="U187" s="168"/>
      <c r="V187" s="168"/>
      <c r="W187" s="112" t="str">
        <f>VLOOKUP(TRIM(X187),X10:Y88,2,FALSE)</f>
        <v>LaeYoung</v>
      </c>
      <c r="X187" s="203" t="str">
        <f t="shared" si="12"/>
        <v>6.6</v>
      </c>
      <c r="Y187" s="213">
        <f t="shared" si="13"/>
        <v>0</v>
      </c>
      <c r="Z187" s="203">
        <f t="shared" si="14"/>
        <v>0</v>
      </c>
      <c r="AA187" s="203">
        <f t="shared" si="15"/>
        <v>8</v>
      </c>
    </row>
    <row r="188" spans="1:27" ht="35.25" customHeight="1" x14ac:dyDescent="0.25">
      <c r="A188" s="101" t="s">
        <v>127</v>
      </c>
      <c r="B188" s="110" t="s">
        <v>8672</v>
      </c>
      <c r="C188" s="103" t="s">
        <v>128</v>
      </c>
      <c r="D188" s="103" t="s">
        <v>672</v>
      </c>
      <c r="E188" s="210" t="s">
        <v>6238</v>
      </c>
      <c r="F188" s="104" t="s">
        <v>23</v>
      </c>
      <c r="G188" s="104" t="s">
        <v>129</v>
      </c>
      <c r="H188" s="104" t="s">
        <v>7810</v>
      </c>
      <c r="I188" s="167" t="s">
        <v>9299</v>
      </c>
      <c r="J188" s="106" t="s">
        <v>147</v>
      </c>
      <c r="K188" s="169">
        <v>747</v>
      </c>
      <c r="L188" s="106" t="s">
        <v>65</v>
      </c>
      <c r="M188" s="169" t="s">
        <v>188</v>
      </c>
      <c r="N188" s="106" t="s">
        <v>548</v>
      </c>
      <c r="O188" s="106" t="s">
        <v>437</v>
      </c>
      <c r="P188" s="106" t="s">
        <v>2496</v>
      </c>
      <c r="Q188" s="110" t="s">
        <v>3400</v>
      </c>
      <c r="R188" s="110" t="s">
        <v>11289</v>
      </c>
      <c r="S188" s="111" t="s">
        <v>156</v>
      </c>
      <c r="T188" s="106" t="s">
        <v>149</v>
      </c>
      <c r="U188" s="168"/>
      <c r="V188" s="168"/>
      <c r="W188" s="112" t="str">
        <f>VLOOKUP(TRIM(X188),X10:Y88,2,FALSE)</f>
        <v>Frank</v>
      </c>
      <c r="X188" s="203" t="str">
        <f t="shared" si="12"/>
        <v>6.15.1</v>
      </c>
      <c r="Y188" s="213">
        <f t="shared" si="13"/>
        <v>0</v>
      </c>
      <c r="Z188" s="203">
        <f t="shared" si="14"/>
        <v>0</v>
      </c>
      <c r="AA188" s="203">
        <f t="shared" si="15"/>
        <v>19</v>
      </c>
    </row>
    <row r="189" spans="1:27" ht="35.25" customHeight="1" x14ac:dyDescent="0.25">
      <c r="A189" s="101" t="s">
        <v>127</v>
      </c>
      <c r="B189" s="110" t="s">
        <v>8674</v>
      </c>
      <c r="C189" s="103" t="s">
        <v>128</v>
      </c>
      <c r="D189" s="103" t="s">
        <v>86</v>
      </c>
      <c r="E189" s="210" t="s">
        <v>6239</v>
      </c>
      <c r="F189" s="104" t="s">
        <v>23</v>
      </c>
      <c r="G189" s="104" t="s">
        <v>129</v>
      </c>
      <c r="H189" s="104" t="s">
        <v>7811</v>
      </c>
      <c r="I189" s="167" t="s">
        <v>663</v>
      </c>
      <c r="J189" s="106" t="s">
        <v>147</v>
      </c>
      <c r="K189" s="169">
        <v>915</v>
      </c>
      <c r="L189" s="106"/>
      <c r="M189" s="169" t="s">
        <v>162</v>
      </c>
      <c r="N189" s="106" t="s">
        <v>548</v>
      </c>
      <c r="O189" s="106" t="s">
        <v>144</v>
      </c>
      <c r="P189" s="106" t="s">
        <v>155</v>
      </c>
      <c r="Q189" s="110" t="s">
        <v>8673</v>
      </c>
      <c r="R189" s="110" t="s">
        <v>9918</v>
      </c>
      <c r="S189" s="111" t="s">
        <v>9919</v>
      </c>
      <c r="T189" s="106" t="s">
        <v>2517</v>
      </c>
      <c r="U189" s="168"/>
      <c r="V189" s="168"/>
      <c r="W189" s="112" t="str">
        <f>VLOOKUP(TRIM(X189),X10:Y88,2,FALSE)</f>
        <v>Frank</v>
      </c>
      <c r="X189" s="203" t="str">
        <f t="shared" si="12"/>
        <v>6.5.1</v>
      </c>
      <c r="Y189" s="213">
        <f t="shared" si="13"/>
        <v>0</v>
      </c>
      <c r="Z189" s="203">
        <f t="shared" si="14"/>
        <v>0</v>
      </c>
      <c r="AA189" s="203">
        <f t="shared" si="15"/>
        <v>7</v>
      </c>
    </row>
    <row r="190" spans="1:27" ht="35.25" customHeight="1" x14ac:dyDescent="0.25">
      <c r="A190" s="101" t="s">
        <v>127</v>
      </c>
      <c r="B190" s="110"/>
      <c r="C190" s="103" t="s">
        <v>128</v>
      </c>
      <c r="D190" s="103" t="s">
        <v>89</v>
      </c>
      <c r="E190" s="210" t="s">
        <v>6240</v>
      </c>
      <c r="F190" s="104" t="s">
        <v>145</v>
      </c>
      <c r="G190" s="104" t="s">
        <v>177</v>
      </c>
      <c r="H190" s="104" t="s">
        <v>7690</v>
      </c>
      <c r="I190" s="167" t="s">
        <v>663</v>
      </c>
      <c r="J190" s="108" t="s">
        <v>147</v>
      </c>
      <c r="K190" s="107"/>
      <c r="L190" s="108"/>
      <c r="M190" s="107"/>
      <c r="N190" s="106"/>
      <c r="O190" s="106" t="s">
        <v>144</v>
      </c>
      <c r="P190" s="106" t="s">
        <v>155</v>
      </c>
      <c r="Q190" s="110" t="s">
        <v>7691</v>
      </c>
      <c r="R190" s="110" t="s">
        <v>143</v>
      </c>
      <c r="S190" s="111" t="s">
        <v>142</v>
      </c>
      <c r="T190" s="106" t="s">
        <v>2517</v>
      </c>
      <c r="U190" s="168"/>
      <c r="V190" s="168"/>
      <c r="W190" s="112" t="str">
        <f>VLOOKUP(TRIM(X190),X10:Y88,2,FALSE)</f>
        <v>Krisztian</v>
      </c>
      <c r="X190" s="203" t="str">
        <f t="shared" si="12"/>
        <v>6.5.3</v>
      </c>
      <c r="Y190" s="213">
        <f t="shared" si="13"/>
        <v>0</v>
      </c>
      <c r="Z190" s="203">
        <f t="shared" si="14"/>
        <v>0</v>
      </c>
      <c r="AA190" s="203">
        <f t="shared" si="15"/>
        <v>7</v>
      </c>
    </row>
    <row r="191" spans="1:27" ht="35.25" customHeight="1" x14ac:dyDescent="0.25">
      <c r="A191" s="101" t="s">
        <v>127</v>
      </c>
      <c r="B191" s="110" t="s">
        <v>5772</v>
      </c>
      <c r="C191" s="103" t="s">
        <v>128</v>
      </c>
      <c r="D191" s="103" t="s">
        <v>89</v>
      </c>
      <c r="E191" s="210" t="s">
        <v>6241</v>
      </c>
      <c r="F191" s="104" t="s">
        <v>23</v>
      </c>
      <c r="G191" s="104" t="s">
        <v>129</v>
      </c>
      <c r="H191" s="104" t="s">
        <v>7812</v>
      </c>
      <c r="I191" s="167" t="s">
        <v>663</v>
      </c>
      <c r="J191" s="108" t="s">
        <v>147</v>
      </c>
      <c r="K191" s="107">
        <v>737</v>
      </c>
      <c r="L191" s="108" t="s">
        <v>60</v>
      </c>
      <c r="M191" s="107" t="s">
        <v>162</v>
      </c>
      <c r="N191" s="106" t="s">
        <v>548</v>
      </c>
      <c r="O191" s="106" t="s">
        <v>144</v>
      </c>
      <c r="P191" s="106" t="s">
        <v>155</v>
      </c>
      <c r="Q191" s="110" t="s">
        <v>3384</v>
      </c>
      <c r="R191" s="110" t="s">
        <v>9657</v>
      </c>
      <c r="S191" s="111" t="s">
        <v>9656</v>
      </c>
      <c r="T191" s="106" t="s">
        <v>2517</v>
      </c>
      <c r="U191" s="168"/>
      <c r="V191" s="168"/>
      <c r="W191" s="112" t="str">
        <f>VLOOKUP(TRIM(X191),X10:Y88,2,FALSE)</f>
        <v>Krisztian</v>
      </c>
      <c r="X191" s="203" t="str">
        <f t="shared" si="12"/>
        <v>6.5.3</v>
      </c>
      <c r="Y191" s="213">
        <f t="shared" si="13"/>
        <v>0</v>
      </c>
      <c r="Z191" s="203">
        <f t="shared" si="14"/>
        <v>0</v>
      </c>
      <c r="AA191" s="203">
        <f t="shared" si="15"/>
        <v>7</v>
      </c>
    </row>
    <row r="192" spans="1:27" ht="35.25" customHeight="1" x14ac:dyDescent="0.25">
      <c r="A192" s="101" t="s">
        <v>127</v>
      </c>
      <c r="B192" s="110" t="s">
        <v>8676</v>
      </c>
      <c r="C192" s="103" t="s">
        <v>128</v>
      </c>
      <c r="D192" s="103" t="s">
        <v>91</v>
      </c>
      <c r="E192" s="210" t="s">
        <v>6242</v>
      </c>
      <c r="F192" s="104" t="s">
        <v>22</v>
      </c>
      <c r="G192" s="104" t="s">
        <v>129</v>
      </c>
      <c r="H192" s="104" t="s">
        <v>7813</v>
      </c>
      <c r="I192" s="167" t="s">
        <v>663</v>
      </c>
      <c r="J192" s="108" t="s">
        <v>157</v>
      </c>
      <c r="K192" s="107">
        <v>1000</v>
      </c>
      <c r="L192" s="108"/>
      <c r="M192" s="107" t="s">
        <v>162</v>
      </c>
      <c r="N192" s="106" t="s">
        <v>2497</v>
      </c>
      <c r="O192" s="106" t="s">
        <v>144</v>
      </c>
      <c r="P192" s="106" t="s">
        <v>155</v>
      </c>
      <c r="Q192" s="110" t="s">
        <v>8675</v>
      </c>
      <c r="R192" s="110" t="s">
        <v>5135</v>
      </c>
      <c r="S192" s="111" t="s">
        <v>132</v>
      </c>
      <c r="T192" s="106" t="s">
        <v>2517</v>
      </c>
      <c r="U192" s="168"/>
      <c r="V192" s="168" t="s">
        <v>197</v>
      </c>
      <c r="W192" s="112" t="str">
        <f>VLOOKUP(TRIM(X192),X10:Y88,2,FALSE)</f>
        <v>Frank</v>
      </c>
      <c r="X192" s="203" t="str">
        <f t="shared" si="12"/>
        <v>6.5.4</v>
      </c>
      <c r="Y192" s="213">
        <f t="shared" si="13"/>
        <v>1</v>
      </c>
      <c r="Z192" s="203">
        <f t="shared" si="14"/>
        <v>0</v>
      </c>
      <c r="AA192" s="203">
        <f t="shared" si="15"/>
        <v>7</v>
      </c>
    </row>
    <row r="193" spans="1:27" ht="37.15" customHeight="1" x14ac:dyDescent="0.25">
      <c r="A193" s="101" t="s">
        <v>127</v>
      </c>
      <c r="B193" s="110" t="s">
        <v>8678</v>
      </c>
      <c r="C193" s="103" t="s">
        <v>128</v>
      </c>
      <c r="D193" s="103" t="s">
        <v>108</v>
      </c>
      <c r="E193" s="210" t="s">
        <v>6243</v>
      </c>
      <c r="F193" s="104" t="s">
        <v>23</v>
      </c>
      <c r="G193" s="104" t="s">
        <v>129</v>
      </c>
      <c r="H193" s="104" t="s">
        <v>7814</v>
      </c>
      <c r="I193" s="167" t="s">
        <v>663</v>
      </c>
      <c r="J193" s="108" t="s">
        <v>147</v>
      </c>
      <c r="K193" s="107">
        <v>916</v>
      </c>
      <c r="L193" s="108"/>
      <c r="M193" s="107" t="s">
        <v>188</v>
      </c>
      <c r="N193" s="106" t="s">
        <v>548</v>
      </c>
      <c r="O193" s="106" t="s">
        <v>437</v>
      </c>
      <c r="P193" s="106" t="s">
        <v>2521</v>
      </c>
      <c r="Q193" s="110" t="s">
        <v>8677</v>
      </c>
      <c r="R193" s="110" t="s">
        <v>9803</v>
      </c>
      <c r="S193" s="111" t="s">
        <v>9803</v>
      </c>
      <c r="T193" s="106" t="s">
        <v>2517</v>
      </c>
      <c r="U193" s="168"/>
      <c r="V193" s="168"/>
      <c r="W193" s="112" t="str">
        <f>VLOOKUP(TRIM(X193),X10:Y88,2,FALSE)</f>
        <v>Puneet</v>
      </c>
      <c r="X193" s="203" t="str">
        <f t="shared" si="12"/>
        <v>6.9</v>
      </c>
      <c r="Y193" s="213">
        <f t="shared" si="13"/>
        <v>0</v>
      </c>
      <c r="Z193" s="203">
        <f t="shared" si="14"/>
        <v>0</v>
      </c>
      <c r="AA193" s="203">
        <f t="shared" si="15"/>
        <v>7</v>
      </c>
    </row>
    <row r="194" spans="1:27" ht="35.25" customHeight="1" x14ac:dyDescent="0.25">
      <c r="A194" s="101" t="s">
        <v>127</v>
      </c>
      <c r="B194" s="110" t="s">
        <v>8680</v>
      </c>
      <c r="C194" s="103" t="s">
        <v>128</v>
      </c>
      <c r="D194" s="103" t="s">
        <v>539</v>
      </c>
      <c r="E194" s="210" t="s">
        <v>6244</v>
      </c>
      <c r="F194" s="104" t="s">
        <v>23</v>
      </c>
      <c r="G194" s="104" t="s">
        <v>129</v>
      </c>
      <c r="H194" s="104" t="s">
        <v>7815</v>
      </c>
      <c r="I194" s="167" t="s">
        <v>663</v>
      </c>
      <c r="J194" s="108" t="s">
        <v>157</v>
      </c>
      <c r="K194" s="107">
        <v>1001</v>
      </c>
      <c r="L194" s="108"/>
      <c r="M194" s="107" t="s">
        <v>188</v>
      </c>
      <c r="N194" s="106" t="s">
        <v>2497</v>
      </c>
      <c r="O194" s="106" t="s">
        <v>437</v>
      </c>
      <c r="P194" s="106" t="s">
        <v>2520</v>
      </c>
      <c r="Q194" s="110" t="s">
        <v>8679</v>
      </c>
      <c r="R194" s="110" t="s">
        <v>10193</v>
      </c>
      <c r="S194" s="111" t="s">
        <v>10193</v>
      </c>
      <c r="T194" s="106" t="s">
        <v>2517</v>
      </c>
      <c r="U194" s="168"/>
      <c r="V194" s="168"/>
      <c r="W194" s="112" t="str">
        <f>VLOOKUP(TRIM(X194),X10:Y88,2,FALSE)</f>
        <v>Frank</v>
      </c>
      <c r="X194" s="203" t="str">
        <f t="shared" si="12"/>
        <v>6.20</v>
      </c>
      <c r="Y194" s="213">
        <f t="shared" si="13"/>
        <v>0</v>
      </c>
      <c r="Z194" s="203">
        <f t="shared" si="14"/>
        <v>0</v>
      </c>
      <c r="AA194" s="203">
        <f t="shared" si="15"/>
        <v>7</v>
      </c>
    </row>
    <row r="195" spans="1:27" ht="35.25" customHeight="1" x14ac:dyDescent="0.25">
      <c r="A195" s="101" t="s">
        <v>127</v>
      </c>
      <c r="B195" s="110" t="s">
        <v>8682</v>
      </c>
      <c r="C195" s="103" t="s">
        <v>128</v>
      </c>
      <c r="D195" s="103" t="s">
        <v>539</v>
      </c>
      <c r="E195" s="210" t="s">
        <v>6245</v>
      </c>
      <c r="F195" s="104" t="s">
        <v>23</v>
      </c>
      <c r="G195" s="104" t="s">
        <v>129</v>
      </c>
      <c r="H195" s="104" t="s">
        <v>7816</v>
      </c>
      <c r="I195" s="167" t="s">
        <v>663</v>
      </c>
      <c r="J195" s="108" t="s">
        <v>552</v>
      </c>
      <c r="K195" s="107">
        <v>18</v>
      </c>
      <c r="L195" s="108"/>
      <c r="M195" s="107" t="s">
        <v>188</v>
      </c>
      <c r="N195" s="106" t="s">
        <v>506</v>
      </c>
      <c r="O195" s="106" t="s">
        <v>437</v>
      </c>
      <c r="P195" s="106" t="s">
        <v>2520</v>
      </c>
      <c r="Q195" s="110" t="s">
        <v>8681</v>
      </c>
      <c r="R195" s="110" t="s">
        <v>9403</v>
      </c>
      <c r="S195" s="111" t="s">
        <v>9403</v>
      </c>
      <c r="T195" s="106" t="s">
        <v>2517</v>
      </c>
      <c r="U195" s="168"/>
      <c r="V195" s="168"/>
      <c r="W195" s="112" t="str">
        <f>VLOOKUP(TRIM(X195),X10:Y88,2,FALSE)</f>
        <v>Frank</v>
      </c>
      <c r="X195" s="203" t="str">
        <f t="shared" si="12"/>
        <v>6.20</v>
      </c>
      <c r="Y195" s="213">
        <f t="shared" si="13"/>
        <v>0</v>
      </c>
      <c r="Z195" s="203">
        <f t="shared" si="14"/>
        <v>0</v>
      </c>
      <c r="AA195" s="203">
        <f t="shared" si="15"/>
        <v>7</v>
      </c>
    </row>
    <row r="196" spans="1:27" ht="35.25" customHeight="1" x14ac:dyDescent="0.25">
      <c r="A196" s="101" t="s">
        <v>127</v>
      </c>
      <c r="B196" s="110" t="s">
        <v>8684</v>
      </c>
      <c r="C196" s="103" t="s">
        <v>128</v>
      </c>
      <c r="D196" s="103" t="s">
        <v>108</v>
      </c>
      <c r="E196" s="210" t="s">
        <v>6246</v>
      </c>
      <c r="F196" s="104" t="s">
        <v>23</v>
      </c>
      <c r="G196" s="104" t="s">
        <v>129</v>
      </c>
      <c r="H196" s="104" t="s">
        <v>7817</v>
      </c>
      <c r="I196" s="167" t="s">
        <v>663</v>
      </c>
      <c r="J196" s="108" t="s">
        <v>157</v>
      </c>
      <c r="K196" s="107">
        <v>1002</v>
      </c>
      <c r="L196" s="108"/>
      <c r="M196" s="107" t="s">
        <v>188</v>
      </c>
      <c r="N196" s="106" t="s">
        <v>2497</v>
      </c>
      <c r="O196" s="106" t="s">
        <v>437</v>
      </c>
      <c r="P196" s="106" t="s">
        <v>2521</v>
      </c>
      <c r="Q196" s="110" t="s">
        <v>8683</v>
      </c>
      <c r="R196" s="110" t="s">
        <v>9806</v>
      </c>
      <c r="S196" s="111" t="s">
        <v>9806</v>
      </c>
      <c r="T196" s="106" t="s">
        <v>2517</v>
      </c>
      <c r="U196" s="168"/>
      <c r="V196" s="168"/>
      <c r="W196" s="112" t="str">
        <f>VLOOKUP(TRIM(X196),X10:Y88,2,FALSE)</f>
        <v>Puneet</v>
      </c>
      <c r="X196" s="203" t="str">
        <f t="shared" si="12"/>
        <v>6.9</v>
      </c>
      <c r="Y196" s="213">
        <f t="shared" si="13"/>
        <v>0</v>
      </c>
      <c r="Z196" s="203">
        <f t="shared" si="14"/>
        <v>0</v>
      </c>
      <c r="AA196" s="203">
        <f t="shared" si="15"/>
        <v>7</v>
      </c>
    </row>
    <row r="197" spans="1:27" ht="35.25" customHeight="1" x14ac:dyDescent="0.25">
      <c r="A197" s="101" t="s">
        <v>127</v>
      </c>
      <c r="B197" s="110" t="s">
        <v>8686</v>
      </c>
      <c r="C197" s="103" t="s">
        <v>128</v>
      </c>
      <c r="D197" s="103" t="s">
        <v>239</v>
      </c>
      <c r="E197" s="210" t="s">
        <v>6247</v>
      </c>
      <c r="F197" s="104" t="s">
        <v>23</v>
      </c>
      <c r="G197" s="104" t="s">
        <v>129</v>
      </c>
      <c r="H197" s="104" t="s">
        <v>7818</v>
      </c>
      <c r="I197" s="167" t="s">
        <v>663</v>
      </c>
      <c r="J197" s="108" t="s">
        <v>157</v>
      </c>
      <c r="K197" s="107">
        <v>1003</v>
      </c>
      <c r="L197" s="108"/>
      <c r="M197" s="107" t="s">
        <v>188</v>
      </c>
      <c r="N197" s="106" t="s">
        <v>2497</v>
      </c>
      <c r="O197" s="106" t="s">
        <v>437</v>
      </c>
      <c r="P197" s="106" t="s">
        <v>2491</v>
      </c>
      <c r="Q197" s="110" t="s">
        <v>8685</v>
      </c>
      <c r="R197" s="110" t="s">
        <v>10133</v>
      </c>
      <c r="S197" s="111" t="s">
        <v>10133</v>
      </c>
      <c r="T197" s="106" t="s">
        <v>2517</v>
      </c>
      <c r="U197" s="168"/>
      <c r="V197" s="168"/>
      <c r="W197" s="112" t="str">
        <f>VLOOKUP(TRIM(X197),X10:Y88,2,FALSE)</f>
        <v>Krisztian</v>
      </c>
      <c r="X197" s="203" t="str">
        <f t="shared" si="12"/>
        <v>6.12</v>
      </c>
      <c r="Y197" s="213">
        <f t="shared" si="13"/>
        <v>0</v>
      </c>
      <c r="Z197" s="203">
        <f t="shared" si="14"/>
        <v>0</v>
      </c>
      <c r="AA197" s="203">
        <f t="shared" si="15"/>
        <v>7</v>
      </c>
    </row>
    <row r="198" spans="1:27" ht="35.25" customHeight="1" x14ac:dyDescent="0.25">
      <c r="A198" s="101" t="s">
        <v>127</v>
      </c>
      <c r="B198" s="110" t="s">
        <v>8688</v>
      </c>
      <c r="C198" s="103" t="s">
        <v>128</v>
      </c>
      <c r="D198" s="103" t="s">
        <v>88</v>
      </c>
      <c r="E198" s="210" t="s">
        <v>6248</v>
      </c>
      <c r="F198" s="104" t="s">
        <v>23</v>
      </c>
      <c r="G198" s="104" t="s">
        <v>129</v>
      </c>
      <c r="H198" s="104" t="s">
        <v>7819</v>
      </c>
      <c r="I198" s="167" t="s">
        <v>663</v>
      </c>
      <c r="J198" s="108" t="s">
        <v>147</v>
      </c>
      <c r="K198" s="107">
        <v>917</v>
      </c>
      <c r="L198" s="108"/>
      <c r="M198" s="107" t="s">
        <v>162</v>
      </c>
      <c r="N198" s="106" t="s">
        <v>548</v>
      </c>
      <c r="O198" s="106" t="s">
        <v>144</v>
      </c>
      <c r="P198" s="106" t="s">
        <v>155</v>
      </c>
      <c r="Q198" s="110" t="s">
        <v>8687</v>
      </c>
      <c r="R198" s="110" t="s">
        <v>9741</v>
      </c>
      <c r="S198" s="111" t="s">
        <v>142</v>
      </c>
      <c r="T198" s="106" t="s">
        <v>2517</v>
      </c>
      <c r="U198" s="168"/>
      <c r="V198" s="168"/>
      <c r="W198" s="112" t="str">
        <f>VLOOKUP(TRIM(X198),X10:Y88,2,FALSE)</f>
        <v>Frank</v>
      </c>
      <c r="X198" s="203" t="str">
        <f t="shared" si="12"/>
        <v>6.5.2</v>
      </c>
      <c r="Y198" s="213">
        <f t="shared" si="13"/>
        <v>0</v>
      </c>
      <c r="Z198" s="203">
        <f t="shared" si="14"/>
        <v>0</v>
      </c>
      <c r="AA198" s="203">
        <f t="shared" si="15"/>
        <v>7</v>
      </c>
    </row>
    <row r="199" spans="1:27" ht="35.25" customHeight="1" x14ac:dyDescent="0.25">
      <c r="A199" s="101" t="s">
        <v>127</v>
      </c>
      <c r="B199" s="110" t="s">
        <v>8690</v>
      </c>
      <c r="C199" s="103" t="s">
        <v>128</v>
      </c>
      <c r="D199" s="103" t="s">
        <v>108</v>
      </c>
      <c r="E199" s="210" t="s">
        <v>6249</v>
      </c>
      <c r="F199" s="104" t="s">
        <v>23</v>
      </c>
      <c r="G199" s="104" t="s">
        <v>129</v>
      </c>
      <c r="H199" s="104" t="s">
        <v>7820</v>
      </c>
      <c r="I199" s="167" t="s">
        <v>663</v>
      </c>
      <c r="J199" s="108" t="s">
        <v>157</v>
      </c>
      <c r="K199" s="107">
        <v>1004</v>
      </c>
      <c r="L199" s="108"/>
      <c r="M199" s="107" t="s">
        <v>188</v>
      </c>
      <c r="N199" s="106" t="s">
        <v>2497</v>
      </c>
      <c r="O199" s="106" t="s">
        <v>437</v>
      </c>
      <c r="P199" s="106" t="s">
        <v>2521</v>
      </c>
      <c r="Q199" s="110" t="s">
        <v>8689</v>
      </c>
      <c r="R199" s="110" t="s">
        <v>10425</v>
      </c>
      <c r="S199" s="111" t="s">
        <v>156</v>
      </c>
      <c r="T199" s="106" t="s">
        <v>2517</v>
      </c>
      <c r="U199" s="168"/>
      <c r="V199" s="168"/>
      <c r="W199" s="112" t="str">
        <f>VLOOKUP(TRIM(X199),X10:Y88,2,FALSE)</f>
        <v>Puneet</v>
      </c>
      <c r="X199" s="203" t="str">
        <f t="shared" si="12"/>
        <v>6.9</v>
      </c>
      <c r="Y199" s="213">
        <f t="shared" si="13"/>
        <v>0</v>
      </c>
      <c r="Z199" s="203">
        <f t="shared" si="14"/>
        <v>0</v>
      </c>
      <c r="AA199" s="203">
        <f t="shared" si="15"/>
        <v>7</v>
      </c>
    </row>
    <row r="200" spans="1:27" ht="35.25" customHeight="1" x14ac:dyDescent="0.25">
      <c r="A200" s="101" t="s">
        <v>127</v>
      </c>
      <c r="B200" s="110" t="s">
        <v>5723</v>
      </c>
      <c r="C200" s="103" t="s">
        <v>128</v>
      </c>
      <c r="D200" s="103" t="s">
        <v>486</v>
      </c>
      <c r="E200" s="210" t="s">
        <v>6250</v>
      </c>
      <c r="F200" s="104" t="s">
        <v>23</v>
      </c>
      <c r="G200" s="104" t="s">
        <v>129</v>
      </c>
      <c r="H200" s="104" t="s">
        <v>7821</v>
      </c>
      <c r="I200" s="167" t="s">
        <v>9300</v>
      </c>
      <c r="J200" s="106" t="s">
        <v>147</v>
      </c>
      <c r="K200" s="169">
        <v>799</v>
      </c>
      <c r="L200" s="106" t="s">
        <v>80</v>
      </c>
      <c r="M200" s="169" t="s">
        <v>188</v>
      </c>
      <c r="N200" s="106" t="s">
        <v>548</v>
      </c>
      <c r="O200" s="106" t="s">
        <v>437</v>
      </c>
      <c r="P200" s="106" t="s">
        <v>2499</v>
      </c>
      <c r="Q200" s="110" t="s">
        <v>9667</v>
      </c>
      <c r="R200" s="110" t="s">
        <v>9710</v>
      </c>
      <c r="S200" s="111" t="s">
        <v>156</v>
      </c>
      <c r="T200" s="106" t="s">
        <v>159</v>
      </c>
      <c r="U200" s="168"/>
      <c r="V200" s="168"/>
      <c r="W200" s="112" t="str">
        <f>VLOOKUP(TRIM(X200),X10:Y88,2,FALSE)</f>
        <v>Frank</v>
      </c>
      <c r="X200" s="203" t="str">
        <f t="shared" si="12"/>
        <v>6.19</v>
      </c>
      <c r="Y200" s="213">
        <f t="shared" si="13"/>
        <v>0</v>
      </c>
      <c r="Z200" s="203">
        <f t="shared" si="14"/>
        <v>0</v>
      </c>
      <c r="AA200" s="203">
        <f t="shared" si="15"/>
        <v>109</v>
      </c>
    </row>
    <row r="201" spans="1:27" ht="35.25" customHeight="1" x14ac:dyDescent="0.25">
      <c r="A201" s="101" t="s">
        <v>127</v>
      </c>
      <c r="B201" s="110" t="s">
        <v>5718</v>
      </c>
      <c r="C201" s="103" t="s">
        <v>128</v>
      </c>
      <c r="D201" s="103" t="s">
        <v>486</v>
      </c>
      <c r="E201" s="210" t="s">
        <v>6251</v>
      </c>
      <c r="F201" s="104" t="s">
        <v>23</v>
      </c>
      <c r="G201" s="104" t="s">
        <v>129</v>
      </c>
      <c r="H201" s="104" t="s">
        <v>7822</v>
      </c>
      <c r="I201" s="167" t="s">
        <v>9301</v>
      </c>
      <c r="J201" s="106" t="s">
        <v>147</v>
      </c>
      <c r="K201" s="169">
        <v>736</v>
      </c>
      <c r="L201" s="106" t="s">
        <v>67</v>
      </c>
      <c r="M201" s="169" t="s">
        <v>188</v>
      </c>
      <c r="N201" s="106" t="s">
        <v>548</v>
      </c>
      <c r="O201" s="106" t="s">
        <v>437</v>
      </c>
      <c r="P201" s="106" t="s">
        <v>2499</v>
      </c>
      <c r="Q201" s="110" t="s">
        <v>9702</v>
      </c>
      <c r="R201" s="110" t="s">
        <v>9711</v>
      </c>
      <c r="S201" s="111" t="s">
        <v>156</v>
      </c>
      <c r="T201" s="106" t="s">
        <v>159</v>
      </c>
      <c r="U201" s="168"/>
      <c r="V201" s="168"/>
      <c r="W201" s="112" t="str">
        <f>VLOOKUP(TRIM(X201),X10:Y88,2,FALSE)</f>
        <v>Frank</v>
      </c>
      <c r="X201" s="203" t="str">
        <f t="shared" si="12"/>
        <v>6.19</v>
      </c>
      <c r="Y201" s="213">
        <f t="shared" si="13"/>
        <v>0</v>
      </c>
      <c r="Z201" s="203">
        <f t="shared" si="14"/>
        <v>0</v>
      </c>
      <c r="AA201" s="203">
        <f t="shared" si="15"/>
        <v>127</v>
      </c>
    </row>
    <row r="202" spans="1:27" ht="35.25" customHeight="1" x14ac:dyDescent="0.25">
      <c r="A202" s="101" t="s">
        <v>127</v>
      </c>
      <c r="B202" s="110" t="s">
        <v>8692</v>
      </c>
      <c r="C202" s="103" t="s">
        <v>128</v>
      </c>
      <c r="D202" s="103" t="s">
        <v>486</v>
      </c>
      <c r="E202" s="210" t="s">
        <v>6252</v>
      </c>
      <c r="F202" s="104" t="s">
        <v>23</v>
      </c>
      <c r="G202" s="104" t="s">
        <v>129</v>
      </c>
      <c r="H202" s="104" t="s">
        <v>7823</v>
      </c>
      <c r="I202" s="167" t="s">
        <v>3145</v>
      </c>
      <c r="J202" s="108" t="s">
        <v>147</v>
      </c>
      <c r="K202" s="107">
        <v>888</v>
      </c>
      <c r="L202" s="108" t="s">
        <v>65</v>
      </c>
      <c r="M202" s="107" t="s">
        <v>188</v>
      </c>
      <c r="N202" s="106" t="s">
        <v>548</v>
      </c>
      <c r="O202" s="106" t="s">
        <v>437</v>
      </c>
      <c r="P202" s="106" t="s">
        <v>2499</v>
      </c>
      <c r="Q202" s="110" t="s">
        <v>8691</v>
      </c>
      <c r="R202" s="110" t="s">
        <v>11639</v>
      </c>
      <c r="S202" s="111" t="s">
        <v>11640</v>
      </c>
      <c r="T202" s="106" t="s">
        <v>435</v>
      </c>
      <c r="U202" s="168"/>
      <c r="V202" s="168"/>
      <c r="W202" s="112" t="str">
        <f>VLOOKUP(TRIM(X202),X10:Y88,2,FALSE)</f>
        <v>Frank</v>
      </c>
      <c r="X202" s="203" t="str">
        <f t="shared" si="12"/>
        <v>6.19</v>
      </c>
      <c r="Y202" s="213">
        <f t="shared" si="13"/>
        <v>0</v>
      </c>
      <c r="Z202" s="203">
        <f t="shared" si="14"/>
        <v>0</v>
      </c>
      <c r="AA202" s="203">
        <f t="shared" si="15"/>
        <v>24</v>
      </c>
    </row>
    <row r="203" spans="1:27" ht="35.25" customHeight="1" x14ac:dyDescent="0.25">
      <c r="A203" s="101" t="s">
        <v>127</v>
      </c>
      <c r="B203" s="110" t="s">
        <v>8694</v>
      </c>
      <c r="C203" s="103" t="s">
        <v>128</v>
      </c>
      <c r="D203" s="103" t="s">
        <v>600</v>
      </c>
      <c r="E203" s="210" t="s">
        <v>6253</v>
      </c>
      <c r="F203" s="104" t="s">
        <v>23</v>
      </c>
      <c r="G203" s="104" t="s">
        <v>129</v>
      </c>
      <c r="H203" s="104" t="s">
        <v>7824</v>
      </c>
      <c r="I203" s="167" t="s">
        <v>432</v>
      </c>
      <c r="J203" s="108" t="s">
        <v>157</v>
      </c>
      <c r="K203" s="107">
        <v>1005</v>
      </c>
      <c r="L203" s="108"/>
      <c r="M203" s="107" t="s">
        <v>162</v>
      </c>
      <c r="N203" s="106" t="s">
        <v>2497</v>
      </c>
      <c r="O203" s="106" t="s">
        <v>144</v>
      </c>
      <c r="P203" s="106" t="s">
        <v>155</v>
      </c>
      <c r="Q203" s="110" t="s">
        <v>8693</v>
      </c>
      <c r="R203" s="110" t="s">
        <v>4906</v>
      </c>
      <c r="S203" s="113" t="s">
        <v>136</v>
      </c>
      <c r="T203" s="106" t="s">
        <v>623</v>
      </c>
      <c r="U203" s="168"/>
      <c r="V203" s="168"/>
      <c r="W203" s="112" t="str">
        <f>VLOOKUP(TRIM(X203),X10:Y88,2,FALSE)</f>
        <v>Frank</v>
      </c>
      <c r="X203" s="203" t="str">
        <f t="shared" si="12"/>
        <v>6.5.7</v>
      </c>
      <c r="Y203" s="213">
        <f t="shared" si="13"/>
        <v>0</v>
      </c>
      <c r="Z203" s="203">
        <f t="shared" si="14"/>
        <v>0</v>
      </c>
      <c r="AA203" s="203">
        <f t="shared" si="15"/>
        <v>26</v>
      </c>
    </row>
    <row r="204" spans="1:27" ht="35.25" customHeight="1" x14ac:dyDescent="0.25">
      <c r="A204" s="101" t="s">
        <v>127</v>
      </c>
      <c r="B204" s="110"/>
      <c r="C204" s="103" t="s">
        <v>128</v>
      </c>
      <c r="D204" s="103" t="s">
        <v>238</v>
      </c>
      <c r="E204" s="210" t="s">
        <v>6254</v>
      </c>
      <c r="F204" s="104" t="s">
        <v>145</v>
      </c>
      <c r="G204" s="104" t="s">
        <v>46</v>
      </c>
      <c r="H204" s="104" t="s">
        <v>7692</v>
      </c>
      <c r="I204" s="167" t="s">
        <v>194</v>
      </c>
      <c r="J204" s="108" t="s">
        <v>502</v>
      </c>
      <c r="K204" s="107"/>
      <c r="L204" s="108"/>
      <c r="M204" s="107"/>
      <c r="N204" s="106"/>
      <c r="O204" s="106" t="s">
        <v>437</v>
      </c>
      <c r="P204" s="106" t="s">
        <v>503</v>
      </c>
      <c r="Q204" s="110" t="s">
        <v>7693</v>
      </c>
      <c r="R204" s="110" t="s">
        <v>163</v>
      </c>
      <c r="S204" s="119" t="s">
        <v>163</v>
      </c>
      <c r="T204" s="106" t="s">
        <v>7694</v>
      </c>
      <c r="U204" s="168"/>
      <c r="V204" s="168"/>
      <c r="W204" s="112" t="str">
        <f>VLOOKUP(TRIM(X204),X10:Y88,2,FALSE)</f>
        <v>Puneet</v>
      </c>
      <c r="X204" s="203" t="str">
        <f t="shared" si="12"/>
        <v>6.11</v>
      </c>
      <c r="Y204" s="213">
        <f t="shared" si="13"/>
        <v>0</v>
      </c>
      <c r="Z204" s="203">
        <f t="shared" si="14"/>
        <v>0</v>
      </c>
      <c r="AA204" s="203">
        <f t="shared" si="15"/>
        <v>7</v>
      </c>
    </row>
    <row r="205" spans="1:27" ht="35.25" customHeight="1" x14ac:dyDescent="0.25">
      <c r="A205" s="101" t="s">
        <v>127</v>
      </c>
      <c r="B205" s="110"/>
      <c r="C205" s="103" t="s">
        <v>128</v>
      </c>
      <c r="D205" s="103" t="s">
        <v>238</v>
      </c>
      <c r="E205" s="210" t="s">
        <v>6255</v>
      </c>
      <c r="F205" s="104" t="s">
        <v>20</v>
      </c>
      <c r="G205" s="104" t="s">
        <v>129</v>
      </c>
      <c r="H205" s="104" t="s">
        <v>7825</v>
      </c>
      <c r="I205" s="167" t="s">
        <v>194</v>
      </c>
      <c r="J205" s="108" t="s">
        <v>2530</v>
      </c>
      <c r="K205" s="107"/>
      <c r="L205" s="108"/>
      <c r="M205" s="107"/>
      <c r="N205" s="106" t="s">
        <v>7667</v>
      </c>
      <c r="O205" s="106" t="s">
        <v>437</v>
      </c>
      <c r="P205" s="106" t="s">
        <v>2456</v>
      </c>
      <c r="Q205" s="110" t="s">
        <v>7695</v>
      </c>
      <c r="R205" s="110" t="s">
        <v>9690</v>
      </c>
      <c r="S205" s="111" t="s">
        <v>9690</v>
      </c>
      <c r="T205" s="106" t="s">
        <v>7696</v>
      </c>
      <c r="U205" s="168"/>
      <c r="V205" s="168"/>
      <c r="W205" s="112" t="str">
        <f>VLOOKUP(TRIM(X205),X10:Y88,2,FALSE)</f>
        <v>Puneet</v>
      </c>
      <c r="X205" s="203" t="str">
        <f t="shared" si="12"/>
        <v>6.11</v>
      </c>
      <c r="Y205" s="213">
        <f t="shared" si="13"/>
        <v>0</v>
      </c>
      <c r="Z205" s="203">
        <f t="shared" si="14"/>
        <v>0</v>
      </c>
      <c r="AA205" s="203">
        <f t="shared" si="15"/>
        <v>7</v>
      </c>
    </row>
    <row r="206" spans="1:27" ht="35.25" customHeight="1" x14ac:dyDescent="0.25">
      <c r="A206" s="101" t="s">
        <v>127</v>
      </c>
      <c r="B206" s="110" t="s">
        <v>8695</v>
      </c>
      <c r="C206" s="103" t="s">
        <v>128</v>
      </c>
      <c r="D206" s="103" t="s">
        <v>238</v>
      </c>
      <c r="E206" s="210" t="s">
        <v>6256</v>
      </c>
      <c r="F206" s="104" t="s">
        <v>152</v>
      </c>
      <c r="G206" s="104" t="s">
        <v>129</v>
      </c>
      <c r="H206" s="104" t="s">
        <v>7697</v>
      </c>
      <c r="I206" s="167" t="s">
        <v>194</v>
      </c>
      <c r="J206" s="108"/>
      <c r="K206" s="107"/>
      <c r="L206" s="108"/>
      <c r="M206" s="107"/>
      <c r="N206" s="106"/>
      <c r="O206" s="106" t="s">
        <v>437</v>
      </c>
      <c r="P206" s="106" t="s">
        <v>2456</v>
      </c>
      <c r="Q206" s="110" t="s">
        <v>7698</v>
      </c>
      <c r="R206" s="110" t="s">
        <v>9691</v>
      </c>
      <c r="S206" s="111" t="s">
        <v>9691</v>
      </c>
      <c r="T206" s="106" t="s">
        <v>7696</v>
      </c>
      <c r="U206" s="168"/>
      <c r="V206" s="168"/>
      <c r="W206" s="112" t="str">
        <f>VLOOKUP(TRIM(X206),X10:Y88,2,FALSE)</f>
        <v>Puneet</v>
      </c>
      <c r="X206" s="203" t="str">
        <f t="shared" si="12"/>
        <v>6.11</v>
      </c>
      <c r="Y206" s="213">
        <f t="shared" si="13"/>
        <v>0</v>
      </c>
      <c r="Z206" s="203">
        <f t="shared" si="14"/>
        <v>0</v>
      </c>
      <c r="AA206" s="203">
        <f t="shared" si="15"/>
        <v>7</v>
      </c>
    </row>
    <row r="207" spans="1:27" ht="35.25" customHeight="1" x14ac:dyDescent="0.25">
      <c r="A207" s="101" t="s">
        <v>127</v>
      </c>
      <c r="B207" s="110" t="s">
        <v>9288</v>
      </c>
      <c r="C207" s="103" t="s">
        <v>128</v>
      </c>
      <c r="D207" s="103" t="s">
        <v>238</v>
      </c>
      <c r="E207" s="210" t="s">
        <v>6257</v>
      </c>
      <c r="F207" s="104" t="s">
        <v>23</v>
      </c>
      <c r="G207" s="104" t="s">
        <v>129</v>
      </c>
      <c r="H207" s="104" t="s">
        <v>7826</v>
      </c>
      <c r="I207" s="167" t="s">
        <v>194</v>
      </c>
      <c r="J207" s="108" t="s">
        <v>502</v>
      </c>
      <c r="K207" s="107">
        <v>5</v>
      </c>
      <c r="L207" s="108"/>
      <c r="M207" s="107" t="s">
        <v>188</v>
      </c>
      <c r="N207" s="106" t="s">
        <v>506</v>
      </c>
      <c r="O207" s="106" t="s">
        <v>437</v>
      </c>
      <c r="P207" s="106" t="s">
        <v>503</v>
      </c>
      <c r="Q207" s="110" t="s">
        <v>9287</v>
      </c>
      <c r="R207" s="110" t="s">
        <v>163</v>
      </c>
      <c r="S207" s="119" t="s">
        <v>163</v>
      </c>
      <c r="T207" s="106" t="s">
        <v>7694</v>
      </c>
      <c r="U207" s="168"/>
      <c r="V207" s="168"/>
      <c r="W207" s="112" t="str">
        <f>VLOOKUP(TRIM(X207),X10:Y88,2,FALSE)</f>
        <v>Puneet</v>
      </c>
      <c r="X207" s="203" t="str">
        <f t="shared" si="12"/>
        <v>6.11</v>
      </c>
      <c r="Y207" s="213">
        <f t="shared" si="13"/>
        <v>0</v>
      </c>
      <c r="Z207" s="203">
        <f t="shared" si="14"/>
        <v>0</v>
      </c>
      <c r="AA207" s="203">
        <f t="shared" si="15"/>
        <v>7</v>
      </c>
    </row>
    <row r="208" spans="1:27" ht="35.25" customHeight="1" x14ac:dyDescent="0.25">
      <c r="A208" s="101" t="s">
        <v>127</v>
      </c>
      <c r="B208" s="110"/>
      <c r="C208" s="103" t="s">
        <v>128</v>
      </c>
      <c r="D208" s="103" t="s">
        <v>322</v>
      </c>
      <c r="E208" s="210" t="s">
        <v>6258</v>
      </c>
      <c r="F208" s="104" t="s">
        <v>20</v>
      </c>
      <c r="G208" s="104" t="s">
        <v>129</v>
      </c>
      <c r="H208" s="104" t="s">
        <v>7827</v>
      </c>
      <c r="I208" s="167" t="s">
        <v>180</v>
      </c>
      <c r="J208" s="108" t="s">
        <v>2541</v>
      </c>
      <c r="K208" s="107"/>
      <c r="L208" s="108"/>
      <c r="M208" s="107"/>
      <c r="N208" s="106" t="s">
        <v>7667</v>
      </c>
      <c r="O208" s="106" t="s">
        <v>437</v>
      </c>
      <c r="P208" s="106" t="s">
        <v>2537</v>
      </c>
      <c r="Q208" s="110" t="s">
        <v>7699</v>
      </c>
      <c r="R208" s="110" t="s">
        <v>9948</v>
      </c>
      <c r="S208" s="111" t="s">
        <v>9948</v>
      </c>
      <c r="T208" s="106" t="s">
        <v>181</v>
      </c>
      <c r="U208" s="168"/>
      <c r="V208" s="168"/>
      <c r="W208" s="112" t="str">
        <f>VLOOKUP(TRIM(X208),X10:Y88,2,FALSE)</f>
        <v>Krisztian</v>
      </c>
      <c r="X208" s="203" t="str">
        <f t="shared" si="12"/>
        <v>6.13</v>
      </c>
      <c r="Y208" s="213">
        <f t="shared" si="13"/>
        <v>0</v>
      </c>
      <c r="Z208" s="203">
        <f t="shared" si="14"/>
        <v>0</v>
      </c>
      <c r="AA208" s="203">
        <f t="shared" si="15"/>
        <v>8</v>
      </c>
    </row>
    <row r="209" spans="1:27" ht="35.25" customHeight="1" x14ac:dyDescent="0.25">
      <c r="A209" s="101" t="s">
        <v>127</v>
      </c>
      <c r="B209" s="110" t="s">
        <v>8697</v>
      </c>
      <c r="C209" s="103" t="s">
        <v>128</v>
      </c>
      <c r="D209" s="103" t="s">
        <v>98</v>
      </c>
      <c r="E209" s="210" t="s">
        <v>6259</v>
      </c>
      <c r="F209" s="104" t="s">
        <v>23</v>
      </c>
      <c r="G209" s="104" t="s">
        <v>129</v>
      </c>
      <c r="H209" s="104" t="s">
        <v>7828</v>
      </c>
      <c r="I209" s="167" t="s">
        <v>180</v>
      </c>
      <c r="J209" s="108" t="s">
        <v>157</v>
      </c>
      <c r="K209" s="107">
        <v>1006</v>
      </c>
      <c r="L209" s="108"/>
      <c r="M209" s="107" t="s">
        <v>162</v>
      </c>
      <c r="N209" s="106" t="s">
        <v>2497</v>
      </c>
      <c r="O209" s="106" t="s">
        <v>144</v>
      </c>
      <c r="P209" s="106" t="s">
        <v>155</v>
      </c>
      <c r="Q209" s="110" t="s">
        <v>8696</v>
      </c>
      <c r="R209" s="110" t="s">
        <v>10173</v>
      </c>
      <c r="S209" s="111" t="s">
        <v>10173</v>
      </c>
      <c r="T209" s="106" t="s">
        <v>181</v>
      </c>
      <c r="U209" s="168"/>
      <c r="V209" s="168"/>
      <c r="W209" s="112" t="str">
        <f>VLOOKUP(TRIM(X209),X10:Y88,2,FALSE)</f>
        <v>Puneet</v>
      </c>
      <c r="X209" s="203" t="str">
        <f t="shared" si="12"/>
        <v>6.5.8</v>
      </c>
      <c r="Y209" s="213">
        <f t="shared" si="13"/>
        <v>0</v>
      </c>
      <c r="Z209" s="203">
        <f t="shared" si="14"/>
        <v>0</v>
      </c>
      <c r="AA209" s="203">
        <f t="shared" si="15"/>
        <v>8</v>
      </c>
    </row>
    <row r="210" spans="1:27" ht="35.25" customHeight="1" x14ac:dyDescent="0.25">
      <c r="A210" s="101" t="s">
        <v>127</v>
      </c>
      <c r="B210" s="110" t="s">
        <v>5570</v>
      </c>
      <c r="C210" s="103" t="s">
        <v>128</v>
      </c>
      <c r="D210" s="103" t="s">
        <v>106</v>
      </c>
      <c r="E210" s="210" t="s">
        <v>6260</v>
      </c>
      <c r="F210" s="104" t="s">
        <v>22</v>
      </c>
      <c r="G210" s="104" t="s">
        <v>129</v>
      </c>
      <c r="H210" s="104" t="s">
        <v>7829</v>
      </c>
      <c r="I210" s="167" t="s">
        <v>169</v>
      </c>
      <c r="J210" s="106" t="s">
        <v>157</v>
      </c>
      <c r="K210" s="169">
        <v>894</v>
      </c>
      <c r="L210" s="106" t="s">
        <v>60</v>
      </c>
      <c r="M210" s="169" t="s">
        <v>188</v>
      </c>
      <c r="N210" s="106" t="s">
        <v>2497</v>
      </c>
      <c r="O210" s="106" t="s">
        <v>437</v>
      </c>
      <c r="P210" s="106" t="s">
        <v>2532</v>
      </c>
      <c r="Q210" s="110" t="s">
        <v>3473</v>
      </c>
      <c r="R210" s="110" t="s">
        <v>11807</v>
      </c>
      <c r="S210" s="111" t="s">
        <v>132</v>
      </c>
      <c r="T210" s="106" t="s">
        <v>166</v>
      </c>
      <c r="U210" s="168"/>
      <c r="V210" s="168" t="s">
        <v>197</v>
      </c>
      <c r="W210" s="112" t="str">
        <f>VLOOKUP(TRIM(X210),X10:Y88,2,FALSE)</f>
        <v>Krisztian</v>
      </c>
      <c r="X210" s="203" t="str">
        <f t="shared" si="12"/>
        <v>6.7</v>
      </c>
      <c r="Y210" s="213">
        <f t="shared" si="13"/>
        <v>1</v>
      </c>
      <c r="Z210" s="203">
        <f t="shared" si="14"/>
        <v>0</v>
      </c>
      <c r="AA210" s="203">
        <f t="shared" si="15"/>
        <v>35</v>
      </c>
    </row>
    <row r="211" spans="1:27" ht="35.25" customHeight="1" x14ac:dyDescent="0.25">
      <c r="A211" s="101" t="s">
        <v>127</v>
      </c>
      <c r="B211" s="110"/>
      <c r="C211" s="103" t="s">
        <v>128</v>
      </c>
      <c r="D211" s="103" t="s">
        <v>107</v>
      </c>
      <c r="E211" s="210" t="s">
        <v>6261</v>
      </c>
      <c r="F211" s="104" t="s">
        <v>145</v>
      </c>
      <c r="G211" s="104" t="s">
        <v>46</v>
      </c>
      <c r="H211" s="104" t="s">
        <v>7700</v>
      </c>
      <c r="I211" s="167" t="s">
        <v>169</v>
      </c>
      <c r="J211" s="106"/>
      <c r="K211" s="169"/>
      <c r="L211" s="106"/>
      <c r="M211" s="169"/>
      <c r="N211" s="106"/>
      <c r="O211" s="106" t="s">
        <v>437</v>
      </c>
      <c r="P211" s="106"/>
      <c r="Q211" s="110" t="s">
        <v>9364</v>
      </c>
      <c r="R211" s="110" t="s">
        <v>143</v>
      </c>
      <c r="S211" s="111" t="s">
        <v>142</v>
      </c>
      <c r="T211" s="106" t="s">
        <v>166</v>
      </c>
      <c r="U211" s="168"/>
      <c r="V211" s="168"/>
      <c r="W211" s="112" t="str">
        <f>VLOOKUP(TRIM(X211),X10:Y88,2,FALSE)</f>
        <v>Krisztian</v>
      </c>
      <c r="X211" s="203" t="str">
        <f t="shared" si="12"/>
        <v>6.8</v>
      </c>
      <c r="Y211" s="213">
        <f t="shared" si="13"/>
        <v>0</v>
      </c>
      <c r="Z211" s="203">
        <f t="shared" si="14"/>
        <v>0</v>
      </c>
      <c r="AA211" s="203">
        <f t="shared" si="15"/>
        <v>35</v>
      </c>
    </row>
    <row r="212" spans="1:27" ht="35.25" customHeight="1" x14ac:dyDescent="0.25">
      <c r="A212" s="101" t="s">
        <v>127</v>
      </c>
      <c r="B212" s="110" t="s">
        <v>5716</v>
      </c>
      <c r="C212" s="103" t="s">
        <v>128</v>
      </c>
      <c r="D212" s="103" t="s">
        <v>89</v>
      </c>
      <c r="E212" s="210" t="s">
        <v>6262</v>
      </c>
      <c r="F212" s="104" t="s">
        <v>23</v>
      </c>
      <c r="G212" s="104" t="s">
        <v>129</v>
      </c>
      <c r="H212" s="104" t="s">
        <v>7830</v>
      </c>
      <c r="I212" s="167" t="s">
        <v>9302</v>
      </c>
      <c r="J212" s="108" t="s">
        <v>147</v>
      </c>
      <c r="K212" s="107">
        <v>918</v>
      </c>
      <c r="L212" s="108"/>
      <c r="M212" s="107" t="s">
        <v>162</v>
      </c>
      <c r="N212" s="106" t="s">
        <v>548</v>
      </c>
      <c r="O212" s="106" t="s">
        <v>144</v>
      </c>
      <c r="P212" s="106" t="s">
        <v>155</v>
      </c>
      <c r="Q212" s="110" t="s">
        <v>8698</v>
      </c>
      <c r="R212" s="110" t="s">
        <v>143</v>
      </c>
      <c r="S212" s="111" t="s">
        <v>142</v>
      </c>
      <c r="T212" s="106" t="s">
        <v>149</v>
      </c>
      <c r="U212" s="168"/>
      <c r="V212" s="168"/>
      <c r="W212" s="112" t="str">
        <f>VLOOKUP(TRIM(X212),X10:Y88,2,FALSE)</f>
        <v>Krisztian</v>
      </c>
      <c r="X212" s="203" t="str">
        <f t="shared" si="12"/>
        <v>6.5.3</v>
      </c>
      <c r="Y212" s="213">
        <f t="shared" si="13"/>
        <v>0</v>
      </c>
      <c r="Z212" s="203">
        <f t="shared" si="14"/>
        <v>0</v>
      </c>
      <c r="AA212" s="203">
        <f t="shared" si="15"/>
        <v>34</v>
      </c>
    </row>
    <row r="213" spans="1:27" ht="35.25" customHeight="1" x14ac:dyDescent="0.25">
      <c r="A213" s="101" t="s">
        <v>127</v>
      </c>
      <c r="B213" s="110" t="s">
        <v>8700</v>
      </c>
      <c r="C213" s="103" t="s">
        <v>128</v>
      </c>
      <c r="D213" s="103" t="s">
        <v>89</v>
      </c>
      <c r="E213" s="210" t="s">
        <v>6263</v>
      </c>
      <c r="F213" s="104" t="s">
        <v>23</v>
      </c>
      <c r="G213" s="104" t="s">
        <v>129</v>
      </c>
      <c r="H213" s="104" t="s">
        <v>7831</v>
      </c>
      <c r="I213" s="167" t="s">
        <v>9302</v>
      </c>
      <c r="J213" s="108" t="s">
        <v>157</v>
      </c>
      <c r="K213" s="107">
        <v>1007</v>
      </c>
      <c r="L213" s="108"/>
      <c r="M213" s="107" t="s">
        <v>162</v>
      </c>
      <c r="N213" s="106" t="s">
        <v>2497</v>
      </c>
      <c r="O213" s="106" t="s">
        <v>144</v>
      </c>
      <c r="P213" s="106" t="s">
        <v>155</v>
      </c>
      <c r="Q213" s="110" t="s">
        <v>8699</v>
      </c>
      <c r="R213" s="110" t="s">
        <v>143</v>
      </c>
      <c r="S213" s="111" t="s">
        <v>142</v>
      </c>
      <c r="T213" s="106" t="s">
        <v>149</v>
      </c>
      <c r="U213" s="168"/>
      <c r="V213" s="168"/>
      <c r="W213" s="112" t="str">
        <f>VLOOKUP(TRIM(X213),X10:Y88,2,FALSE)</f>
        <v>Krisztian</v>
      </c>
      <c r="X213" s="203" t="str">
        <f t="shared" si="12"/>
        <v>6.5.3</v>
      </c>
      <c r="Y213" s="213">
        <f t="shared" si="13"/>
        <v>0</v>
      </c>
      <c r="Z213" s="203">
        <f t="shared" si="14"/>
        <v>0</v>
      </c>
      <c r="AA213" s="203">
        <f t="shared" si="15"/>
        <v>34</v>
      </c>
    </row>
    <row r="214" spans="1:27" ht="35.25" customHeight="1" x14ac:dyDescent="0.25">
      <c r="A214" s="101" t="s">
        <v>127</v>
      </c>
      <c r="B214" s="110" t="s">
        <v>8702</v>
      </c>
      <c r="C214" s="103" t="s">
        <v>128</v>
      </c>
      <c r="D214" s="103" t="s">
        <v>107</v>
      </c>
      <c r="E214" s="210" t="s">
        <v>6264</v>
      </c>
      <c r="F214" s="104" t="s">
        <v>23</v>
      </c>
      <c r="G214" s="104" t="s">
        <v>129</v>
      </c>
      <c r="H214" s="104" t="s">
        <v>7832</v>
      </c>
      <c r="I214" s="167" t="s">
        <v>167</v>
      </c>
      <c r="J214" s="108" t="s">
        <v>157</v>
      </c>
      <c r="K214" s="107">
        <v>1008</v>
      </c>
      <c r="L214" s="108"/>
      <c r="M214" s="107" t="s">
        <v>188</v>
      </c>
      <c r="N214" s="106" t="s">
        <v>2497</v>
      </c>
      <c r="O214" s="106" t="s">
        <v>437</v>
      </c>
      <c r="P214" s="106" t="s">
        <v>2498</v>
      </c>
      <c r="Q214" s="110" t="s">
        <v>8701</v>
      </c>
      <c r="R214" s="110" t="s">
        <v>10450</v>
      </c>
      <c r="S214" s="111" t="s">
        <v>156</v>
      </c>
      <c r="T214" s="106" t="s">
        <v>166</v>
      </c>
      <c r="U214" s="168"/>
      <c r="V214" s="168"/>
      <c r="W214" s="112" t="str">
        <f>VLOOKUP(TRIM(X214),X10:Y88,2,FALSE)</f>
        <v>Krisztian</v>
      </c>
      <c r="X214" s="203" t="str">
        <f t="shared" si="12"/>
        <v>6.8</v>
      </c>
      <c r="Y214" s="213">
        <f t="shared" si="13"/>
        <v>0</v>
      </c>
      <c r="Z214" s="203">
        <f t="shared" si="14"/>
        <v>0</v>
      </c>
      <c r="AA214" s="203">
        <f t="shared" si="15"/>
        <v>25</v>
      </c>
    </row>
    <row r="215" spans="1:27" ht="35.25" customHeight="1" x14ac:dyDescent="0.25">
      <c r="A215" s="101" t="s">
        <v>127</v>
      </c>
      <c r="B215" s="110" t="s">
        <v>8704</v>
      </c>
      <c r="C215" s="103" t="s">
        <v>128</v>
      </c>
      <c r="D215" s="103" t="s">
        <v>107</v>
      </c>
      <c r="E215" s="210" t="s">
        <v>6265</v>
      </c>
      <c r="F215" s="104" t="s">
        <v>23</v>
      </c>
      <c r="G215" s="104" t="s">
        <v>129</v>
      </c>
      <c r="H215" s="104" t="s">
        <v>7833</v>
      </c>
      <c r="I215" s="167" t="s">
        <v>167</v>
      </c>
      <c r="J215" s="106" t="s">
        <v>147</v>
      </c>
      <c r="K215" s="169">
        <v>919</v>
      </c>
      <c r="L215" s="106"/>
      <c r="M215" s="169" t="s">
        <v>188</v>
      </c>
      <c r="N215" s="106" t="s">
        <v>548</v>
      </c>
      <c r="O215" s="106" t="s">
        <v>437</v>
      </c>
      <c r="P215" s="106" t="s">
        <v>2498</v>
      </c>
      <c r="Q215" s="110" t="s">
        <v>8703</v>
      </c>
      <c r="R215" s="110" t="s">
        <v>163</v>
      </c>
      <c r="S215" s="119" t="s">
        <v>163</v>
      </c>
      <c r="T215" s="106" t="s">
        <v>166</v>
      </c>
      <c r="U215" s="168"/>
      <c r="V215" s="168"/>
      <c r="W215" s="112" t="str">
        <f>VLOOKUP(TRIM(X215),X10:Y88,2,FALSE)</f>
        <v>Krisztian</v>
      </c>
      <c r="X215" s="203" t="str">
        <f t="shared" si="12"/>
        <v>6.8</v>
      </c>
      <c r="Y215" s="213">
        <f t="shared" si="13"/>
        <v>0</v>
      </c>
      <c r="Z215" s="203">
        <f t="shared" si="14"/>
        <v>0</v>
      </c>
      <c r="AA215" s="203">
        <f t="shared" si="15"/>
        <v>25</v>
      </c>
    </row>
    <row r="216" spans="1:27" ht="35.25" customHeight="1" x14ac:dyDescent="0.25">
      <c r="A216" s="101" t="s">
        <v>127</v>
      </c>
      <c r="B216" s="110"/>
      <c r="C216" s="103" t="s">
        <v>128</v>
      </c>
      <c r="D216" s="103" t="s">
        <v>106</v>
      </c>
      <c r="E216" s="210" t="s">
        <v>6266</v>
      </c>
      <c r="F216" s="104" t="s">
        <v>145</v>
      </c>
      <c r="G216" s="104" t="s">
        <v>46</v>
      </c>
      <c r="H216" s="104" t="s">
        <v>7701</v>
      </c>
      <c r="I216" s="167" t="s">
        <v>169</v>
      </c>
      <c r="J216" s="106"/>
      <c r="K216" s="169"/>
      <c r="L216" s="106"/>
      <c r="M216" s="169"/>
      <c r="N216" s="106"/>
      <c r="O216" s="106" t="s">
        <v>437</v>
      </c>
      <c r="P216" s="106"/>
      <c r="Q216" s="110" t="s">
        <v>9365</v>
      </c>
      <c r="R216" s="110" t="s">
        <v>143</v>
      </c>
      <c r="S216" s="111" t="s">
        <v>142</v>
      </c>
      <c r="T216" s="106" t="s">
        <v>166</v>
      </c>
      <c r="U216" s="168"/>
      <c r="V216" s="168"/>
      <c r="W216" s="112" t="str">
        <f>VLOOKUP(TRIM(X216),X10:Y88,2,FALSE)</f>
        <v>Krisztian</v>
      </c>
      <c r="X216" s="203" t="str">
        <f t="shared" si="12"/>
        <v>6.7</v>
      </c>
      <c r="Y216" s="213">
        <f t="shared" si="13"/>
        <v>0</v>
      </c>
      <c r="Z216" s="203">
        <f t="shared" si="14"/>
        <v>0</v>
      </c>
      <c r="AA216" s="203">
        <f t="shared" si="15"/>
        <v>35</v>
      </c>
    </row>
    <row r="217" spans="1:27" ht="35.25" customHeight="1" x14ac:dyDescent="0.25">
      <c r="A217" s="101" t="s">
        <v>127</v>
      </c>
      <c r="B217" s="110" t="s">
        <v>8706</v>
      </c>
      <c r="C217" s="103" t="s">
        <v>128</v>
      </c>
      <c r="D217" s="103" t="s">
        <v>106</v>
      </c>
      <c r="E217" s="210" t="s">
        <v>6267</v>
      </c>
      <c r="F217" s="104" t="s">
        <v>23</v>
      </c>
      <c r="G217" s="104" t="s">
        <v>129</v>
      </c>
      <c r="H217" s="104" t="s">
        <v>7834</v>
      </c>
      <c r="I217" s="167" t="s">
        <v>169</v>
      </c>
      <c r="J217" s="108" t="s">
        <v>157</v>
      </c>
      <c r="K217" s="107">
        <v>1009</v>
      </c>
      <c r="L217" s="108"/>
      <c r="M217" s="107" t="s">
        <v>188</v>
      </c>
      <c r="N217" s="106" t="s">
        <v>2497</v>
      </c>
      <c r="O217" s="106" t="s">
        <v>437</v>
      </c>
      <c r="P217" s="106" t="s">
        <v>2532</v>
      </c>
      <c r="Q217" s="110" t="s">
        <v>8705</v>
      </c>
      <c r="R217" s="110" t="s">
        <v>9715</v>
      </c>
      <c r="S217" s="111" t="s">
        <v>9715</v>
      </c>
      <c r="T217" s="106" t="s">
        <v>166</v>
      </c>
      <c r="U217" s="168"/>
      <c r="V217" s="168"/>
      <c r="W217" s="112" t="str">
        <f>VLOOKUP(TRIM(X217),X10:Y88,2,FALSE)</f>
        <v>Krisztian</v>
      </c>
      <c r="X217" s="203" t="str">
        <f t="shared" ref="X217:X280" si="16">IF(ISNONTEXT(D217),"" &amp; D217 &amp;"",T(D217))</f>
        <v>6.7</v>
      </c>
      <c r="Y217" s="213">
        <f t="shared" ref="Y217:Y280" si="17">IF(F217="CR", IF(S217="Approved", 1, IF(S217="Block approved", 1, 0)),0)</f>
        <v>0</v>
      </c>
      <c r="Z217" s="203">
        <f t="shared" ref="Z217:Z280" si="18">IF(F217="P-CR", IF(S217="Approved", 1, IF(S217="Block approved", 1, 0)),0)</f>
        <v>0</v>
      </c>
      <c r="AA217" s="203">
        <f t="shared" ref="AA217:AA280" si="19">LEN(I217)</f>
        <v>35</v>
      </c>
    </row>
    <row r="218" spans="1:27" ht="35.25" customHeight="1" x14ac:dyDescent="0.25">
      <c r="A218" s="101" t="s">
        <v>127</v>
      </c>
      <c r="B218" s="110"/>
      <c r="C218" s="103" t="s">
        <v>128</v>
      </c>
      <c r="D218" s="103" t="s">
        <v>101</v>
      </c>
      <c r="E218" s="210" t="s">
        <v>6268</v>
      </c>
      <c r="F218" s="104" t="s">
        <v>145</v>
      </c>
      <c r="G218" s="104" t="s">
        <v>46</v>
      </c>
      <c r="H218" s="104" t="s">
        <v>7702</v>
      </c>
      <c r="I218" s="167" t="s">
        <v>432</v>
      </c>
      <c r="J218" s="108"/>
      <c r="K218" s="107"/>
      <c r="L218" s="108"/>
      <c r="M218" s="107"/>
      <c r="N218" s="106"/>
      <c r="O218" s="106" t="s">
        <v>144</v>
      </c>
      <c r="P218" s="106" t="s">
        <v>155</v>
      </c>
      <c r="Q218" s="110" t="s">
        <v>7703</v>
      </c>
      <c r="R218" s="110" t="s">
        <v>143</v>
      </c>
      <c r="S218" s="111" t="s">
        <v>142</v>
      </c>
      <c r="T218" s="106" t="s">
        <v>189</v>
      </c>
      <c r="U218" s="168"/>
      <c r="V218" s="168"/>
      <c r="W218" s="112" t="str">
        <f>VLOOKUP(TRIM(X218),X10:Y88,2,FALSE)</f>
        <v>Krisztian</v>
      </c>
      <c r="X218" s="203" t="str">
        <f t="shared" si="16"/>
        <v>6.5.10</v>
      </c>
      <c r="Y218" s="213">
        <f t="shared" si="17"/>
        <v>0</v>
      </c>
      <c r="Z218" s="203">
        <f t="shared" si="18"/>
        <v>0</v>
      </c>
      <c r="AA218" s="203">
        <f t="shared" si="19"/>
        <v>26</v>
      </c>
    </row>
    <row r="219" spans="1:27" ht="35.25" customHeight="1" x14ac:dyDescent="0.25">
      <c r="A219" s="101" t="s">
        <v>127</v>
      </c>
      <c r="B219" s="110" t="s">
        <v>8708</v>
      </c>
      <c r="C219" s="103" t="s">
        <v>128</v>
      </c>
      <c r="D219" s="103" t="s">
        <v>101</v>
      </c>
      <c r="E219" s="210" t="s">
        <v>6269</v>
      </c>
      <c r="F219" s="104" t="s">
        <v>23</v>
      </c>
      <c r="G219" s="104" t="s">
        <v>129</v>
      </c>
      <c r="H219" s="104" t="s">
        <v>7835</v>
      </c>
      <c r="I219" s="167" t="s">
        <v>432</v>
      </c>
      <c r="J219" s="108" t="s">
        <v>157</v>
      </c>
      <c r="K219" s="107">
        <v>1010</v>
      </c>
      <c r="L219" s="108"/>
      <c r="M219" s="107" t="s">
        <v>162</v>
      </c>
      <c r="N219" s="106" t="s">
        <v>2497</v>
      </c>
      <c r="O219" s="106" t="s">
        <v>144</v>
      </c>
      <c r="P219" s="106" t="s">
        <v>155</v>
      </c>
      <c r="Q219" s="110" t="s">
        <v>8707</v>
      </c>
      <c r="R219" s="110" t="s">
        <v>9662</v>
      </c>
      <c r="S219" s="111" t="s">
        <v>9647</v>
      </c>
      <c r="T219" s="106" t="s">
        <v>189</v>
      </c>
      <c r="U219" s="168"/>
      <c r="V219" s="168"/>
      <c r="W219" s="112" t="str">
        <f>VLOOKUP(TRIM(X219),X10:Y88,2,FALSE)</f>
        <v>Krisztian</v>
      </c>
      <c r="X219" s="203" t="str">
        <f t="shared" si="16"/>
        <v>6.5.10</v>
      </c>
      <c r="Y219" s="213">
        <f t="shared" si="17"/>
        <v>0</v>
      </c>
      <c r="Z219" s="203">
        <f t="shared" si="18"/>
        <v>0</v>
      </c>
      <c r="AA219" s="203">
        <f t="shared" si="19"/>
        <v>26</v>
      </c>
    </row>
    <row r="220" spans="1:27" ht="35.25" customHeight="1" x14ac:dyDescent="0.25">
      <c r="A220" s="101" t="s">
        <v>127</v>
      </c>
      <c r="B220" s="110"/>
      <c r="C220" s="103" t="s">
        <v>128</v>
      </c>
      <c r="D220" s="103" t="s">
        <v>107</v>
      </c>
      <c r="E220" s="210" t="s">
        <v>6270</v>
      </c>
      <c r="F220" s="104" t="s">
        <v>145</v>
      </c>
      <c r="G220" s="104" t="s">
        <v>46</v>
      </c>
      <c r="H220" s="104" t="s">
        <v>7704</v>
      </c>
      <c r="I220" s="167" t="s">
        <v>432</v>
      </c>
      <c r="J220" s="108"/>
      <c r="K220" s="107"/>
      <c r="L220" s="108"/>
      <c r="M220" s="107"/>
      <c r="N220" s="106"/>
      <c r="O220" s="106" t="s">
        <v>437</v>
      </c>
      <c r="P220" s="106" t="s">
        <v>2498</v>
      </c>
      <c r="Q220" s="110" t="s">
        <v>7705</v>
      </c>
      <c r="R220" s="110" t="s">
        <v>163</v>
      </c>
      <c r="S220" s="119" t="s">
        <v>163</v>
      </c>
      <c r="T220" s="106" t="s">
        <v>189</v>
      </c>
      <c r="U220" s="168"/>
      <c r="V220" s="168"/>
      <c r="W220" s="112" t="str">
        <f>VLOOKUP(TRIM(X220),X10:Y88,2,FALSE)</f>
        <v>Krisztian</v>
      </c>
      <c r="X220" s="203" t="str">
        <f t="shared" si="16"/>
        <v>6.8</v>
      </c>
      <c r="Y220" s="213">
        <f t="shared" si="17"/>
        <v>0</v>
      </c>
      <c r="Z220" s="203">
        <f t="shared" si="18"/>
        <v>0</v>
      </c>
      <c r="AA220" s="203">
        <f t="shared" si="19"/>
        <v>26</v>
      </c>
    </row>
    <row r="221" spans="1:27" ht="35.25" customHeight="1" x14ac:dyDescent="0.25">
      <c r="A221" s="101" t="s">
        <v>127</v>
      </c>
      <c r="B221" s="110" t="s">
        <v>5579</v>
      </c>
      <c r="C221" s="103" t="s">
        <v>128</v>
      </c>
      <c r="D221" s="103" t="s">
        <v>107</v>
      </c>
      <c r="E221" s="210" t="s">
        <v>6271</v>
      </c>
      <c r="F221" s="104" t="s">
        <v>23</v>
      </c>
      <c r="G221" s="104" t="s">
        <v>129</v>
      </c>
      <c r="H221" s="104" t="s">
        <v>7836</v>
      </c>
      <c r="I221" s="167" t="s">
        <v>432</v>
      </c>
      <c r="J221" s="108" t="s">
        <v>157</v>
      </c>
      <c r="K221" s="107">
        <v>1011</v>
      </c>
      <c r="L221" s="108"/>
      <c r="M221" s="107" t="s">
        <v>188</v>
      </c>
      <c r="N221" s="106" t="s">
        <v>2497</v>
      </c>
      <c r="O221" s="106" t="s">
        <v>437</v>
      </c>
      <c r="P221" s="106" t="s">
        <v>2498</v>
      </c>
      <c r="Q221" s="110" t="s">
        <v>3377</v>
      </c>
      <c r="R221" s="110" t="s">
        <v>163</v>
      </c>
      <c r="S221" s="119" t="s">
        <v>163</v>
      </c>
      <c r="T221" s="106" t="s">
        <v>189</v>
      </c>
      <c r="U221" s="168"/>
      <c r="V221" s="168"/>
      <c r="W221" s="112" t="str">
        <f>VLOOKUP(TRIM(X221),X10:Y88,2,FALSE)</f>
        <v>Krisztian</v>
      </c>
      <c r="X221" s="203" t="str">
        <f t="shared" si="16"/>
        <v>6.8</v>
      </c>
      <c r="Y221" s="213">
        <f t="shared" si="17"/>
        <v>0</v>
      </c>
      <c r="Z221" s="203">
        <f t="shared" si="18"/>
        <v>0</v>
      </c>
      <c r="AA221" s="203">
        <f t="shared" si="19"/>
        <v>26</v>
      </c>
    </row>
    <row r="222" spans="1:27" ht="35.25" customHeight="1" x14ac:dyDescent="0.25">
      <c r="A222" s="101" t="s">
        <v>127</v>
      </c>
      <c r="B222" s="110" t="s">
        <v>5594</v>
      </c>
      <c r="C222" s="103" t="s">
        <v>128</v>
      </c>
      <c r="D222" s="103" t="s">
        <v>107</v>
      </c>
      <c r="E222" s="210" t="s">
        <v>6272</v>
      </c>
      <c r="F222" s="104" t="s">
        <v>23</v>
      </c>
      <c r="G222" s="104" t="s">
        <v>129</v>
      </c>
      <c r="H222" s="104" t="s">
        <v>7837</v>
      </c>
      <c r="I222" s="167" t="s">
        <v>432</v>
      </c>
      <c r="J222" s="106" t="s">
        <v>147</v>
      </c>
      <c r="K222" s="169">
        <v>920</v>
      </c>
      <c r="L222" s="106"/>
      <c r="M222" s="169" t="s">
        <v>188</v>
      </c>
      <c r="N222" s="106" t="s">
        <v>548</v>
      </c>
      <c r="O222" s="106" t="s">
        <v>437</v>
      </c>
      <c r="P222" s="106" t="s">
        <v>2498</v>
      </c>
      <c r="Q222" s="110" t="s">
        <v>3378</v>
      </c>
      <c r="R222" s="110" t="s">
        <v>10249</v>
      </c>
      <c r="S222" s="111" t="s">
        <v>156</v>
      </c>
      <c r="T222" s="106" t="s">
        <v>189</v>
      </c>
      <c r="U222" s="168"/>
      <c r="V222" s="168"/>
      <c r="W222" s="112" t="str">
        <f>VLOOKUP(TRIM(X222),X10:Y88,2,FALSE)</f>
        <v>Krisztian</v>
      </c>
      <c r="X222" s="203" t="str">
        <f t="shared" si="16"/>
        <v>6.8</v>
      </c>
      <c r="Y222" s="213">
        <f t="shared" si="17"/>
        <v>0</v>
      </c>
      <c r="Z222" s="203">
        <f t="shared" si="18"/>
        <v>0</v>
      </c>
      <c r="AA222" s="203">
        <f t="shared" si="19"/>
        <v>26</v>
      </c>
    </row>
    <row r="223" spans="1:27" ht="37.15" customHeight="1" x14ac:dyDescent="0.25">
      <c r="A223" s="101" t="s">
        <v>127</v>
      </c>
      <c r="B223" s="110"/>
      <c r="C223" s="103" t="s">
        <v>128</v>
      </c>
      <c r="D223" s="103" t="s">
        <v>107</v>
      </c>
      <c r="E223" s="210" t="s">
        <v>6273</v>
      </c>
      <c r="F223" s="104" t="s">
        <v>145</v>
      </c>
      <c r="G223" s="104" t="s">
        <v>46</v>
      </c>
      <c r="H223" s="104" t="s">
        <v>7706</v>
      </c>
      <c r="I223" s="167" t="s">
        <v>432</v>
      </c>
      <c r="J223" s="106"/>
      <c r="K223" s="169"/>
      <c r="L223" s="106"/>
      <c r="M223" s="169"/>
      <c r="N223" s="106"/>
      <c r="O223" s="106" t="s">
        <v>437</v>
      </c>
      <c r="P223" s="106" t="s">
        <v>2498</v>
      </c>
      <c r="Q223" s="110" t="s">
        <v>7707</v>
      </c>
      <c r="R223" s="110" t="s">
        <v>143</v>
      </c>
      <c r="S223" s="111" t="s">
        <v>142</v>
      </c>
      <c r="T223" s="106" t="s">
        <v>189</v>
      </c>
      <c r="U223" s="168"/>
      <c r="V223" s="168"/>
      <c r="W223" s="112" t="str">
        <f>VLOOKUP(TRIM(X223),X10:Y88,2,FALSE)</f>
        <v>Krisztian</v>
      </c>
      <c r="X223" s="203" t="str">
        <f t="shared" si="16"/>
        <v>6.8</v>
      </c>
      <c r="Y223" s="213">
        <f t="shared" si="17"/>
        <v>0</v>
      </c>
      <c r="Z223" s="203">
        <f t="shared" si="18"/>
        <v>0</v>
      </c>
      <c r="AA223" s="203">
        <f t="shared" si="19"/>
        <v>26</v>
      </c>
    </row>
    <row r="224" spans="1:27" ht="37.15" customHeight="1" x14ac:dyDescent="0.25">
      <c r="A224" s="101" t="s">
        <v>127</v>
      </c>
      <c r="B224" s="110" t="s">
        <v>8710</v>
      </c>
      <c r="C224" s="103" t="s">
        <v>128</v>
      </c>
      <c r="D224" s="103" t="s">
        <v>107</v>
      </c>
      <c r="E224" s="210" t="s">
        <v>6274</v>
      </c>
      <c r="F224" s="104" t="s">
        <v>23</v>
      </c>
      <c r="G224" s="104" t="s">
        <v>129</v>
      </c>
      <c r="H224" s="104" t="s">
        <v>7838</v>
      </c>
      <c r="I224" s="167" t="s">
        <v>432</v>
      </c>
      <c r="J224" s="106" t="s">
        <v>147</v>
      </c>
      <c r="K224" s="169">
        <v>921</v>
      </c>
      <c r="L224" s="106"/>
      <c r="M224" s="169" t="s">
        <v>188</v>
      </c>
      <c r="N224" s="106" t="s">
        <v>548</v>
      </c>
      <c r="O224" s="106" t="s">
        <v>437</v>
      </c>
      <c r="P224" s="106" t="s">
        <v>2498</v>
      </c>
      <c r="Q224" s="110" t="s">
        <v>8709</v>
      </c>
      <c r="R224" s="110" t="s">
        <v>10452</v>
      </c>
      <c r="S224" s="111" t="s">
        <v>10448</v>
      </c>
      <c r="T224" s="106" t="s">
        <v>189</v>
      </c>
      <c r="U224" s="168"/>
      <c r="V224" s="168"/>
      <c r="W224" s="112" t="str">
        <f>VLOOKUP(TRIM(X224),X10:Y88,2,FALSE)</f>
        <v>Krisztian</v>
      </c>
      <c r="X224" s="203" t="str">
        <f t="shared" si="16"/>
        <v>6.8</v>
      </c>
      <c r="Y224" s="213">
        <f t="shared" si="17"/>
        <v>0</v>
      </c>
      <c r="Z224" s="203">
        <f t="shared" si="18"/>
        <v>0</v>
      </c>
      <c r="AA224" s="203">
        <f t="shared" si="19"/>
        <v>26</v>
      </c>
    </row>
    <row r="225" spans="1:27" ht="35.25" customHeight="1" x14ac:dyDescent="0.25">
      <c r="A225" s="101" t="s">
        <v>127</v>
      </c>
      <c r="B225" s="110" t="s">
        <v>8712</v>
      </c>
      <c r="C225" s="103" t="s">
        <v>128</v>
      </c>
      <c r="D225" s="103" t="s">
        <v>107</v>
      </c>
      <c r="E225" s="210" t="s">
        <v>6275</v>
      </c>
      <c r="F225" s="104" t="s">
        <v>23</v>
      </c>
      <c r="G225" s="104" t="s">
        <v>129</v>
      </c>
      <c r="H225" s="104" t="s">
        <v>7839</v>
      </c>
      <c r="I225" s="167" t="s">
        <v>432</v>
      </c>
      <c r="J225" s="108" t="s">
        <v>157</v>
      </c>
      <c r="K225" s="107">
        <v>1012</v>
      </c>
      <c r="L225" s="108"/>
      <c r="M225" s="107" t="s">
        <v>188</v>
      </c>
      <c r="N225" s="106" t="s">
        <v>2497</v>
      </c>
      <c r="O225" s="106" t="s">
        <v>437</v>
      </c>
      <c r="P225" s="106" t="s">
        <v>2498</v>
      </c>
      <c r="Q225" s="110" t="s">
        <v>8711</v>
      </c>
      <c r="R225" s="110" t="s">
        <v>163</v>
      </c>
      <c r="S225" s="119" t="s">
        <v>163</v>
      </c>
      <c r="T225" s="106" t="s">
        <v>189</v>
      </c>
      <c r="U225" s="168"/>
      <c r="V225" s="168"/>
      <c r="W225" s="112" t="str">
        <f>VLOOKUP(TRIM(X225),X10:Y88,2,FALSE)</f>
        <v>Krisztian</v>
      </c>
      <c r="X225" s="203" t="str">
        <f t="shared" si="16"/>
        <v>6.8</v>
      </c>
      <c r="Y225" s="213">
        <f t="shared" si="17"/>
        <v>0</v>
      </c>
      <c r="Z225" s="203">
        <f t="shared" si="18"/>
        <v>0</v>
      </c>
      <c r="AA225" s="203">
        <f t="shared" si="19"/>
        <v>26</v>
      </c>
    </row>
    <row r="226" spans="1:27" ht="35.25" customHeight="1" x14ac:dyDescent="0.25">
      <c r="A226" s="101" t="s">
        <v>127</v>
      </c>
      <c r="B226" s="110" t="s">
        <v>5612</v>
      </c>
      <c r="C226" s="103" t="s">
        <v>128</v>
      </c>
      <c r="D226" s="103" t="s">
        <v>427</v>
      </c>
      <c r="E226" s="210" t="s">
        <v>6276</v>
      </c>
      <c r="F226" s="104" t="s">
        <v>23</v>
      </c>
      <c r="G226" s="104" t="s">
        <v>129</v>
      </c>
      <c r="H226" s="104" t="s">
        <v>7840</v>
      </c>
      <c r="I226" s="167" t="s">
        <v>3335</v>
      </c>
      <c r="J226" s="106" t="s">
        <v>2569</v>
      </c>
      <c r="K226" s="169">
        <v>1195</v>
      </c>
      <c r="L226" s="106"/>
      <c r="M226" s="169" t="s">
        <v>188</v>
      </c>
      <c r="N226" s="106" t="s">
        <v>507</v>
      </c>
      <c r="O226" s="106" t="s">
        <v>437</v>
      </c>
      <c r="P226" s="106" t="s">
        <v>2448</v>
      </c>
      <c r="Q226" s="110" t="s">
        <v>8713</v>
      </c>
      <c r="R226" s="110" t="s">
        <v>143</v>
      </c>
      <c r="S226" s="111" t="s">
        <v>142</v>
      </c>
      <c r="T226" s="106" t="s">
        <v>189</v>
      </c>
      <c r="U226" s="168"/>
      <c r="V226" s="168"/>
      <c r="W226" s="112" t="str">
        <f>VLOOKUP(TRIM(X226),X10:Y88,2,FALSE)</f>
        <v>Puneet</v>
      </c>
      <c r="X226" s="203" t="str">
        <f t="shared" si="16"/>
        <v>6.16</v>
      </c>
      <c r="Y226" s="213">
        <f t="shared" si="17"/>
        <v>0</v>
      </c>
      <c r="Z226" s="203">
        <f t="shared" si="18"/>
        <v>0</v>
      </c>
      <c r="AA226" s="203">
        <f t="shared" si="19"/>
        <v>15</v>
      </c>
    </row>
    <row r="227" spans="1:27" ht="35.25" customHeight="1" x14ac:dyDescent="0.25">
      <c r="A227" s="101" t="s">
        <v>127</v>
      </c>
      <c r="B227" s="110" t="s">
        <v>5953</v>
      </c>
      <c r="C227" s="103" t="s">
        <v>128</v>
      </c>
      <c r="D227" s="103" t="s">
        <v>238</v>
      </c>
      <c r="E227" s="210" t="s">
        <v>6277</v>
      </c>
      <c r="F227" s="104" t="s">
        <v>23</v>
      </c>
      <c r="G227" s="104" t="s">
        <v>129</v>
      </c>
      <c r="H227" s="104" t="s">
        <v>7841</v>
      </c>
      <c r="I227" s="167" t="s">
        <v>228</v>
      </c>
      <c r="J227" s="108" t="s">
        <v>157</v>
      </c>
      <c r="K227" s="107">
        <v>1013</v>
      </c>
      <c r="L227" s="108"/>
      <c r="M227" s="107" t="s">
        <v>188</v>
      </c>
      <c r="N227" s="106" t="s">
        <v>2497</v>
      </c>
      <c r="O227" s="106" t="s">
        <v>437</v>
      </c>
      <c r="P227" s="106" t="s">
        <v>2456</v>
      </c>
      <c r="Q227" s="110" t="s">
        <v>8714</v>
      </c>
      <c r="R227" s="110" t="s">
        <v>9675</v>
      </c>
      <c r="S227" s="111" t="s">
        <v>9675</v>
      </c>
      <c r="T227" s="106" t="s">
        <v>229</v>
      </c>
      <c r="U227" s="168"/>
      <c r="V227" s="168"/>
      <c r="W227" s="112" t="str">
        <f>VLOOKUP(TRIM(X227),X10:Y88,2,FALSE)</f>
        <v>Puneet</v>
      </c>
      <c r="X227" s="203" t="str">
        <f t="shared" si="16"/>
        <v>6.11</v>
      </c>
      <c r="Y227" s="213">
        <f t="shared" si="17"/>
        <v>0</v>
      </c>
      <c r="Z227" s="203">
        <f t="shared" si="18"/>
        <v>0</v>
      </c>
      <c r="AA227" s="203">
        <f t="shared" si="19"/>
        <v>6</v>
      </c>
    </row>
    <row r="228" spans="1:27" ht="37.15" customHeight="1" x14ac:dyDescent="0.25">
      <c r="A228" s="101" t="s">
        <v>127</v>
      </c>
      <c r="B228" s="110" t="s">
        <v>5588</v>
      </c>
      <c r="C228" s="103" t="s">
        <v>128</v>
      </c>
      <c r="D228" s="103" t="s">
        <v>101</v>
      </c>
      <c r="E228" s="210" t="s">
        <v>6278</v>
      </c>
      <c r="F228" s="104" t="s">
        <v>23</v>
      </c>
      <c r="G228" s="104" t="s">
        <v>129</v>
      </c>
      <c r="H228" s="104" t="s">
        <v>7842</v>
      </c>
      <c r="I228" s="167" t="s">
        <v>458</v>
      </c>
      <c r="J228" s="108" t="s">
        <v>147</v>
      </c>
      <c r="K228" s="107">
        <v>784</v>
      </c>
      <c r="L228" s="108" t="s">
        <v>65</v>
      </c>
      <c r="M228" s="107" t="s">
        <v>162</v>
      </c>
      <c r="N228" s="106" t="s">
        <v>548</v>
      </c>
      <c r="O228" s="106" t="s">
        <v>144</v>
      </c>
      <c r="P228" s="106" t="s">
        <v>155</v>
      </c>
      <c r="Q228" s="110" t="s">
        <v>8715</v>
      </c>
      <c r="R228" s="110" t="s">
        <v>9650</v>
      </c>
      <c r="S228" s="111" t="s">
        <v>9649</v>
      </c>
      <c r="T228" s="106" t="s">
        <v>547</v>
      </c>
      <c r="U228" s="168"/>
      <c r="V228" s="168"/>
      <c r="W228" s="112" t="str">
        <f>VLOOKUP(TRIM(X228),X10:Y88,2,FALSE)</f>
        <v>Krisztian</v>
      </c>
      <c r="X228" s="203" t="str">
        <f t="shared" si="16"/>
        <v>6.5.10</v>
      </c>
      <c r="Y228" s="213">
        <f t="shared" si="17"/>
        <v>0</v>
      </c>
      <c r="Z228" s="203">
        <f t="shared" si="18"/>
        <v>0</v>
      </c>
      <c r="AA228" s="203">
        <f t="shared" si="19"/>
        <v>49</v>
      </c>
    </row>
    <row r="229" spans="1:27" ht="37.15" customHeight="1" x14ac:dyDescent="0.25">
      <c r="A229" s="101" t="s">
        <v>127</v>
      </c>
      <c r="B229" s="110" t="s">
        <v>5653</v>
      </c>
      <c r="C229" s="103" t="s">
        <v>128</v>
      </c>
      <c r="D229" s="103" t="s">
        <v>91</v>
      </c>
      <c r="E229" s="210" t="s">
        <v>6279</v>
      </c>
      <c r="F229" s="104" t="s">
        <v>23</v>
      </c>
      <c r="G229" s="104" t="s">
        <v>129</v>
      </c>
      <c r="H229" s="104" t="s">
        <v>7843</v>
      </c>
      <c r="I229" s="167" t="s">
        <v>173</v>
      </c>
      <c r="J229" s="108" t="s">
        <v>147</v>
      </c>
      <c r="K229" s="107">
        <v>922</v>
      </c>
      <c r="L229" s="108"/>
      <c r="M229" s="107" t="s">
        <v>162</v>
      </c>
      <c r="N229" s="106" t="s">
        <v>548</v>
      </c>
      <c r="O229" s="106" t="s">
        <v>144</v>
      </c>
      <c r="P229" s="106" t="s">
        <v>155</v>
      </c>
      <c r="Q229" s="110" t="s">
        <v>8716</v>
      </c>
      <c r="R229" s="110" t="s">
        <v>10119</v>
      </c>
      <c r="S229" s="111" t="s">
        <v>10120</v>
      </c>
      <c r="T229" s="106" t="s">
        <v>547</v>
      </c>
      <c r="U229" s="168"/>
      <c r="V229" s="168"/>
      <c r="W229" s="112" t="str">
        <f>VLOOKUP(TRIM(X229),X10:Y88,2,FALSE)</f>
        <v>Frank</v>
      </c>
      <c r="X229" s="203" t="str">
        <f t="shared" si="16"/>
        <v>6.5.4</v>
      </c>
      <c r="Y229" s="213">
        <f t="shared" si="17"/>
        <v>0</v>
      </c>
      <c r="Z229" s="203">
        <f t="shared" si="18"/>
        <v>0</v>
      </c>
      <c r="AA229" s="203">
        <f t="shared" si="19"/>
        <v>21</v>
      </c>
    </row>
    <row r="230" spans="1:27" ht="35.25" customHeight="1" x14ac:dyDescent="0.25">
      <c r="A230" s="101" t="s">
        <v>127</v>
      </c>
      <c r="B230" s="110"/>
      <c r="C230" s="103" t="s">
        <v>128</v>
      </c>
      <c r="D230" s="103" t="s">
        <v>429</v>
      </c>
      <c r="E230" s="210" t="s">
        <v>6280</v>
      </c>
      <c r="F230" s="104" t="s">
        <v>20</v>
      </c>
      <c r="G230" s="104" t="s">
        <v>129</v>
      </c>
      <c r="H230" s="104" t="s">
        <v>7844</v>
      </c>
      <c r="I230" s="167" t="s">
        <v>4239</v>
      </c>
      <c r="J230" s="108" t="s">
        <v>618</v>
      </c>
      <c r="K230" s="107"/>
      <c r="L230" s="108"/>
      <c r="M230" s="107"/>
      <c r="N230" s="106" t="s">
        <v>7708</v>
      </c>
      <c r="O230" s="106" t="s">
        <v>437</v>
      </c>
      <c r="P230" s="106" t="s">
        <v>619</v>
      </c>
      <c r="Q230" s="110" t="s">
        <v>7709</v>
      </c>
      <c r="R230" s="110" t="s">
        <v>10082</v>
      </c>
      <c r="S230" s="111" t="s">
        <v>10082</v>
      </c>
      <c r="T230" s="106" t="s">
        <v>7710</v>
      </c>
      <c r="U230" s="168"/>
      <c r="V230" s="168"/>
      <c r="W230" s="112" t="str">
        <f>VLOOKUP(TRIM(X230),X10:Y88,2,FALSE)</f>
        <v>Puneet</v>
      </c>
      <c r="X230" s="203" t="str">
        <f t="shared" si="16"/>
        <v>6.24</v>
      </c>
      <c r="Y230" s="213">
        <f t="shared" si="17"/>
        <v>0</v>
      </c>
      <c r="Z230" s="203">
        <f t="shared" si="18"/>
        <v>0</v>
      </c>
      <c r="AA230" s="203">
        <f t="shared" si="19"/>
        <v>13</v>
      </c>
    </row>
    <row r="231" spans="1:27" ht="35.25" customHeight="1" x14ac:dyDescent="0.25">
      <c r="A231" s="101"/>
      <c r="B231" s="110"/>
      <c r="C231" s="103" t="s">
        <v>21</v>
      </c>
      <c r="D231" s="103" t="s">
        <v>429</v>
      </c>
      <c r="E231" s="210" t="s">
        <v>6281</v>
      </c>
      <c r="F231" s="104" t="s">
        <v>20</v>
      </c>
      <c r="G231" s="114" t="s">
        <v>129</v>
      </c>
      <c r="H231" s="114" t="s">
        <v>7845</v>
      </c>
      <c r="I231" s="115" t="s">
        <v>4239</v>
      </c>
      <c r="J231" s="116" t="s">
        <v>618</v>
      </c>
      <c r="K231" s="117"/>
      <c r="L231" s="116"/>
      <c r="M231" s="117"/>
      <c r="N231" s="116" t="s">
        <v>7708</v>
      </c>
      <c r="O231" s="116" t="s">
        <v>437</v>
      </c>
      <c r="P231" s="116" t="s">
        <v>619</v>
      </c>
      <c r="Q231" s="118" t="s">
        <v>10080</v>
      </c>
      <c r="R231" s="118" t="s">
        <v>10081</v>
      </c>
      <c r="S231" s="120"/>
      <c r="T231" s="106" t="s">
        <v>7710</v>
      </c>
      <c r="U231" s="168"/>
      <c r="V231" s="168"/>
      <c r="W231" s="112" t="str">
        <f>VLOOKUP(TRIM(X231),X10:Y88,2,FALSE)</f>
        <v>Puneet</v>
      </c>
      <c r="X231" s="203" t="str">
        <f t="shared" si="16"/>
        <v>6.24</v>
      </c>
      <c r="Y231" s="213">
        <f t="shared" si="17"/>
        <v>0</v>
      </c>
      <c r="Z231" s="203">
        <f t="shared" si="18"/>
        <v>0</v>
      </c>
      <c r="AA231" s="203">
        <f t="shared" si="19"/>
        <v>13</v>
      </c>
    </row>
    <row r="232" spans="1:27" ht="35.25" customHeight="1" x14ac:dyDescent="0.25">
      <c r="A232" s="101" t="s">
        <v>127</v>
      </c>
      <c r="B232" s="110"/>
      <c r="C232" s="103" t="s">
        <v>128</v>
      </c>
      <c r="D232" s="103" t="s">
        <v>429</v>
      </c>
      <c r="E232" s="210" t="s">
        <v>6282</v>
      </c>
      <c r="F232" s="104" t="s">
        <v>20</v>
      </c>
      <c r="G232" s="104" t="s">
        <v>129</v>
      </c>
      <c r="H232" s="104" t="s">
        <v>7846</v>
      </c>
      <c r="I232" s="167" t="s">
        <v>4239</v>
      </c>
      <c r="J232" s="108" t="s">
        <v>618</v>
      </c>
      <c r="K232" s="107"/>
      <c r="L232" s="108"/>
      <c r="M232" s="107"/>
      <c r="N232" s="106" t="s">
        <v>7708</v>
      </c>
      <c r="O232" s="106" t="s">
        <v>437</v>
      </c>
      <c r="P232" s="106" t="s">
        <v>619</v>
      </c>
      <c r="Q232" s="110" t="s">
        <v>7711</v>
      </c>
      <c r="R232" s="110" t="s">
        <v>10083</v>
      </c>
      <c r="S232" s="111" t="s">
        <v>10083</v>
      </c>
      <c r="T232" s="106" t="s">
        <v>7710</v>
      </c>
      <c r="U232" s="168"/>
      <c r="V232" s="168"/>
      <c r="W232" s="112" t="str">
        <f>VLOOKUP(TRIM(X232),X10:Y88,2,FALSE)</f>
        <v>Puneet</v>
      </c>
      <c r="X232" s="203" t="str">
        <f t="shared" si="16"/>
        <v>6.24</v>
      </c>
      <c r="Y232" s="213">
        <f t="shared" si="17"/>
        <v>0</v>
      </c>
      <c r="Z232" s="203">
        <f t="shared" si="18"/>
        <v>0</v>
      </c>
      <c r="AA232" s="203">
        <f t="shared" si="19"/>
        <v>13</v>
      </c>
    </row>
    <row r="233" spans="1:27" ht="35.25" customHeight="1" x14ac:dyDescent="0.25">
      <c r="A233" s="101" t="s">
        <v>127</v>
      </c>
      <c r="B233" s="110" t="s">
        <v>8718</v>
      </c>
      <c r="C233" s="103" t="s">
        <v>128</v>
      </c>
      <c r="D233" s="103" t="s">
        <v>108</v>
      </c>
      <c r="E233" s="210" t="s">
        <v>6283</v>
      </c>
      <c r="F233" s="104" t="s">
        <v>23</v>
      </c>
      <c r="G233" s="104" t="s">
        <v>129</v>
      </c>
      <c r="H233" s="104" t="s">
        <v>7847</v>
      </c>
      <c r="I233" s="167" t="s">
        <v>173</v>
      </c>
      <c r="J233" s="108" t="s">
        <v>157</v>
      </c>
      <c r="K233" s="107">
        <v>1014</v>
      </c>
      <c r="L233" s="108"/>
      <c r="M233" s="107" t="s">
        <v>188</v>
      </c>
      <c r="N233" s="106" t="s">
        <v>2497</v>
      </c>
      <c r="O233" s="106" t="s">
        <v>437</v>
      </c>
      <c r="P233" s="106" t="s">
        <v>2521</v>
      </c>
      <c r="Q233" s="110" t="s">
        <v>8717</v>
      </c>
      <c r="R233" s="110" t="s">
        <v>9833</v>
      </c>
      <c r="S233" s="111" t="s">
        <v>9813</v>
      </c>
      <c r="T233" s="106" t="s">
        <v>7712</v>
      </c>
      <c r="U233" s="168"/>
      <c r="V233" s="168"/>
      <c r="W233" s="112" t="str">
        <f>VLOOKUP(TRIM(X233),X10:Y88,2,FALSE)</f>
        <v>Puneet</v>
      </c>
      <c r="X233" s="203" t="str">
        <f t="shared" si="16"/>
        <v>6.9</v>
      </c>
      <c r="Y233" s="213">
        <f t="shared" si="17"/>
        <v>0</v>
      </c>
      <c r="Z233" s="203">
        <f t="shared" si="18"/>
        <v>0</v>
      </c>
      <c r="AA233" s="203">
        <f t="shared" si="19"/>
        <v>21</v>
      </c>
    </row>
    <row r="234" spans="1:27" ht="35.25" customHeight="1" x14ac:dyDescent="0.25">
      <c r="A234" s="101" t="s">
        <v>127</v>
      </c>
      <c r="B234" s="110" t="s">
        <v>8720</v>
      </c>
      <c r="C234" s="103" t="s">
        <v>128</v>
      </c>
      <c r="D234" s="103" t="s">
        <v>108</v>
      </c>
      <c r="E234" s="210" t="s">
        <v>6284</v>
      </c>
      <c r="F234" s="104" t="s">
        <v>23</v>
      </c>
      <c r="G234" s="104" t="s">
        <v>129</v>
      </c>
      <c r="H234" s="104" t="s">
        <v>7848</v>
      </c>
      <c r="I234" s="167" t="s">
        <v>173</v>
      </c>
      <c r="J234" s="106" t="s">
        <v>157</v>
      </c>
      <c r="K234" s="169">
        <v>1015</v>
      </c>
      <c r="L234" s="106"/>
      <c r="M234" s="169" t="s">
        <v>188</v>
      </c>
      <c r="N234" s="106" t="s">
        <v>2497</v>
      </c>
      <c r="O234" s="106" t="s">
        <v>437</v>
      </c>
      <c r="P234" s="106" t="s">
        <v>2521</v>
      </c>
      <c r="Q234" s="110" t="s">
        <v>8719</v>
      </c>
      <c r="R234" s="110" t="s">
        <v>9815</v>
      </c>
      <c r="S234" s="111" t="s">
        <v>9815</v>
      </c>
      <c r="T234" s="106" t="s">
        <v>7712</v>
      </c>
      <c r="U234" s="168"/>
      <c r="V234" s="168"/>
      <c r="W234" s="112" t="str">
        <f>VLOOKUP(TRIM(X234),X10:Y88,2,FALSE)</f>
        <v>Puneet</v>
      </c>
      <c r="X234" s="203" t="str">
        <f t="shared" si="16"/>
        <v>6.9</v>
      </c>
      <c r="Y234" s="213">
        <f t="shared" si="17"/>
        <v>0</v>
      </c>
      <c r="Z234" s="203">
        <f t="shared" si="18"/>
        <v>0</v>
      </c>
      <c r="AA234" s="203">
        <f t="shared" si="19"/>
        <v>21</v>
      </c>
    </row>
    <row r="235" spans="1:27" ht="35.25" customHeight="1" x14ac:dyDescent="0.25">
      <c r="A235" s="101" t="s">
        <v>127</v>
      </c>
      <c r="B235" s="110" t="s">
        <v>5654</v>
      </c>
      <c r="C235" s="103" t="s">
        <v>128</v>
      </c>
      <c r="D235" s="103" t="s">
        <v>108</v>
      </c>
      <c r="E235" s="210" t="s">
        <v>6285</v>
      </c>
      <c r="F235" s="104" t="s">
        <v>23</v>
      </c>
      <c r="G235" s="104" t="s">
        <v>129</v>
      </c>
      <c r="H235" s="104" t="s">
        <v>7849</v>
      </c>
      <c r="I235" s="167" t="s">
        <v>173</v>
      </c>
      <c r="J235" s="108" t="s">
        <v>157</v>
      </c>
      <c r="K235" s="107">
        <v>1016</v>
      </c>
      <c r="L235" s="108"/>
      <c r="M235" s="107" t="s">
        <v>188</v>
      </c>
      <c r="N235" s="106" t="s">
        <v>2497</v>
      </c>
      <c r="O235" s="106" t="s">
        <v>437</v>
      </c>
      <c r="P235" s="106" t="s">
        <v>2521</v>
      </c>
      <c r="Q235" s="110" t="s">
        <v>8721</v>
      </c>
      <c r="R235" s="110" t="s">
        <v>10028</v>
      </c>
      <c r="S235" s="111" t="s">
        <v>10028</v>
      </c>
      <c r="T235" s="106" t="s">
        <v>7712</v>
      </c>
      <c r="U235" s="168"/>
      <c r="V235" s="168"/>
      <c r="W235" s="112" t="str">
        <f>VLOOKUP(TRIM(X235),X10:Y88,2,FALSE)</f>
        <v>Puneet</v>
      </c>
      <c r="X235" s="203" t="str">
        <f t="shared" si="16"/>
        <v>6.9</v>
      </c>
      <c r="Y235" s="213">
        <f t="shared" si="17"/>
        <v>0</v>
      </c>
      <c r="Z235" s="203">
        <f t="shared" si="18"/>
        <v>0</v>
      </c>
      <c r="AA235" s="203">
        <f t="shared" si="19"/>
        <v>21</v>
      </c>
    </row>
    <row r="236" spans="1:27" ht="35.25" customHeight="1" x14ac:dyDescent="0.25">
      <c r="A236" s="101" t="s">
        <v>127</v>
      </c>
      <c r="B236" s="110" t="s">
        <v>8723</v>
      </c>
      <c r="C236" s="103" t="s">
        <v>128</v>
      </c>
      <c r="D236" s="103" t="s">
        <v>108</v>
      </c>
      <c r="E236" s="210" t="s">
        <v>6286</v>
      </c>
      <c r="F236" s="104" t="s">
        <v>23</v>
      </c>
      <c r="G236" s="104" t="s">
        <v>129</v>
      </c>
      <c r="H236" s="104" t="s">
        <v>7850</v>
      </c>
      <c r="I236" s="167" t="s">
        <v>173</v>
      </c>
      <c r="J236" s="108" t="s">
        <v>157</v>
      </c>
      <c r="K236" s="107">
        <v>1017</v>
      </c>
      <c r="L236" s="108"/>
      <c r="M236" s="107" t="s">
        <v>188</v>
      </c>
      <c r="N236" s="106" t="s">
        <v>2497</v>
      </c>
      <c r="O236" s="106" t="s">
        <v>437</v>
      </c>
      <c r="P236" s="106" t="s">
        <v>2521</v>
      </c>
      <c r="Q236" s="110" t="s">
        <v>8722</v>
      </c>
      <c r="R236" s="110" t="s">
        <v>10026</v>
      </c>
      <c r="S236" s="111" t="s">
        <v>10026</v>
      </c>
      <c r="T236" s="106" t="s">
        <v>7712</v>
      </c>
      <c r="U236" s="168"/>
      <c r="V236" s="168"/>
      <c r="W236" s="112" t="str">
        <f>VLOOKUP(TRIM(X236),X10:Y88,2,FALSE)</f>
        <v>Puneet</v>
      </c>
      <c r="X236" s="203" t="str">
        <f t="shared" si="16"/>
        <v>6.9</v>
      </c>
      <c r="Y236" s="213">
        <f t="shared" si="17"/>
        <v>0</v>
      </c>
      <c r="Z236" s="203">
        <f t="shared" si="18"/>
        <v>0</v>
      </c>
      <c r="AA236" s="203">
        <f t="shared" si="19"/>
        <v>21</v>
      </c>
    </row>
    <row r="237" spans="1:27" ht="35.25" customHeight="1" x14ac:dyDescent="0.25">
      <c r="A237" s="101" t="s">
        <v>127</v>
      </c>
      <c r="B237" s="110"/>
      <c r="C237" s="103" t="s">
        <v>128</v>
      </c>
      <c r="D237" s="103" t="s">
        <v>112</v>
      </c>
      <c r="E237" s="210" t="s">
        <v>6287</v>
      </c>
      <c r="F237" s="104" t="s">
        <v>145</v>
      </c>
      <c r="G237" s="104" t="s">
        <v>46</v>
      </c>
      <c r="H237" s="104" t="s">
        <v>7713</v>
      </c>
      <c r="I237" s="167" t="s">
        <v>434</v>
      </c>
      <c r="J237" s="106"/>
      <c r="K237" s="169"/>
      <c r="L237" s="106"/>
      <c r="M237" s="169"/>
      <c r="N237" s="106"/>
      <c r="O237" s="106"/>
      <c r="P237" s="106"/>
      <c r="Q237" s="110" t="s">
        <v>7713</v>
      </c>
      <c r="R237" s="110" t="s">
        <v>163</v>
      </c>
      <c r="S237" s="119" t="s">
        <v>163</v>
      </c>
      <c r="T237" s="106" t="s">
        <v>433</v>
      </c>
      <c r="U237" s="168"/>
      <c r="V237" s="168"/>
      <c r="W237" s="112" t="str">
        <f>VLOOKUP(TRIM(X237),X10:Y88,2,FALSE)</f>
        <v>Frank</v>
      </c>
      <c r="X237" s="203" t="str">
        <f t="shared" si="16"/>
        <v>7.1</v>
      </c>
      <c r="Y237" s="213">
        <f t="shared" si="17"/>
        <v>0</v>
      </c>
      <c r="Z237" s="203">
        <f t="shared" si="18"/>
        <v>0</v>
      </c>
      <c r="AA237" s="203">
        <f t="shared" si="19"/>
        <v>4</v>
      </c>
    </row>
    <row r="238" spans="1:27" ht="35.25" customHeight="1" x14ac:dyDescent="0.25">
      <c r="A238" s="101" t="s">
        <v>127</v>
      </c>
      <c r="B238" s="110"/>
      <c r="C238" s="103" t="s">
        <v>128</v>
      </c>
      <c r="D238" s="103" t="s">
        <v>112</v>
      </c>
      <c r="E238" s="210" t="s">
        <v>6288</v>
      </c>
      <c r="F238" s="104" t="s">
        <v>247</v>
      </c>
      <c r="G238" s="104" t="s">
        <v>129</v>
      </c>
      <c r="H238" s="104" t="s">
        <v>7714</v>
      </c>
      <c r="I238" s="167" t="s">
        <v>9303</v>
      </c>
      <c r="J238" s="106"/>
      <c r="K238" s="169"/>
      <c r="L238" s="106"/>
      <c r="M238" s="169"/>
      <c r="N238" s="106"/>
      <c r="O238" s="106"/>
      <c r="P238" s="106"/>
      <c r="Q238" s="110" t="s">
        <v>7714</v>
      </c>
      <c r="R238" s="110" t="s">
        <v>9614</v>
      </c>
      <c r="S238" s="111" t="s">
        <v>9615</v>
      </c>
      <c r="T238" s="106" t="s">
        <v>433</v>
      </c>
      <c r="U238" s="168"/>
      <c r="V238" s="168"/>
      <c r="W238" s="112" t="str">
        <f>VLOOKUP(TRIM(X238),X10:Y88,2,FALSE)</f>
        <v>Frank</v>
      </c>
      <c r="X238" s="203" t="str">
        <f t="shared" si="16"/>
        <v>7.1</v>
      </c>
      <c r="Y238" s="213">
        <f t="shared" si="17"/>
        <v>0</v>
      </c>
      <c r="Z238" s="203">
        <f t="shared" si="18"/>
        <v>0</v>
      </c>
      <c r="AA238" s="203">
        <f t="shared" si="19"/>
        <v>130</v>
      </c>
    </row>
    <row r="239" spans="1:27" ht="35.25" customHeight="1" x14ac:dyDescent="0.25">
      <c r="A239" s="101" t="s">
        <v>127</v>
      </c>
      <c r="B239" s="110" t="s">
        <v>5698</v>
      </c>
      <c r="C239" s="103" t="s">
        <v>128</v>
      </c>
      <c r="D239" s="103" t="s">
        <v>672</v>
      </c>
      <c r="E239" s="210" t="s">
        <v>6289</v>
      </c>
      <c r="F239" s="104" t="s">
        <v>23</v>
      </c>
      <c r="G239" s="104" t="s">
        <v>129</v>
      </c>
      <c r="H239" s="104" t="s">
        <v>7851</v>
      </c>
      <c r="I239" s="167" t="s">
        <v>434</v>
      </c>
      <c r="J239" s="106" t="s">
        <v>147</v>
      </c>
      <c r="K239" s="169">
        <v>923</v>
      </c>
      <c r="L239" s="106"/>
      <c r="M239" s="169" t="s">
        <v>162</v>
      </c>
      <c r="N239" s="106" t="s">
        <v>548</v>
      </c>
      <c r="O239" s="106" t="s">
        <v>437</v>
      </c>
      <c r="P239" s="106" t="s">
        <v>2496</v>
      </c>
      <c r="Q239" s="110" t="s">
        <v>8724</v>
      </c>
      <c r="R239" s="110" t="s">
        <v>163</v>
      </c>
      <c r="S239" s="119" t="s">
        <v>163</v>
      </c>
      <c r="T239" s="106" t="s">
        <v>433</v>
      </c>
      <c r="U239" s="168"/>
      <c r="V239" s="168"/>
      <c r="W239" s="112" t="str">
        <f>VLOOKUP(TRIM(X239),X10:Y88,2,FALSE)</f>
        <v>Frank</v>
      </c>
      <c r="X239" s="203" t="str">
        <f t="shared" si="16"/>
        <v>6.15.1</v>
      </c>
      <c r="Y239" s="213">
        <f t="shared" si="17"/>
        <v>0</v>
      </c>
      <c r="Z239" s="203">
        <f t="shared" si="18"/>
        <v>0</v>
      </c>
      <c r="AA239" s="203">
        <f t="shared" si="19"/>
        <v>4</v>
      </c>
    </row>
    <row r="240" spans="1:27" ht="35.25" customHeight="1" x14ac:dyDescent="0.25">
      <c r="A240" s="101" t="s">
        <v>127</v>
      </c>
      <c r="B240" s="110" t="s">
        <v>8726</v>
      </c>
      <c r="C240" s="103" t="s">
        <v>128</v>
      </c>
      <c r="D240" s="103" t="s">
        <v>672</v>
      </c>
      <c r="E240" s="210" t="s">
        <v>6290</v>
      </c>
      <c r="F240" s="104" t="s">
        <v>23</v>
      </c>
      <c r="G240" s="104" t="s">
        <v>129</v>
      </c>
      <c r="H240" s="104" t="s">
        <v>7852</v>
      </c>
      <c r="I240" s="167" t="s">
        <v>434</v>
      </c>
      <c r="J240" s="108" t="s">
        <v>157</v>
      </c>
      <c r="K240" s="107">
        <v>1018</v>
      </c>
      <c r="L240" s="108"/>
      <c r="M240" s="107" t="s">
        <v>162</v>
      </c>
      <c r="N240" s="106" t="s">
        <v>2497</v>
      </c>
      <c r="O240" s="106" t="s">
        <v>437</v>
      </c>
      <c r="P240" s="106" t="s">
        <v>2496</v>
      </c>
      <c r="Q240" s="110" t="s">
        <v>8725</v>
      </c>
      <c r="R240" s="110" t="s">
        <v>163</v>
      </c>
      <c r="S240" s="119" t="s">
        <v>163</v>
      </c>
      <c r="T240" s="106" t="s">
        <v>433</v>
      </c>
      <c r="U240" s="168"/>
      <c r="V240" s="168"/>
      <c r="W240" s="112" t="str">
        <f>VLOOKUP(TRIM(X240),X10:Y88,2,FALSE)</f>
        <v>Frank</v>
      </c>
      <c r="X240" s="203" t="str">
        <f t="shared" si="16"/>
        <v>6.15.1</v>
      </c>
      <c r="Y240" s="213">
        <f t="shared" si="17"/>
        <v>0</v>
      </c>
      <c r="Z240" s="203">
        <f t="shared" si="18"/>
        <v>0</v>
      </c>
      <c r="AA240" s="203">
        <f t="shared" si="19"/>
        <v>4</v>
      </c>
    </row>
    <row r="241" spans="1:27" ht="35.25" customHeight="1" x14ac:dyDescent="0.25">
      <c r="A241" s="101" t="s">
        <v>127</v>
      </c>
      <c r="B241" s="110" t="s">
        <v>8728</v>
      </c>
      <c r="C241" s="103" t="s">
        <v>128</v>
      </c>
      <c r="D241" s="103" t="s">
        <v>672</v>
      </c>
      <c r="E241" s="210" t="s">
        <v>6291</v>
      </c>
      <c r="F241" s="104" t="s">
        <v>23</v>
      </c>
      <c r="G241" s="104" t="s">
        <v>129</v>
      </c>
      <c r="H241" s="104" t="s">
        <v>7853</v>
      </c>
      <c r="I241" s="167" t="s">
        <v>434</v>
      </c>
      <c r="J241" s="106" t="s">
        <v>147</v>
      </c>
      <c r="K241" s="169">
        <v>924</v>
      </c>
      <c r="L241" s="106"/>
      <c r="M241" s="169" t="s">
        <v>162</v>
      </c>
      <c r="N241" s="106" t="s">
        <v>548</v>
      </c>
      <c r="O241" s="106" t="s">
        <v>437</v>
      </c>
      <c r="P241" s="106" t="s">
        <v>2496</v>
      </c>
      <c r="Q241" s="110" t="s">
        <v>8727</v>
      </c>
      <c r="R241" s="110" t="s">
        <v>9962</v>
      </c>
      <c r="S241" s="111" t="s">
        <v>156</v>
      </c>
      <c r="T241" s="106" t="s">
        <v>433</v>
      </c>
      <c r="U241" s="168"/>
      <c r="V241" s="168"/>
      <c r="W241" s="112" t="str">
        <f>VLOOKUP(TRIM(X241),X10:Y88,2,FALSE)</f>
        <v>Frank</v>
      </c>
      <c r="X241" s="203" t="str">
        <f t="shared" si="16"/>
        <v>6.15.1</v>
      </c>
      <c r="Y241" s="213">
        <f t="shared" si="17"/>
        <v>0</v>
      </c>
      <c r="Z241" s="203">
        <f t="shared" si="18"/>
        <v>0</v>
      </c>
      <c r="AA241" s="203">
        <f t="shared" si="19"/>
        <v>4</v>
      </c>
    </row>
    <row r="242" spans="1:27" ht="35.25" customHeight="1" x14ac:dyDescent="0.25">
      <c r="A242" s="101"/>
      <c r="B242" s="110"/>
      <c r="C242" s="103" t="s">
        <v>21</v>
      </c>
      <c r="D242" s="103" t="s">
        <v>121</v>
      </c>
      <c r="E242" s="210" t="s">
        <v>6292</v>
      </c>
      <c r="F242" s="104" t="s">
        <v>23</v>
      </c>
      <c r="G242" s="114" t="s">
        <v>129</v>
      </c>
      <c r="H242" s="114" t="s">
        <v>7854</v>
      </c>
      <c r="I242" s="115" t="s">
        <v>434</v>
      </c>
      <c r="J242" s="116" t="s">
        <v>157</v>
      </c>
      <c r="K242" s="117">
        <v>1019</v>
      </c>
      <c r="L242" s="116"/>
      <c r="M242" s="117" t="s">
        <v>162</v>
      </c>
      <c r="N242" s="116" t="s">
        <v>2497</v>
      </c>
      <c r="O242" s="116" t="s">
        <v>437</v>
      </c>
      <c r="P242" s="116" t="s">
        <v>2496</v>
      </c>
      <c r="Q242" s="118" t="s">
        <v>9391</v>
      </c>
      <c r="R242" s="118" t="s">
        <v>148</v>
      </c>
      <c r="S242" s="120"/>
      <c r="T242" s="106" t="s">
        <v>433</v>
      </c>
      <c r="U242" s="168"/>
      <c r="V242" s="168"/>
      <c r="W242" s="112" t="str">
        <f>VLOOKUP(TRIM(X242),X10:Y88,2,FALSE)</f>
        <v>Withdrawn</v>
      </c>
      <c r="X242" s="203" t="str">
        <f t="shared" si="16"/>
        <v>99</v>
      </c>
      <c r="Y242" s="213">
        <f t="shared" si="17"/>
        <v>0</v>
      </c>
      <c r="Z242" s="203">
        <f t="shared" si="18"/>
        <v>0</v>
      </c>
      <c r="AA242" s="203">
        <f t="shared" si="19"/>
        <v>4</v>
      </c>
    </row>
    <row r="243" spans="1:27" ht="35.25" customHeight="1" x14ac:dyDescent="0.25">
      <c r="A243" s="101"/>
      <c r="B243" s="110"/>
      <c r="C243" s="103" t="s">
        <v>21</v>
      </c>
      <c r="D243" s="103" t="s">
        <v>121</v>
      </c>
      <c r="E243" s="210" t="s">
        <v>6293</v>
      </c>
      <c r="F243" s="104" t="s">
        <v>23</v>
      </c>
      <c r="G243" s="114" t="s">
        <v>129</v>
      </c>
      <c r="H243" s="114" t="s">
        <v>7855</v>
      </c>
      <c r="I243" s="115" t="s">
        <v>434</v>
      </c>
      <c r="J243" s="116" t="s">
        <v>157</v>
      </c>
      <c r="K243" s="117">
        <v>1020</v>
      </c>
      <c r="L243" s="116"/>
      <c r="M243" s="117" t="s">
        <v>162</v>
      </c>
      <c r="N243" s="116" t="s">
        <v>2497</v>
      </c>
      <c r="O243" s="116" t="s">
        <v>437</v>
      </c>
      <c r="P243" s="116" t="s">
        <v>2496</v>
      </c>
      <c r="Q243" s="118" t="s">
        <v>9392</v>
      </c>
      <c r="R243" s="118" t="s">
        <v>148</v>
      </c>
      <c r="S243" s="120"/>
      <c r="T243" s="106" t="s">
        <v>433</v>
      </c>
      <c r="U243" s="168"/>
      <c r="V243" s="168"/>
      <c r="W243" s="112" t="str">
        <f>VLOOKUP(TRIM(X243),X10:Y88,2,FALSE)</f>
        <v>Withdrawn</v>
      </c>
      <c r="X243" s="203" t="str">
        <f t="shared" si="16"/>
        <v>99</v>
      </c>
      <c r="Y243" s="213">
        <f t="shared" si="17"/>
        <v>0</v>
      </c>
      <c r="Z243" s="203">
        <f t="shared" si="18"/>
        <v>0</v>
      </c>
      <c r="AA243" s="203">
        <f t="shared" si="19"/>
        <v>4</v>
      </c>
    </row>
    <row r="244" spans="1:27" ht="35.25" customHeight="1" x14ac:dyDescent="0.25">
      <c r="A244" s="101"/>
      <c r="B244" s="110"/>
      <c r="C244" s="103" t="s">
        <v>21</v>
      </c>
      <c r="D244" s="103" t="s">
        <v>121</v>
      </c>
      <c r="E244" s="210" t="s">
        <v>6294</v>
      </c>
      <c r="F244" s="104" t="s">
        <v>23</v>
      </c>
      <c r="G244" s="114" t="s">
        <v>129</v>
      </c>
      <c r="H244" s="114" t="s">
        <v>7856</v>
      </c>
      <c r="I244" s="115" t="s">
        <v>434</v>
      </c>
      <c r="J244" s="116" t="s">
        <v>157</v>
      </c>
      <c r="K244" s="117">
        <v>1021</v>
      </c>
      <c r="L244" s="116"/>
      <c r="M244" s="117" t="s">
        <v>162</v>
      </c>
      <c r="N244" s="116" t="s">
        <v>2497</v>
      </c>
      <c r="O244" s="116" t="s">
        <v>437</v>
      </c>
      <c r="P244" s="116" t="s">
        <v>2496</v>
      </c>
      <c r="Q244" s="118" t="s">
        <v>8265</v>
      </c>
      <c r="R244" s="118" t="s">
        <v>148</v>
      </c>
      <c r="S244" s="120"/>
      <c r="T244" s="106" t="s">
        <v>433</v>
      </c>
      <c r="U244" s="168"/>
      <c r="V244" s="168"/>
      <c r="W244" s="112" t="str">
        <f>VLOOKUP(TRIM(X244),X10:Y88,2,FALSE)</f>
        <v>Withdrawn</v>
      </c>
      <c r="X244" s="203" t="str">
        <f t="shared" si="16"/>
        <v>99</v>
      </c>
      <c r="Y244" s="213">
        <f t="shared" si="17"/>
        <v>0</v>
      </c>
      <c r="Z244" s="203">
        <f t="shared" si="18"/>
        <v>0</v>
      </c>
      <c r="AA244" s="203">
        <f t="shared" si="19"/>
        <v>4</v>
      </c>
    </row>
    <row r="245" spans="1:27" ht="35.25" customHeight="1" x14ac:dyDescent="0.25">
      <c r="A245" s="101" t="s">
        <v>127</v>
      </c>
      <c r="B245" s="110"/>
      <c r="C245" s="103" t="s">
        <v>128</v>
      </c>
      <c r="D245" s="103" t="s">
        <v>604</v>
      </c>
      <c r="E245" s="210" t="s">
        <v>6295</v>
      </c>
      <c r="F245" s="104" t="s">
        <v>20</v>
      </c>
      <c r="G245" s="104" t="s">
        <v>129</v>
      </c>
      <c r="H245" s="104" t="s">
        <v>7857</v>
      </c>
      <c r="I245" s="167" t="s">
        <v>434</v>
      </c>
      <c r="J245" s="106" t="s">
        <v>616</v>
      </c>
      <c r="K245" s="169"/>
      <c r="L245" s="106"/>
      <c r="M245" s="169"/>
      <c r="N245" s="106" t="s">
        <v>7656</v>
      </c>
      <c r="O245" s="106" t="s">
        <v>437</v>
      </c>
      <c r="P245" s="106" t="s">
        <v>617</v>
      </c>
      <c r="Q245" s="110" t="s">
        <v>8729</v>
      </c>
      <c r="R245" s="110" t="s">
        <v>10066</v>
      </c>
      <c r="S245" s="111" t="s">
        <v>10066</v>
      </c>
      <c r="T245" s="106" t="s">
        <v>433</v>
      </c>
      <c r="U245" s="168"/>
      <c r="V245" s="168"/>
      <c r="W245" s="112" t="str">
        <f>VLOOKUP(TRIM(X245),X10:Y88,2,FALSE)</f>
        <v>Puneet</v>
      </c>
      <c r="X245" s="203" t="str">
        <f t="shared" si="16"/>
        <v>6.28</v>
      </c>
      <c r="Y245" s="213">
        <f t="shared" si="17"/>
        <v>0</v>
      </c>
      <c r="Z245" s="203">
        <f t="shared" si="18"/>
        <v>0</v>
      </c>
      <c r="AA245" s="203">
        <f t="shared" si="19"/>
        <v>4</v>
      </c>
    </row>
    <row r="246" spans="1:27" ht="35.25" customHeight="1" x14ac:dyDescent="0.25">
      <c r="A246" s="101" t="s">
        <v>127</v>
      </c>
      <c r="B246" s="110" t="s">
        <v>8731</v>
      </c>
      <c r="C246" s="103" t="s">
        <v>128</v>
      </c>
      <c r="D246" s="103" t="s">
        <v>672</v>
      </c>
      <c r="E246" s="210" t="s">
        <v>6296</v>
      </c>
      <c r="F246" s="104" t="s">
        <v>23</v>
      </c>
      <c r="G246" s="104" t="s">
        <v>129</v>
      </c>
      <c r="H246" s="104" t="s">
        <v>7858</v>
      </c>
      <c r="I246" s="167" t="s">
        <v>434</v>
      </c>
      <c r="J246" s="108" t="s">
        <v>147</v>
      </c>
      <c r="K246" s="107">
        <v>925</v>
      </c>
      <c r="L246" s="108"/>
      <c r="M246" s="107" t="s">
        <v>162</v>
      </c>
      <c r="N246" s="106" t="s">
        <v>548</v>
      </c>
      <c r="O246" s="106" t="s">
        <v>437</v>
      </c>
      <c r="P246" s="106" t="s">
        <v>2496</v>
      </c>
      <c r="Q246" s="110" t="s">
        <v>8730</v>
      </c>
      <c r="R246" s="110" t="s">
        <v>163</v>
      </c>
      <c r="S246" s="119" t="s">
        <v>163</v>
      </c>
      <c r="T246" s="106" t="s">
        <v>433</v>
      </c>
      <c r="U246" s="168"/>
      <c r="V246" s="168"/>
      <c r="W246" s="112" t="str">
        <f>VLOOKUP(TRIM(X246),X10:Y88,2,FALSE)</f>
        <v>Frank</v>
      </c>
      <c r="X246" s="203" t="str">
        <f t="shared" si="16"/>
        <v>6.15.1</v>
      </c>
      <c r="Y246" s="213">
        <f t="shared" si="17"/>
        <v>0</v>
      </c>
      <c r="Z246" s="203">
        <f t="shared" si="18"/>
        <v>0</v>
      </c>
      <c r="AA246" s="203">
        <f t="shared" si="19"/>
        <v>4</v>
      </c>
    </row>
    <row r="247" spans="1:27" ht="35.25" customHeight="1" x14ac:dyDescent="0.25">
      <c r="A247" s="101" t="s">
        <v>127</v>
      </c>
      <c r="B247" s="110" t="s">
        <v>8733</v>
      </c>
      <c r="C247" s="103" t="s">
        <v>128</v>
      </c>
      <c r="D247" s="103" t="s">
        <v>486</v>
      </c>
      <c r="E247" s="210" t="s">
        <v>6297</v>
      </c>
      <c r="F247" s="104" t="s">
        <v>23</v>
      </c>
      <c r="G247" s="104" t="s">
        <v>129</v>
      </c>
      <c r="H247" s="104" t="s">
        <v>7859</v>
      </c>
      <c r="I247" s="167" t="s">
        <v>663</v>
      </c>
      <c r="J247" s="108" t="s">
        <v>147</v>
      </c>
      <c r="K247" s="107">
        <v>926</v>
      </c>
      <c r="L247" s="108"/>
      <c r="M247" s="107" t="s">
        <v>188</v>
      </c>
      <c r="N247" s="106" t="s">
        <v>548</v>
      </c>
      <c r="O247" s="106" t="s">
        <v>437</v>
      </c>
      <c r="P247" s="106" t="s">
        <v>2499</v>
      </c>
      <c r="Q247" s="110" t="s">
        <v>8732</v>
      </c>
      <c r="R247" s="110" t="s">
        <v>10490</v>
      </c>
      <c r="S247" s="111" t="s">
        <v>10491</v>
      </c>
      <c r="T247" s="106" t="s">
        <v>164</v>
      </c>
      <c r="U247" s="168"/>
      <c r="V247" s="168"/>
      <c r="W247" s="112" t="str">
        <f>VLOOKUP(TRIM(X247),X10:Y88,2,FALSE)</f>
        <v>Frank</v>
      </c>
      <c r="X247" s="203" t="str">
        <f t="shared" si="16"/>
        <v>6.19</v>
      </c>
      <c r="Y247" s="213">
        <f t="shared" si="17"/>
        <v>0</v>
      </c>
      <c r="Z247" s="203">
        <f t="shared" si="18"/>
        <v>0</v>
      </c>
      <c r="AA247" s="203">
        <f t="shared" si="19"/>
        <v>7</v>
      </c>
    </row>
    <row r="248" spans="1:27" ht="35.25" customHeight="1" x14ac:dyDescent="0.25">
      <c r="A248" s="101" t="s">
        <v>127</v>
      </c>
      <c r="B248" s="110"/>
      <c r="C248" s="103" t="s">
        <v>128</v>
      </c>
      <c r="D248" s="103" t="s">
        <v>322</v>
      </c>
      <c r="E248" s="210" t="s">
        <v>6298</v>
      </c>
      <c r="F248" s="104" t="s">
        <v>20</v>
      </c>
      <c r="G248" s="104" t="s">
        <v>129</v>
      </c>
      <c r="H248" s="104" t="s">
        <v>7860</v>
      </c>
      <c r="I248" s="167" t="s">
        <v>663</v>
      </c>
      <c r="J248" s="106" t="s">
        <v>2541</v>
      </c>
      <c r="K248" s="169"/>
      <c r="L248" s="106"/>
      <c r="M248" s="169"/>
      <c r="N248" s="106" t="s">
        <v>7667</v>
      </c>
      <c r="O248" s="106" t="s">
        <v>437</v>
      </c>
      <c r="P248" s="106" t="s">
        <v>2537</v>
      </c>
      <c r="Q248" s="110" t="s">
        <v>7715</v>
      </c>
      <c r="R248" s="110" t="s">
        <v>9950</v>
      </c>
      <c r="S248" s="111" t="s">
        <v>156</v>
      </c>
      <c r="T248" s="106" t="s">
        <v>164</v>
      </c>
      <c r="U248" s="168"/>
      <c r="V248" s="168"/>
      <c r="W248" s="112" t="str">
        <f>VLOOKUP(TRIM(X248),X10:Y88,2,FALSE)</f>
        <v>Krisztian</v>
      </c>
      <c r="X248" s="203" t="str">
        <f t="shared" si="16"/>
        <v>6.13</v>
      </c>
      <c r="Y248" s="213">
        <f t="shared" si="17"/>
        <v>0</v>
      </c>
      <c r="Z248" s="203">
        <f t="shared" si="18"/>
        <v>0</v>
      </c>
      <c r="AA248" s="203">
        <f t="shared" si="19"/>
        <v>7</v>
      </c>
    </row>
    <row r="249" spans="1:27" ht="35.25" customHeight="1" x14ac:dyDescent="0.25">
      <c r="A249" s="101" t="s">
        <v>127</v>
      </c>
      <c r="B249" s="110"/>
      <c r="C249" s="103" t="s">
        <v>128</v>
      </c>
      <c r="D249" s="103" t="s">
        <v>322</v>
      </c>
      <c r="E249" s="210" t="s">
        <v>6299</v>
      </c>
      <c r="F249" s="104" t="s">
        <v>20</v>
      </c>
      <c r="G249" s="104" t="s">
        <v>129</v>
      </c>
      <c r="H249" s="104" t="s">
        <v>7861</v>
      </c>
      <c r="I249" s="167" t="s">
        <v>663</v>
      </c>
      <c r="J249" s="106" t="s">
        <v>2541</v>
      </c>
      <c r="K249" s="169"/>
      <c r="L249" s="106"/>
      <c r="M249" s="169"/>
      <c r="N249" s="106" t="s">
        <v>7667</v>
      </c>
      <c r="O249" s="106" t="s">
        <v>437</v>
      </c>
      <c r="P249" s="106" t="s">
        <v>2537</v>
      </c>
      <c r="Q249" s="110" t="s">
        <v>7716</v>
      </c>
      <c r="R249" s="110" t="s">
        <v>9941</v>
      </c>
      <c r="S249" s="111" t="s">
        <v>9941</v>
      </c>
      <c r="T249" s="106" t="s">
        <v>164</v>
      </c>
      <c r="U249" s="168"/>
      <c r="V249" s="168"/>
      <c r="W249" s="112" t="str">
        <f>VLOOKUP(TRIM(X249),X10:Y88,2,FALSE)</f>
        <v>Krisztian</v>
      </c>
      <c r="X249" s="203" t="str">
        <f t="shared" si="16"/>
        <v>6.13</v>
      </c>
      <c r="Y249" s="213">
        <f t="shared" si="17"/>
        <v>0</v>
      </c>
      <c r="Z249" s="203">
        <f t="shared" si="18"/>
        <v>0</v>
      </c>
      <c r="AA249" s="203">
        <f t="shared" si="19"/>
        <v>7</v>
      </c>
    </row>
    <row r="250" spans="1:27" ht="35.25" customHeight="1" x14ac:dyDescent="0.25">
      <c r="A250" s="101" t="s">
        <v>127</v>
      </c>
      <c r="B250" s="110" t="s">
        <v>8735</v>
      </c>
      <c r="C250" s="103" t="s">
        <v>128</v>
      </c>
      <c r="D250" s="103" t="s">
        <v>322</v>
      </c>
      <c r="E250" s="210" t="s">
        <v>6300</v>
      </c>
      <c r="F250" s="104" t="s">
        <v>23</v>
      </c>
      <c r="G250" s="104" t="s">
        <v>129</v>
      </c>
      <c r="H250" s="104" t="s">
        <v>7862</v>
      </c>
      <c r="I250" s="167" t="s">
        <v>663</v>
      </c>
      <c r="J250" s="108" t="s">
        <v>157</v>
      </c>
      <c r="K250" s="107">
        <v>1022</v>
      </c>
      <c r="L250" s="108"/>
      <c r="M250" s="107" t="s">
        <v>188</v>
      </c>
      <c r="N250" s="106" t="s">
        <v>2497</v>
      </c>
      <c r="O250" s="106" t="s">
        <v>437</v>
      </c>
      <c r="P250" s="106" t="s">
        <v>2537</v>
      </c>
      <c r="Q250" s="110" t="s">
        <v>8734</v>
      </c>
      <c r="R250" s="110" t="s">
        <v>9952</v>
      </c>
      <c r="S250" s="111" t="s">
        <v>156</v>
      </c>
      <c r="T250" s="106" t="s">
        <v>164</v>
      </c>
      <c r="U250" s="168"/>
      <c r="V250" s="168"/>
      <c r="W250" s="112" t="str">
        <f>VLOOKUP(TRIM(X250),X10:Y88,2,FALSE)</f>
        <v>Krisztian</v>
      </c>
      <c r="X250" s="203" t="str">
        <f t="shared" si="16"/>
        <v>6.13</v>
      </c>
      <c r="Y250" s="213">
        <f t="shared" si="17"/>
        <v>0</v>
      </c>
      <c r="Z250" s="203">
        <f t="shared" si="18"/>
        <v>0</v>
      </c>
      <c r="AA250" s="203">
        <f t="shared" si="19"/>
        <v>7</v>
      </c>
    </row>
    <row r="251" spans="1:27" ht="35.25" customHeight="1" x14ac:dyDescent="0.25">
      <c r="A251" s="101" t="s">
        <v>127</v>
      </c>
      <c r="B251" s="110"/>
      <c r="C251" s="103" t="s">
        <v>128</v>
      </c>
      <c r="D251" s="103" t="s">
        <v>322</v>
      </c>
      <c r="E251" s="210" t="s">
        <v>6301</v>
      </c>
      <c r="F251" s="104" t="s">
        <v>20</v>
      </c>
      <c r="G251" s="104" t="s">
        <v>129</v>
      </c>
      <c r="H251" s="104" t="s">
        <v>7863</v>
      </c>
      <c r="I251" s="167" t="s">
        <v>663</v>
      </c>
      <c r="J251" s="106" t="s">
        <v>2541</v>
      </c>
      <c r="K251" s="169"/>
      <c r="L251" s="106"/>
      <c r="M251" s="169"/>
      <c r="N251" s="106" t="s">
        <v>7667</v>
      </c>
      <c r="O251" s="106" t="s">
        <v>437</v>
      </c>
      <c r="P251" s="106" t="s">
        <v>2537</v>
      </c>
      <c r="Q251" s="110" t="s">
        <v>7717</v>
      </c>
      <c r="R251" s="110" t="s">
        <v>10016</v>
      </c>
      <c r="S251" s="111" t="s">
        <v>156</v>
      </c>
      <c r="T251" s="106" t="s">
        <v>164</v>
      </c>
      <c r="U251" s="168"/>
      <c r="V251" s="168"/>
      <c r="W251" s="112" t="str">
        <f>VLOOKUP(TRIM(X251),X10:Y88,2,FALSE)</f>
        <v>Krisztian</v>
      </c>
      <c r="X251" s="203" t="str">
        <f t="shared" si="16"/>
        <v>6.13</v>
      </c>
      <c r="Y251" s="213">
        <f t="shared" si="17"/>
        <v>0</v>
      </c>
      <c r="Z251" s="203">
        <f t="shared" si="18"/>
        <v>0</v>
      </c>
      <c r="AA251" s="203">
        <f t="shared" si="19"/>
        <v>7</v>
      </c>
    </row>
    <row r="252" spans="1:27" ht="35.25" customHeight="1" x14ac:dyDescent="0.25">
      <c r="A252" s="101" t="s">
        <v>127</v>
      </c>
      <c r="B252" s="110" t="s">
        <v>8737</v>
      </c>
      <c r="C252" s="103" t="s">
        <v>128</v>
      </c>
      <c r="D252" s="103" t="s">
        <v>486</v>
      </c>
      <c r="E252" s="210" t="s">
        <v>6302</v>
      </c>
      <c r="F252" s="104" t="s">
        <v>23</v>
      </c>
      <c r="G252" s="104" t="s">
        <v>129</v>
      </c>
      <c r="H252" s="104" t="s">
        <v>7864</v>
      </c>
      <c r="I252" s="167" t="s">
        <v>663</v>
      </c>
      <c r="J252" s="108" t="s">
        <v>147</v>
      </c>
      <c r="K252" s="107">
        <v>927</v>
      </c>
      <c r="L252" s="108"/>
      <c r="M252" s="107" t="s">
        <v>162</v>
      </c>
      <c r="N252" s="106" t="s">
        <v>548</v>
      </c>
      <c r="O252" s="106" t="s">
        <v>437</v>
      </c>
      <c r="P252" s="106" t="s">
        <v>2499</v>
      </c>
      <c r="Q252" s="110" t="s">
        <v>8736</v>
      </c>
      <c r="R252" s="110" t="s">
        <v>10493</v>
      </c>
      <c r="S252" s="111" t="s">
        <v>10494</v>
      </c>
      <c r="T252" s="106" t="s">
        <v>164</v>
      </c>
      <c r="U252" s="168"/>
      <c r="V252" s="168"/>
      <c r="W252" s="112" t="str">
        <f>VLOOKUP(TRIM(X252),X10:Y88,2,FALSE)</f>
        <v>Frank</v>
      </c>
      <c r="X252" s="203" t="str">
        <f t="shared" si="16"/>
        <v>6.19</v>
      </c>
      <c r="Y252" s="213">
        <f t="shared" si="17"/>
        <v>0</v>
      </c>
      <c r="Z252" s="203">
        <f t="shared" si="18"/>
        <v>0</v>
      </c>
      <c r="AA252" s="203">
        <f t="shared" si="19"/>
        <v>7</v>
      </c>
    </row>
    <row r="253" spans="1:27" ht="35.25" customHeight="1" x14ac:dyDescent="0.25">
      <c r="A253" s="101" t="s">
        <v>127</v>
      </c>
      <c r="B253" s="110" t="s">
        <v>5718</v>
      </c>
      <c r="C253" s="103" t="s">
        <v>128</v>
      </c>
      <c r="D253" s="103" t="s">
        <v>486</v>
      </c>
      <c r="E253" s="210" t="s">
        <v>6303</v>
      </c>
      <c r="F253" s="104" t="s">
        <v>23</v>
      </c>
      <c r="G253" s="104" t="s">
        <v>129</v>
      </c>
      <c r="H253" s="104" t="s">
        <v>7865</v>
      </c>
      <c r="I253" s="167" t="s">
        <v>5044</v>
      </c>
      <c r="J253" s="108" t="s">
        <v>147</v>
      </c>
      <c r="K253" s="107">
        <v>736</v>
      </c>
      <c r="L253" s="108" t="s">
        <v>71</v>
      </c>
      <c r="M253" s="107" t="s">
        <v>188</v>
      </c>
      <c r="N253" s="106" t="s">
        <v>548</v>
      </c>
      <c r="O253" s="106" t="s">
        <v>437</v>
      </c>
      <c r="P253" s="106" t="s">
        <v>2499</v>
      </c>
      <c r="Q253" s="110" t="s">
        <v>8738</v>
      </c>
      <c r="R253" s="110" t="s">
        <v>9712</v>
      </c>
      <c r="S253" s="111" t="s">
        <v>156</v>
      </c>
      <c r="T253" s="106" t="s">
        <v>164</v>
      </c>
      <c r="U253" s="168"/>
      <c r="V253" s="168"/>
      <c r="W253" s="112" t="str">
        <f>VLOOKUP(TRIM(X253),X10:Y88,2,FALSE)</f>
        <v>Frank</v>
      </c>
      <c r="X253" s="203" t="str">
        <f t="shared" si="16"/>
        <v>6.19</v>
      </c>
      <c r="Y253" s="213">
        <f t="shared" si="17"/>
        <v>0</v>
      </c>
      <c r="Z253" s="203">
        <f t="shared" si="18"/>
        <v>0</v>
      </c>
      <c r="AA253" s="203">
        <f t="shared" si="19"/>
        <v>99</v>
      </c>
    </row>
    <row r="254" spans="1:27" ht="35.25" customHeight="1" x14ac:dyDescent="0.25">
      <c r="A254" s="101" t="s">
        <v>127</v>
      </c>
      <c r="B254" s="110"/>
      <c r="C254" s="103" t="s">
        <v>128</v>
      </c>
      <c r="D254" s="103" t="s">
        <v>238</v>
      </c>
      <c r="E254" s="210" t="s">
        <v>6304</v>
      </c>
      <c r="F254" s="104" t="s">
        <v>20</v>
      </c>
      <c r="G254" s="104" t="s">
        <v>129</v>
      </c>
      <c r="H254" s="104" t="s">
        <v>7866</v>
      </c>
      <c r="I254" s="167" t="s">
        <v>180</v>
      </c>
      <c r="J254" s="108" t="s">
        <v>2530</v>
      </c>
      <c r="K254" s="107"/>
      <c r="L254" s="108"/>
      <c r="M254" s="107"/>
      <c r="N254" s="106" t="s">
        <v>7667</v>
      </c>
      <c r="O254" s="106" t="s">
        <v>437</v>
      </c>
      <c r="P254" s="106" t="s">
        <v>2456</v>
      </c>
      <c r="Q254" s="110" t="s">
        <v>7718</v>
      </c>
      <c r="R254" s="110" t="s">
        <v>9713</v>
      </c>
      <c r="S254" s="111" t="s">
        <v>9668</v>
      </c>
      <c r="T254" s="106" t="s">
        <v>181</v>
      </c>
      <c r="U254" s="168"/>
      <c r="V254" s="168"/>
      <c r="W254" s="112" t="str">
        <f>VLOOKUP(TRIM(X254),X10:Y88,2,FALSE)</f>
        <v>Puneet</v>
      </c>
      <c r="X254" s="203" t="str">
        <f t="shared" si="16"/>
        <v>6.11</v>
      </c>
      <c r="Y254" s="213">
        <f t="shared" si="17"/>
        <v>0</v>
      </c>
      <c r="Z254" s="203">
        <f t="shared" si="18"/>
        <v>0</v>
      </c>
      <c r="AA254" s="203">
        <f t="shared" si="19"/>
        <v>8</v>
      </c>
    </row>
    <row r="255" spans="1:27" ht="35.25" customHeight="1" x14ac:dyDescent="0.25">
      <c r="A255" s="101" t="s">
        <v>127</v>
      </c>
      <c r="B255" s="110"/>
      <c r="C255" s="103" t="s">
        <v>128</v>
      </c>
      <c r="D255" s="103" t="s">
        <v>238</v>
      </c>
      <c r="E255" s="210" t="s">
        <v>6305</v>
      </c>
      <c r="F255" s="104" t="s">
        <v>20</v>
      </c>
      <c r="G255" s="104" t="s">
        <v>129</v>
      </c>
      <c r="H255" s="104" t="s">
        <v>7867</v>
      </c>
      <c r="I255" s="167" t="s">
        <v>180</v>
      </c>
      <c r="J255" s="108" t="s">
        <v>2530</v>
      </c>
      <c r="K255" s="107"/>
      <c r="L255" s="108"/>
      <c r="M255" s="107"/>
      <c r="N255" s="106" t="s">
        <v>7667</v>
      </c>
      <c r="O255" s="106" t="s">
        <v>437</v>
      </c>
      <c r="P255" s="106" t="s">
        <v>2456</v>
      </c>
      <c r="Q255" s="110" t="s">
        <v>7719</v>
      </c>
      <c r="R255" s="110" t="s">
        <v>10982</v>
      </c>
      <c r="S255" s="111" t="s">
        <v>156</v>
      </c>
      <c r="T255" s="106" t="s">
        <v>181</v>
      </c>
      <c r="U255" s="168"/>
      <c r="V255" s="168"/>
      <c r="W255" s="112" t="str">
        <f>VLOOKUP(TRIM(X255),X10:Y88,2,FALSE)</f>
        <v>Puneet</v>
      </c>
      <c r="X255" s="203" t="str">
        <f t="shared" si="16"/>
        <v>6.11</v>
      </c>
      <c r="Y255" s="213">
        <f t="shared" si="17"/>
        <v>0</v>
      </c>
      <c r="Z255" s="203">
        <f t="shared" si="18"/>
        <v>0</v>
      </c>
      <c r="AA255" s="203">
        <f t="shared" si="19"/>
        <v>8</v>
      </c>
    </row>
    <row r="256" spans="1:27" ht="35.25" customHeight="1" x14ac:dyDescent="0.25">
      <c r="A256" s="101" t="s">
        <v>127</v>
      </c>
      <c r="B256" s="110" t="s">
        <v>8740</v>
      </c>
      <c r="C256" s="103" t="s">
        <v>128</v>
      </c>
      <c r="D256" s="103" t="s">
        <v>86</v>
      </c>
      <c r="E256" s="210" t="s">
        <v>6306</v>
      </c>
      <c r="F256" s="104" t="s">
        <v>23</v>
      </c>
      <c r="G256" s="104" t="s">
        <v>129</v>
      </c>
      <c r="H256" s="104" t="s">
        <v>7868</v>
      </c>
      <c r="I256" s="167" t="s">
        <v>450</v>
      </c>
      <c r="J256" s="108" t="s">
        <v>147</v>
      </c>
      <c r="K256" s="107">
        <v>928</v>
      </c>
      <c r="L256" s="108"/>
      <c r="M256" s="107" t="s">
        <v>162</v>
      </c>
      <c r="N256" s="106" t="s">
        <v>548</v>
      </c>
      <c r="O256" s="106" t="s">
        <v>144</v>
      </c>
      <c r="P256" s="106" t="s">
        <v>155</v>
      </c>
      <c r="Q256" s="110" t="s">
        <v>8739</v>
      </c>
      <c r="R256" s="110" t="s">
        <v>9842</v>
      </c>
      <c r="S256" s="113" t="s">
        <v>136</v>
      </c>
      <c r="T256" s="106" t="s">
        <v>181</v>
      </c>
      <c r="U256" s="168"/>
      <c r="V256" s="168"/>
      <c r="W256" s="112" t="str">
        <f>VLOOKUP(TRIM(X256),X10:Y88,2,FALSE)</f>
        <v>Frank</v>
      </c>
      <c r="X256" s="203" t="str">
        <f t="shared" si="16"/>
        <v>6.5.1</v>
      </c>
      <c r="Y256" s="213">
        <f t="shared" si="17"/>
        <v>0</v>
      </c>
      <c r="Z256" s="203">
        <f t="shared" si="18"/>
        <v>0</v>
      </c>
      <c r="AA256" s="203">
        <f t="shared" si="19"/>
        <v>36</v>
      </c>
    </row>
    <row r="257" spans="1:27" ht="35.25" customHeight="1" x14ac:dyDescent="0.25">
      <c r="A257" s="101" t="s">
        <v>127</v>
      </c>
      <c r="B257" s="110"/>
      <c r="C257" s="103" t="s">
        <v>128</v>
      </c>
      <c r="D257" s="103" t="s">
        <v>415</v>
      </c>
      <c r="E257" s="210" t="s">
        <v>6307</v>
      </c>
      <c r="F257" s="104" t="s">
        <v>145</v>
      </c>
      <c r="G257" s="104" t="s">
        <v>191</v>
      </c>
      <c r="H257" s="104" t="s">
        <v>7720</v>
      </c>
      <c r="I257" s="167" t="s">
        <v>9304</v>
      </c>
      <c r="J257" s="108"/>
      <c r="K257" s="107"/>
      <c r="L257" s="108"/>
      <c r="M257" s="107"/>
      <c r="N257" s="106"/>
      <c r="O257" s="106" t="s">
        <v>437</v>
      </c>
      <c r="P257" s="106" t="s">
        <v>2710</v>
      </c>
      <c r="Q257" s="110" t="s">
        <v>7721</v>
      </c>
      <c r="R257" s="110" t="s">
        <v>10276</v>
      </c>
      <c r="S257" s="111" t="s">
        <v>142</v>
      </c>
      <c r="T257" s="106" t="s">
        <v>181</v>
      </c>
      <c r="U257" s="168"/>
      <c r="V257" s="168"/>
      <c r="W257" s="112" t="str">
        <f>VLOOKUP(TRIM(X257),X10:Y88,2,FALSE)</f>
        <v>Frank</v>
      </c>
      <c r="X257" s="203" t="str">
        <f t="shared" si="16"/>
        <v>6.21</v>
      </c>
      <c r="Y257" s="213">
        <f t="shared" si="17"/>
        <v>0</v>
      </c>
      <c r="Z257" s="203">
        <f t="shared" si="18"/>
        <v>0</v>
      </c>
      <c r="AA257" s="203">
        <f t="shared" si="19"/>
        <v>78</v>
      </c>
    </row>
    <row r="258" spans="1:27" ht="37.15" customHeight="1" x14ac:dyDescent="0.25">
      <c r="A258" s="101" t="s">
        <v>127</v>
      </c>
      <c r="B258" s="110" t="s">
        <v>8742</v>
      </c>
      <c r="C258" s="103" t="s">
        <v>128</v>
      </c>
      <c r="D258" s="103" t="s">
        <v>415</v>
      </c>
      <c r="E258" s="210" t="s">
        <v>6308</v>
      </c>
      <c r="F258" s="104" t="s">
        <v>23</v>
      </c>
      <c r="G258" s="104" t="s">
        <v>129</v>
      </c>
      <c r="H258" s="104" t="s">
        <v>7869</v>
      </c>
      <c r="I258" s="167" t="s">
        <v>9305</v>
      </c>
      <c r="J258" s="108" t="s">
        <v>147</v>
      </c>
      <c r="K258" s="107">
        <v>814</v>
      </c>
      <c r="L258" s="108" t="s">
        <v>58</v>
      </c>
      <c r="M258" s="107" t="s">
        <v>175</v>
      </c>
      <c r="N258" s="106" t="s">
        <v>548</v>
      </c>
      <c r="O258" s="106" t="s">
        <v>437</v>
      </c>
      <c r="P258" s="106" t="s">
        <v>2710</v>
      </c>
      <c r="Q258" s="110" t="s">
        <v>8741</v>
      </c>
      <c r="R258" s="110" t="s">
        <v>10271</v>
      </c>
      <c r="S258" s="111" t="s">
        <v>10272</v>
      </c>
      <c r="T258" s="106" t="s">
        <v>181</v>
      </c>
      <c r="U258" s="168"/>
      <c r="V258" s="168"/>
      <c r="W258" s="112" t="str">
        <f>VLOOKUP(TRIM(X258),X10:Y88,2,FALSE)</f>
        <v>Frank</v>
      </c>
      <c r="X258" s="203" t="str">
        <f t="shared" si="16"/>
        <v>6.21</v>
      </c>
      <c r="Y258" s="213">
        <f t="shared" si="17"/>
        <v>0</v>
      </c>
      <c r="Z258" s="203">
        <f t="shared" si="18"/>
        <v>0</v>
      </c>
      <c r="AA258" s="203">
        <f t="shared" si="19"/>
        <v>94</v>
      </c>
    </row>
    <row r="259" spans="1:27" ht="37.15" customHeight="1" x14ac:dyDescent="0.25">
      <c r="A259" s="101" t="s">
        <v>127</v>
      </c>
      <c r="B259" s="110"/>
      <c r="C259" s="103" t="s">
        <v>128</v>
      </c>
      <c r="D259" s="103" t="s">
        <v>674</v>
      </c>
      <c r="E259" s="210" t="s">
        <v>6309</v>
      </c>
      <c r="F259" s="104" t="s">
        <v>145</v>
      </c>
      <c r="G259" s="104" t="s">
        <v>191</v>
      </c>
      <c r="H259" s="104" t="s">
        <v>7722</v>
      </c>
      <c r="I259" s="167" t="s">
        <v>9306</v>
      </c>
      <c r="J259" s="108"/>
      <c r="K259" s="107"/>
      <c r="L259" s="108"/>
      <c r="M259" s="107"/>
      <c r="N259" s="106"/>
      <c r="O259" s="106"/>
      <c r="P259" s="106" t="s">
        <v>2496</v>
      </c>
      <c r="Q259" s="110" t="s">
        <v>7723</v>
      </c>
      <c r="R259" s="110" t="s">
        <v>9626</v>
      </c>
      <c r="S259" s="111" t="s">
        <v>142</v>
      </c>
      <c r="T259" s="106" t="s">
        <v>181</v>
      </c>
      <c r="U259" s="168"/>
      <c r="V259" s="168"/>
      <c r="W259" s="112" t="str">
        <f>VLOOKUP(TRIM(X259),X10:Y88,2,FALSE)</f>
        <v>Frank</v>
      </c>
      <c r="X259" s="203" t="str">
        <f t="shared" si="16"/>
        <v>6.15.3</v>
      </c>
      <c r="Y259" s="213">
        <f t="shared" si="17"/>
        <v>0</v>
      </c>
      <c r="Z259" s="203">
        <f t="shared" si="18"/>
        <v>0</v>
      </c>
      <c r="AA259" s="203">
        <f t="shared" si="19"/>
        <v>42</v>
      </c>
    </row>
    <row r="260" spans="1:27" ht="35.25" customHeight="1" x14ac:dyDescent="0.25">
      <c r="A260" s="101" t="s">
        <v>127</v>
      </c>
      <c r="B260" s="110" t="s">
        <v>8744</v>
      </c>
      <c r="C260" s="103" t="s">
        <v>128</v>
      </c>
      <c r="D260" s="103" t="s">
        <v>674</v>
      </c>
      <c r="E260" s="210" t="s">
        <v>6310</v>
      </c>
      <c r="F260" s="104" t="s">
        <v>23</v>
      </c>
      <c r="G260" s="104" t="s">
        <v>129</v>
      </c>
      <c r="H260" s="104" t="s">
        <v>7870</v>
      </c>
      <c r="I260" s="167" t="s">
        <v>9307</v>
      </c>
      <c r="J260" s="108" t="s">
        <v>147</v>
      </c>
      <c r="K260" s="107">
        <v>757</v>
      </c>
      <c r="L260" s="108" t="s">
        <v>67</v>
      </c>
      <c r="M260" s="107" t="s">
        <v>188</v>
      </c>
      <c r="N260" s="106" t="s">
        <v>548</v>
      </c>
      <c r="O260" s="106" t="s">
        <v>437</v>
      </c>
      <c r="P260" s="106" t="s">
        <v>2496</v>
      </c>
      <c r="Q260" s="110" t="s">
        <v>8743</v>
      </c>
      <c r="R260" s="110" t="s">
        <v>9633</v>
      </c>
      <c r="S260" s="111" t="s">
        <v>9632</v>
      </c>
      <c r="T260" s="106" t="s">
        <v>181</v>
      </c>
      <c r="U260" s="168"/>
      <c r="V260" s="168"/>
      <c r="W260" s="112" t="str">
        <f>VLOOKUP(TRIM(X260),X10:Y88,2,FALSE)</f>
        <v>Frank</v>
      </c>
      <c r="X260" s="203" t="str">
        <f t="shared" si="16"/>
        <v>6.15.3</v>
      </c>
      <c r="Y260" s="213">
        <f t="shared" si="17"/>
        <v>0</v>
      </c>
      <c r="Z260" s="203">
        <f t="shared" si="18"/>
        <v>0</v>
      </c>
      <c r="AA260" s="203">
        <f t="shared" si="19"/>
        <v>65</v>
      </c>
    </row>
    <row r="261" spans="1:27" ht="37.15" customHeight="1" x14ac:dyDescent="0.25">
      <c r="A261" s="101" t="s">
        <v>127</v>
      </c>
      <c r="B261" s="110" t="s">
        <v>8746</v>
      </c>
      <c r="C261" s="103" t="s">
        <v>128</v>
      </c>
      <c r="D261" s="103" t="s">
        <v>674</v>
      </c>
      <c r="E261" s="210" t="s">
        <v>6311</v>
      </c>
      <c r="F261" s="104" t="s">
        <v>23</v>
      </c>
      <c r="G261" s="104" t="s">
        <v>129</v>
      </c>
      <c r="H261" s="104" t="s">
        <v>7871</v>
      </c>
      <c r="I261" s="167" t="s">
        <v>9292</v>
      </c>
      <c r="J261" s="106" t="s">
        <v>157</v>
      </c>
      <c r="K261" s="169">
        <v>1023</v>
      </c>
      <c r="L261" s="106"/>
      <c r="M261" s="169" t="s">
        <v>188</v>
      </c>
      <c r="N261" s="106" t="s">
        <v>2497</v>
      </c>
      <c r="O261" s="106" t="s">
        <v>437</v>
      </c>
      <c r="P261" s="106" t="s">
        <v>2496</v>
      </c>
      <c r="Q261" s="110" t="s">
        <v>8745</v>
      </c>
      <c r="R261" s="110" t="s">
        <v>9634</v>
      </c>
      <c r="S261" s="111" t="s">
        <v>9635</v>
      </c>
      <c r="T261" s="106" t="s">
        <v>181</v>
      </c>
      <c r="U261" s="168"/>
      <c r="V261" s="168"/>
      <c r="W261" s="112" t="str">
        <f>VLOOKUP(TRIM(X261),X10:Y88,2,FALSE)</f>
        <v>Frank</v>
      </c>
      <c r="X261" s="203" t="str">
        <f t="shared" si="16"/>
        <v>6.15.3</v>
      </c>
      <c r="Y261" s="213">
        <f t="shared" si="17"/>
        <v>0</v>
      </c>
      <c r="Z261" s="203">
        <f t="shared" si="18"/>
        <v>0</v>
      </c>
      <c r="AA261" s="203">
        <f t="shared" si="19"/>
        <v>14</v>
      </c>
    </row>
    <row r="262" spans="1:27" ht="35.25" customHeight="1" x14ac:dyDescent="0.25">
      <c r="A262" s="101" t="s">
        <v>127</v>
      </c>
      <c r="B262" s="110" t="s">
        <v>8748</v>
      </c>
      <c r="C262" s="103" t="s">
        <v>128</v>
      </c>
      <c r="D262" s="103" t="s">
        <v>674</v>
      </c>
      <c r="E262" s="210" t="s">
        <v>6312</v>
      </c>
      <c r="F262" s="104" t="s">
        <v>23</v>
      </c>
      <c r="G262" s="104" t="s">
        <v>129</v>
      </c>
      <c r="H262" s="104" t="s">
        <v>7872</v>
      </c>
      <c r="I262" s="167" t="s">
        <v>9292</v>
      </c>
      <c r="J262" s="106" t="s">
        <v>157</v>
      </c>
      <c r="K262" s="169">
        <v>1024</v>
      </c>
      <c r="L262" s="106"/>
      <c r="M262" s="169" t="s">
        <v>188</v>
      </c>
      <c r="N262" s="106" t="s">
        <v>2497</v>
      </c>
      <c r="O262" s="106" t="s">
        <v>437</v>
      </c>
      <c r="P262" s="106" t="s">
        <v>2496</v>
      </c>
      <c r="Q262" s="110" t="s">
        <v>8747</v>
      </c>
      <c r="R262" s="110" t="s">
        <v>9637</v>
      </c>
      <c r="S262" s="111" t="s">
        <v>9638</v>
      </c>
      <c r="T262" s="106" t="s">
        <v>181</v>
      </c>
      <c r="U262" s="168"/>
      <c r="V262" s="168"/>
      <c r="W262" s="112" t="str">
        <f>VLOOKUP(TRIM(X262),X10:Y88,2,FALSE)</f>
        <v>Frank</v>
      </c>
      <c r="X262" s="203" t="str">
        <f t="shared" si="16"/>
        <v>6.15.3</v>
      </c>
      <c r="Y262" s="213">
        <f t="shared" si="17"/>
        <v>0</v>
      </c>
      <c r="Z262" s="203">
        <f t="shared" si="18"/>
        <v>0</v>
      </c>
      <c r="AA262" s="203">
        <f t="shared" si="19"/>
        <v>14</v>
      </c>
    </row>
    <row r="263" spans="1:27" ht="35.25" customHeight="1" x14ac:dyDescent="0.25">
      <c r="A263" s="101" t="s">
        <v>127</v>
      </c>
      <c r="B263" s="110"/>
      <c r="C263" s="103" t="s">
        <v>128</v>
      </c>
      <c r="D263" s="103" t="s">
        <v>112</v>
      </c>
      <c r="E263" s="210" t="s">
        <v>6313</v>
      </c>
      <c r="F263" s="104" t="s">
        <v>145</v>
      </c>
      <c r="G263" s="104" t="s">
        <v>191</v>
      </c>
      <c r="H263" s="104" t="s">
        <v>7724</v>
      </c>
      <c r="I263" s="167" t="s">
        <v>180</v>
      </c>
      <c r="J263" s="108"/>
      <c r="K263" s="107"/>
      <c r="L263" s="108"/>
      <c r="M263" s="107"/>
      <c r="N263" s="106"/>
      <c r="O263" s="106" t="s">
        <v>437</v>
      </c>
      <c r="P263" s="106" t="s">
        <v>536</v>
      </c>
      <c r="Q263" s="110" t="s">
        <v>7725</v>
      </c>
      <c r="R263" s="110" t="s">
        <v>11239</v>
      </c>
      <c r="S263" s="111" t="s">
        <v>142</v>
      </c>
      <c r="T263" s="106" t="s">
        <v>181</v>
      </c>
      <c r="U263" s="168"/>
      <c r="V263" s="168"/>
      <c r="W263" s="112" t="str">
        <f>VLOOKUP(TRIM(X263),X10:Y88,2,FALSE)</f>
        <v>Frank</v>
      </c>
      <c r="X263" s="203" t="str">
        <f t="shared" si="16"/>
        <v>7.1</v>
      </c>
      <c r="Y263" s="213">
        <f t="shared" si="17"/>
        <v>0</v>
      </c>
      <c r="Z263" s="203">
        <f t="shared" si="18"/>
        <v>0</v>
      </c>
      <c r="AA263" s="203">
        <f t="shared" si="19"/>
        <v>8</v>
      </c>
    </row>
    <row r="264" spans="1:27" ht="35.25" customHeight="1" x14ac:dyDescent="0.25">
      <c r="A264" s="101" t="s">
        <v>127</v>
      </c>
      <c r="B264" s="110"/>
      <c r="C264" s="103" t="s">
        <v>128</v>
      </c>
      <c r="D264" s="103" t="s">
        <v>86</v>
      </c>
      <c r="E264" s="210" t="s">
        <v>6314</v>
      </c>
      <c r="F264" s="104" t="s">
        <v>145</v>
      </c>
      <c r="G264" s="104" t="s">
        <v>191</v>
      </c>
      <c r="H264" s="104" t="s">
        <v>7726</v>
      </c>
      <c r="I264" s="167" t="s">
        <v>180</v>
      </c>
      <c r="J264" s="108"/>
      <c r="K264" s="107"/>
      <c r="L264" s="108"/>
      <c r="M264" s="107"/>
      <c r="N264" s="106"/>
      <c r="O264" s="106" t="s">
        <v>144</v>
      </c>
      <c r="P264" s="106" t="s">
        <v>155</v>
      </c>
      <c r="Q264" s="110" t="s">
        <v>7727</v>
      </c>
      <c r="R264" s="110" t="s">
        <v>9666</v>
      </c>
      <c r="S264" s="111" t="s">
        <v>142</v>
      </c>
      <c r="T264" s="106" t="s">
        <v>181</v>
      </c>
      <c r="U264" s="168"/>
      <c r="V264" s="168"/>
      <c r="W264" s="112" t="str">
        <f>VLOOKUP(TRIM(X264),X10:Y88,2,FALSE)</f>
        <v>Frank</v>
      </c>
      <c r="X264" s="203" t="str">
        <f t="shared" si="16"/>
        <v>6.5.1</v>
      </c>
      <c r="Y264" s="213">
        <f t="shared" si="17"/>
        <v>0</v>
      </c>
      <c r="Z264" s="203">
        <f t="shared" si="18"/>
        <v>0</v>
      </c>
      <c r="AA264" s="203">
        <f t="shared" si="19"/>
        <v>8</v>
      </c>
    </row>
    <row r="265" spans="1:27" ht="35.25" customHeight="1" x14ac:dyDescent="0.25">
      <c r="A265" s="101" t="s">
        <v>127</v>
      </c>
      <c r="B265" s="110"/>
      <c r="C265" s="103" t="s">
        <v>128</v>
      </c>
      <c r="D265" s="103" t="s">
        <v>73</v>
      </c>
      <c r="E265" s="210" t="s">
        <v>6315</v>
      </c>
      <c r="F265" s="104" t="s">
        <v>145</v>
      </c>
      <c r="G265" s="104" t="s">
        <v>191</v>
      </c>
      <c r="H265" s="104" t="s">
        <v>7728</v>
      </c>
      <c r="I265" s="167" t="s">
        <v>7729</v>
      </c>
      <c r="J265" s="108"/>
      <c r="K265" s="107"/>
      <c r="L265" s="108"/>
      <c r="M265" s="107"/>
      <c r="N265" s="106"/>
      <c r="O265" s="106" t="s">
        <v>144</v>
      </c>
      <c r="P265" s="106"/>
      <c r="Q265" s="110" t="s">
        <v>7730</v>
      </c>
      <c r="R265" s="110" t="s">
        <v>143</v>
      </c>
      <c r="S265" s="111" t="s">
        <v>142</v>
      </c>
      <c r="T265" s="106" t="s">
        <v>181</v>
      </c>
      <c r="U265" s="168"/>
      <c r="V265" s="168"/>
      <c r="W265" s="112" t="str">
        <f>VLOOKUP(TRIM(X265),X10:Y88,2,FALSE)</f>
        <v>Puneet</v>
      </c>
      <c r="X265" s="203" t="str">
        <f t="shared" si="16"/>
        <v>5.1</v>
      </c>
      <c r="Y265" s="213">
        <f t="shared" si="17"/>
        <v>0</v>
      </c>
      <c r="Z265" s="203">
        <f t="shared" si="18"/>
        <v>0</v>
      </c>
      <c r="AA265" s="203">
        <f t="shared" si="19"/>
        <v>17</v>
      </c>
    </row>
    <row r="266" spans="1:27" ht="35.25" customHeight="1" x14ac:dyDescent="0.25">
      <c r="A266" s="101" t="s">
        <v>127</v>
      </c>
      <c r="B266" s="110" t="s">
        <v>8749</v>
      </c>
      <c r="C266" s="103" t="s">
        <v>128</v>
      </c>
      <c r="D266" s="103" t="s">
        <v>73</v>
      </c>
      <c r="E266" s="210" t="s">
        <v>6316</v>
      </c>
      <c r="F266" s="104" t="s">
        <v>23</v>
      </c>
      <c r="G266" s="104" t="s">
        <v>129</v>
      </c>
      <c r="H266" s="104" t="s">
        <v>7873</v>
      </c>
      <c r="I266" s="167" t="s">
        <v>7729</v>
      </c>
      <c r="J266" s="108" t="s">
        <v>168</v>
      </c>
      <c r="K266" s="107">
        <v>423</v>
      </c>
      <c r="L266" s="108" t="s">
        <v>58</v>
      </c>
      <c r="M266" s="107" t="s">
        <v>162</v>
      </c>
      <c r="N266" s="106" t="s">
        <v>2544</v>
      </c>
      <c r="O266" s="106" t="s">
        <v>144</v>
      </c>
      <c r="P266" s="106" t="s">
        <v>2545</v>
      </c>
      <c r="Q266" s="110" t="s">
        <v>3407</v>
      </c>
      <c r="R266" s="110" t="s">
        <v>11409</v>
      </c>
      <c r="S266" s="113" t="s">
        <v>136</v>
      </c>
      <c r="T266" s="106" t="s">
        <v>181</v>
      </c>
      <c r="U266" s="168"/>
      <c r="V266" s="168"/>
      <c r="W266" s="112" t="str">
        <f>VLOOKUP(TRIM(X266),X10:Y88,2,FALSE)</f>
        <v>Puneet</v>
      </c>
      <c r="X266" s="203" t="str">
        <f t="shared" si="16"/>
        <v>5.1</v>
      </c>
      <c r="Y266" s="213">
        <f t="shared" si="17"/>
        <v>0</v>
      </c>
      <c r="Z266" s="203">
        <f t="shared" si="18"/>
        <v>0</v>
      </c>
      <c r="AA266" s="203">
        <f t="shared" si="19"/>
        <v>17</v>
      </c>
    </row>
    <row r="267" spans="1:27" ht="35.25" customHeight="1" x14ac:dyDescent="0.25">
      <c r="A267" s="101" t="s">
        <v>127</v>
      </c>
      <c r="B267" s="110" t="s">
        <v>8749</v>
      </c>
      <c r="C267" s="103" t="s">
        <v>128</v>
      </c>
      <c r="D267" s="103" t="s">
        <v>73</v>
      </c>
      <c r="E267" s="210" t="s">
        <v>6317</v>
      </c>
      <c r="F267" s="104" t="s">
        <v>23</v>
      </c>
      <c r="G267" s="104" t="s">
        <v>129</v>
      </c>
      <c r="H267" s="104" t="s">
        <v>7874</v>
      </c>
      <c r="I267" s="167" t="s">
        <v>7729</v>
      </c>
      <c r="J267" s="108" t="s">
        <v>168</v>
      </c>
      <c r="K267" s="107">
        <v>424</v>
      </c>
      <c r="L267" s="108" t="s">
        <v>60</v>
      </c>
      <c r="M267" s="107" t="s">
        <v>176</v>
      </c>
      <c r="N267" s="106" t="s">
        <v>2546</v>
      </c>
      <c r="O267" s="106" t="s">
        <v>437</v>
      </c>
      <c r="P267" s="106" t="s">
        <v>2545</v>
      </c>
      <c r="Q267" s="110" t="s">
        <v>8750</v>
      </c>
      <c r="R267" s="110" t="s">
        <v>11408</v>
      </c>
      <c r="S267" s="113" t="s">
        <v>136</v>
      </c>
      <c r="T267" s="106" t="s">
        <v>181</v>
      </c>
      <c r="U267" s="168"/>
      <c r="V267" s="168"/>
      <c r="W267" s="112" t="str">
        <f>VLOOKUP(TRIM(X267),X10:Y88,2,FALSE)</f>
        <v>Puneet</v>
      </c>
      <c r="X267" s="203" t="str">
        <f t="shared" si="16"/>
        <v>5.1</v>
      </c>
      <c r="Y267" s="213">
        <f t="shared" si="17"/>
        <v>0</v>
      </c>
      <c r="Z267" s="203">
        <f t="shared" si="18"/>
        <v>0</v>
      </c>
      <c r="AA267" s="203">
        <f t="shared" si="19"/>
        <v>17</v>
      </c>
    </row>
    <row r="268" spans="1:27" ht="35.25" customHeight="1" x14ac:dyDescent="0.25">
      <c r="A268" s="101" t="s">
        <v>127</v>
      </c>
      <c r="B268" s="110"/>
      <c r="C268" s="103" t="s">
        <v>128</v>
      </c>
      <c r="D268" s="103" t="s">
        <v>604</v>
      </c>
      <c r="E268" s="210" t="s">
        <v>6318</v>
      </c>
      <c r="F268" s="104" t="s">
        <v>20</v>
      </c>
      <c r="G268" s="104" t="s">
        <v>129</v>
      </c>
      <c r="H268" s="104" t="s">
        <v>7875</v>
      </c>
      <c r="I268" s="167" t="s">
        <v>180</v>
      </c>
      <c r="J268" s="108" t="s">
        <v>616</v>
      </c>
      <c r="K268" s="107"/>
      <c r="L268" s="108"/>
      <c r="M268" s="107"/>
      <c r="N268" s="106" t="s">
        <v>7656</v>
      </c>
      <c r="O268" s="106" t="s">
        <v>437</v>
      </c>
      <c r="P268" s="106" t="s">
        <v>617</v>
      </c>
      <c r="Q268" s="110" t="s">
        <v>8751</v>
      </c>
      <c r="R268" s="110" t="s">
        <v>143</v>
      </c>
      <c r="S268" s="111" t="s">
        <v>142</v>
      </c>
      <c r="T268" s="106" t="s">
        <v>181</v>
      </c>
      <c r="U268" s="168"/>
      <c r="V268" s="168"/>
      <c r="W268" s="112" t="str">
        <f>VLOOKUP(TRIM(X268),X10:Y88,2,FALSE)</f>
        <v>Puneet</v>
      </c>
      <c r="X268" s="203" t="str">
        <f t="shared" si="16"/>
        <v>6.28</v>
      </c>
      <c r="Y268" s="213">
        <f t="shared" si="17"/>
        <v>0</v>
      </c>
      <c r="Z268" s="203">
        <f t="shared" si="18"/>
        <v>0</v>
      </c>
      <c r="AA268" s="203">
        <f t="shared" si="19"/>
        <v>8</v>
      </c>
    </row>
    <row r="269" spans="1:27" ht="35.25" customHeight="1" x14ac:dyDescent="0.25">
      <c r="A269" s="101" t="s">
        <v>127</v>
      </c>
      <c r="B269" s="110"/>
      <c r="C269" s="103" t="s">
        <v>128</v>
      </c>
      <c r="D269" s="103" t="s">
        <v>604</v>
      </c>
      <c r="E269" s="210" t="s">
        <v>6319</v>
      </c>
      <c r="F269" s="104" t="s">
        <v>20</v>
      </c>
      <c r="G269" s="104" t="s">
        <v>129</v>
      </c>
      <c r="H269" s="104" t="s">
        <v>7876</v>
      </c>
      <c r="I269" s="167" t="s">
        <v>180</v>
      </c>
      <c r="J269" s="108" t="s">
        <v>616</v>
      </c>
      <c r="K269" s="107"/>
      <c r="L269" s="108"/>
      <c r="M269" s="107"/>
      <c r="N269" s="106" t="s">
        <v>7656</v>
      </c>
      <c r="O269" s="106" t="s">
        <v>437</v>
      </c>
      <c r="P269" s="106" t="s">
        <v>617</v>
      </c>
      <c r="Q269" s="110" t="s">
        <v>8752</v>
      </c>
      <c r="R269" s="110" t="s">
        <v>12259</v>
      </c>
      <c r="S269" s="113" t="s">
        <v>136</v>
      </c>
      <c r="T269" s="106" t="s">
        <v>181</v>
      </c>
      <c r="U269" s="168"/>
      <c r="V269" s="168" t="s">
        <v>5392</v>
      </c>
      <c r="W269" s="112" t="str">
        <f>VLOOKUP(TRIM(X269),X10:Y88,2,FALSE)</f>
        <v>Puneet</v>
      </c>
      <c r="X269" s="203" t="str">
        <f t="shared" si="16"/>
        <v>6.28</v>
      </c>
      <c r="Y269" s="213">
        <f t="shared" si="17"/>
        <v>0</v>
      </c>
      <c r="Z269" s="203">
        <f t="shared" si="18"/>
        <v>0</v>
      </c>
      <c r="AA269" s="203">
        <f t="shared" si="19"/>
        <v>8</v>
      </c>
    </row>
    <row r="270" spans="1:27" ht="35.25" customHeight="1" x14ac:dyDescent="0.25">
      <c r="A270" s="101" t="s">
        <v>127</v>
      </c>
      <c r="B270" s="110"/>
      <c r="C270" s="103" t="s">
        <v>128</v>
      </c>
      <c r="D270" s="103" t="s">
        <v>604</v>
      </c>
      <c r="E270" s="210" t="s">
        <v>6320</v>
      </c>
      <c r="F270" s="104" t="s">
        <v>20</v>
      </c>
      <c r="G270" s="104" t="s">
        <v>129</v>
      </c>
      <c r="H270" s="104" t="s">
        <v>7877</v>
      </c>
      <c r="I270" s="167" t="s">
        <v>180</v>
      </c>
      <c r="J270" s="108" t="s">
        <v>616</v>
      </c>
      <c r="K270" s="107"/>
      <c r="L270" s="108"/>
      <c r="M270" s="107"/>
      <c r="N270" s="106" t="s">
        <v>7656</v>
      </c>
      <c r="O270" s="106" t="s">
        <v>437</v>
      </c>
      <c r="P270" s="106" t="s">
        <v>617</v>
      </c>
      <c r="Q270" s="110" t="s">
        <v>8753</v>
      </c>
      <c r="R270" s="110" t="s">
        <v>10075</v>
      </c>
      <c r="S270" s="111" t="s">
        <v>156</v>
      </c>
      <c r="T270" s="106" t="s">
        <v>181</v>
      </c>
      <c r="U270" s="168"/>
      <c r="V270" s="168"/>
      <c r="W270" s="112" t="str">
        <f>VLOOKUP(TRIM(X270),X10:Y88,2,FALSE)</f>
        <v>Puneet</v>
      </c>
      <c r="X270" s="203" t="str">
        <f t="shared" si="16"/>
        <v>6.28</v>
      </c>
      <c r="Y270" s="213">
        <f t="shared" si="17"/>
        <v>0</v>
      </c>
      <c r="Z270" s="203">
        <f t="shared" si="18"/>
        <v>0</v>
      </c>
      <c r="AA270" s="203">
        <f t="shared" si="19"/>
        <v>8</v>
      </c>
    </row>
    <row r="271" spans="1:27" ht="35.25" customHeight="1" x14ac:dyDescent="0.25">
      <c r="A271" s="101" t="s">
        <v>127</v>
      </c>
      <c r="B271" s="110"/>
      <c r="C271" s="103" t="s">
        <v>128</v>
      </c>
      <c r="D271" s="103" t="s">
        <v>486</v>
      </c>
      <c r="E271" s="210" t="s">
        <v>6321</v>
      </c>
      <c r="F271" s="104" t="s">
        <v>145</v>
      </c>
      <c r="G271" s="104" t="s">
        <v>177</v>
      </c>
      <c r="H271" s="104" t="s">
        <v>7731</v>
      </c>
      <c r="I271" s="167" t="s">
        <v>180</v>
      </c>
      <c r="J271" s="108"/>
      <c r="K271" s="107"/>
      <c r="L271" s="108"/>
      <c r="M271" s="107"/>
      <c r="N271" s="106"/>
      <c r="O271" s="106" t="s">
        <v>437</v>
      </c>
      <c r="P271" s="106" t="s">
        <v>2499</v>
      </c>
      <c r="Q271" s="110" t="s">
        <v>7732</v>
      </c>
      <c r="R271" s="110" t="s">
        <v>11681</v>
      </c>
      <c r="S271" s="111" t="s">
        <v>142</v>
      </c>
      <c r="T271" s="106" t="s">
        <v>181</v>
      </c>
      <c r="U271" s="168"/>
      <c r="V271" s="168"/>
      <c r="W271" s="112" t="str">
        <f>VLOOKUP(TRIM(X271),X10:Y88,2,FALSE)</f>
        <v>Frank</v>
      </c>
      <c r="X271" s="203" t="str">
        <f t="shared" si="16"/>
        <v>6.19</v>
      </c>
      <c r="Y271" s="213">
        <f t="shared" si="17"/>
        <v>0</v>
      </c>
      <c r="Z271" s="203">
        <f t="shared" si="18"/>
        <v>0</v>
      </c>
      <c r="AA271" s="203">
        <f t="shared" si="19"/>
        <v>8</v>
      </c>
    </row>
    <row r="272" spans="1:27" ht="35.25" customHeight="1" x14ac:dyDescent="0.25">
      <c r="A272" s="101" t="s">
        <v>127</v>
      </c>
      <c r="B272" s="110" t="s">
        <v>5833</v>
      </c>
      <c r="C272" s="103" t="s">
        <v>128</v>
      </c>
      <c r="D272" s="103" t="s">
        <v>486</v>
      </c>
      <c r="E272" s="210" t="s">
        <v>6322</v>
      </c>
      <c r="F272" s="104" t="s">
        <v>23</v>
      </c>
      <c r="G272" s="104" t="s">
        <v>129</v>
      </c>
      <c r="H272" s="104" t="s">
        <v>7878</v>
      </c>
      <c r="I272" s="167" t="s">
        <v>5518</v>
      </c>
      <c r="J272" s="106" t="s">
        <v>147</v>
      </c>
      <c r="K272" s="169">
        <v>798</v>
      </c>
      <c r="L272" s="106" t="s">
        <v>60</v>
      </c>
      <c r="M272" s="169" t="s">
        <v>188</v>
      </c>
      <c r="N272" s="106" t="s">
        <v>548</v>
      </c>
      <c r="O272" s="106" t="s">
        <v>437</v>
      </c>
      <c r="P272" s="106" t="s">
        <v>2499</v>
      </c>
      <c r="Q272" s="110" t="s">
        <v>3516</v>
      </c>
      <c r="R272" s="110" t="s">
        <v>12026</v>
      </c>
      <c r="S272" s="119" t="s">
        <v>163</v>
      </c>
      <c r="T272" s="106" t="s">
        <v>181</v>
      </c>
      <c r="U272" s="168"/>
      <c r="V272" s="168"/>
      <c r="W272" s="112" t="str">
        <f>VLOOKUP(TRIM(X272),X10:Y88,2,FALSE)</f>
        <v>Frank</v>
      </c>
      <c r="X272" s="203" t="str">
        <f t="shared" si="16"/>
        <v>6.19</v>
      </c>
      <c r="Y272" s="213">
        <f t="shared" si="17"/>
        <v>0</v>
      </c>
      <c r="Z272" s="203">
        <f t="shared" si="18"/>
        <v>0</v>
      </c>
      <c r="AA272" s="203">
        <f t="shared" si="19"/>
        <v>51</v>
      </c>
    </row>
    <row r="273" spans="1:27" ht="35.25" customHeight="1" x14ac:dyDescent="0.25">
      <c r="A273" s="101" t="s">
        <v>127</v>
      </c>
      <c r="B273" s="110" t="s">
        <v>5718</v>
      </c>
      <c r="C273" s="103" t="s">
        <v>128</v>
      </c>
      <c r="D273" s="103" t="s">
        <v>486</v>
      </c>
      <c r="E273" s="210" t="s">
        <v>6323</v>
      </c>
      <c r="F273" s="104" t="s">
        <v>23</v>
      </c>
      <c r="G273" s="104" t="s">
        <v>129</v>
      </c>
      <c r="H273" s="104" t="s">
        <v>7879</v>
      </c>
      <c r="I273" s="167" t="s">
        <v>5044</v>
      </c>
      <c r="J273" s="106" t="s">
        <v>147</v>
      </c>
      <c r="K273" s="169">
        <v>736</v>
      </c>
      <c r="L273" s="106" t="s">
        <v>80</v>
      </c>
      <c r="M273" s="169" t="s">
        <v>188</v>
      </c>
      <c r="N273" s="106" t="s">
        <v>548</v>
      </c>
      <c r="O273" s="106" t="s">
        <v>437</v>
      </c>
      <c r="P273" s="106" t="s">
        <v>2499</v>
      </c>
      <c r="Q273" s="110" t="s">
        <v>9707</v>
      </c>
      <c r="R273" s="110" t="s">
        <v>9714</v>
      </c>
      <c r="S273" s="111" t="s">
        <v>156</v>
      </c>
      <c r="T273" s="106" t="s">
        <v>181</v>
      </c>
      <c r="U273" s="168"/>
      <c r="V273" s="168"/>
      <c r="W273" s="112" t="str">
        <f>VLOOKUP(TRIM(X273),X10:Y88,2,FALSE)</f>
        <v>Frank</v>
      </c>
      <c r="X273" s="203" t="str">
        <f t="shared" si="16"/>
        <v>6.19</v>
      </c>
      <c r="Y273" s="213">
        <f t="shared" si="17"/>
        <v>0</v>
      </c>
      <c r="Z273" s="203">
        <f t="shared" si="18"/>
        <v>0</v>
      </c>
      <c r="AA273" s="203">
        <f t="shared" si="19"/>
        <v>99</v>
      </c>
    </row>
    <row r="274" spans="1:27" ht="35.25" customHeight="1" x14ac:dyDescent="0.25">
      <c r="A274" s="101" t="s">
        <v>127</v>
      </c>
      <c r="B274" s="110"/>
      <c r="C274" s="103" t="s">
        <v>128</v>
      </c>
      <c r="D274" s="103" t="s">
        <v>486</v>
      </c>
      <c r="E274" s="210" t="s">
        <v>6324</v>
      </c>
      <c r="F274" s="104" t="s">
        <v>145</v>
      </c>
      <c r="G274" s="104" t="s">
        <v>177</v>
      </c>
      <c r="H274" s="104" t="s">
        <v>7733</v>
      </c>
      <c r="I274" s="167" t="s">
        <v>180</v>
      </c>
      <c r="J274" s="106"/>
      <c r="K274" s="169"/>
      <c r="L274" s="106"/>
      <c r="M274" s="169"/>
      <c r="N274" s="106"/>
      <c r="O274" s="106" t="s">
        <v>437</v>
      </c>
      <c r="P274" s="106" t="s">
        <v>2499</v>
      </c>
      <c r="Q274" s="110" t="s">
        <v>7734</v>
      </c>
      <c r="R274" s="110" t="s">
        <v>9993</v>
      </c>
      <c r="S274" s="111" t="s">
        <v>142</v>
      </c>
      <c r="T274" s="106" t="s">
        <v>181</v>
      </c>
      <c r="U274" s="168"/>
      <c r="V274" s="168"/>
      <c r="W274" s="112" t="str">
        <f>VLOOKUP(TRIM(X274),X10:Y88,2,FALSE)</f>
        <v>Frank</v>
      </c>
      <c r="X274" s="203" t="str">
        <f t="shared" si="16"/>
        <v>6.19</v>
      </c>
      <c r="Y274" s="213">
        <f t="shared" si="17"/>
        <v>0</v>
      </c>
      <c r="Z274" s="203">
        <f t="shared" si="18"/>
        <v>0</v>
      </c>
      <c r="AA274" s="203">
        <f t="shared" si="19"/>
        <v>8</v>
      </c>
    </row>
    <row r="275" spans="1:27" ht="35.25" customHeight="1" x14ac:dyDescent="0.25">
      <c r="A275" s="101"/>
      <c r="B275" s="110"/>
      <c r="C275" s="103" t="s">
        <v>21</v>
      </c>
      <c r="D275" s="103" t="s">
        <v>121</v>
      </c>
      <c r="E275" s="210" t="s">
        <v>6325</v>
      </c>
      <c r="F275" s="104" t="s">
        <v>23</v>
      </c>
      <c r="G275" s="114" t="s">
        <v>129</v>
      </c>
      <c r="H275" s="114" t="s">
        <v>7880</v>
      </c>
      <c r="I275" s="115" t="s">
        <v>5513</v>
      </c>
      <c r="J275" s="116" t="s">
        <v>147</v>
      </c>
      <c r="K275" s="117">
        <v>903</v>
      </c>
      <c r="L275" s="116" t="s">
        <v>65</v>
      </c>
      <c r="M275" s="117" t="s">
        <v>188</v>
      </c>
      <c r="N275" s="116" t="s">
        <v>548</v>
      </c>
      <c r="O275" s="116" t="s">
        <v>437</v>
      </c>
      <c r="P275" s="116" t="s">
        <v>2499</v>
      </c>
      <c r="Q275" s="118" t="s">
        <v>8516</v>
      </c>
      <c r="R275" s="118" t="s">
        <v>8517</v>
      </c>
      <c r="S275" s="120"/>
      <c r="T275" s="106" t="s">
        <v>181</v>
      </c>
      <c r="U275" s="168"/>
      <c r="V275" s="168"/>
      <c r="W275" s="112" t="str">
        <f>VLOOKUP(TRIM(X275),X10:Y88,2,FALSE)</f>
        <v>Withdrawn</v>
      </c>
      <c r="X275" s="203" t="str">
        <f t="shared" si="16"/>
        <v>99</v>
      </c>
      <c r="Y275" s="213">
        <f t="shared" si="17"/>
        <v>0</v>
      </c>
      <c r="Z275" s="203">
        <f t="shared" si="18"/>
        <v>0</v>
      </c>
      <c r="AA275" s="203">
        <f t="shared" si="19"/>
        <v>70</v>
      </c>
    </row>
    <row r="276" spans="1:27" ht="35.25" customHeight="1" x14ac:dyDescent="0.25">
      <c r="A276" s="101" t="s">
        <v>127</v>
      </c>
      <c r="B276" s="110" t="s">
        <v>5723</v>
      </c>
      <c r="C276" s="103" t="s">
        <v>128</v>
      </c>
      <c r="D276" s="103" t="s">
        <v>486</v>
      </c>
      <c r="E276" s="210" t="s">
        <v>6326</v>
      </c>
      <c r="F276" s="104" t="s">
        <v>23</v>
      </c>
      <c r="G276" s="104" t="s">
        <v>129</v>
      </c>
      <c r="H276" s="104" t="s">
        <v>7881</v>
      </c>
      <c r="I276" s="167" t="s">
        <v>6129</v>
      </c>
      <c r="J276" s="108" t="s">
        <v>147</v>
      </c>
      <c r="K276" s="107">
        <v>799</v>
      </c>
      <c r="L276" s="108" t="s">
        <v>110</v>
      </c>
      <c r="M276" s="107" t="s">
        <v>188</v>
      </c>
      <c r="N276" s="106" t="s">
        <v>548</v>
      </c>
      <c r="O276" s="106" t="s">
        <v>437</v>
      </c>
      <c r="P276" s="106" t="s">
        <v>2499</v>
      </c>
      <c r="Q276" s="110" t="s">
        <v>8754</v>
      </c>
      <c r="R276" s="110" t="s">
        <v>9703</v>
      </c>
      <c r="S276" s="111" t="s">
        <v>9704</v>
      </c>
      <c r="T276" s="106" t="s">
        <v>181</v>
      </c>
      <c r="U276" s="168"/>
      <c r="V276" s="168"/>
      <c r="W276" s="112" t="str">
        <f>VLOOKUP(TRIM(X276),X10:Y88,2,FALSE)</f>
        <v>Frank</v>
      </c>
      <c r="X276" s="203" t="str">
        <f t="shared" si="16"/>
        <v>6.19</v>
      </c>
      <c r="Y276" s="213">
        <f t="shared" si="17"/>
        <v>0</v>
      </c>
      <c r="Z276" s="203">
        <f t="shared" si="18"/>
        <v>0</v>
      </c>
      <c r="AA276" s="203">
        <f t="shared" si="19"/>
        <v>83</v>
      </c>
    </row>
    <row r="277" spans="1:27" ht="35.25" customHeight="1" x14ac:dyDescent="0.25">
      <c r="A277" s="101" t="s">
        <v>127</v>
      </c>
      <c r="B277" s="110" t="s">
        <v>5716</v>
      </c>
      <c r="C277" s="103" t="s">
        <v>128</v>
      </c>
      <c r="D277" s="103" t="s">
        <v>486</v>
      </c>
      <c r="E277" s="210" t="s">
        <v>6327</v>
      </c>
      <c r="F277" s="104" t="s">
        <v>23</v>
      </c>
      <c r="G277" s="104" t="s">
        <v>129</v>
      </c>
      <c r="H277" s="104" t="s">
        <v>7882</v>
      </c>
      <c r="I277" s="167" t="s">
        <v>5525</v>
      </c>
      <c r="J277" s="106" t="s">
        <v>147</v>
      </c>
      <c r="K277" s="169">
        <v>801</v>
      </c>
      <c r="L277" s="106" t="s">
        <v>67</v>
      </c>
      <c r="M277" s="169" t="s">
        <v>188</v>
      </c>
      <c r="N277" s="106" t="s">
        <v>548</v>
      </c>
      <c r="O277" s="106" t="s">
        <v>437</v>
      </c>
      <c r="P277" s="106" t="s">
        <v>2499</v>
      </c>
      <c r="Q277" s="110" t="s">
        <v>8755</v>
      </c>
      <c r="R277" s="110" t="s">
        <v>10077</v>
      </c>
      <c r="S277" s="111" t="s">
        <v>10078</v>
      </c>
      <c r="T277" s="106" t="s">
        <v>181</v>
      </c>
      <c r="U277" s="168"/>
      <c r="V277" s="168"/>
      <c r="W277" s="112" t="str">
        <f>VLOOKUP(TRIM(X277),X10:Y88,2,FALSE)</f>
        <v>Frank</v>
      </c>
      <c r="X277" s="203" t="str">
        <f t="shared" si="16"/>
        <v>6.19</v>
      </c>
      <c r="Y277" s="213">
        <f t="shared" si="17"/>
        <v>0</v>
      </c>
      <c r="Z277" s="203">
        <f t="shared" si="18"/>
        <v>0</v>
      </c>
      <c r="AA277" s="203">
        <f t="shared" si="19"/>
        <v>51</v>
      </c>
    </row>
    <row r="278" spans="1:27" ht="35.25" customHeight="1" x14ac:dyDescent="0.25">
      <c r="A278" s="101" t="s">
        <v>127</v>
      </c>
      <c r="B278" s="110"/>
      <c r="C278" s="103" t="s">
        <v>128</v>
      </c>
      <c r="D278" s="103" t="s">
        <v>486</v>
      </c>
      <c r="E278" s="210" t="s">
        <v>6328</v>
      </c>
      <c r="F278" s="104" t="s">
        <v>145</v>
      </c>
      <c r="G278" s="104" t="s">
        <v>177</v>
      </c>
      <c r="H278" s="104" t="s">
        <v>7735</v>
      </c>
      <c r="I278" s="167" t="s">
        <v>180</v>
      </c>
      <c r="J278" s="106"/>
      <c r="K278" s="169"/>
      <c r="L278" s="106"/>
      <c r="M278" s="169"/>
      <c r="N278" s="106"/>
      <c r="O278" s="106" t="s">
        <v>437</v>
      </c>
      <c r="P278" s="106" t="s">
        <v>2499</v>
      </c>
      <c r="Q278" s="110" t="s">
        <v>7736</v>
      </c>
      <c r="R278" s="110" t="s">
        <v>9665</v>
      </c>
      <c r="S278" s="111" t="s">
        <v>142</v>
      </c>
      <c r="T278" s="106" t="s">
        <v>181</v>
      </c>
      <c r="U278" s="168"/>
      <c r="V278" s="168"/>
      <c r="W278" s="112" t="str">
        <f>VLOOKUP(TRIM(X278),X10:Y88,2,FALSE)</f>
        <v>Frank</v>
      </c>
      <c r="X278" s="203" t="str">
        <f t="shared" si="16"/>
        <v>6.19</v>
      </c>
      <c r="Y278" s="213">
        <f t="shared" si="17"/>
        <v>0</v>
      </c>
      <c r="Z278" s="203">
        <f t="shared" si="18"/>
        <v>0</v>
      </c>
      <c r="AA278" s="203">
        <f t="shared" si="19"/>
        <v>8</v>
      </c>
    </row>
    <row r="279" spans="1:27" ht="35.25" customHeight="1" x14ac:dyDescent="0.25">
      <c r="A279" s="101" t="s">
        <v>127</v>
      </c>
      <c r="B279" s="110" t="s">
        <v>5837</v>
      </c>
      <c r="C279" s="103" t="s">
        <v>128</v>
      </c>
      <c r="D279" s="103" t="s">
        <v>486</v>
      </c>
      <c r="E279" s="210" t="s">
        <v>6329</v>
      </c>
      <c r="F279" s="104" t="s">
        <v>23</v>
      </c>
      <c r="G279" s="104" t="s">
        <v>129</v>
      </c>
      <c r="H279" s="104" t="s">
        <v>7883</v>
      </c>
      <c r="I279" s="167" t="s">
        <v>3345</v>
      </c>
      <c r="J279" s="108" t="s">
        <v>147</v>
      </c>
      <c r="K279" s="107">
        <v>804</v>
      </c>
      <c r="L279" s="108" t="s">
        <v>58</v>
      </c>
      <c r="M279" s="107" t="s">
        <v>188</v>
      </c>
      <c r="N279" s="106" t="s">
        <v>548</v>
      </c>
      <c r="O279" s="106" t="s">
        <v>437</v>
      </c>
      <c r="P279" s="106" t="s">
        <v>2499</v>
      </c>
      <c r="Q279" s="110" t="s">
        <v>3523</v>
      </c>
      <c r="R279" s="110" t="s">
        <v>10473</v>
      </c>
      <c r="S279" s="111" t="s">
        <v>10474</v>
      </c>
      <c r="T279" s="106" t="s">
        <v>181</v>
      </c>
      <c r="U279" s="168"/>
      <c r="V279" s="168"/>
      <c r="W279" s="112" t="str">
        <f>VLOOKUP(TRIM(X279),X10:Y88,2,FALSE)</f>
        <v>Frank</v>
      </c>
      <c r="X279" s="203" t="str">
        <f t="shared" si="16"/>
        <v>6.19</v>
      </c>
      <c r="Y279" s="213">
        <f t="shared" si="17"/>
        <v>0</v>
      </c>
      <c r="Z279" s="203">
        <f t="shared" si="18"/>
        <v>0</v>
      </c>
      <c r="AA279" s="203">
        <f t="shared" si="19"/>
        <v>20</v>
      </c>
    </row>
    <row r="280" spans="1:27" ht="35.25" customHeight="1" x14ac:dyDescent="0.25">
      <c r="A280" s="101" t="s">
        <v>127</v>
      </c>
      <c r="B280" s="110"/>
      <c r="C280" s="103" t="s">
        <v>128</v>
      </c>
      <c r="D280" s="103" t="s">
        <v>486</v>
      </c>
      <c r="E280" s="210" t="s">
        <v>6330</v>
      </c>
      <c r="F280" s="104" t="s">
        <v>23</v>
      </c>
      <c r="G280" s="104" t="s">
        <v>129</v>
      </c>
      <c r="H280" s="104" t="s">
        <v>7884</v>
      </c>
      <c r="I280" s="167" t="s">
        <v>3346</v>
      </c>
      <c r="J280" s="106" t="s">
        <v>147</v>
      </c>
      <c r="K280" s="169">
        <v>802</v>
      </c>
      <c r="L280" s="106" t="s">
        <v>58</v>
      </c>
      <c r="M280" s="169" t="s">
        <v>188</v>
      </c>
      <c r="N280" s="106" t="s">
        <v>548</v>
      </c>
      <c r="O280" s="106" t="s">
        <v>437</v>
      </c>
      <c r="P280" s="106" t="s">
        <v>2499</v>
      </c>
      <c r="Q280" s="110" t="s">
        <v>7737</v>
      </c>
      <c r="R280" s="110" t="s">
        <v>10484</v>
      </c>
      <c r="S280" s="111" t="s">
        <v>10482</v>
      </c>
      <c r="T280" s="106" t="s">
        <v>181</v>
      </c>
      <c r="U280" s="168"/>
      <c r="V280" s="168"/>
      <c r="W280" s="112" t="str">
        <f>VLOOKUP(TRIM(X280),X10:Y88,2,FALSE)</f>
        <v>Frank</v>
      </c>
      <c r="X280" s="203" t="str">
        <f t="shared" si="16"/>
        <v>6.19</v>
      </c>
      <c r="Y280" s="213">
        <f t="shared" si="17"/>
        <v>0</v>
      </c>
      <c r="Z280" s="203">
        <f t="shared" si="18"/>
        <v>0</v>
      </c>
      <c r="AA280" s="203">
        <f t="shared" si="19"/>
        <v>28</v>
      </c>
    </row>
    <row r="281" spans="1:27" ht="35.25" customHeight="1" x14ac:dyDescent="0.25">
      <c r="A281" s="101" t="s">
        <v>127</v>
      </c>
      <c r="B281" s="110" t="s">
        <v>5835</v>
      </c>
      <c r="C281" s="103" t="s">
        <v>128</v>
      </c>
      <c r="D281" s="103" t="s">
        <v>486</v>
      </c>
      <c r="E281" s="210" t="s">
        <v>6331</v>
      </c>
      <c r="F281" s="104" t="s">
        <v>23</v>
      </c>
      <c r="G281" s="104" t="s">
        <v>129</v>
      </c>
      <c r="H281" s="104" t="s">
        <v>7885</v>
      </c>
      <c r="I281" s="167" t="s">
        <v>3345</v>
      </c>
      <c r="J281" s="108" t="s">
        <v>147</v>
      </c>
      <c r="K281" s="107">
        <v>800</v>
      </c>
      <c r="L281" s="108" t="s">
        <v>58</v>
      </c>
      <c r="M281" s="107" t="s">
        <v>188</v>
      </c>
      <c r="N281" s="106" t="s">
        <v>548</v>
      </c>
      <c r="O281" s="106" t="s">
        <v>437</v>
      </c>
      <c r="P281" s="106" t="s">
        <v>2499</v>
      </c>
      <c r="Q281" s="110" t="s">
        <v>3519</v>
      </c>
      <c r="R281" s="110" t="s">
        <v>10476</v>
      </c>
      <c r="S281" s="111" t="s">
        <v>10477</v>
      </c>
      <c r="T281" s="106" t="s">
        <v>181</v>
      </c>
      <c r="U281" s="168"/>
      <c r="V281" s="168"/>
      <c r="W281" s="112" t="str">
        <f>VLOOKUP(TRIM(X281),X10:Y88,2,FALSE)</f>
        <v>Frank</v>
      </c>
      <c r="X281" s="203" t="str">
        <f t="shared" ref="X281:X344" si="20">IF(ISNONTEXT(D281),"" &amp; D281 &amp;"",T(D281))</f>
        <v>6.19</v>
      </c>
      <c r="Y281" s="213">
        <f t="shared" ref="Y281:Y344" si="21">IF(F281="CR", IF(S281="Approved", 1, IF(S281="Block approved", 1, 0)),0)</f>
        <v>0</v>
      </c>
      <c r="Z281" s="203">
        <f t="shared" ref="Z281:Z344" si="22">IF(F281="P-CR", IF(S281="Approved", 1, IF(S281="Block approved", 1, 0)),0)</f>
        <v>0</v>
      </c>
      <c r="AA281" s="203">
        <f t="shared" ref="AA281:AA344" si="23">LEN(I281)</f>
        <v>20</v>
      </c>
    </row>
    <row r="282" spans="1:27" ht="35.25" customHeight="1" x14ac:dyDescent="0.25">
      <c r="A282" s="101" t="s">
        <v>127</v>
      </c>
      <c r="B282" s="110" t="s">
        <v>8757</v>
      </c>
      <c r="C282" s="103" t="s">
        <v>128</v>
      </c>
      <c r="D282" s="103" t="s">
        <v>89</v>
      </c>
      <c r="E282" s="210" t="s">
        <v>6332</v>
      </c>
      <c r="F282" s="104" t="s">
        <v>23</v>
      </c>
      <c r="G282" s="104" t="s">
        <v>129</v>
      </c>
      <c r="H282" s="104" t="s">
        <v>7886</v>
      </c>
      <c r="I282" s="167" t="s">
        <v>180</v>
      </c>
      <c r="J282" s="106" t="s">
        <v>157</v>
      </c>
      <c r="K282" s="169">
        <v>1025</v>
      </c>
      <c r="L282" s="106"/>
      <c r="M282" s="169" t="s">
        <v>162</v>
      </c>
      <c r="N282" s="106" t="s">
        <v>2497</v>
      </c>
      <c r="O282" s="106" t="s">
        <v>144</v>
      </c>
      <c r="P282" s="106" t="s">
        <v>155</v>
      </c>
      <c r="Q282" s="110" t="s">
        <v>8756</v>
      </c>
      <c r="R282" s="110" t="s">
        <v>9664</v>
      </c>
      <c r="S282" s="111" t="s">
        <v>9652</v>
      </c>
      <c r="T282" s="106" t="s">
        <v>181</v>
      </c>
      <c r="U282" s="168"/>
      <c r="V282" s="168"/>
      <c r="W282" s="112" t="str">
        <f>VLOOKUP(TRIM(X282),X10:Y88,2,FALSE)</f>
        <v>Krisztian</v>
      </c>
      <c r="X282" s="203" t="str">
        <f t="shared" si="20"/>
        <v>6.5.3</v>
      </c>
      <c r="Y282" s="213">
        <f t="shared" si="21"/>
        <v>0</v>
      </c>
      <c r="Z282" s="203">
        <f t="shared" si="22"/>
        <v>0</v>
      </c>
      <c r="AA282" s="203">
        <f t="shared" si="23"/>
        <v>8</v>
      </c>
    </row>
    <row r="283" spans="1:27" ht="35.25" customHeight="1" x14ac:dyDescent="0.25">
      <c r="A283" s="101" t="s">
        <v>127</v>
      </c>
      <c r="B283" s="110" t="s">
        <v>8758</v>
      </c>
      <c r="C283" s="103" t="s">
        <v>128</v>
      </c>
      <c r="D283" s="103" t="s">
        <v>99</v>
      </c>
      <c r="E283" s="210" t="s">
        <v>6333</v>
      </c>
      <c r="F283" s="104" t="s">
        <v>19</v>
      </c>
      <c r="G283" s="104" t="s">
        <v>129</v>
      </c>
      <c r="H283" s="104" t="s">
        <v>7648</v>
      </c>
      <c r="I283" s="167" t="s">
        <v>180</v>
      </c>
      <c r="J283" s="108"/>
      <c r="K283" s="107"/>
      <c r="L283" s="108"/>
      <c r="M283" s="107"/>
      <c r="N283" s="106"/>
      <c r="O283" s="106" t="s">
        <v>144</v>
      </c>
      <c r="P283" s="106" t="s">
        <v>155</v>
      </c>
      <c r="Q283" s="110" t="s">
        <v>7649</v>
      </c>
      <c r="R283" s="110" t="s">
        <v>163</v>
      </c>
      <c r="S283" s="119" t="s">
        <v>163</v>
      </c>
      <c r="T283" s="106" t="s">
        <v>181</v>
      </c>
      <c r="U283" s="168"/>
      <c r="V283" s="168"/>
      <c r="W283" s="112" t="str">
        <f>VLOOKUP(TRIM(X283),X10:Y88,2,FALSE)</f>
        <v>Irfan</v>
      </c>
      <c r="X283" s="203" t="str">
        <f t="shared" si="20"/>
        <v>6.5.9</v>
      </c>
      <c r="Y283" s="213">
        <f t="shared" si="21"/>
        <v>0</v>
      </c>
      <c r="Z283" s="203">
        <f t="shared" si="22"/>
        <v>0</v>
      </c>
      <c r="AA283" s="203">
        <f t="shared" si="23"/>
        <v>8</v>
      </c>
    </row>
    <row r="284" spans="1:27" ht="35.25" customHeight="1" x14ac:dyDescent="0.25">
      <c r="A284" s="101" t="s">
        <v>127</v>
      </c>
      <c r="B284" s="110"/>
      <c r="C284" s="103" t="s">
        <v>128</v>
      </c>
      <c r="D284" s="103" t="s">
        <v>540</v>
      </c>
      <c r="E284" s="210" t="s">
        <v>6334</v>
      </c>
      <c r="F284" s="104" t="s">
        <v>145</v>
      </c>
      <c r="G284" s="104" t="s">
        <v>177</v>
      </c>
      <c r="H284" s="104" t="s">
        <v>7650</v>
      </c>
      <c r="I284" s="167" t="s">
        <v>180</v>
      </c>
      <c r="J284" s="108"/>
      <c r="K284" s="107"/>
      <c r="L284" s="108"/>
      <c r="M284" s="107"/>
      <c r="N284" s="106"/>
      <c r="O284" s="106"/>
      <c r="P284" s="106" t="s">
        <v>536</v>
      </c>
      <c r="Q284" s="110" t="s">
        <v>7651</v>
      </c>
      <c r="R284" s="110" t="s">
        <v>143</v>
      </c>
      <c r="S284" s="111" t="s">
        <v>142</v>
      </c>
      <c r="T284" s="106" t="s">
        <v>181</v>
      </c>
      <c r="U284" s="168"/>
      <c r="V284" s="168"/>
      <c r="W284" s="112" t="str">
        <f>VLOOKUP(TRIM(X284),X10:Y88,2,FALSE)</f>
        <v>Frank</v>
      </c>
      <c r="X284" s="203" t="str">
        <f t="shared" si="20"/>
        <v>6.31</v>
      </c>
      <c r="Y284" s="213">
        <f t="shared" si="21"/>
        <v>0</v>
      </c>
      <c r="Z284" s="203">
        <f t="shared" si="22"/>
        <v>0</v>
      </c>
      <c r="AA284" s="203">
        <f t="shared" si="23"/>
        <v>8</v>
      </c>
    </row>
    <row r="285" spans="1:27" ht="35.25" customHeight="1" x14ac:dyDescent="0.25">
      <c r="A285" s="101"/>
      <c r="B285" s="110"/>
      <c r="C285" s="103" t="s">
        <v>21</v>
      </c>
      <c r="D285" s="103" t="s">
        <v>121</v>
      </c>
      <c r="E285" s="210" t="s">
        <v>6335</v>
      </c>
      <c r="F285" s="104" t="s">
        <v>23</v>
      </c>
      <c r="G285" s="114" t="s">
        <v>129</v>
      </c>
      <c r="H285" s="114" t="s">
        <v>7887</v>
      </c>
      <c r="I285" s="115" t="s">
        <v>180</v>
      </c>
      <c r="J285" s="116" t="s">
        <v>157</v>
      </c>
      <c r="K285" s="117">
        <v>1026</v>
      </c>
      <c r="L285" s="116"/>
      <c r="M285" s="117" t="s">
        <v>162</v>
      </c>
      <c r="N285" s="116" t="s">
        <v>2497</v>
      </c>
      <c r="O285" s="116" t="s">
        <v>144</v>
      </c>
      <c r="P285" s="116" t="s">
        <v>155</v>
      </c>
      <c r="Q285" s="118" t="s">
        <v>7647</v>
      </c>
      <c r="R285" s="118" t="s">
        <v>148</v>
      </c>
      <c r="S285" s="120"/>
      <c r="T285" s="106" t="s">
        <v>181</v>
      </c>
      <c r="U285" s="168"/>
      <c r="V285" s="168"/>
      <c r="W285" s="112" t="str">
        <f>VLOOKUP(TRIM(X285),X10:Y88,2,FALSE)</f>
        <v>Withdrawn</v>
      </c>
      <c r="X285" s="203" t="str">
        <f t="shared" si="20"/>
        <v>99</v>
      </c>
      <c r="Y285" s="213">
        <f t="shared" si="21"/>
        <v>0</v>
      </c>
      <c r="Z285" s="203">
        <f t="shared" si="22"/>
        <v>0</v>
      </c>
      <c r="AA285" s="203">
        <f t="shared" si="23"/>
        <v>8</v>
      </c>
    </row>
    <row r="286" spans="1:27" ht="35.25" customHeight="1" x14ac:dyDescent="0.25">
      <c r="A286" s="101"/>
      <c r="B286" s="110"/>
      <c r="C286" s="103" t="s">
        <v>21</v>
      </c>
      <c r="D286" s="103" t="s">
        <v>121</v>
      </c>
      <c r="E286" s="210" t="s">
        <v>6336</v>
      </c>
      <c r="F286" s="104" t="s">
        <v>19</v>
      </c>
      <c r="G286" s="114" t="s">
        <v>129</v>
      </c>
      <c r="H286" s="114" t="s">
        <v>7648</v>
      </c>
      <c r="I286" s="115" t="s">
        <v>180</v>
      </c>
      <c r="J286" s="116"/>
      <c r="K286" s="117"/>
      <c r="L286" s="116"/>
      <c r="M286" s="117"/>
      <c r="N286" s="116"/>
      <c r="O286" s="116" t="s">
        <v>144</v>
      </c>
      <c r="P286" s="116" t="s">
        <v>155</v>
      </c>
      <c r="Q286" s="118" t="s">
        <v>7649</v>
      </c>
      <c r="R286" s="118" t="s">
        <v>148</v>
      </c>
      <c r="S286" s="120"/>
      <c r="T286" s="106" t="s">
        <v>181</v>
      </c>
      <c r="U286" s="168"/>
      <c r="V286" s="168"/>
      <c r="W286" s="112" t="str">
        <f>VLOOKUP(TRIM(X286),X10:Y88,2,FALSE)</f>
        <v>Withdrawn</v>
      </c>
      <c r="X286" s="203" t="str">
        <f t="shared" si="20"/>
        <v>99</v>
      </c>
      <c r="Y286" s="213">
        <f t="shared" si="21"/>
        <v>0</v>
      </c>
      <c r="Z286" s="203">
        <f t="shared" si="22"/>
        <v>0</v>
      </c>
      <c r="AA286" s="203">
        <f t="shared" si="23"/>
        <v>8</v>
      </c>
    </row>
    <row r="287" spans="1:27" ht="35.25" customHeight="1" x14ac:dyDescent="0.25">
      <c r="A287" s="101"/>
      <c r="B287" s="110"/>
      <c r="C287" s="103" t="s">
        <v>21</v>
      </c>
      <c r="D287" s="103" t="s">
        <v>121</v>
      </c>
      <c r="E287" s="210" t="s">
        <v>6337</v>
      </c>
      <c r="F287" s="104" t="s">
        <v>145</v>
      </c>
      <c r="G287" s="114" t="s">
        <v>177</v>
      </c>
      <c r="H287" s="114" t="s">
        <v>7650</v>
      </c>
      <c r="I287" s="115" t="s">
        <v>180</v>
      </c>
      <c r="J287" s="116"/>
      <c r="K287" s="117"/>
      <c r="L287" s="116"/>
      <c r="M287" s="117"/>
      <c r="N287" s="116"/>
      <c r="O287" s="116"/>
      <c r="P287" s="116" t="s">
        <v>536</v>
      </c>
      <c r="Q287" s="118" t="s">
        <v>7651</v>
      </c>
      <c r="R287" s="118" t="s">
        <v>148</v>
      </c>
      <c r="S287" s="120"/>
      <c r="T287" s="106" t="s">
        <v>181</v>
      </c>
      <c r="U287" s="168"/>
      <c r="V287" s="168"/>
      <c r="W287" s="112" t="str">
        <f>VLOOKUP(TRIM(X287),X10:Y88,2,FALSE)</f>
        <v>Withdrawn</v>
      </c>
      <c r="X287" s="203" t="str">
        <f t="shared" si="20"/>
        <v>99</v>
      </c>
      <c r="Y287" s="213">
        <f t="shared" si="21"/>
        <v>0</v>
      </c>
      <c r="Z287" s="203">
        <f t="shared" si="22"/>
        <v>0</v>
      </c>
      <c r="AA287" s="203">
        <f t="shared" si="23"/>
        <v>8</v>
      </c>
    </row>
    <row r="288" spans="1:27" ht="35.25" customHeight="1" x14ac:dyDescent="0.25">
      <c r="A288" s="101" t="s">
        <v>127</v>
      </c>
      <c r="B288" s="110" t="s">
        <v>8760</v>
      </c>
      <c r="C288" s="103" t="s">
        <v>128</v>
      </c>
      <c r="D288" s="103" t="s">
        <v>540</v>
      </c>
      <c r="E288" s="210" t="s">
        <v>6338</v>
      </c>
      <c r="F288" s="104" t="s">
        <v>23</v>
      </c>
      <c r="G288" s="104" t="s">
        <v>129</v>
      </c>
      <c r="H288" s="104" t="s">
        <v>7888</v>
      </c>
      <c r="I288" s="167" t="s">
        <v>180</v>
      </c>
      <c r="J288" s="108" t="s">
        <v>161</v>
      </c>
      <c r="K288" s="107">
        <v>3498</v>
      </c>
      <c r="L288" s="108"/>
      <c r="M288" s="107" t="s">
        <v>188</v>
      </c>
      <c r="N288" s="106" t="s">
        <v>2546</v>
      </c>
      <c r="O288" s="106" t="s">
        <v>437</v>
      </c>
      <c r="P288" s="106" t="s">
        <v>536</v>
      </c>
      <c r="Q288" s="110" t="s">
        <v>8759</v>
      </c>
      <c r="R288" s="110" t="s">
        <v>10443</v>
      </c>
      <c r="S288" s="111" t="s">
        <v>10434</v>
      </c>
      <c r="T288" s="106" t="s">
        <v>181</v>
      </c>
      <c r="U288" s="168"/>
      <c r="V288" s="168"/>
      <c r="W288" s="112" t="str">
        <f>VLOOKUP(TRIM(X288),X10:Y88,2,FALSE)</f>
        <v>Frank</v>
      </c>
      <c r="X288" s="203" t="str">
        <f t="shared" si="20"/>
        <v>6.31</v>
      </c>
      <c r="Y288" s="213">
        <f t="shared" si="21"/>
        <v>0</v>
      </c>
      <c r="Z288" s="203">
        <f t="shared" si="22"/>
        <v>0</v>
      </c>
      <c r="AA288" s="203">
        <f t="shared" si="23"/>
        <v>8</v>
      </c>
    </row>
    <row r="289" spans="1:27" ht="35.25" customHeight="1" x14ac:dyDescent="0.25">
      <c r="A289" s="101" t="s">
        <v>127</v>
      </c>
      <c r="B289" s="110" t="s">
        <v>5789</v>
      </c>
      <c r="C289" s="103" t="s">
        <v>128</v>
      </c>
      <c r="D289" s="103" t="s">
        <v>540</v>
      </c>
      <c r="E289" s="210" t="s">
        <v>6339</v>
      </c>
      <c r="F289" s="104" t="s">
        <v>23</v>
      </c>
      <c r="G289" s="104" t="s">
        <v>129</v>
      </c>
      <c r="H289" s="104" t="s">
        <v>7889</v>
      </c>
      <c r="I289" s="167" t="s">
        <v>180</v>
      </c>
      <c r="J289" s="108" t="s">
        <v>147</v>
      </c>
      <c r="K289" s="107">
        <v>929</v>
      </c>
      <c r="L289" s="108"/>
      <c r="M289" s="107" t="s">
        <v>188</v>
      </c>
      <c r="N289" s="106" t="s">
        <v>548</v>
      </c>
      <c r="O289" s="106" t="s">
        <v>437</v>
      </c>
      <c r="P289" s="106" t="s">
        <v>536</v>
      </c>
      <c r="Q289" s="110" t="s">
        <v>8761</v>
      </c>
      <c r="R289" s="110" t="s">
        <v>10444</v>
      </c>
      <c r="S289" s="111" t="s">
        <v>156</v>
      </c>
      <c r="T289" s="106" t="s">
        <v>181</v>
      </c>
      <c r="U289" s="168"/>
      <c r="V289" s="168"/>
      <c r="W289" s="112" t="str">
        <f>VLOOKUP(TRIM(X289),X10:Y88,2,FALSE)</f>
        <v>Frank</v>
      </c>
      <c r="X289" s="203" t="str">
        <f t="shared" si="20"/>
        <v>6.31</v>
      </c>
      <c r="Y289" s="213">
        <f t="shared" si="21"/>
        <v>0</v>
      </c>
      <c r="Z289" s="203">
        <f t="shared" si="22"/>
        <v>0</v>
      </c>
      <c r="AA289" s="203">
        <f t="shared" si="23"/>
        <v>8</v>
      </c>
    </row>
    <row r="290" spans="1:27" ht="35.25" customHeight="1" x14ac:dyDescent="0.25">
      <c r="A290" s="101" t="s">
        <v>127</v>
      </c>
      <c r="B290" s="110" t="s">
        <v>8763</v>
      </c>
      <c r="C290" s="103" t="s">
        <v>128</v>
      </c>
      <c r="D290" s="103" t="s">
        <v>540</v>
      </c>
      <c r="E290" s="210" t="s">
        <v>6340</v>
      </c>
      <c r="F290" s="104" t="s">
        <v>23</v>
      </c>
      <c r="G290" s="104" t="s">
        <v>129</v>
      </c>
      <c r="H290" s="104" t="s">
        <v>7890</v>
      </c>
      <c r="I290" s="167" t="s">
        <v>180</v>
      </c>
      <c r="J290" s="108" t="s">
        <v>157</v>
      </c>
      <c r="K290" s="107">
        <v>1027</v>
      </c>
      <c r="L290" s="108"/>
      <c r="M290" s="107" t="s">
        <v>188</v>
      </c>
      <c r="N290" s="106" t="s">
        <v>2497</v>
      </c>
      <c r="O290" s="106" t="s">
        <v>437</v>
      </c>
      <c r="P290" s="106" t="s">
        <v>536</v>
      </c>
      <c r="Q290" s="110" t="s">
        <v>8762</v>
      </c>
      <c r="R290" s="110" t="s">
        <v>10447</v>
      </c>
      <c r="S290" s="111" t="s">
        <v>10438</v>
      </c>
      <c r="T290" s="106" t="s">
        <v>181</v>
      </c>
      <c r="U290" s="168"/>
      <c r="V290" s="168"/>
      <c r="W290" s="112" t="str">
        <f>VLOOKUP(TRIM(X290),X10:Y88,2,FALSE)</f>
        <v>Frank</v>
      </c>
      <c r="X290" s="203" t="str">
        <f t="shared" si="20"/>
        <v>6.31</v>
      </c>
      <c r="Y290" s="213">
        <f t="shared" si="21"/>
        <v>0</v>
      </c>
      <c r="Z290" s="203">
        <f t="shared" si="22"/>
        <v>0</v>
      </c>
      <c r="AA290" s="203">
        <f t="shared" si="23"/>
        <v>8</v>
      </c>
    </row>
    <row r="291" spans="1:27" ht="35.25" customHeight="1" x14ac:dyDescent="0.25">
      <c r="A291" s="101" t="s">
        <v>127</v>
      </c>
      <c r="B291" s="110"/>
      <c r="C291" s="103" t="s">
        <v>128</v>
      </c>
      <c r="D291" s="103" t="s">
        <v>107</v>
      </c>
      <c r="E291" s="210" t="s">
        <v>6341</v>
      </c>
      <c r="F291" s="104" t="s">
        <v>145</v>
      </c>
      <c r="G291" s="104" t="s">
        <v>191</v>
      </c>
      <c r="H291" s="104" t="s">
        <v>7652</v>
      </c>
      <c r="I291" s="167" t="s">
        <v>213</v>
      </c>
      <c r="J291" s="108"/>
      <c r="K291" s="107"/>
      <c r="L291" s="108"/>
      <c r="M291" s="107"/>
      <c r="N291" s="106"/>
      <c r="O291" s="106" t="s">
        <v>437</v>
      </c>
      <c r="P291" s="106"/>
      <c r="Q291" s="110" t="s">
        <v>7653</v>
      </c>
      <c r="R291" s="110" t="s">
        <v>163</v>
      </c>
      <c r="S291" s="119" t="s">
        <v>163</v>
      </c>
      <c r="T291" s="106" t="s">
        <v>190</v>
      </c>
      <c r="U291" s="168"/>
      <c r="V291" s="168"/>
      <c r="W291" s="112" t="str">
        <f>VLOOKUP(TRIM(X291),X10:Y88,2,FALSE)</f>
        <v>Krisztian</v>
      </c>
      <c r="X291" s="203" t="str">
        <f t="shared" si="20"/>
        <v>6.8</v>
      </c>
      <c r="Y291" s="213">
        <f t="shared" si="21"/>
        <v>0</v>
      </c>
      <c r="Z291" s="203">
        <f t="shared" si="22"/>
        <v>0</v>
      </c>
      <c r="AA291" s="203">
        <f t="shared" si="23"/>
        <v>3</v>
      </c>
    </row>
    <row r="292" spans="1:27" ht="35.25" customHeight="1" x14ac:dyDescent="0.25">
      <c r="A292" s="101" t="s">
        <v>127</v>
      </c>
      <c r="B292" s="110"/>
      <c r="C292" s="103" t="s">
        <v>128</v>
      </c>
      <c r="D292" s="103" t="s">
        <v>107</v>
      </c>
      <c r="E292" s="210" t="s">
        <v>6342</v>
      </c>
      <c r="F292" s="104" t="s">
        <v>145</v>
      </c>
      <c r="G292" s="104" t="s">
        <v>191</v>
      </c>
      <c r="H292" s="104" t="s">
        <v>7654</v>
      </c>
      <c r="I292" s="167" t="s">
        <v>213</v>
      </c>
      <c r="J292" s="108"/>
      <c r="K292" s="107"/>
      <c r="L292" s="108"/>
      <c r="M292" s="107"/>
      <c r="N292" s="106"/>
      <c r="O292" s="106" t="s">
        <v>437</v>
      </c>
      <c r="P292" s="106"/>
      <c r="Q292" s="110" t="s">
        <v>7655</v>
      </c>
      <c r="R292" s="110" t="s">
        <v>163</v>
      </c>
      <c r="S292" s="119" t="s">
        <v>163</v>
      </c>
      <c r="T292" s="106" t="s">
        <v>190</v>
      </c>
      <c r="U292" s="168"/>
      <c r="V292" s="168"/>
      <c r="W292" s="112" t="str">
        <f>VLOOKUP(TRIM(X292),X10:Y88,2,FALSE)</f>
        <v>Krisztian</v>
      </c>
      <c r="X292" s="203" t="str">
        <f t="shared" si="20"/>
        <v>6.8</v>
      </c>
      <c r="Y292" s="213">
        <f t="shared" si="21"/>
        <v>0</v>
      </c>
      <c r="Z292" s="203">
        <f t="shared" si="22"/>
        <v>0</v>
      </c>
      <c r="AA292" s="203">
        <f t="shared" si="23"/>
        <v>3</v>
      </c>
    </row>
    <row r="293" spans="1:27" ht="35.25" customHeight="1" x14ac:dyDescent="0.25">
      <c r="A293" s="101" t="s">
        <v>127</v>
      </c>
      <c r="B293" s="110"/>
      <c r="C293" s="103" t="s">
        <v>128</v>
      </c>
      <c r="D293" s="103" t="s">
        <v>612</v>
      </c>
      <c r="E293" s="210" t="s">
        <v>6343</v>
      </c>
      <c r="F293" s="104" t="s">
        <v>20</v>
      </c>
      <c r="G293" s="104" t="s">
        <v>129</v>
      </c>
      <c r="H293" s="104" t="s">
        <v>7891</v>
      </c>
      <c r="I293" s="167" t="s">
        <v>9308</v>
      </c>
      <c r="J293" s="106" t="s">
        <v>615</v>
      </c>
      <c r="K293" s="169"/>
      <c r="L293" s="106"/>
      <c r="M293" s="169"/>
      <c r="N293" s="106" t="s">
        <v>7656</v>
      </c>
      <c r="O293" s="106" t="s">
        <v>437</v>
      </c>
      <c r="P293" s="106" t="s">
        <v>614</v>
      </c>
      <c r="Q293" s="110" t="s">
        <v>8764</v>
      </c>
      <c r="R293" s="110" t="s">
        <v>9767</v>
      </c>
      <c r="S293" s="111" t="s">
        <v>9762</v>
      </c>
      <c r="T293" s="106" t="s">
        <v>509</v>
      </c>
      <c r="U293" s="168"/>
      <c r="V293" s="168"/>
      <c r="W293" s="112" t="str">
        <f>VLOOKUP(TRIM(X293),X10:Y88,2,FALSE)</f>
        <v>Krisztian</v>
      </c>
      <c r="X293" s="203" t="str">
        <f t="shared" si="20"/>
        <v>6.29</v>
      </c>
      <c r="Y293" s="213">
        <f t="shared" si="21"/>
        <v>0</v>
      </c>
      <c r="Z293" s="203">
        <f t="shared" si="22"/>
        <v>0</v>
      </c>
      <c r="AA293" s="203">
        <f t="shared" si="23"/>
        <v>103</v>
      </c>
    </row>
    <row r="294" spans="1:27" ht="35.25" customHeight="1" x14ac:dyDescent="0.25">
      <c r="A294" s="101" t="s">
        <v>127</v>
      </c>
      <c r="B294" s="110" t="s">
        <v>8765</v>
      </c>
      <c r="C294" s="103" t="s">
        <v>128</v>
      </c>
      <c r="D294" s="103" t="s">
        <v>612</v>
      </c>
      <c r="E294" s="210" t="s">
        <v>6344</v>
      </c>
      <c r="F294" s="104" t="s">
        <v>19</v>
      </c>
      <c r="G294" s="104" t="s">
        <v>129</v>
      </c>
      <c r="H294" s="104" t="s">
        <v>7657</v>
      </c>
      <c r="I294" s="167" t="s">
        <v>7658</v>
      </c>
      <c r="J294" s="108"/>
      <c r="K294" s="107"/>
      <c r="L294" s="108"/>
      <c r="M294" s="107"/>
      <c r="N294" s="106"/>
      <c r="O294" s="106"/>
      <c r="P294" s="106"/>
      <c r="Q294" s="110" t="s">
        <v>8765</v>
      </c>
      <c r="R294" s="110" t="s">
        <v>9768</v>
      </c>
      <c r="S294" s="111" t="s">
        <v>156</v>
      </c>
      <c r="T294" s="106" t="s">
        <v>509</v>
      </c>
      <c r="U294" s="168"/>
      <c r="V294" s="168"/>
      <c r="W294" s="112" t="str">
        <f>VLOOKUP(TRIM(X294),X10:Y88,2,FALSE)</f>
        <v>Krisztian</v>
      </c>
      <c r="X294" s="203" t="str">
        <f t="shared" si="20"/>
        <v>6.29</v>
      </c>
      <c r="Y294" s="213">
        <f t="shared" si="21"/>
        <v>0</v>
      </c>
      <c r="Z294" s="203">
        <f t="shared" si="22"/>
        <v>0</v>
      </c>
      <c r="AA294" s="203">
        <f t="shared" si="23"/>
        <v>18</v>
      </c>
    </row>
    <row r="295" spans="1:27" ht="35.25" customHeight="1" x14ac:dyDescent="0.25">
      <c r="A295" s="101" t="s">
        <v>127</v>
      </c>
      <c r="B295" s="110"/>
      <c r="C295" s="103" t="s">
        <v>128</v>
      </c>
      <c r="D295" s="103" t="s">
        <v>612</v>
      </c>
      <c r="E295" s="210" t="s">
        <v>6345</v>
      </c>
      <c r="F295" s="104" t="s">
        <v>199</v>
      </c>
      <c r="G295" s="104" t="s">
        <v>129</v>
      </c>
      <c r="H295" s="104" t="s">
        <v>7659</v>
      </c>
      <c r="I295" s="167" t="s">
        <v>217</v>
      </c>
      <c r="J295" s="106"/>
      <c r="K295" s="169"/>
      <c r="L295" s="106"/>
      <c r="M295" s="169"/>
      <c r="N295" s="106"/>
      <c r="O295" s="106" t="s">
        <v>437</v>
      </c>
      <c r="P295" s="106"/>
      <c r="Q295" s="110" t="s">
        <v>9366</v>
      </c>
      <c r="R295" s="110" t="s">
        <v>9764</v>
      </c>
      <c r="S295" s="111" t="s">
        <v>9764</v>
      </c>
      <c r="T295" s="106" t="s">
        <v>509</v>
      </c>
      <c r="U295" s="168"/>
      <c r="V295" s="168"/>
      <c r="W295" s="112" t="str">
        <f>VLOOKUP(TRIM(X295),X10:Y88,2,FALSE)</f>
        <v>Krisztian</v>
      </c>
      <c r="X295" s="203" t="str">
        <f t="shared" si="20"/>
        <v>6.29</v>
      </c>
      <c r="Y295" s="213">
        <f t="shared" si="21"/>
        <v>0</v>
      </c>
      <c r="Z295" s="203">
        <f t="shared" si="22"/>
        <v>0</v>
      </c>
      <c r="AA295" s="203">
        <f t="shared" si="23"/>
        <v>8</v>
      </c>
    </row>
    <row r="296" spans="1:27" ht="35.25" customHeight="1" x14ac:dyDescent="0.25">
      <c r="A296" s="101" t="s">
        <v>127</v>
      </c>
      <c r="B296" s="110" t="s">
        <v>8767</v>
      </c>
      <c r="C296" s="103" t="s">
        <v>128</v>
      </c>
      <c r="D296" s="103" t="s">
        <v>672</v>
      </c>
      <c r="E296" s="210" t="s">
        <v>6346</v>
      </c>
      <c r="F296" s="104" t="s">
        <v>23</v>
      </c>
      <c r="G296" s="104" t="s">
        <v>129</v>
      </c>
      <c r="H296" s="104" t="s">
        <v>7892</v>
      </c>
      <c r="I296" s="167" t="s">
        <v>9309</v>
      </c>
      <c r="J296" s="108" t="s">
        <v>456</v>
      </c>
      <c r="K296" s="107">
        <v>199</v>
      </c>
      <c r="L296" s="108" t="s">
        <v>58</v>
      </c>
      <c r="M296" s="107" t="s">
        <v>188</v>
      </c>
      <c r="N296" s="106" t="s">
        <v>548</v>
      </c>
      <c r="O296" s="106" t="s">
        <v>437</v>
      </c>
      <c r="P296" s="106" t="s">
        <v>2496</v>
      </c>
      <c r="Q296" s="110" t="s">
        <v>8766</v>
      </c>
      <c r="R296" s="110" t="s">
        <v>9963</v>
      </c>
      <c r="S296" s="111" t="s">
        <v>9964</v>
      </c>
      <c r="T296" s="106" t="s">
        <v>149</v>
      </c>
      <c r="U296" s="168"/>
      <c r="V296" s="168"/>
      <c r="W296" s="112" t="str">
        <f>VLOOKUP(TRIM(X296),X10:Y88,2,FALSE)</f>
        <v>Frank</v>
      </c>
      <c r="X296" s="203" t="str">
        <f t="shared" si="20"/>
        <v>6.15.1</v>
      </c>
      <c r="Y296" s="213">
        <f t="shared" si="21"/>
        <v>0</v>
      </c>
      <c r="Z296" s="203">
        <f t="shared" si="22"/>
        <v>0</v>
      </c>
      <c r="AA296" s="203">
        <f t="shared" si="23"/>
        <v>39</v>
      </c>
    </row>
    <row r="297" spans="1:27" ht="35.25" customHeight="1" x14ac:dyDescent="0.25">
      <c r="A297" s="101" t="s">
        <v>127</v>
      </c>
      <c r="B297" s="110"/>
      <c r="C297" s="103" t="s">
        <v>128</v>
      </c>
      <c r="D297" s="103" t="s">
        <v>612</v>
      </c>
      <c r="E297" s="210" t="s">
        <v>6347</v>
      </c>
      <c r="F297" s="104" t="s">
        <v>403</v>
      </c>
      <c r="G297" s="104" t="s">
        <v>129</v>
      </c>
      <c r="H297" s="104" t="s">
        <v>7660</v>
      </c>
      <c r="I297" s="167" t="s">
        <v>7658</v>
      </c>
      <c r="J297" s="108" t="s">
        <v>615</v>
      </c>
      <c r="K297" s="107"/>
      <c r="L297" s="108"/>
      <c r="M297" s="107"/>
      <c r="N297" s="106" t="s">
        <v>7656</v>
      </c>
      <c r="O297" s="106" t="s">
        <v>437</v>
      </c>
      <c r="P297" s="106" t="s">
        <v>614</v>
      </c>
      <c r="Q297" s="110" t="s">
        <v>9367</v>
      </c>
      <c r="R297" s="110" t="s">
        <v>9765</v>
      </c>
      <c r="S297" s="111" t="s">
        <v>9765</v>
      </c>
      <c r="T297" s="106" t="s">
        <v>509</v>
      </c>
      <c r="U297" s="168"/>
      <c r="V297" s="168"/>
      <c r="W297" s="112" t="str">
        <f>VLOOKUP(TRIM(X297),X10:Y88,2,FALSE)</f>
        <v>Krisztian</v>
      </c>
      <c r="X297" s="203" t="str">
        <f t="shared" si="20"/>
        <v>6.29</v>
      </c>
      <c r="Y297" s="213">
        <f t="shared" si="21"/>
        <v>0</v>
      </c>
      <c r="Z297" s="203">
        <f t="shared" si="22"/>
        <v>0</v>
      </c>
      <c r="AA297" s="203">
        <f t="shared" si="23"/>
        <v>18</v>
      </c>
    </row>
    <row r="298" spans="1:27" ht="35.25" customHeight="1" x14ac:dyDescent="0.25">
      <c r="A298" s="101" t="s">
        <v>127</v>
      </c>
      <c r="B298" s="110"/>
      <c r="C298" s="103" t="s">
        <v>128</v>
      </c>
      <c r="D298" s="103" t="s">
        <v>674</v>
      </c>
      <c r="E298" s="210" t="s">
        <v>6348</v>
      </c>
      <c r="F298" s="104" t="s">
        <v>145</v>
      </c>
      <c r="G298" s="104" t="s">
        <v>177</v>
      </c>
      <c r="H298" s="104" t="s">
        <v>7661</v>
      </c>
      <c r="I298" s="167" t="s">
        <v>434</v>
      </c>
      <c r="J298" s="106"/>
      <c r="K298" s="169"/>
      <c r="L298" s="106"/>
      <c r="M298" s="169"/>
      <c r="N298" s="106"/>
      <c r="O298" s="106" t="s">
        <v>437</v>
      </c>
      <c r="P298" s="106" t="s">
        <v>2496</v>
      </c>
      <c r="Q298" s="110" t="s">
        <v>9368</v>
      </c>
      <c r="R298" s="110" t="s">
        <v>9628</v>
      </c>
      <c r="S298" s="111" t="s">
        <v>142</v>
      </c>
      <c r="T298" s="106" t="s">
        <v>7662</v>
      </c>
      <c r="U298" s="168"/>
      <c r="V298" s="168"/>
      <c r="W298" s="112" t="str">
        <f>VLOOKUP(TRIM(X298),X10:Y88,2,FALSE)</f>
        <v>Frank</v>
      </c>
      <c r="X298" s="203" t="str">
        <f t="shared" si="20"/>
        <v>6.15.3</v>
      </c>
      <c r="Y298" s="213">
        <f t="shared" si="21"/>
        <v>0</v>
      </c>
      <c r="Z298" s="203">
        <f t="shared" si="22"/>
        <v>0</v>
      </c>
      <c r="AA298" s="203">
        <f t="shared" si="23"/>
        <v>4</v>
      </c>
    </row>
    <row r="299" spans="1:27" ht="35.25" customHeight="1" x14ac:dyDescent="0.25">
      <c r="A299" s="101" t="s">
        <v>127</v>
      </c>
      <c r="B299" s="110" t="s">
        <v>5722</v>
      </c>
      <c r="C299" s="103" t="s">
        <v>128</v>
      </c>
      <c r="D299" s="103" t="s">
        <v>674</v>
      </c>
      <c r="E299" s="210" t="s">
        <v>6349</v>
      </c>
      <c r="F299" s="104" t="s">
        <v>23</v>
      </c>
      <c r="G299" s="104" t="s">
        <v>129</v>
      </c>
      <c r="H299" s="104" t="s">
        <v>7893</v>
      </c>
      <c r="I299" s="167" t="s">
        <v>434</v>
      </c>
      <c r="J299" s="106" t="s">
        <v>147</v>
      </c>
      <c r="K299" s="169">
        <v>930</v>
      </c>
      <c r="L299" s="106"/>
      <c r="M299" s="169" t="s">
        <v>188</v>
      </c>
      <c r="N299" s="106" t="s">
        <v>548</v>
      </c>
      <c r="O299" s="106" t="s">
        <v>437</v>
      </c>
      <c r="P299" s="106" t="s">
        <v>2496</v>
      </c>
      <c r="Q299" s="110" t="s">
        <v>5995</v>
      </c>
      <c r="R299" s="110" t="s">
        <v>9629</v>
      </c>
      <c r="S299" s="111" t="s">
        <v>156</v>
      </c>
      <c r="T299" s="106" t="s">
        <v>7662</v>
      </c>
      <c r="U299" s="168"/>
      <c r="V299" s="168"/>
      <c r="W299" s="112" t="str">
        <f>VLOOKUP(TRIM(X299),X10:Y88,2,FALSE)</f>
        <v>Frank</v>
      </c>
      <c r="X299" s="203" t="str">
        <f t="shared" si="20"/>
        <v>6.15.3</v>
      </c>
      <c r="Y299" s="213">
        <f t="shared" si="21"/>
        <v>0</v>
      </c>
      <c r="Z299" s="203">
        <f t="shared" si="22"/>
        <v>0</v>
      </c>
      <c r="AA299" s="203">
        <f t="shared" si="23"/>
        <v>4</v>
      </c>
    </row>
    <row r="300" spans="1:27" ht="35.25" customHeight="1" x14ac:dyDescent="0.25">
      <c r="A300" s="101" t="s">
        <v>127</v>
      </c>
      <c r="B300" s="110" t="s">
        <v>8769</v>
      </c>
      <c r="C300" s="103" t="s">
        <v>128</v>
      </c>
      <c r="D300" s="103" t="s">
        <v>674</v>
      </c>
      <c r="E300" s="210" t="s">
        <v>6350</v>
      </c>
      <c r="F300" s="104" t="s">
        <v>23</v>
      </c>
      <c r="G300" s="104" t="s">
        <v>129</v>
      </c>
      <c r="H300" s="104" t="s">
        <v>7894</v>
      </c>
      <c r="I300" s="167" t="s">
        <v>434</v>
      </c>
      <c r="J300" s="108" t="s">
        <v>157</v>
      </c>
      <c r="K300" s="107">
        <v>1028</v>
      </c>
      <c r="L300" s="108"/>
      <c r="M300" s="107" t="s">
        <v>162</v>
      </c>
      <c r="N300" s="106" t="s">
        <v>2497</v>
      </c>
      <c r="O300" s="106" t="s">
        <v>437</v>
      </c>
      <c r="P300" s="106" t="s">
        <v>2496</v>
      </c>
      <c r="Q300" s="110" t="s">
        <v>8768</v>
      </c>
      <c r="R300" s="110" t="s">
        <v>163</v>
      </c>
      <c r="S300" s="119" t="s">
        <v>163</v>
      </c>
      <c r="T300" s="106" t="s">
        <v>7662</v>
      </c>
      <c r="U300" s="168"/>
      <c r="V300" s="168"/>
      <c r="W300" s="112" t="str">
        <f>VLOOKUP(TRIM(X300),X10:Y88,2,FALSE)</f>
        <v>Frank</v>
      </c>
      <c r="X300" s="203" t="str">
        <f t="shared" si="20"/>
        <v>6.15.3</v>
      </c>
      <c r="Y300" s="213">
        <f t="shared" si="21"/>
        <v>0</v>
      </c>
      <c r="Z300" s="203">
        <f t="shared" si="22"/>
        <v>0</v>
      </c>
      <c r="AA300" s="203">
        <f t="shared" si="23"/>
        <v>4</v>
      </c>
    </row>
    <row r="301" spans="1:27" ht="35.25" customHeight="1" x14ac:dyDescent="0.25">
      <c r="A301" s="101" t="s">
        <v>127</v>
      </c>
      <c r="B301" s="110" t="s">
        <v>8771</v>
      </c>
      <c r="C301" s="103" t="s">
        <v>128</v>
      </c>
      <c r="D301" s="103" t="s">
        <v>674</v>
      </c>
      <c r="E301" s="210" t="s">
        <v>6351</v>
      </c>
      <c r="F301" s="104" t="s">
        <v>23</v>
      </c>
      <c r="G301" s="104" t="s">
        <v>129</v>
      </c>
      <c r="H301" s="104" t="s">
        <v>7895</v>
      </c>
      <c r="I301" s="167" t="s">
        <v>434</v>
      </c>
      <c r="J301" s="106" t="s">
        <v>620</v>
      </c>
      <c r="K301" s="169">
        <v>6</v>
      </c>
      <c r="L301" s="106"/>
      <c r="M301" s="169" t="s">
        <v>188</v>
      </c>
      <c r="N301" s="106" t="s">
        <v>506</v>
      </c>
      <c r="O301" s="106" t="s">
        <v>437</v>
      </c>
      <c r="P301" s="106" t="s">
        <v>2496</v>
      </c>
      <c r="Q301" s="110" t="s">
        <v>8770</v>
      </c>
      <c r="R301" s="110" t="s">
        <v>163</v>
      </c>
      <c r="S301" s="119" t="s">
        <v>163</v>
      </c>
      <c r="T301" s="106" t="s">
        <v>7662</v>
      </c>
      <c r="U301" s="168"/>
      <c r="V301" s="168"/>
      <c r="W301" s="112" t="str">
        <f>VLOOKUP(TRIM(X301),X10:Y88,2,FALSE)</f>
        <v>Frank</v>
      </c>
      <c r="X301" s="203" t="str">
        <f t="shared" si="20"/>
        <v>6.15.3</v>
      </c>
      <c r="Y301" s="213">
        <f t="shared" si="21"/>
        <v>0</v>
      </c>
      <c r="Z301" s="203">
        <f t="shared" si="22"/>
        <v>0</v>
      </c>
      <c r="AA301" s="203">
        <f t="shared" si="23"/>
        <v>4</v>
      </c>
    </row>
    <row r="302" spans="1:27" ht="35.25" customHeight="1" x14ac:dyDescent="0.25">
      <c r="A302" s="101" t="s">
        <v>127</v>
      </c>
      <c r="B302" s="110" t="s">
        <v>8773</v>
      </c>
      <c r="C302" s="103" t="s">
        <v>128</v>
      </c>
      <c r="D302" s="103" t="s">
        <v>239</v>
      </c>
      <c r="E302" s="210" t="s">
        <v>6352</v>
      </c>
      <c r="F302" s="104" t="s">
        <v>23</v>
      </c>
      <c r="G302" s="104" t="s">
        <v>129</v>
      </c>
      <c r="H302" s="104" t="s">
        <v>7896</v>
      </c>
      <c r="I302" s="167" t="s">
        <v>9310</v>
      </c>
      <c r="J302" s="106" t="s">
        <v>147</v>
      </c>
      <c r="K302" s="169">
        <v>931</v>
      </c>
      <c r="L302" s="106"/>
      <c r="M302" s="169" t="s">
        <v>188</v>
      </c>
      <c r="N302" s="106" t="s">
        <v>548</v>
      </c>
      <c r="O302" s="106" t="s">
        <v>437</v>
      </c>
      <c r="P302" s="106" t="s">
        <v>2491</v>
      </c>
      <c r="Q302" s="110" t="s">
        <v>8772</v>
      </c>
      <c r="R302" s="110" t="s">
        <v>10139</v>
      </c>
      <c r="S302" s="111" t="s">
        <v>10139</v>
      </c>
      <c r="T302" s="106" t="s">
        <v>185</v>
      </c>
      <c r="U302" s="168"/>
      <c r="V302" s="168"/>
      <c r="W302" s="112" t="str">
        <f>VLOOKUP(TRIM(X302),X10:Y88,2,FALSE)</f>
        <v>Krisztian</v>
      </c>
      <c r="X302" s="203" t="str">
        <f t="shared" si="20"/>
        <v>6.12</v>
      </c>
      <c r="Y302" s="213">
        <f t="shared" si="21"/>
        <v>0</v>
      </c>
      <c r="Z302" s="203">
        <f t="shared" si="22"/>
        <v>0</v>
      </c>
      <c r="AA302" s="203">
        <f t="shared" si="23"/>
        <v>34</v>
      </c>
    </row>
    <row r="303" spans="1:27" ht="35.25" customHeight="1" x14ac:dyDescent="0.25">
      <c r="A303" s="101" t="s">
        <v>127</v>
      </c>
      <c r="B303" s="110" t="s">
        <v>8774</v>
      </c>
      <c r="C303" s="103" t="s">
        <v>128</v>
      </c>
      <c r="D303" s="103" t="s">
        <v>89</v>
      </c>
      <c r="E303" s="210" t="s">
        <v>6353</v>
      </c>
      <c r="F303" s="104" t="s">
        <v>23</v>
      </c>
      <c r="G303" s="104" t="s">
        <v>129</v>
      </c>
      <c r="H303" s="104" t="s">
        <v>7897</v>
      </c>
      <c r="I303" s="167" t="s">
        <v>9311</v>
      </c>
      <c r="J303" s="108" t="s">
        <v>157</v>
      </c>
      <c r="K303" s="107">
        <v>1029</v>
      </c>
      <c r="L303" s="108"/>
      <c r="M303" s="107" t="s">
        <v>162</v>
      </c>
      <c r="N303" s="106" t="s">
        <v>2497</v>
      </c>
      <c r="O303" s="106" t="s">
        <v>144</v>
      </c>
      <c r="P303" s="106" t="s">
        <v>155</v>
      </c>
      <c r="Q303" s="110" t="s">
        <v>9416</v>
      </c>
      <c r="R303" s="110" t="s">
        <v>9663</v>
      </c>
      <c r="S303" s="111" t="s">
        <v>156</v>
      </c>
      <c r="T303" s="106" t="s">
        <v>185</v>
      </c>
      <c r="U303" s="168"/>
      <c r="V303" s="168"/>
      <c r="W303" s="112" t="str">
        <f>VLOOKUP(TRIM(X303),X10:Y88,2,FALSE)</f>
        <v>Krisztian</v>
      </c>
      <c r="X303" s="203" t="str">
        <f t="shared" si="20"/>
        <v>6.5.3</v>
      </c>
      <c r="Y303" s="213">
        <f t="shared" si="21"/>
        <v>0</v>
      </c>
      <c r="Z303" s="203">
        <f t="shared" si="22"/>
        <v>0</v>
      </c>
      <c r="AA303" s="203">
        <f t="shared" si="23"/>
        <v>37</v>
      </c>
    </row>
    <row r="304" spans="1:27" ht="35.25" customHeight="1" x14ac:dyDescent="0.25">
      <c r="A304" s="101" t="s">
        <v>127</v>
      </c>
      <c r="B304" s="110" t="s">
        <v>8775</v>
      </c>
      <c r="C304" s="103" t="s">
        <v>128</v>
      </c>
      <c r="D304" s="103" t="s">
        <v>91</v>
      </c>
      <c r="E304" s="210" t="s">
        <v>6354</v>
      </c>
      <c r="F304" s="104" t="s">
        <v>152</v>
      </c>
      <c r="G304" s="104" t="s">
        <v>129</v>
      </c>
      <c r="H304" s="104" t="s">
        <v>7663</v>
      </c>
      <c r="I304" s="167" t="s">
        <v>589</v>
      </c>
      <c r="J304" s="108"/>
      <c r="K304" s="107"/>
      <c r="L304" s="108"/>
      <c r="M304" s="107"/>
      <c r="N304" s="106"/>
      <c r="O304" s="106" t="s">
        <v>144</v>
      </c>
      <c r="P304" s="106" t="s">
        <v>7604</v>
      </c>
      <c r="Q304" s="110" t="s">
        <v>7664</v>
      </c>
      <c r="R304" s="211" t="s">
        <v>9928</v>
      </c>
      <c r="S304" s="111" t="s">
        <v>9929</v>
      </c>
      <c r="T304" s="106" t="s">
        <v>185</v>
      </c>
      <c r="U304" s="168"/>
      <c r="V304" s="168"/>
      <c r="W304" s="112" t="str">
        <f>VLOOKUP(TRIM(X304),X10:Y88,2,FALSE)</f>
        <v>Frank</v>
      </c>
      <c r="X304" s="203" t="str">
        <f t="shared" si="20"/>
        <v>6.5.4</v>
      </c>
      <c r="Y304" s="213">
        <f t="shared" si="21"/>
        <v>0</v>
      </c>
      <c r="Z304" s="203">
        <f t="shared" si="22"/>
        <v>0</v>
      </c>
      <c r="AA304" s="203">
        <f t="shared" si="23"/>
        <v>5</v>
      </c>
    </row>
    <row r="305" spans="1:27" ht="35.25" customHeight="1" x14ac:dyDescent="0.25">
      <c r="A305" s="101" t="s">
        <v>127</v>
      </c>
      <c r="B305" s="110" t="s">
        <v>8776</v>
      </c>
      <c r="C305" s="103" t="s">
        <v>128</v>
      </c>
      <c r="D305" s="103" t="s">
        <v>86</v>
      </c>
      <c r="E305" s="210" t="s">
        <v>6355</v>
      </c>
      <c r="F305" s="104" t="s">
        <v>152</v>
      </c>
      <c r="G305" s="104" t="s">
        <v>129</v>
      </c>
      <c r="H305" s="104" t="s">
        <v>7665</v>
      </c>
      <c r="I305" s="167" t="s">
        <v>230</v>
      </c>
      <c r="J305" s="108"/>
      <c r="K305" s="107"/>
      <c r="L305" s="108"/>
      <c r="M305" s="107"/>
      <c r="N305" s="106"/>
      <c r="O305" s="106" t="s">
        <v>144</v>
      </c>
      <c r="P305" s="106" t="s">
        <v>496</v>
      </c>
      <c r="Q305" s="110" t="s">
        <v>7666</v>
      </c>
      <c r="R305" s="110" t="s">
        <v>11622</v>
      </c>
      <c r="S305" s="111" t="s">
        <v>11623</v>
      </c>
      <c r="T305" s="106" t="s">
        <v>185</v>
      </c>
      <c r="U305" s="168"/>
      <c r="V305" s="168"/>
      <c r="W305" s="112" t="str">
        <f>VLOOKUP(TRIM(X305),X10:Y88,2,FALSE)</f>
        <v>Frank</v>
      </c>
      <c r="X305" s="203" t="str">
        <f t="shared" si="20"/>
        <v>6.5.1</v>
      </c>
      <c r="Y305" s="213">
        <f t="shared" si="21"/>
        <v>0</v>
      </c>
      <c r="Z305" s="203">
        <f t="shared" si="22"/>
        <v>0</v>
      </c>
      <c r="AA305" s="203">
        <f t="shared" si="23"/>
        <v>6</v>
      </c>
    </row>
    <row r="306" spans="1:27" ht="35.25" customHeight="1" x14ac:dyDescent="0.25">
      <c r="A306" s="101" t="s">
        <v>127</v>
      </c>
      <c r="B306" s="110"/>
      <c r="C306" s="103" t="s">
        <v>128</v>
      </c>
      <c r="D306" s="103" t="s">
        <v>105</v>
      </c>
      <c r="E306" s="210" t="s">
        <v>6356</v>
      </c>
      <c r="F306" s="104" t="s">
        <v>20</v>
      </c>
      <c r="G306" s="104" t="s">
        <v>129</v>
      </c>
      <c r="H306" s="104" t="s">
        <v>7898</v>
      </c>
      <c r="I306" s="167" t="s">
        <v>180</v>
      </c>
      <c r="J306" s="108" t="s">
        <v>2518</v>
      </c>
      <c r="K306" s="107"/>
      <c r="L306" s="108"/>
      <c r="M306" s="107"/>
      <c r="N306" s="106" t="s">
        <v>7667</v>
      </c>
      <c r="O306" s="106" t="s">
        <v>437</v>
      </c>
      <c r="P306" s="106" t="s">
        <v>2412</v>
      </c>
      <c r="Q306" s="110" t="s">
        <v>8777</v>
      </c>
      <c r="R306" s="110" t="s">
        <v>10527</v>
      </c>
      <c r="S306" s="111" t="s">
        <v>10527</v>
      </c>
      <c r="T306" s="106" t="s">
        <v>181</v>
      </c>
      <c r="U306" s="168"/>
      <c r="V306" s="168"/>
      <c r="W306" s="112" t="str">
        <f>VLOOKUP(TRIM(X306),X10:Y88,2,FALSE)</f>
        <v>LaeYoung</v>
      </c>
      <c r="X306" s="203" t="str">
        <f t="shared" si="20"/>
        <v>6.6</v>
      </c>
      <c r="Y306" s="213">
        <f t="shared" si="21"/>
        <v>0</v>
      </c>
      <c r="Z306" s="203">
        <f t="shared" si="22"/>
        <v>0</v>
      </c>
      <c r="AA306" s="203">
        <f t="shared" si="23"/>
        <v>8</v>
      </c>
    </row>
    <row r="307" spans="1:27" ht="35.25" customHeight="1" x14ac:dyDescent="0.25">
      <c r="A307" s="101" t="s">
        <v>127</v>
      </c>
      <c r="B307" s="110"/>
      <c r="C307" s="103" t="s">
        <v>128</v>
      </c>
      <c r="D307" s="103" t="s">
        <v>105</v>
      </c>
      <c r="E307" s="210" t="s">
        <v>6357</v>
      </c>
      <c r="F307" s="104" t="s">
        <v>20</v>
      </c>
      <c r="G307" s="104" t="s">
        <v>129</v>
      </c>
      <c r="H307" s="104" t="s">
        <v>7899</v>
      </c>
      <c r="I307" s="167" t="s">
        <v>180</v>
      </c>
      <c r="J307" s="108" t="s">
        <v>2518</v>
      </c>
      <c r="K307" s="107"/>
      <c r="L307" s="108"/>
      <c r="M307" s="107"/>
      <c r="N307" s="106" t="s">
        <v>7667</v>
      </c>
      <c r="O307" s="106" t="s">
        <v>437</v>
      </c>
      <c r="P307" s="106" t="s">
        <v>2412</v>
      </c>
      <c r="Q307" s="110" t="s">
        <v>8778</v>
      </c>
      <c r="R307" s="110" t="s">
        <v>11093</v>
      </c>
      <c r="S307" s="111" t="s">
        <v>11093</v>
      </c>
      <c r="T307" s="106" t="s">
        <v>181</v>
      </c>
      <c r="U307" s="168"/>
      <c r="V307" s="168"/>
      <c r="W307" s="112" t="str">
        <f>VLOOKUP(TRIM(X307),X10:Y88,2,FALSE)</f>
        <v>LaeYoung</v>
      </c>
      <c r="X307" s="203" t="str">
        <f t="shared" si="20"/>
        <v>6.6</v>
      </c>
      <c r="Y307" s="213">
        <f t="shared" si="21"/>
        <v>0</v>
      </c>
      <c r="Z307" s="203">
        <f t="shared" si="22"/>
        <v>0</v>
      </c>
      <c r="AA307" s="203">
        <f t="shared" si="23"/>
        <v>8</v>
      </c>
    </row>
    <row r="308" spans="1:27" ht="35.25" customHeight="1" x14ac:dyDescent="0.25">
      <c r="A308" s="101" t="s">
        <v>127</v>
      </c>
      <c r="B308" s="110"/>
      <c r="C308" s="103" t="s">
        <v>128</v>
      </c>
      <c r="D308" s="103" t="s">
        <v>105</v>
      </c>
      <c r="E308" s="210" t="s">
        <v>6358</v>
      </c>
      <c r="F308" s="104" t="s">
        <v>20</v>
      </c>
      <c r="G308" s="104" t="s">
        <v>129</v>
      </c>
      <c r="H308" s="104" t="s">
        <v>7900</v>
      </c>
      <c r="I308" s="167" t="s">
        <v>180</v>
      </c>
      <c r="J308" s="108" t="s">
        <v>2518</v>
      </c>
      <c r="K308" s="107"/>
      <c r="L308" s="108"/>
      <c r="M308" s="107"/>
      <c r="N308" s="106" t="s">
        <v>7667</v>
      </c>
      <c r="O308" s="106" t="s">
        <v>437</v>
      </c>
      <c r="P308" s="106" t="s">
        <v>2412</v>
      </c>
      <c r="Q308" s="110" t="s">
        <v>8779</v>
      </c>
      <c r="R308" s="110" t="s">
        <v>163</v>
      </c>
      <c r="S308" s="119" t="s">
        <v>163</v>
      </c>
      <c r="T308" s="106" t="s">
        <v>181</v>
      </c>
      <c r="U308" s="168"/>
      <c r="V308" s="168"/>
      <c r="W308" s="112" t="str">
        <f>VLOOKUP(TRIM(X308),X10:Y88,2,FALSE)</f>
        <v>LaeYoung</v>
      </c>
      <c r="X308" s="203" t="str">
        <f t="shared" si="20"/>
        <v>6.6</v>
      </c>
      <c r="Y308" s="213">
        <f t="shared" si="21"/>
        <v>0</v>
      </c>
      <c r="Z308" s="203">
        <f t="shared" si="22"/>
        <v>0</v>
      </c>
      <c r="AA308" s="203">
        <f t="shared" si="23"/>
        <v>8</v>
      </c>
    </row>
    <row r="309" spans="1:27" ht="35.25" customHeight="1" x14ac:dyDescent="0.25">
      <c r="A309" s="101" t="s">
        <v>127</v>
      </c>
      <c r="B309" s="110"/>
      <c r="C309" s="103" t="s">
        <v>128</v>
      </c>
      <c r="D309" s="103" t="s">
        <v>105</v>
      </c>
      <c r="E309" s="210" t="s">
        <v>6359</v>
      </c>
      <c r="F309" s="104" t="s">
        <v>20</v>
      </c>
      <c r="G309" s="104" t="s">
        <v>129</v>
      </c>
      <c r="H309" s="104" t="s">
        <v>7901</v>
      </c>
      <c r="I309" s="167" t="s">
        <v>180</v>
      </c>
      <c r="J309" s="108" t="s">
        <v>2518</v>
      </c>
      <c r="K309" s="107"/>
      <c r="L309" s="108"/>
      <c r="M309" s="107"/>
      <c r="N309" s="106" t="s">
        <v>7667</v>
      </c>
      <c r="O309" s="106" t="s">
        <v>437</v>
      </c>
      <c r="P309" s="106" t="s">
        <v>2412</v>
      </c>
      <c r="Q309" s="110" t="s">
        <v>8780</v>
      </c>
      <c r="R309" s="110" t="s">
        <v>163</v>
      </c>
      <c r="S309" s="119" t="s">
        <v>163</v>
      </c>
      <c r="T309" s="106" t="s">
        <v>181</v>
      </c>
      <c r="U309" s="168"/>
      <c r="V309" s="168"/>
      <c r="W309" s="112" t="str">
        <f>VLOOKUP(TRIM(X309),X10:Y88,2,FALSE)</f>
        <v>LaeYoung</v>
      </c>
      <c r="X309" s="203" t="str">
        <f t="shared" si="20"/>
        <v>6.6</v>
      </c>
      <c r="Y309" s="213">
        <f t="shared" si="21"/>
        <v>0</v>
      </c>
      <c r="Z309" s="203">
        <f t="shared" si="22"/>
        <v>0</v>
      </c>
      <c r="AA309" s="203">
        <f t="shared" si="23"/>
        <v>8</v>
      </c>
    </row>
    <row r="310" spans="1:27" ht="35.25" customHeight="1" x14ac:dyDescent="0.25">
      <c r="A310" s="101" t="s">
        <v>127</v>
      </c>
      <c r="B310" s="110"/>
      <c r="C310" s="103" t="s">
        <v>128</v>
      </c>
      <c r="D310" s="103" t="s">
        <v>105</v>
      </c>
      <c r="E310" s="210" t="s">
        <v>6360</v>
      </c>
      <c r="F310" s="104" t="s">
        <v>20</v>
      </c>
      <c r="G310" s="104" t="s">
        <v>129</v>
      </c>
      <c r="H310" s="104" t="s">
        <v>7902</v>
      </c>
      <c r="I310" s="167" t="s">
        <v>180</v>
      </c>
      <c r="J310" s="108" t="s">
        <v>419</v>
      </c>
      <c r="K310" s="107"/>
      <c r="L310" s="108"/>
      <c r="M310" s="107"/>
      <c r="N310" s="106" t="s">
        <v>7656</v>
      </c>
      <c r="O310" s="106" t="s">
        <v>437</v>
      </c>
      <c r="P310" s="106" t="s">
        <v>420</v>
      </c>
      <c r="Q310" s="110" t="s">
        <v>8781</v>
      </c>
      <c r="R310" s="110" t="s">
        <v>12415</v>
      </c>
      <c r="S310" s="111" t="s">
        <v>142</v>
      </c>
      <c r="T310" s="106" t="s">
        <v>181</v>
      </c>
      <c r="U310" s="168"/>
      <c r="V310" s="168" t="s">
        <v>5392</v>
      </c>
      <c r="W310" s="112" t="str">
        <f>VLOOKUP(TRIM(X310),X10:Y88,2,FALSE)</f>
        <v>LaeYoung</v>
      </c>
      <c r="X310" s="203" t="str">
        <f t="shared" si="20"/>
        <v>6.6</v>
      </c>
      <c r="Y310" s="213">
        <f t="shared" si="21"/>
        <v>0</v>
      </c>
      <c r="Z310" s="203">
        <f t="shared" si="22"/>
        <v>0</v>
      </c>
      <c r="AA310" s="203">
        <f t="shared" si="23"/>
        <v>8</v>
      </c>
    </row>
    <row r="311" spans="1:27" ht="35.25" customHeight="1" x14ac:dyDescent="0.25">
      <c r="A311" s="101" t="s">
        <v>127</v>
      </c>
      <c r="B311" s="110" t="s">
        <v>5709</v>
      </c>
      <c r="C311" s="103" t="s">
        <v>128</v>
      </c>
      <c r="D311" s="103" t="s">
        <v>539</v>
      </c>
      <c r="E311" s="210" t="s">
        <v>6361</v>
      </c>
      <c r="F311" s="104" t="s">
        <v>23</v>
      </c>
      <c r="G311" s="104" t="s">
        <v>129</v>
      </c>
      <c r="H311" s="104" t="s">
        <v>7903</v>
      </c>
      <c r="I311" s="167" t="s">
        <v>180</v>
      </c>
      <c r="J311" s="108" t="s">
        <v>147</v>
      </c>
      <c r="K311" s="107">
        <v>753</v>
      </c>
      <c r="L311" s="108" t="s">
        <v>65</v>
      </c>
      <c r="M311" s="107" t="s">
        <v>188</v>
      </c>
      <c r="N311" s="106" t="s">
        <v>548</v>
      </c>
      <c r="O311" s="106" t="s">
        <v>437</v>
      </c>
      <c r="P311" s="106" t="s">
        <v>2520</v>
      </c>
      <c r="Q311" s="110" t="s">
        <v>3414</v>
      </c>
      <c r="R311" s="110" t="s">
        <v>10225</v>
      </c>
      <c r="S311" s="111" t="s">
        <v>10195</v>
      </c>
      <c r="T311" s="106" t="s">
        <v>181</v>
      </c>
      <c r="U311" s="168"/>
      <c r="V311" s="168"/>
      <c r="W311" s="112" t="str">
        <f>VLOOKUP(TRIM(X311),X10:Y88,2,FALSE)</f>
        <v>Frank</v>
      </c>
      <c r="X311" s="203" t="str">
        <f t="shared" si="20"/>
        <v>6.20</v>
      </c>
      <c r="Y311" s="213">
        <f t="shared" si="21"/>
        <v>0</v>
      </c>
      <c r="Z311" s="203">
        <f t="shared" si="22"/>
        <v>0</v>
      </c>
      <c r="AA311" s="203">
        <f t="shared" si="23"/>
        <v>8</v>
      </c>
    </row>
    <row r="312" spans="1:27" ht="35.25" customHeight="1" x14ac:dyDescent="0.25">
      <c r="A312" s="101" t="s">
        <v>127</v>
      </c>
      <c r="B312" s="110" t="s">
        <v>5710</v>
      </c>
      <c r="C312" s="103" t="s">
        <v>128</v>
      </c>
      <c r="D312" s="103" t="s">
        <v>539</v>
      </c>
      <c r="E312" s="210" t="s">
        <v>6362</v>
      </c>
      <c r="F312" s="104" t="s">
        <v>23</v>
      </c>
      <c r="G312" s="104" t="s">
        <v>129</v>
      </c>
      <c r="H312" s="104" t="s">
        <v>7904</v>
      </c>
      <c r="I312" s="167" t="s">
        <v>180</v>
      </c>
      <c r="J312" s="108" t="s">
        <v>157</v>
      </c>
      <c r="K312" s="107">
        <v>877</v>
      </c>
      <c r="L312" s="108" t="s">
        <v>65</v>
      </c>
      <c r="M312" s="107" t="s">
        <v>188</v>
      </c>
      <c r="N312" s="106" t="s">
        <v>2497</v>
      </c>
      <c r="O312" s="106" t="s">
        <v>437</v>
      </c>
      <c r="P312" s="106" t="s">
        <v>2520</v>
      </c>
      <c r="Q312" s="110" t="s">
        <v>3414</v>
      </c>
      <c r="R312" s="110" t="s">
        <v>10218</v>
      </c>
      <c r="S312" s="111" t="s">
        <v>10196</v>
      </c>
      <c r="T312" s="106" t="s">
        <v>181</v>
      </c>
      <c r="U312" s="168"/>
      <c r="V312" s="168"/>
      <c r="W312" s="112" t="str">
        <f>VLOOKUP(TRIM(X312),X10:Y88,2,FALSE)</f>
        <v>Frank</v>
      </c>
      <c r="X312" s="203" t="str">
        <f t="shared" si="20"/>
        <v>6.20</v>
      </c>
      <c r="Y312" s="213">
        <f t="shared" si="21"/>
        <v>0</v>
      </c>
      <c r="Z312" s="203">
        <f t="shared" si="22"/>
        <v>0</v>
      </c>
      <c r="AA312" s="203">
        <f t="shared" si="23"/>
        <v>8</v>
      </c>
    </row>
    <row r="313" spans="1:27" ht="35.25" customHeight="1" x14ac:dyDescent="0.25">
      <c r="A313" s="101" t="s">
        <v>127</v>
      </c>
      <c r="B313" s="110" t="s">
        <v>5785</v>
      </c>
      <c r="C313" s="103" t="s">
        <v>128</v>
      </c>
      <c r="D313" s="103" t="s">
        <v>539</v>
      </c>
      <c r="E313" s="210" t="s">
        <v>6363</v>
      </c>
      <c r="F313" s="104" t="s">
        <v>23</v>
      </c>
      <c r="G313" s="104" t="s">
        <v>129</v>
      </c>
      <c r="H313" s="104" t="s">
        <v>7905</v>
      </c>
      <c r="I313" s="167" t="s">
        <v>3335</v>
      </c>
      <c r="J313" s="108" t="s">
        <v>147</v>
      </c>
      <c r="K313" s="107">
        <v>755</v>
      </c>
      <c r="L313" s="108" t="s">
        <v>58</v>
      </c>
      <c r="M313" s="107" t="s">
        <v>188</v>
      </c>
      <c r="N313" s="106" t="s">
        <v>548</v>
      </c>
      <c r="O313" s="106" t="s">
        <v>437</v>
      </c>
      <c r="P313" s="106" t="s">
        <v>2520</v>
      </c>
      <c r="Q313" s="110" t="s">
        <v>3416</v>
      </c>
      <c r="R313" s="110" t="s">
        <v>10202</v>
      </c>
      <c r="S313" s="111" t="s">
        <v>10201</v>
      </c>
      <c r="T313" s="106" t="s">
        <v>181</v>
      </c>
      <c r="U313" s="168"/>
      <c r="V313" s="168"/>
      <c r="W313" s="112" t="str">
        <f>VLOOKUP(TRIM(X313),X10:Y88,2,FALSE)</f>
        <v>Frank</v>
      </c>
      <c r="X313" s="203" t="str">
        <f t="shared" si="20"/>
        <v>6.20</v>
      </c>
      <c r="Y313" s="213">
        <f t="shared" si="21"/>
        <v>0</v>
      </c>
      <c r="Z313" s="203">
        <f t="shared" si="22"/>
        <v>0</v>
      </c>
      <c r="AA313" s="203">
        <f t="shared" si="23"/>
        <v>15</v>
      </c>
    </row>
    <row r="314" spans="1:27" ht="37.15" customHeight="1" x14ac:dyDescent="0.25">
      <c r="A314" s="101" t="s">
        <v>127</v>
      </c>
      <c r="B314" s="110" t="s">
        <v>5786</v>
      </c>
      <c r="C314" s="103" t="s">
        <v>128</v>
      </c>
      <c r="D314" s="103" t="s">
        <v>539</v>
      </c>
      <c r="E314" s="210" t="s">
        <v>6364</v>
      </c>
      <c r="F314" s="104" t="s">
        <v>23</v>
      </c>
      <c r="G314" s="104" t="s">
        <v>129</v>
      </c>
      <c r="H314" s="104" t="s">
        <v>7906</v>
      </c>
      <c r="I314" s="167" t="s">
        <v>3335</v>
      </c>
      <c r="J314" s="106" t="s">
        <v>157</v>
      </c>
      <c r="K314" s="169">
        <v>878</v>
      </c>
      <c r="L314" s="106" t="s">
        <v>58</v>
      </c>
      <c r="M314" s="169" t="s">
        <v>188</v>
      </c>
      <c r="N314" s="106" t="s">
        <v>2497</v>
      </c>
      <c r="O314" s="106" t="s">
        <v>437</v>
      </c>
      <c r="P314" s="106" t="s">
        <v>2520</v>
      </c>
      <c r="Q314" s="110" t="s">
        <v>3417</v>
      </c>
      <c r="R314" s="110" t="s">
        <v>10205</v>
      </c>
      <c r="S314" s="111" t="s">
        <v>10204</v>
      </c>
      <c r="T314" s="106" t="s">
        <v>181</v>
      </c>
      <c r="U314" s="168"/>
      <c r="V314" s="168"/>
      <c r="W314" s="112" t="str">
        <f>VLOOKUP(TRIM(X314),X10:Y88,2,FALSE)</f>
        <v>Frank</v>
      </c>
      <c r="X314" s="203" t="str">
        <f t="shared" si="20"/>
        <v>6.20</v>
      </c>
      <c r="Y314" s="213">
        <f t="shared" si="21"/>
        <v>0</v>
      </c>
      <c r="Z314" s="203">
        <f t="shared" si="22"/>
        <v>0</v>
      </c>
      <c r="AA314" s="203">
        <f t="shared" si="23"/>
        <v>15</v>
      </c>
    </row>
    <row r="315" spans="1:27" ht="35.25" customHeight="1" x14ac:dyDescent="0.25">
      <c r="A315" s="101" t="s">
        <v>127</v>
      </c>
      <c r="B315" s="110" t="s">
        <v>8783</v>
      </c>
      <c r="C315" s="103" t="s">
        <v>128</v>
      </c>
      <c r="D315" s="103" t="s">
        <v>98</v>
      </c>
      <c r="E315" s="210" t="s">
        <v>6365</v>
      </c>
      <c r="F315" s="104" t="s">
        <v>23</v>
      </c>
      <c r="G315" s="104" t="s">
        <v>129</v>
      </c>
      <c r="H315" s="104" t="s">
        <v>7907</v>
      </c>
      <c r="I315" s="167" t="s">
        <v>9312</v>
      </c>
      <c r="J315" s="108" t="s">
        <v>456</v>
      </c>
      <c r="K315" s="107">
        <v>207</v>
      </c>
      <c r="L315" s="108"/>
      <c r="M315" s="107" t="s">
        <v>162</v>
      </c>
      <c r="N315" s="106" t="s">
        <v>548</v>
      </c>
      <c r="O315" s="106" t="s">
        <v>144</v>
      </c>
      <c r="P315" s="106" t="s">
        <v>155</v>
      </c>
      <c r="Q315" s="110" t="s">
        <v>8782</v>
      </c>
      <c r="R315" s="110" t="s">
        <v>10175</v>
      </c>
      <c r="S315" s="111" t="s">
        <v>10175</v>
      </c>
      <c r="T315" s="106" t="s">
        <v>7668</v>
      </c>
      <c r="U315" s="168"/>
      <c r="V315" s="168"/>
      <c r="W315" s="112" t="str">
        <f>VLOOKUP(TRIM(X315),X10:Y88,2,FALSE)</f>
        <v>Puneet</v>
      </c>
      <c r="X315" s="203" t="str">
        <f t="shared" si="20"/>
        <v>6.5.8</v>
      </c>
      <c r="Y315" s="213">
        <f t="shared" si="21"/>
        <v>0</v>
      </c>
      <c r="Z315" s="203">
        <f t="shared" si="22"/>
        <v>0</v>
      </c>
      <c r="AA315" s="203">
        <f t="shared" si="23"/>
        <v>61</v>
      </c>
    </row>
    <row r="316" spans="1:27" ht="37.15" customHeight="1" x14ac:dyDescent="0.25">
      <c r="A316" s="101" t="s">
        <v>127</v>
      </c>
      <c r="B316" s="110" t="s">
        <v>8785</v>
      </c>
      <c r="C316" s="103" t="s">
        <v>128</v>
      </c>
      <c r="D316" s="103" t="s">
        <v>88</v>
      </c>
      <c r="E316" s="210" t="s">
        <v>6366</v>
      </c>
      <c r="F316" s="104" t="s">
        <v>23</v>
      </c>
      <c r="G316" s="104" t="s">
        <v>129</v>
      </c>
      <c r="H316" s="104" t="s">
        <v>7908</v>
      </c>
      <c r="I316" s="167" t="s">
        <v>663</v>
      </c>
      <c r="J316" s="108" t="s">
        <v>157</v>
      </c>
      <c r="K316" s="107">
        <v>1030</v>
      </c>
      <c r="L316" s="108"/>
      <c r="M316" s="107" t="s">
        <v>162</v>
      </c>
      <c r="N316" s="106" t="s">
        <v>2497</v>
      </c>
      <c r="O316" s="106" t="s">
        <v>144</v>
      </c>
      <c r="P316" s="106" t="s">
        <v>155</v>
      </c>
      <c r="Q316" s="110" t="s">
        <v>8784</v>
      </c>
      <c r="R316" s="110" t="s">
        <v>9742</v>
      </c>
      <c r="S316" s="111" t="s">
        <v>9743</v>
      </c>
      <c r="T316" s="106" t="s">
        <v>2517</v>
      </c>
      <c r="U316" s="168"/>
      <c r="V316" s="168"/>
      <c r="W316" s="112" t="str">
        <f>VLOOKUP(TRIM(X316),X10:Y88,2,FALSE)</f>
        <v>Frank</v>
      </c>
      <c r="X316" s="203" t="str">
        <f t="shared" si="20"/>
        <v>6.5.2</v>
      </c>
      <c r="Y316" s="213">
        <f t="shared" si="21"/>
        <v>0</v>
      </c>
      <c r="Z316" s="203">
        <f t="shared" si="22"/>
        <v>0</v>
      </c>
      <c r="AA316" s="203">
        <f t="shared" si="23"/>
        <v>7</v>
      </c>
    </row>
    <row r="317" spans="1:27" ht="35.25" customHeight="1" x14ac:dyDescent="0.25">
      <c r="A317" s="101" t="s">
        <v>127</v>
      </c>
      <c r="B317" s="110" t="s">
        <v>5811</v>
      </c>
      <c r="C317" s="103" t="s">
        <v>128</v>
      </c>
      <c r="D317" s="103" t="s">
        <v>107</v>
      </c>
      <c r="E317" s="210" t="s">
        <v>6367</v>
      </c>
      <c r="F317" s="104" t="s">
        <v>23</v>
      </c>
      <c r="G317" s="104" t="s">
        <v>129</v>
      </c>
      <c r="H317" s="104" t="s">
        <v>7909</v>
      </c>
      <c r="I317" s="167" t="s">
        <v>434</v>
      </c>
      <c r="J317" s="106" t="s">
        <v>147</v>
      </c>
      <c r="K317" s="169">
        <v>772</v>
      </c>
      <c r="L317" s="106" t="s">
        <v>58</v>
      </c>
      <c r="M317" s="169" t="s">
        <v>188</v>
      </c>
      <c r="N317" s="106" t="s">
        <v>548</v>
      </c>
      <c r="O317" s="106" t="s">
        <v>437</v>
      </c>
      <c r="P317" s="106" t="s">
        <v>2498</v>
      </c>
      <c r="Q317" s="110" t="s">
        <v>8786</v>
      </c>
      <c r="R317" s="110" t="s">
        <v>10451</v>
      </c>
      <c r="S317" s="111" t="s">
        <v>156</v>
      </c>
      <c r="T317" s="106" t="s">
        <v>645</v>
      </c>
      <c r="U317" s="168"/>
      <c r="V317" s="168"/>
      <c r="W317" s="112" t="str">
        <f>VLOOKUP(TRIM(X317),X10:Y88,2,FALSE)</f>
        <v>Krisztian</v>
      </c>
      <c r="X317" s="203" t="str">
        <f t="shared" si="20"/>
        <v>6.8</v>
      </c>
      <c r="Y317" s="213">
        <f t="shared" si="21"/>
        <v>0</v>
      </c>
      <c r="Z317" s="203">
        <f t="shared" si="22"/>
        <v>0</v>
      </c>
      <c r="AA317" s="203">
        <f t="shared" si="23"/>
        <v>4</v>
      </c>
    </row>
    <row r="318" spans="1:27" ht="35.25" customHeight="1" x14ac:dyDescent="0.25">
      <c r="A318" s="101" t="s">
        <v>127</v>
      </c>
      <c r="B318" s="110"/>
      <c r="C318" s="103" t="s">
        <v>128</v>
      </c>
      <c r="D318" s="103" t="s">
        <v>107</v>
      </c>
      <c r="E318" s="210" t="s">
        <v>6368</v>
      </c>
      <c r="F318" s="104" t="s">
        <v>145</v>
      </c>
      <c r="G318" s="104" t="s">
        <v>191</v>
      </c>
      <c r="H318" s="104" t="s">
        <v>7669</v>
      </c>
      <c r="I318" s="167" t="s">
        <v>434</v>
      </c>
      <c r="J318" s="108"/>
      <c r="K318" s="107"/>
      <c r="L318" s="108"/>
      <c r="M318" s="107"/>
      <c r="N318" s="106"/>
      <c r="O318" s="106" t="s">
        <v>437</v>
      </c>
      <c r="P318" s="106" t="s">
        <v>2498</v>
      </c>
      <c r="Q318" s="110" t="s">
        <v>7670</v>
      </c>
      <c r="R318" s="110" t="s">
        <v>143</v>
      </c>
      <c r="S318" s="111" t="s">
        <v>142</v>
      </c>
      <c r="T318" s="106" t="s">
        <v>645</v>
      </c>
      <c r="U318" s="168"/>
      <c r="V318" s="168"/>
      <c r="W318" s="112" t="str">
        <f>VLOOKUP(TRIM(X318),X10:Y88,2,FALSE)</f>
        <v>Krisztian</v>
      </c>
      <c r="X318" s="203" t="str">
        <f t="shared" si="20"/>
        <v>6.8</v>
      </c>
      <c r="Y318" s="213">
        <f t="shared" si="21"/>
        <v>0</v>
      </c>
      <c r="Z318" s="203">
        <f t="shared" si="22"/>
        <v>0</v>
      </c>
      <c r="AA318" s="203">
        <f t="shared" si="23"/>
        <v>4</v>
      </c>
    </row>
    <row r="319" spans="1:27" ht="35.25" customHeight="1" x14ac:dyDescent="0.25">
      <c r="A319" s="101" t="s">
        <v>127</v>
      </c>
      <c r="B319" s="110" t="s">
        <v>8788</v>
      </c>
      <c r="C319" s="103" t="s">
        <v>128</v>
      </c>
      <c r="D319" s="103" t="s">
        <v>107</v>
      </c>
      <c r="E319" s="210" t="s">
        <v>6369</v>
      </c>
      <c r="F319" s="104" t="s">
        <v>23</v>
      </c>
      <c r="G319" s="104" t="s">
        <v>129</v>
      </c>
      <c r="H319" s="104" t="s">
        <v>7910</v>
      </c>
      <c r="I319" s="167" t="s">
        <v>434</v>
      </c>
      <c r="J319" s="106" t="s">
        <v>157</v>
      </c>
      <c r="K319" s="169">
        <v>1031</v>
      </c>
      <c r="L319" s="106"/>
      <c r="M319" s="169" t="s">
        <v>188</v>
      </c>
      <c r="N319" s="106" t="s">
        <v>2497</v>
      </c>
      <c r="O319" s="106" t="s">
        <v>437</v>
      </c>
      <c r="P319" s="106" t="s">
        <v>2498</v>
      </c>
      <c r="Q319" s="110" t="s">
        <v>8787</v>
      </c>
      <c r="R319" s="110" t="s">
        <v>10250</v>
      </c>
      <c r="S319" s="111" t="s">
        <v>156</v>
      </c>
      <c r="T319" s="106" t="s">
        <v>645</v>
      </c>
      <c r="U319" s="168"/>
      <c r="V319" s="168"/>
      <c r="W319" s="112" t="str">
        <f>VLOOKUP(TRIM(X319),X10:Y88,2,FALSE)</f>
        <v>Krisztian</v>
      </c>
      <c r="X319" s="203" t="str">
        <f t="shared" si="20"/>
        <v>6.8</v>
      </c>
      <c r="Y319" s="213">
        <f t="shared" si="21"/>
        <v>0</v>
      </c>
      <c r="Z319" s="203">
        <f t="shared" si="22"/>
        <v>0</v>
      </c>
      <c r="AA319" s="203">
        <f t="shared" si="23"/>
        <v>4</v>
      </c>
    </row>
    <row r="320" spans="1:27" ht="35.25" customHeight="1" x14ac:dyDescent="0.25">
      <c r="A320" s="101" t="s">
        <v>127</v>
      </c>
      <c r="B320" s="110" t="s">
        <v>8790</v>
      </c>
      <c r="C320" s="103" t="s">
        <v>128</v>
      </c>
      <c r="D320" s="103" t="s">
        <v>89</v>
      </c>
      <c r="E320" s="210" t="s">
        <v>6370</v>
      </c>
      <c r="F320" s="104" t="s">
        <v>23</v>
      </c>
      <c r="G320" s="104" t="s">
        <v>129</v>
      </c>
      <c r="H320" s="104" t="s">
        <v>7911</v>
      </c>
      <c r="I320" s="167" t="s">
        <v>153</v>
      </c>
      <c r="J320" s="106" t="s">
        <v>157</v>
      </c>
      <c r="K320" s="169">
        <v>1032</v>
      </c>
      <c r="L320" s="106"/>
      <c r="M320" s="169" t="s">
        <v>162</v>
      </c>
      <c r="N320" s="106" t="s">
        <v>2497</v>
      </c>
      <c r="O320" s="106" t="s">
        <v>144</v>
      </c>
      <c r="P320" s="106" t="s">
        <v>155</v>
      </c>
      <c r="Q320" s="110" t="s">
        <v>8789</v>
      </c>
      <c r="R320" s="110" t="s">
        <v>10378</v>
      </c>
      <c r="S320" s="111" t="s">
        <v>10378</v>
      </c>
      <c r="T320" s="106" t="s">
        <v>327</v>
      </c>
      <c r="U320" s="168"/>
      <c r="V320" s="168"/>
      <c r="W320" s="112" t="str">
        <f>VLOOKUP(TRIM(X320),X10:Y88,2,FALSE)</f>
        <v>Krisztian</v>
      </c>
      <c r="X320" s="203" t="str">
        <f t="shared" si="20"/>
        <v>6.5.3</v>
      </c>
      <c r="Y320" s="213">
        <f t="shared" si="21"/>
        <v>0</v>
      </c>
      <c r="Z320" s="203">
        <f t="shared" si="22"/>
        <v>0</v>
      </c>
      <c r="AA320" s="203">
        <f t="shared" si="23"/>
        <v>12</v>
      </c>
    </row>
    <row r="321" spans="1:27" ht="35.25" customHeight="1" x14ac:dyDescent="0.25">
      <c r="A321" s="101" t="s">
        <v>127</v>
      </c>
      <c r="B321" s="110"/>
      <c r="C321" s="103" t="s">
        <v>128</v>
      </c>
      <c r="D321" s="103" t="s">
        <v>539</v>
      </c>
      <c r="E321" s="210" t="s">
        <v>6371</v>
      </c>
      <c r="F321" s="104" t="s">
        <v>145</v>
      </c>
      <c r="G321" s="104" t="s">
        <v>46</v>
      </c>
      <c r="H321" s="104" t="s">
        <v>7671</v>
      </c>
      <c r="I321" s="167" t="s">
        <v>434</v>
      </c>
      <c r="J321" s="108"/>
      <c r="K321" s="107"/>
      <c r="L321" s="108"/>
      <c r="M321" s="107"/>
      <c r="N321" s="106"/>
      <c r="O321" s="106" t="s">
        <v>437</v>
      </c>
      <c r="P321" s="106"/>
      <c r="Q321" s="110" t="s">
        <v>9369</v>
      </c>
      <c r="R321" s="110" t="s">
        <v>163</v>
      </c>
      <c r="S321" s="119" t="s">
        <v>163</v>
      </c>
      <c r="T321" s="106" t="s">
        <v>221</v>
      </c>
      <c r="U321" s="168"/>
      <c r="V321" s="168"/>
      <c r="W321" s="112" t="str">
        <f>VLOOKUP(TRIM(X321),X10:Y88,2,FALSE)</f>
        <v>Frank</v>
      </c>
      <c r="X321" s="203" t="str">
        <f t="shared" si="20"/>
        <v>6.20</v>
      </c>
      <c r="Y321" s="213">
        <f t="shared" si="21"/>
        <v>0</v>
      </c>
      <c r="Z321" s="203">
        <f t="shared" si="22"/>
        <v>0</v>
      </c>
      <c r="AA321" s="203">
        <f t="shared" si="23"/>
        <v>4</v>
      </c>
    </row>
    <row r="322" spans="1:27" ht="35.25" customHeight="1" x14ac:dyDescent="0.25">
      <c r="A322" s="101" t="s">
        <v>127</v>
      </c>
      <c r="B322" s="110" t="s">
        <v>8792</v>
      </c>
      <c r="C322" s="103" t="s">
        <v>128</v>
      </c>
      <c r="D322" s="103" t="s">
        <v>673</v>
      </c>
      <c r="E322" s="210" t="s">
        <v>6372</v>
      </c>
      <c r="F322" s="104" t="s">
        <v>23</v>
      </c>
      <c r="G322" s="104" t="s">
        <v>129</v>
      </c>
      <c r="H322" s="104" t="s">
        <v>7912</v>
      </c>
      <c r="I322" s="167" t="s">
        <v>476</v>
      </c>
      <c r="J322" s="108" t="s">
        <v>620</v>
      </c>
      <c r="K322" s="107">
        <v>7</v>
      </c>
      <c r="L322" s="108"/>
      <c r="M322" s="107" t="s">
        <v>175</v>
      </c>
      <c r="N322" s="106" t="s">
        <v>506</v>
      </c>
      <c r="O322" s="106" t="s">
        <v>437</v>
      </c>
      <c r="P322" s="106" t="s">
        <v>2496</v>
      </c>
      <c r="Q322" s="110" t="s">
        <v>8791</v>
      </c>
      <c r="R322" s="110" t="s">
        <v>10333</v>
      </c>
      <c r="S322" s="111" t="s">
        <v>156</v>
      </c>
      <c r="T322" s="106" t="s">
        <v>499</v>
      </c>
      <c r="U322" s="168"/>
      <c r="V322" s="168"/>
      <c r="W322" s="112" t="str">
        <f>VLOOKUP(TRIM(X322),X10:Y88,2,FALSE)</f>
        <v>Frank</v>
      </c>
      <c r="X322" s="203" t="str">
        <f t="shared" si="20"/>
        <v>6.15.2</v>
      </c>
      <c r="Y322" s="213">
        <f t="shared" si="21"/>
        <v>0</v>
      </c>
      <c r="Z322" s="203">
        <f t="shared" si="22"/>
        <v>0</v>
      </c>
      <c r="AA322" s="203">
        <f t="shared" si="23"/>
        <v>4</v>
      </c>
    </row>
    <row r="323" spans="1:27" ht="35.25" customHeight="1" x14ac:dyDescent="0.25">
      <c r="A323" s="101" t="s">
        <v>127</v>
      </c>
      <c r="B323" s="110" t="s">
        <v>8794</v>
      </c>
      <c r="C323" s="103" t="s">
        <v>128</v>
      </c>
      <c r="D323" s="103" t="s">
        <v>673</v>
      </c>
      <c r="E323" s="210" t="s">
        <v>6373</v>
      </c>
      <c r="F323" s="104" t="s">
        <v>23</v>
      </c>
      <c r="G323" s="104" t="s">
        <v>129</v>
      </c>
      <c r="H323" s="104" t="s">
        <v>7913</v>
      </c>
      <c r="I323" s="167" t="s">
        <v>476</v>
      </c>
      <c r="J323" s="108" t="s">
        <v>620</v>
      </c>
      <c r="K323" s="107">
        <v>8</v>
      </c>
      <c r="L323" s="108"/>
      <c r="M323" s="107" t="s">
        <v>175</v>
      </c>
      <c r="N323" s="106" t="s">
        <v>506</v>
      </c>
      <c r="O323" s="106" t="s">
        <v>437</v>
      </c>
      <c r="P323" s="106" t="s">
        <v>2496</v>
      </c>
      <c r="Q323" s="110" t="s">
        <v>8793</v>
      </c>
      <c r="R323" s="110" t="s">
        <v>10310</v>
      </c>
      <c r="S323" s="111" t="s">
        <v>10311</v>
      </c>
      <c r="T323" s="106" t="s">
        <v>499</v>
      </c>
      <c r="U323" s="168"/>
      <c r="V323" s="168"/>
      <c r="W323" s="112" t="str">
        <f>VLOOKUP(TRIM(X323),X10:Y88,2,FALSE)</f>
        <v>Frank</v>
      </c>
      <c r="X323" s="203" t="str">
        <f t="shared" si="20"/>
        <v>6.15.2</v>
      </c>
      <c r="Y323" s="213">
        <f t="shared" si="21"/>
        <v>0</v>
      </c>
      <c r="Z323" s="203">
        <f t="shared" si="22"/>
        <v>0</v>
      </c>
      <c r="AA323" s="203">
        <f t="shared" si="23"/>
        <v>4</v>
      </c>
    </row>
    <row r="324" spans="1:27" ht="35.25" customHeight="1" x14ac:dyDescent="0.25">
      <c r="A324" s="101" t="s">
        <v>127</v>
      </c>
      <c r="B324" s="110"/>
      <c r="C324" s="103" t="s">
        <v>128</v>
      </c>
      <c r="D324" s="103" t="s">
        <v>604</v>
      </c>
      <c r="E324" s="210" t="s">
        <v>6374</v>
      </c>
      <c r="F324" s="104" t="s">
        <v>20</v>
      </c>
      <c r="G324" s="104" t="s">
        <v>129</v>
      </c>
      <c r="H324" s="104" t="s">
        <v>7914</v>
      </c>
      <c r="I324" s="167" t="s">
        <v>476</v>
      </c>
      <c r="J324" s="106" t="s">
        <v>616</v>
      </c>
      <c r="K324" s="169"/>
      <c r="L324" s="106"/>
      <c r="M324" s="169"/>
      <c r="N324" s="106" t="s">
        <v>7656</v>
      </c>
      <c r="O324" s="106" t="s">
        <v>437</v>
      </c>
      <c r="P324" s="106" t="s">
        <v>617</v>
      </c>
      <c r="Q324" s="110" t="s">
        <v>8795</v>
      </c>
      <c r="R324" s="110" t="s">
        <v>11232</v>
      </c>
      <c r="S324" s="111" t="s">
        <v>156</v>
      </c>
      <c r="T324" s="106" t="s">
        <v>499</v>
      </c>
      <c r="U324" s="168"/>
      <c r="V324" s="168"/>
      <c r="W324" s="112" t="str">
        <f>VLOOKUP(TRIM(X324),X10:Y88,2,FALSE)</f>
        <v>Puneet</v>
      </c>
      <c r="X324" s="203" t="str">
        <f t="shared" si="20"/>
        <v>6.28</v>
      </c>
      <c r="Y324" s="213">
        <f t="shared" si="21"/>
        <v>0</v>
      </c>
      <c r="Z324" s="203">
        <f t="shared" si="22"/>
        <v>0</v>
      </c>
      <c r="AA324" s="203">
        <f t="shared" si="23"/>
        <v>4</v>
      </c>
    </row>
    <row r="325" spans="1:27" ht="35.25" customHeight="1" x14ac:dyDescent="0.25">
      <c r="A325" s="101" t="s">
        <v>127</v>
      </c>
      <c r="B325" s="110" t="s">
        <v>5926</v>
      </c>
      <c r="C325" s="103" t="s">
        <v>128</v>
      </c>
      <c r="D325" s="103" t="s">
        <v>539</v>
      </c>
      <c r="E325" s="210" t="s">
        <v>6375</v>
      </c>
      <c r="F325" s="104" t="s">
        <v>23</v>
      </c>
      <c r="G325" s="104" t="s">
        <v>129</v>
      </c>
      <c r="H325" s="104" t="s">
        <v>7915</v>
      </c>
      <c r="I325" s="167" t="s">
        <v>434</v>
      </c>
      <c r="J325" s="108" t="s">
        <v>552</v>
      </c>
      <c r="K325" s="107">
        <v>19</v>
      </c>
      <c r="L325" s="108"/>
      <c r="M325" s="107" t="s">
        <v>188</v>
      </c>
      <c r="N325" s="106" t="s">
        <v>506</v>
      </c>
      <c r="O325" s="106" t="s">
        <v>437</v>
      </c>
      <c r="P325" s="106" t="s">
        <v>553</v>
      </c>
      <c r="Q325" s="110" t="s">
        <v>8796</v>
      </c>
      <c r="R325" s="110" t="s">
        <v>163</v>
      </c>
      <c r="S325" s="119" t="s">
        <v>163</v>
      </c>
      <c r="T325" s="106" t="s">
        <v>221</v>
      </c>
      <c r="U325" s="168"/>
      <c r="V325" s="168"/>
      <c r="W325" s="112" t="str">
        <f>VLOOKUP(TRIM(X325),X10:Y88,2,FALSE)</f>
        <v>Frank</v>
      </c>
      <c r="X325" s="203" t="str">
        <f t="shared" si="20"/>
        <v>6.20</v>
      </c>
      <c r="Y325" s="213">
        <f t="shared" si="21"/>
        <v>0</v>
      </c>
      <c r="Z325" s="203">
        <f t="shared" si="22"/>
        <v>0</v>
      </c>
      <c r="AA325" s="203">
        <f t="shared" si="23"/>
        <v>4</v>
      </c>
    </row>
    <row r="326" spans="1:27" ht="35.25" customHeight="1" x14ac:dyDescent="0.25">
      <c r="A326" s="101" t="s">
        <v>127</v>
      </c>
      <c r="B326" s="110" t="s">
        <v>5926</v>
      </c>
      <c r="C326" s="103" t="s">
        <v>128</v>
      </c>
      <c r="D326" s="103" t="s">
        <v>539</v>
      </c>
      <c r="E326" s="210" t="s">
        <v>6376</v>
      </c>
      <c r="F326" s="104" t="s">
        <v>23</v>
      </c>
      <c r="G326" s="104" t="s">
        <v>129</v>
      </c>
      <c r="H326" s="104" t="s">
        <v>7916</v>
      </c>
      <c r="I326" s="167" t="s">
        <v>434</v>
      </c>
      <c r="J326" s="108" t="s">
        <v>552</v>
      </c>
      <c r="K326" s="107">
        <v>20</v>
      </c>
      <c r="L326" s="108"/>
      <c r="M326" s="107" t="s">
        <v>188</v>
      </c>
      <c r="N326" s="106" t="s">
        <v>506</v>
      </c>
      <c r="O326" s="106" t="s">
        <v>437</v>
      </c>
      <c r="P326" s="106" t="s">
        <v>2520</v>
      </c>
      <c r="Q326" s="110" t="s">
        <v>3706</v>
      </c>
      <c r="R326" s="110" t="s">
        <v>10543</v>
      </c>
      <c r="S326" s="111" t="s">
        <v>156</v>
      </c>
      <c r="T326" s="106" t="s">
        <v>221</v>
      </c>
      <c r="U326" s="168"/>
      <c r="V326" s="168"/>
      <c r="W326" s="112" t="str">
        <f>VLOOKUP(TRIM(X326),X10:Y88,2,FALSE)</f>
        <v>Frank</v>
      </c>
      <c r="X326" s="203" t="str">
        <f t="shared" si="20"/>
        <v>6.20</v>
      </c>
      <c r="Y326" s="213">
        <f t="shared" si="21"/>
        <v>0</v>
      </c>
      <c r="Z326" s="203">
        <f t="shared" si="22"/>
        <v>0</v>
      </c>
      <c r="AA326" s="203">
        <f t="shared" si="23"/>
        <v>4</v>
      </c>
    </row>
    <row r="327" spans="1:27" ht="35.25" customHeight="1" x14ac:dyDescent="0.25">
      <c r="A327" s="101" t="s">
        <v>127</v>
      </c>
      <c r="B327" s="110"/>
      <c r="C327" s="103" t="s">
        <v>128</v>
      </c>
      <c r="D327" s="103" t="s">
        <v>673</v>
      </c>
      <c r="E327" s="210" t="s">
        <v>6377</v>
      </c>
      <c r="F327" s="104" t="s">
        <v>145</v>
      </c>
      <c r="G327" s="104" t="s">
        <v>46</v>
      </c>
      <c r="H327" s="104" t="s">
        <v>7738</v>
      </c>
      <c r="I327" s="167" t="s">
        <v>434</v>
      </c>
      <c r="J327" s="108" t="s">
        <v>620</v>
      </c>
      <c r="K327" s="107"/>
      <c r="L327" s="108"/>
      <c r="M327" s="107"/>
      <c r="N327" s="106"/>
      <c r="O327" s="106" t="s">
        <v>437</v>
      </c>
      <c r="P327" s="106" t="s">
        <v>2496</v>
      </c>
      <c r="Q327" s="110" t="s">
        <v>7738</v>
      </c>
      <c r="R327" s="110" t="s">
        <v>163</v>
      </c>
      <c r="S327" s="119" t="s">
        <v>163</v>
      </c>
      <c r="T327" s="106" t="s">
        <v>221</v>
      </c>
      <c r="U327" s="168"/>
      <c r="V327" s="168"/>
      <c r="W327" s="112" t="str">
        <f>VLOOKUP(TRIM(X327),X10:Y88,2,FALSE)</f>
        <v>Frank</v>
      </c>
      <c r="X327" s="203" t="str">
        <f t="shared" si="20"/>
        <v>6.15.2</v>
      </c>
      <c r="Y327" s="213">
        <f t="shared" si="21"/>
        <v>0</v>
      </c>
      <c r="Z327" s="203">
        <f t="shared" si="22"/>
        <v>0</v>
      </c>
      <c r="AA327" s="203">
        <f t="shared" si="23"/>
        <v>4</v>
      </c>
    </row>
    <row r="328" spans="1:27" ht="35.25" customHeight="1" x14ac:dyDescent="0.25">
      <c r="A328" s="101" t="s">
        <v>127</v>
      </c>
      <c r="B328" s="110" t="s">
        <v>8798</v>
      </c>
      <c r="C328" s="103" t="s">
        <v>128</v>
      </c>
      <c r="D328" s="103" t="s">
        <v>108</v>
      </c>
      <c r="E328" s="210" t="s">
        <v>6378</v>
      </c>
      <c r="F328" s="104" t="s">
        <v>23</v>
      </c>
      <c r="G328" s="104" t="s">
        <v>129</v>
      </c>
      <c r="H328" s="104" t="s">
        <v>7917</v>
      </c>
      <c r="I328" s="167" t="s">
        <v>7739</v>
      </c>
      <c r="J328" s="108" t="s">
        <v>157</v>
      </c>
      <c r="K328" s="107">
        <v>1033</v>
      </c>
      <c r="L328" s="108"/>
      <c r="M328" s="107" t="s">
        <v>188</v>
      </c>
      <c r="N328" s="106" t="s">
        <v>2497</v>
      </c>
      <c r="O328" s="106" t="s">
        <v>437</v>
      </c>
      <c r="P328" s="106" t="s">
        <v>2521</v>
      </c>
      <c r="Q328" s="110" t="s">
        <v>8797</v>
      </c>
      <c r="R328" s="110" t="s">
        <v>9824</v>
      </c>
      <c r="S328" s="111" t="s">
        <v>156</v>
      </c>
      <c r="T328" s="106" t="s">
        <v>7740</v>
      </c>
      <c r="U328" s="168"/>
      <c r="V328" s="168"/>
      <c r="W328" s="112" t="str">
        <f>VLOOKUP(TRIM(X328),X10:Y88,2,FALSE)</f>
        <v>Puneet</v>
      </c>
      <c r="X328" s="203" t="str">
        <f t="shared" si="20"/>
        <v>6.9</v>
      </c>
      <c r="Y328" s="213">
        <f t="shared" si="21"/>
        <v>0</v>
      </c>
      <c r="Z328" s="203">
        <f t="shared" si="22"/>
        <v>0</v>
      </c>
      <c r="AA328" s="203">
        <f t="shared" si="23"/>
        <v>26</v>
      </c>
    </row>
    <row r="329" spans="1:27" ht="35.25" customHeight="1" x14ac:dyDescent="0.25">
      <c r="A329" s="101" t="s">
        <v>127</v>
      </c>
      <c r="B329" s="110"/>
      <c r="C329" s="103" t="s">
        <v>128</v>
      </c>
      <c r="D329" s="103" t="s">
        <v>322</v>
      </c>
      <c r="E329" s="210" t="s">
        <v>6379</v>
      </c>
      <c r="F329" s="104" t="s">
        <v>20</v>
      </c>
      <c r="G329" s="104" t="s">
        <v>129</v>
      </c>
      <c r="H329" s="104" t="s">
        <v>7918</v>
      </c>
      <c r="I329" s="167" t="s">
        <v>453</v>
      </c>
      <c r="J329" s="108" t="s">
        <v>2541</v>
      </c>
      <c r="K329" s="107"/>
      <c r="L329" s="108"/>
      <c r="M329" s="107"/>
      <c r="N329" s="106" t="s">
        <v>7667</v>
      </c>
      <c r="O329" s="106" t="s">
        <v>437</v>
      </c>
      <c r="P329" s="106" t="s">
        <v>2537</v>
      </c>
      <c r="Q329" s="110" t="s">
        <v>7741</v>
      </c>
      <c r="R329" s="110" t="s">
        <v>9951</v>
      </c>
      <c r="S329" s="111" t="s">
        <v>9937</v>
      </c>
      <c r="T329" s="106" t="s">
        <v>245</v>
      </c>
      <c r="U329" s="168"/>
      <c r="V329" s="168"/>
      <c r="W329" s="112" t="str">
        <f>VLOOKUP(TRIM(X329),X10:Y88,2,FALSE)</f>
        <v>Krisztian</v>
      </c>
      <c r="X329" s="203" t="str">
        <f t="shared" si="20"/>
        <v>6.13</v>
      </c>
      <c r="Y329" s="213">
        <f t="shared" si="21"/>
        <v>0</v>
      </c>
      <c r="Z329" s="203">
        <f t="shared" si="22"/>
        <v>0</v>
      </c>
      <c r="AA329" s="203">
        <f t="shared" si="23"/>
        <v>36</v>
      </c>
    </row>
    <row r="330" spans="1:27" ht="35.25" customHeight="1" x14ac:dyDescent="0.25">
      <c r="A330" s="101" t="s">
        <v>127</v>
      </c>
      <c r="B330" s="110" t="s">
        <v>8800</v>
      </c>
      <c r="C330" s="103" t="s">
        <v>128</v>
      </c>
      <c r="D330" s="103" t="s">
        <v>103</v>
      </c>
      <c r="E330" s="210" t="s">
        <v>6380</v>
      </c>
      <c r="F330" s="104" t="s">
        <v>23</v>
      </c>
      <c r="G330" s="104" t="s">
        <v>129</v>
      </c>
      <c r="H330" s="104" t="s">
        <v>7752</v>
      </c>
      <c r="I330" s="167" t="s">
        <v>9313</v>
      </c>
      <c r="J330" s="108" t="s">
        <v>157</v>
      </c>
      <c r="K330" s="107">
        <v>1034</v>
      </c>
      <c r="L330" s="108"/>
      <c r="M330" s="107" t="s">
        <v>162</v>
      </c>
      <c r="N330" s="106" t="s">
        <v>2497</v>
      </c>
      <c r="O330" s="106" t="s">
        <v>144</v>
      </c>
      <c r="P330" s="106" t="s">
        <v>155</v>
      </c>
      <c r="Q330" s="110" t="s">
        <v>8799</v>
      </c>
      <c r="R330" s="110" t="s">
        <v>9986</v>
      </c>
      <c r="S330" s="111" t="s">
        <v>9987</v>
      </c>
      <c r="T330" s="106" t="s">
        <v>7743</v>
      </c>
      <c r="U330" s="168"/>
      <c r="V330" s="168"/>
      <c r="W330" s="112" t="str">
        <f>VLOOKUP(TRIM(X330),X10:Y88,2,FALSE)</f>
        <v>Frank</v>
      </c>
      <c r="X330" s="203" t="str">
        <f t="shared" si="20"/>
        <v>6.5.11</v>
      </c>
      <c r="Y330" s="213">
        <f t="shared" si="21"/>
        <v>0</v>
      </c>
      <c r="Z330" s="203">
        <f t="shared" si="22"/>
        <v>0</v>
      </c>
      <c r="AA330" s="203">
        <f t="shared" si="23"/>
        <v>12</v>
      </c>
    </row>
    <row r="331" spans="1:27" ht="35.25" customHeight="1" x14ac:dyDescent="0.25">
      <c r="A331" s="101" t="s">
        <v>127</v>
      </c>
      <c r="B331" s="110" t="s">
        <v>8802</v>
      </c>
      <c r="C331" s="103" t="s">
        <v>128</v>
      </c>
      <c r="D331" s="103" t="s">
        <v>107</v>
      </c>
      <c r="E331" s="210" t="s">
        <v>6381</v>
      </c>
      <c r="F331" s="104" t="s">
        <v>23</v>
      </c>
      <c r="G331" s="104" t="s">
        <v>129</v>
      </c>
      <c r="H331" s="104" t="s">
        <v>7753</v>
      </c>
      <c r="I331" s="167" t="s">
        <v>201</v>
      </c>
      <c r="J331" s="108" t="s">
        <v>157</v>
      </c>
      <c r="K331" s="107">
        <v>1035</v>
      </c>
      <c r="L331" s="108"/>
      <c r="M331" s="107" t="s">
        <v>188</v>
      </c>
      <c r="N331" s="106" t="s">
        <v>2497</v>
      </c>
      <c r="O331" s="106" t="s">
        <v>437</v>
      </c>
      <c r="P331" s="106" t="s">
        <v>2498</v>
      </c>
      <c r="Q331" s="110" t="s">
        <v>8801</v>
      </c>
      <c r="R331" s="110" t="s">
        <v>163</v>
      </c>
      <c r="S331" s="119" t="s">
        <v>163</v>
      </c>
      <c r="T331" s="106" t="s">
        <v>2724</v>
      </c>
      <c r="U331" s="168"/>
      <c r="V331" s="168"/>
      <c r="W331" s="112" t="str">
        <f>VLOOKUP(TRIM(X331),X10:Y88,2,FALSE)</f>
        <v>Krisztian</v>
      </c>
      <c r="X331" s="203" t="str">
        <f t="shared" si="20"/>
        <v>6.8</v>
      </c>
      <c r="Y331" s="213">
        <f t="shared" si="21"/>
        <v>0</v>
      </c>
      <c r="Z331" s="203">
        <f t="shared" si="22"/>
        <v>0</v>
      </c>
      <c r="AA331" s="203">
        <f t="shared" si="23"/>
        <v>4</v>
      </c>
    </row>
    <row r="332" spans="1:27" ht="35.25" customHeight="1" x14ac:dyDescent="0.25">
      <c r="A332" s="101" t="s">
        <v>127</v>
      </c>
      <c r="B332" s="110"/>
      <c r="C332" s="103" t="s">
        <v>128</v>
      </c>
      <c r="D332" s="103" t="s">
        <v>674</v>
      </c>
      <c r="E332" s="210" t="s">
        <v>6382</v>
      </c>
      <c r="F332" s="104" t="s">
        <v>145</v>
      </c>
      <c r="G332" s="104" t="s">
        <v>191</v>
      </c>
      <c r="H332" s="104" t="s">
        <v>7744</v>
      </c>
      <c r="I332" s="167" t="s">
        <v>293</v>
      </c>
      <c r="J332" s="106" t="s">
        <v>147</v>
      </c>
      <c r="K332" s="169"/>
      <c r="L332" s="106"/>
      <c r="M332" s="169"/>
      <c r="N332" s="106"/>
      <c r="O332" s="106" t="s">
        <v>437</v>
      </c>
      <c r="P332" s="106" t="s">
        <v>621</v>
      </c>
      <c r="Q332" s="110" t="s">
        <v>7745</v>
      </c>
      <c r="R332" s="110" t="s">
        <v>9624</v>
      </c>
      <c r="S332" s="111" t="s">
        <v>142</v>
      </c>
      <c r="T332" s="106" t="s">
        <v>7746</v>
      </c>
      <c r="U332" s="168"/>
      <c r="V332" s="168"/>
      <c r="W332" s="112" t="str">
        <f>VLOOKUP(TRIM(X332),X10:Y88,2,FALSE)</f>
        <v>Frank</v>
      </c>
      <c r="X332" s="203" t="str">
        <f t="shared" si="20"/>
        <v>6.15.3</v>
      </c>
      <c r="Y332" s="213">
        <f t="shared" si="21"/>
        <v>0</v>
      </c>
      <c r="Z332" s="203">
        <f t="shared" si="22"/>
        <v>0</v>
      </c>
      <c r="AA332" s="203">
        <f t="shared" si="23"/>
        <v>4</v>
      </c>
    </row>
    <row r="333" spans="1:27" ht="35.25" customHeight="1" x14ac:dyDescent="0.25">
      <c r="A333" s="101" t="s">
        <v>127</v>
      </c>
      <c r="B333" s="110"/>
      <c r="C333" s="103" t="s">
        <v>128</v>
      </c>
      <c r="D333" s="103" t="s">
        <v>322</v>
      </c>
      <c r="E333" s="210" t="s">
        <v>6383</v>
      </c>
      <c r="F333" s="104" t="s">
        <v>20</v>
      </c>
      <c r="G333" s="104" t="s">
        <v>129</v>
      </c>
      <c r="H333" s="104" t="s">
        <v>7754</v>
      </c>
      <c r="I333" s="167" t="s">
        <v>453</v>
      </c>
      <c r="J333" s="108" t="s">
        <v>2541</v>
      </c>
      <c r="K333" s="107"/>
      <c r="L333" s="108"/>
      <c r="M333" s="107"/>
      <c r="N333" s="106" t="s">
        <v>7667</v>
      </c>
      <c r="O333" s="106" t="s">
        <v>437</v>
      </c>
      <c r="P333" s="106" t="s">
        <v>2537</v>
      </c>
      <c r="Q333" s="110" t="s">
        <v>7747</v>
      </c>
      <c r="R333" s="110" t="s">
        <v>9940</v>
      </c>
      <c r="S333" s="111" t="s">
        <v>9940</v>
      </c>
      <c r="T333" s="106" t="s">
        <v>245</v>
      </c>
      <c r="U333" s="168"/>
      <c r="V333" s="168"/>
      <c r="W333" s="112" t="str">
        <f>VLOOKUP(TRIM(X333),X10:Y88,2,FALSE)</f>
        <v>Krisztian</v>
      </c>
      <c r="X333" s="203" t="str">
        <f t="shared" si="20"/>
        <v>6.13</v>
      </c>
      <c r="Y333" s="213">
        <f t="shared" si="21"/>
        <v>0</v>
      </c>
      <c r="Z333" s="203">
        <f t="shared" si="22"/>
        <v>0</v>
      </c>
      <c r="AA333" s="203">
        <f t="shared" si="23"/>
        <v>36</v>
      </c>
    </row>
    <row r="334" spans="1:27" ht="35.25" customHeight="1" x14ac:dyDescent="0.25">
      <c r="A334" s="101" t="s">
        <v>127</v>
      </c>
      <c r="B334" s="110" t="s">
        <v>5703</v>
      </c>
      <c r="C334" s="103" t="s">
        <v>128</v>
      </c>
      <c r="D334" s="103" t="s">
        <v>108</v>
      </c>
      <c r="E334" s="210" t="s">
        <v>6384</v>
      </c>
      <c r="F334" s="104" t="s">
        <v>23</v>
      </c>
      <c r="G334" s="104" t="s">
        <v>129</v>
      </c>
      <c r="H334" s="104" t="s">
        <v>7755</v>
      </c>
      <c r="I334" s="167" t="s">
        <v>5528</v>
      </c>
      <c r="J334" s="108" t="s">
        <v>157</v>
      </c>
      <c r="K334" s="107">
        <v>972</v>
      </c>
      <c r="L334" s="108" t="s">
        <v>71</v>
      </c>
      <c r="M334" s="107" t="s">
        <v>188</v>
      </c>
      <c r="N334" s="106" t="s">
        <v>2497</v>
      </c>
      <c r="O334" s="106" t="s">
        <v>437</v>
      </c>
      <c r="P334" s="106" t="s">
        <v>2521</v>
      </c>
      <c r="Q334" s="110" t="s">
        <v>8803</v>
      </c>
      <c r="R334" s="110" t="s">
        <v>10426</v>
      </c>
      <c r="S334" s="111" t="s">
        <v>156</v>
      </c>
      <c r="T334" s="106" t="s">
        <v>564</v>
      </c>
      <c r="U334" s="168"/>
      <c r="V334" s="168"/>
      <c r="W334" s="112" t="str">
        <f>VLOOKUP(TRIM(X334),X10:Y88,2,FALSE)</f>
        <v>Puneet</v>
      </c>
      <c r="X334" s="203" t="str">
        <f t="shared" si="20"/>
        <v>6.9</v>
      </c>
      <c r="Y334" s="213">
        <f t="shared" si="21"/>
        <v>0</v>
      </c>
      <c r="Z334" s="203">
        <f t="shared" si="22"/>
        <v>0</v>
      </c>
      <c r="AA334" s="203">
        <f t="shared" si="23"/>
        <v>26</v>
      </c>
    </row>
    <row r="335" spans="1:27" ht="35.25" customHeight="1" x14ac:dyDescent="0.25">
      <c r="A335" s="101" t="s">
        <v>127</v>
      </c>
      <c r="B335" s="110" t="s">
        <v>8804</v>
      </c>
      <c r="C335" s="103" t="s">
        <v>128</v>
      </c>
      <c r="D335" s="103" t="s">
        <v>108</v>
      </c>
      <c r="E335" s="210" t="s">
        <v>6385</v>
      </c>
      <c r="F335" s="104" t="s">
        <v>23</v>
      </c>
      <c r="G335" s="104" t="s">
        <v>129</v>
      </c>
      <c r="H335" s="104" t="s">
        <v>7756</v>
      </c>
      <c r="I335" s="167" t="s">
        <v>194</v>
      </c>
      <c r="J335" s="108" t="s">
        <v>157</v>
      </c>
      <c r="K335" s="107">
        <v>1036</v>
      </c>
      <c r="L335" s="108"/>
      <c r="M335" s="107" t="s">
        <v>188</v>
      </c>
      <c r="N335" s="106" t="s">
        <v>2497</v>
      </c>
      <c r="O335" s="106" t="s">
        <v>437</v>
      </c>
      <c r="P335" s="106" t="s">
        <v>2521</v>
      </c>
      <c r="Q335" s="110" t="s">
        <v>3583</v>
      </c>
      <c r="R335" s="110" t="s">
        <v>10425</v>
      </c>
      <c r="S335" s="111" t="s">
        <v>156</v>
      </c>
      <c r="T335" s="106" t="s">
        <v>564</v>
      </c>
      <c r="U335" s="168"/>
      <c r="V335" s="168"/>
      <c r="W335" s="112" t="str">
        <f>VLOOKUP(TRIM(X335),X10:Y88,2,FALSE)</f>
        <v>Puneet</v>
      </c>
      <c r="X335" s="203" t="str">
        <f t="shared" si="20"/>
        <v>6.9</v>
      </c>
      <c r="Y335" s="213">
        <f t="shared" si="21"/>
        <v>0</v>
      </c>
      <c r="Z335" s="203">
        <f t="shared" si="22"/>
        <v>0</v>
      </c>
      <c r="AA335" s="203">
        <f t="shared" si="23"/>
        <v>7</v>
      </c>
    </row>
    <row r="336" spans="1:27" ht="35.25" customHeight="1" x14ac:dyDescent="0.25">
      <c r="A336" s="101" t="s">
        <v>127</v>
      </c>
      <c r="B336" s="110" t="s">
        <v>8806</v>
      </c>
      <c r="C336" s="103" t="s">
        <v>128</v>
      </c>
      <c r="D336" s="103" t="s">
        <v>89</v>
      </c>
      <c r="E336" s="210" t="s">
        <v>6386</v>
      </c>
      <c r="F336" s="104" t="s">
        <v>23</v>
      </c>
      <c r="G336" s="104" t="s">
        <v>129</v>
      </c>
      <c r="H336" s="104" t="s">
        <v>7757</v>
      </c>
      <c r="I336" s="167" t="s">
        <v>7748</v>
      </c>
      <c r="J336" s="106" t="s">
        <v>147</v>
      </c>
      <c r="K336" s="169">
        <v>932</v>
      </c>
      <c r="L336" s="106"/>
      <c r="M336" s="169" t="s">
        <v>162</v>
      </c>
      <c r="N336" s="106" t="s">
        <v>548</v>
      </c>
      <c r="O336" s="106" t="s">
        <v>144</v>
      </c>
      <c r="P336" s="106" t="s">
        <v>155</v>
      </c>
      <c r="Q336" s="110" t="s">
        <v>8805</v>
      </c>
      <c r="R336" s="110" t="s">
        <v>10380</v>
      </c>
      <c r="S336" s="111" t="s">
        <v>10380</v>
      </c>
      <c r="T336" s="106" t="s">
        <v>244</v>
      </c>
      <c r="U336" s="168"/>
      <c r="V336" s="168"/>
      <c r="W336" s="112" t="str">
        <f>VLOOKUP(TRIM(X336),X10:Y88,2,FALSE)</f>
        <v>Krisztian</v>
      </c>
      <c r="X336" s="203" t="str">
        <f t="shared" si="20"/>
        <v>6.5.3</v>
      </c>
      <c r="Y336" s="213">
        <f t="shared" si="21"/>
        <v>0</v>
      </c>
      <c r="Z336" s="203">
        <f t="shared" si="22"/>
        <v>0</v>
      </c>
      <c r="AA336" s="203">
        <f t="shared" si="23"/>
        <v>32</v>
      </c>
    </row>
    <row r="337" spans="1:27" ht="35.25" customHeight="1" x14ac:dyDescent="0.25">
      <c r="A337" s="101" t="s">
        <v>127</v>
      </c>
      <c r="B337" s="110" t="s">
        <v>8808</v>
      </c>
      <c r="C337" s="103" t="s">
        <v>128</v>
      </c>
      <c r="D337" s="103" t="s">
        <v>86</v>
      </c>
      <c r="E337" s="210" t="s">
        <v>6387</v>
      </c>
      <c r="F337" s="104" t="s">
        <v>23</v>
      </c>
      <c r="G337" s="104" t="s">
        <v>129</v>
      </c>
      <c r="H337" s="104" t="s">
        <v>7758</v>
      </c>
      <c r="I337" s="167" t="s">
        <v>2814</v>
      </c>
      <c r="J337" s="108" t="s">
        <v>157</v>
      </c>
      <c r="K337" s="107">
        <v>1037</v>
      </c>
      <c r="L337" s="108"/>
      <c r="M337" s="107" t="s">
        <v>162</v>
      </c>
      <c r="N337" s="106" t="s">
        <v>2497</v>
      </c>
      <c r="O337" s="106" t="s">
        <v>144</v>
      </c>
      <c r="P337" s="106" t="s">
        <v>155</v>
      </c>
      <c r="Q337" s="110" t="s">
        <v>8807</v>
      </c>
      <c r="R337" s="110" t="s">
        <v>9843</v>
      </c>
      <c r="S337" s="111" t="s">
        <v>9844</v>
      </c>
      <c r="T337" s="106" t="s">
        <v>244</v>
      </c>
      <c r="U337" s="168"/>
      <c r="V337" s="168"/>
      <c r="W337" s="112" t="str">
        <f>VLOOKUP(TRIM(X337),X10:Y88,2,FALSE)</f>
        <v>Frank</v>
      </c>
      <c r="X337" s="203" t="str">
        <f t="shared" si="20"/>
        <v>6.5.1</v>
      </c>
      <c r="Y337" s="213">
        <f t="shared" si="21"/>
        <v>0</v>
      </c>
      <c r="Z337" s="203">
        <f t="shared" si="22"/>
        <v>0</v>
      </c>
      <c r="AA337" s="203">
        <f t="shared" si="23"/>
        <v>20</v>
      </c>
    </row>
    <row r="338" spans="1:27" ht="35.25" customHeight="1" x14ac:dyDescent="0.25">
      <c r="A338" s="101" t="s">
        <v>127</v>
      </c>
      <c r="B338" s="110"/>
      <c r="C338" s="103" t="s">
        <v>128</v>
      </c>
      <c r="D338" s="103" t="s">
        <v>604</v>
      </c>
      <c r="E338" s="210" t="s">
        <v>6388</v>
      </c>
      <c r="F338" s="104" t="s">
        <v>20</v>
      </c>
      <c r="G338" s="104" t="s">
        <v>129</v>
      </c>
      <c r="H338" s="104" t="s">
        <v>7759</v>
      </c>
      <c r="I338" s="167" t="s">
        <v>204</v>
      </c>
      <c r="J338" s="106" t="s">
        <v>616</v>
      </c>
      <c r="K338" s="169"/>
      <c r="L338" s="106"/>
      <c r="M338" s="169"/>
      <c r="N338" s="106" t="s">
        <v>7656</v>
      </c>
      <c r="O338" s="106" t="s">
        <v>437</v>
      </c>
      <c r="P338" s="106" t="s">
        <v>617</v>
      </c>
      <c r="Q338" s="110" t="s">
        <v>8809</v>
      </c>
      <c r="R338" s="110" t="s">
        <v>10069</v>
      </c>
      <c r="S338" s="111" t="s">
        <v>10069</v>
      </c>
      <c r="T338" s="106" t="s">
        <v>400</v>
      </c>
      <c r="U338" s="168"/>
      <c r="V338" s="168"/>
      <c r="W338" s="112" t="str">
        <f>VLOOKUP(TRIM(X338),X10:Y88,2,FALSE)</f>
        <v>Puneet</v>
      </c>
      <c r="X338" s="203" t="str">
        <f t="shared" si="20"/>
        <v>6.28</v>
      </c>
      <c r="Y338" s="213">
        <f t="shared" si="21"/>
        <v>0</v>
      </c>
      <c r="Z338" s="203">
        <f t="shared" si="22"/>
        <v>0</v>
      </c>
      <c r="AA338" s="203">
        <f t="shared" si="23"/>
        <v>4</v>
      </c>
    </row>
    <row r="339" spans="1:27" ht="35.25" customHeight="1" x14ac:dyDescent="0.25">
      <c r="A339" s="101" t="s">
        <v>127</v>
      </c>
      <c r="B339" s="110"/>
      <c r="C339" s="103" t="s">
        <v>128</v>
      </c>
      <c r="D339" s="103" t="s">
        <v>107</v>
      </c>
      <c r="E339" s="210" t="s">
        <v>6389</v>
      </c>
      <c r="F339" s="104" t="s">
        <v>145</v>
      </c>
      <c r="G339" s="104" t="s">
        <v>191</v>
      </c>
      <c r="H339" s="104" t="s">
        <v>7749</v>
      </c>
      <c r="I339" s="167" t="s">
        <v>213</v>
      </c>
      <c r="J339" s="108"/>
      <c r="K339" s="107"/>
      <c r="L339" s="108"/>
      <c r="M339" s="107"/>
      <c r="N339" s="106"/>
      <c r="O339" s="106"/>
      <c r="P339" s="106"/>
      <c r="Q339" s="110" t="s">
        <v>7751</v>
      </c>
      <c r="R339" s="110" t="s">
        <v>163</v>
      </c>
      <c r="S339" s="119" t="s">
        <v>163</v>
      </c>
      <c r="T339" s="106" t="s">
        <v>190</v>
      </c>
      <c r="U339" s="168"/>
      <c r="V339" s="168"/>
      <c r="W339" s="112" t="str">
        <f>VLOOKUP(TRIM(X339),X10:Y88,2,FALSE)</f>
        <v>Krisztian</v>
      </c>
      <c r="X339" s="203" t="str">
        <f t="shared" si="20"/>
        <v>6.8</v>
      </c>
      <c r="Y339" s="213">
        <f t="shared" si="21"/>
        <v>0</v>
      </c>
      <c r="Z339" s="203">
        <f t="shared" si="22"/>
        <v>0</v>
      </c>
      <c r="AA339" s="203">
        <f t="shared" si="23"/>
        <v>3</v>
      </c>
    </row>
    <row r="340" spans="1:27" ht="35.25" customHeight="1" x14ac:dyDescent="0.25">
      <c r="A340" s="101" t="s">
        <v>127</v>
      </c>
      <c r="B340" s="110" t="s">
        <v>8811</v>
      </c>
      <c r="C340" s="103" t="s">
        <v>128</v>
      </c>
      <c r="D340" s="103" t="s">
        <v>239</v>
      </c>
      <c r="E340" s="210" t="s">
        <v>6390</v>
      </c>
      <c r="F340" s="104" t="s">
        <v>23</v>
      </c>
      <c r="G340" s="104" t="s">
        <v>129</v>
      </c>
      <c r="H340" s="104" t="s">
        <v>7760</v>
      </c>
      <c r="I340" s="167" t="s">
        <v>200</v>
      </c>
      <c r="J340" s="108" t="s">
        <v>147</v>
      </c>
      <c r="K340" s="107">
        <v>933</v>
      </c>
      <c r="L340" s="108"/>
      <c r="M340" s="107" t="s">
        <v>188</v>
      </c>
      <c r="N340" s="106" t="s">
        <v>548</v>
      </c>
      <c r="O340" s="106" t="s">
        <v>437</v>
      </c>
      <c r="P340" s="106" t="s">
        <v>2491</v>
      </c>
      <c r="Q340" s="110" t="s">
        <v>8810</v>
      </c>
      <c r="R340" s="110" t="s">
        <v>10141</v>
      </c>
      <c r="S340" s="111" t="s">
        <v>10141</v>
      </c>
      <c r="T340" s="106" t="s">
        <v>244</v>
      </c>
      <c r="U340" s="168"/>
      <c r="V340" s="168"/>
      <c r="W340" s="112" t="str">
        <f>VLOOKUP(TRIM(X340),X10:Y88,2,FALSE)</f>
        <v>Krisztian</v>
      </c>
      <c r="X340" s="203" t="str">
        <f t="shared" si="20"/>
        <v>6.12</v>
      </c>
      <c r="Y340" s="213">
        <f t="shared" si="21"/>
        <v>0</v>
      </c>
      <c r="Z340" s="203">
        <f t="shared" si="22"/>
        <v>0</v>
      </c>
      <c r="AA340" s="203">
        <f t="shared" si="23"/>
        <v>10</v>
      </c>
    </row>
    <row r="341" spans="1:27" ht="35.25" customHeight="1" x14ac:dyDescent="0.25">
      <c r="A341" s="101" t="s">
        <v>127</v>
      </c>
      <c r="B341" s="110" t="s">
        <v>8813</v>
      </c>
      <c r="C341" s="103" t="s">
        <v>128</v>
      </c>
      <c r="D341" s="103" t="s">
        <v>99</v>
      </c>
      <c r="E341" s="210" t="s">
        <v>6391</v>
      </c>
      <c r="F341" s="104" t="s">
        <v>23</v>
      </c>
      <c r="G341" s="104" t="s">
        <v>129</v>
      </c>
      <c r="H341" s="104" t="s">
        <v>7761</v>
      </c>
      <c r="I341" s="167" t="s">
        <v>434</v>
      </c>
      <c r="J341" s="108" t="s">
        <v>157</v>
      </c>
      <c r="K341" s="107">
        <v>1038</v>
      </c>
      <c r="L341" s="108"/>
      <c r="M341" s="107" t="s">
        <v>162</v>
      </c>
      <c r="N341" s="106" t="s">
        <v>2497</v>
      </c>
      <c r="O341" s="106" t="s">
        <v>144</v>
      </c>
      <c r="P341" s="106" t="s">
        <v>155</v>
      </c>
      <c r="Q341" s="110" t="s">
        <v>8812</v>
      </c>
      <c r="R341" s="110" t="s">
        <v>10289</v>
      </c>
      <c r="S341" s="111" t="s">
        <v>10289</v>
      </c>
      <c r="T341" s="106" t="s">
        <v>645</v>
      </c>
      <c r="U341" s="168"/>
      <c r="V341" s="168"/>
      <c r="W341" s="112" t="str">
        <f>VLOOKUP(TRIM(X341),X10:Y88,2,FALSE)</f>
        <v>Irfan</v>
      </c>
      <c r="X341" s="203" t="str">
        <f t="shared" si="20"/>
        <v>6.5.9</v>
      </c>
      <c r="Y341" s="213">
        <f t="shared" si="21"/>
        <v>0</v>
      </c>
      <c r="Z341" s="203">
        <f t="shared" si="22"/>
        <v>0</v>
      </c>
      <c r="AA341" s="203">
        <f t="shared" si="23"/>
        <v>4</v>
      </c>
    </row>
    <row r="342" spans="1:27" ht="35.25" customHeight="1" x14ac:dyDescent="0.25">
      <c r="A342" s="101" t="s">
        <v>127</v>
      </c>
      <c r="B342" s="110"/>
      <c r="C342" s="103" t="s">
        <v>128</v>
      </c>
      <c r="D342" s="103" t="s">
        <v>322</v>
      </c>
      <c r="E342" s="210" t="s">
        <v>6392</v>
      </c>
      <c r="F342" s="104" t="s">
        <v>20</v>
      </c>
      <c r="G342" s="104" t="s">
        <v>129</v>
      </c>
      <c r="H342" s="104" t="s">
        <v>7762</v>
      </c>
      <c r="I342" s="167" t="s">
        <v>432</v>
      </c>
      <c r="J342" s="108" t="s">
        <v>2541</v>
      </c>
      <c r="K342" s="107"/>
      <c r="L342" s="108"/>
      <c r="M342" s="107"/>
      <c r="N342" s="106" t="s">
        <v>7667</v>
      </c>
      <c r="O342" s="106" t="s">
        <v>437</v>
      </c>
      <c r="P342" s="106" t="s">
        <v>2537</v>
      </c>
      <c r="Q342" s="110" t="s">
        <v>8814</v>
      </c>
      <c r="R342" s="110" t="s">
        <v>10012</v>
      </c>
      <c r="S342" s="111" t="s">
        <v>10012</v>
      </c>
      <c r="T342" s="106" t="s">
        <v>245</v>
      </c>
      <c r="U342" s="168"/>
      <c r="V342" s="168"/>
      <c r="W342" s="112" t="str">
        <f>VLOOKUP(TRIM(X342),X10:Y88,2,FALSE)</f>
        <v>Krisztian</v>
      </c>
      <c r="X342" s="203" t="str">
        <f t="shared" si="20"/>
        <v>6.13</v>
      </c>
      <c r="Y342" s="213">
        <f t="shared" si="21"/>
        <v>0</v>
      </c>
      <c r="Z342" s="203">
        <f t="shared" si="22"/>
        <v>0</v>
      </c>
      <c r="AA342" s="203">
        <f t="shared" si="23"/>
        <v>26</v>
      </c>
    </row>
    <row r="343" spans="1:27" ht="35.25" customHeight="1" x14ac:dyDescent="0.25">
      <c r="A343" s="101" t="s">
        <v>127</v>
      </c>
      <c r="B343" s="110" t="s">
        <v>8816</v>
      </c>
      <c r="C343" s="103" t="s">
        <v>128</v>
      </c>
      <c r="D343" s="103" t="s">
        <v>98</v>
      </c>
      <c r="E343" s="210" t="s">
        <v>6393</v>
      </c>
      <c r="F343" s="104" t="s">
        <v>23</v>
      </c>
      <c r="G343" s="104" t="s">
        <v>129</v>
      </c>
      <c r="H343" s="104" t="s">
        <v>7763</v>
      </c>
      <c r="I343" s="167" t="s">
        <v>432</v>
      </c>
      <c r="J343" s="106" t="s">
        <v>2569</v>
      </c>
      <c r="K343" s="169">
        <v>1196</v>
      </c>
      <c r="L343" s="106"/>
      <c r="M343" s="169" t="s">
        <v>162</v>
      </c>
      <c r="N343" s="106" t="s">
        <v>507</v>
      </c>
      <c r="O343" s="106" t="s">
        <v>144</v>
      </c>
      <c r="P343" s="106" t="s">
        <v>155</v>
      </c>
      <c r="Q343" s="110" t="s">
        <v>8815</v>
      </c>
      <c r="R343" s="110" t="s">
        <v>10177</v>
      </c>
      <c r="S343" s="111" t="s">
        <v>10177</v>
      </c>
      <c r="T343" s="106" t="s">
        <v>185</v>
      </c>
      <c r="U343" s="168"/>
      <c r="V343" s="168"/>
      <c r="W343" s="112" t="str">
        <f>VLOOKUP(TRIM(X343),X10:Y88,2,FALSE)</f>
        <v>Puneet</v>
      </c>
      <c r="X343" s="203" t="str">
        <f t="shared" si="20"/>
        <v>6.5.8</v>
      </c>
      <c r="Y343" s="213">
        <f t="shared" si="21"/>
        <v>0</v>
      </c>
      <c r="Z343" s="203">
        <f t="shared" si="22"/>
        <v>0</v>
      </c>
      <c r="AA343" s="203">
        <f t="shared" si="23"/>
        <v>26</v>
      </c>
    </row>
    <row r="344" spans="1:27" ht="35.25" customHeight="1" x14ac:dyDescent="0.25">
      <c r="A344" s="101" t="s">
        <v>127</v>
      </c>
      <c r="B344" s="110" t="s">
        <v>8818</v>
      </c>
      <c r="C344" s="103" t="s">
        <v>128</v>
      </c>
      <c r="D344" s="103" t="s">
        <v>106</v>
      </c>
      <c r="E344" s="210" t="s">
        <v>6394</v>
      </c>
      <c r="F344" s="104" t="s">
        <v>23</v>
      </c>
      <c r="G344" s="104" t="s">
        <v>129</v>
      </c>
      <c r="H344" s="104" t="s">
        <v>7764</v>
      </c>
      <c r="I344" s="167" t="s">
        <v>432</v>
      </c>
      <c r="J344" s="108" t="s">
        <v>147</v>
      </c>
      <c r="K344" s="107">
        <v>934</v>
      </c>
      <c r="L344" s="108"/>
      <c r="M344" s="107" t="s">
        <v>188</v>
      </c>
      <c r="N344" s="106" t="s">
        <v>548</v>
      </c>
      <c r="O344" s="106" t="s">
        <v>437</v>
      </c>
      <c r="P344" s="106" t="s">
        <v>2532</v>
      </c>
      <c r="Q344" s="110" t="s">
        <v>8817</v>
      </c>
      <c r="R344" s="110" t="s">
        <v>10565</v>
      </c>
      <c r="S344" s="111" t="s">
        <v>10565</v>
      </c>
      <c r="T344" s="106" t="s">
        <v>185</v>
      </c>
      <c r="U344" s="168"/>
      <c r="V344" s="168"/>
      <c r="W344" s="112" t="str">
        <f>VLOOKUP(TRIM(X344),X10:Y88,2,FALSE)</f>
        <v>Krisztian</v>
      </c>
      <c r="X344" s="203" t="str">
        <f t="shared" si="20"/>
        <v>6.7</v>
      </c>
      <c r="Y344" s="213">
        <f t="shared" si="21"/>
        <v>0</v>
      </c>
      <c r="Z344" s="203">
        <f t="shared" si="22"/>
        <v>0</v>
      </c>
      <c r="AA344" s="203">
        <f t="shared" si="23"/>
        <v>26</v>
      </c>
    </row>
    <row r="345" spans="1:27" ht="35.25" customHeight="1" x14ac:dyDescent="0.25">
      <c r="A345" s="101" t="s">
        <v>127</v>
      </c>
      <c r="B345" s="110" t="s">
        <v>8820</v>
      </c>
      <c r="C345" s="103" t="s">
        <v>128</v>
      </c>
      <c r="D345" s="103" t="s">
        <v>106</v>
      </c>
      <c r="E345" s="210" t="s">
        <v>6395</v>
      </c>
      <c r="F345" s="104" t="s">
        <v>23</v>
      </c>
      <c r="G345" s="104" t="s">
        <v>129</v>
      </c>
      <c r="H345" s="104" t="s">
        <v>7765</v>
      </c>
      <c r="I345" s="167" t="s">
        <v>432</v>
      </c>
      <c r="J345" s="108" t="s">
        <v>157</v>
      </c>
      <c r="K345" s="107">
        <v>1039</v>
      </c>
      <c r="L345" s="108"/>
      <c r="M345" s="107" t="s">
        <v>188</v>
      </c>
      <c r="N345" s="106" t="s">
        <v>2497</v>
      </c>
      <c r="O345" s="106" t="s">
        <v>437</v>
      </c>
      <c r="P345" s="106" t="s">
        <v>2532</v>
      </c>
      <c r="Q345" s="110" t="s">
        <v>8819</v>
      </c>
      <c r="R345" s="110" t="s">
        <v>10567</v>
      </c>
      <c r="S345" s="111" t="s">
        <v>10567</v>
      </c>
      <c r="T345" s="106" t="s">
        <v>185</v>
      </c>
      <c r="U345" s="168"/>
      <c r="V345" s="168"/>
      <c r="W345" s="112" t="str">
        <f>VLOOKUP(TRIM(X345),X10:Y88,2,FALSE)</f>
        <v>Krisztian</v>
      </c>
      <c r="X345" s="203" t="str">
        <f t="shared" ref="X345:X408" si="24">IF(ISNONTEXT(D345),"" &amp; D345 &amp;"",T(D345))</f>
        <v>6.7</v>
      </c>
      <c r="Y345" s="213">
        <f t="shared" ref="Y345:Y400" si="25">IF(F345="CR", IF(S345="Approved", 1, IF(S345="Block approved", 1, 0)),0)</f>
        <v>0</v>
      </c>
      <c r="Z345" s="203">
        <f t="shared" ref="Z345:Z400" si="26">IF(F345="P-CR", IF(S345="Approved", 1, IF(S345="Block approved", 1, 0)),0)</f>
        <v>0</v>
      </c>
      <c r="AA345" s="203">
        <f t="shared" ref="AA345:AA408" si="27">LEN(I345)</f>
        <v>26</v>
      </c>
    </row>
    <row r="346" spans="1:27" ht="35.25" customHeight="1" x14ac:dyDescent="0.25">
      <c r="A346" s="101" t="s">
        <v>127</v>
      </c>
      <c r="B346" s="110" t="s">
        <v>5596</v>
      </c>
      <c r="C346" s="103" t="s">
        <v>128</v>
      </c>
      <c r="D346" s="103" t="s">
        <v>106</v>
      </c>
      <c r="E346" s="210" t="s">
        <v>6396</v>
      </c>
      <c r="F346" s="104" t="s">
        <v>23</v>
      </c>
      <c r="G346" s="104" t="s">
        <v>129</v>
      </c>
      <c r="H346" s="104" t="s">
        <v>7766</v>
      </c>
      <c r="I346" s="167" t="s">
        <v>432</v>
      </c>
      <c r="J346" s="106" t="s">
        <v>147</v>
      </c>
      <c r="K346" s="169">
        <v>862</v>
      </c>
      <c r="L346" s="106" t="s">
        <v>67</v>
      </c>
      <c r="M346" s="169" t="s">
        <v>188</v>
      </c>
      <c r="N346" s="106" t="s">
        <v>548</v>
      </c>
      <c r="O346" s="106" t="s">
        <v>437</v>
      </c>
      <c r="P346" s="106" t="s">
        <v>2532</v>
      </c>
      <c r="Q346" s="110" t="s">
        <v>8821</v>
      </c>
      <c r="R346" s="110" t="s">
        <v>10356</v>
      </c>
      <c r="S346" s="111" t="s">
        <v>10355</v>
      </c>
      <c r="T346" s="106" t="s">
        <v>185</v>
      </c>
      <c r="U346" s="168"/>
      <c r="V346" s="168"/>
      <c r="W346" s="112" t="str">
        <f>VLOOKUP(TRIM(X346),X10:Y88,2,FALSE)</f>
        <v>Krisztian</v>
      </c>
      <c r="X346" s="203" t="str">
        <f t="shared" si="24"/>
        <v>6.7</v>
      </c>
      <c r="Y346" s="213">
        <f t="shared" si="25"/>
        <v>0</v>
      </c>
      <c r="Z346" s="203">
        <f t="shared" si="26"/>
        <v>0</v>
      </c>
      <c r="AA346" s="203">
        <f t="shared" si="27"/>
        <v>26</v>
      </c>
    </row>
    <row r="347" spans="1:27" ht="37.15" customHeight="1" x14ac:dyDescent="0.25">
      <c r="A347" s="101" t="s">
        <v>127</v>
      </c>
      <c r="B347" s="110" t="s">
        <v>8822</v>
      </c>
      <c r="C347" s="103" t="s">
        <v>128</v>
      </c>
      <c r="D347" s="103" t="s">
        <v>106</v>
      </c>
      <c r="E347" s="210" t="s">
        <v>6397</v>
      </c>
      <c r="F347" s="104" t="s">
        <v>19</v>
      </c>
      <c r="G347" s="104" t="s">
        <v>129</v>
      </c>
      <c r="H347" s="104" t="s">
        <v>3103</v>
      </c>
      <c r="I347" s="167" t="s">
        <v>432</v>
      </c>
      <c r="J347" s="106"/>
      <c r="K347" s="169"/>
      <c r="L347" s="106"/>
      <c r="M347" s="169"/>
      <c r="N347" s="106"/>
      <c r="O347" s="106" t="s">
        <v>437</v>
      </c>
      <c r="P347" s="106" t="s">
        <v>2532</v>
      </c>
      <c r="Q347" s="110" t="s">
        <v>3104</v>
      </c>
      <c r="R347" s="110" t="s">
        <v>9724</v>
      </c>
      <c r="S347" s="111" t="s">
        <v>142</v>
      </c>
      <c r="T347" s="106" t="s">
        <v>185</v>
      </c>
      <c r="U347" s="168"/>
      <c r="V347" s="168"/>
      <c r="W347" s="112" t="str">
        <f>VLOOKUP(TRIM(X347),X10:Y88,2,FALSE)</f>
        <v>Krisztian</v>
      </c>
      <c r="X347" s="203" t="str">
        <f t="shared" si="24"/>
        <v>6.7</v>
      </c>
      <c r="Y347" s="213">
        <f t="shared" si="25"/>
        <v>0</v>
      </c>
      <c r="Z347" s="203">
        <f t="shared" si="26"/>
        <v>0</v>
      </c>
      <c r="AA347" s="203">
        <f t="shared" si="27"/>
        <v>26</v>
      </c>
    </row>
    <row r="348" spans="1:27" ht="37.15" customHeight="1" x14ac:dyDescent="0.25">
      <c r="A348" s="101" t="s">
        <v>127</v>
      </c>
      <c r="B348" s="110" t="s">
        <v>8824</v>
      </c>
      <c r="C348" s="103" t="s">
        <v>128</v>
      </c>
      <c r="D348" s="103" t="s">
        <v>91</v>
      </c>
      <c r="E348" s="210" t="s">
        <v>6398</v>
      </c>
      <c r="F348" s="104" t="s">
        <v>23</v>
      </c>
      <c r="G348" s="104" t="s">
        <v>129</v>
      </c>
      <c r="H348" s="104" t="s">
        <v>7921</v>
      </c>
      <c r="I348" s="167" t="s">
        <v>200</v>
      </c>
      <c r="J348" s="108" t="s">
        <v>157</v>
      </c>
      <c r="K348" s="107">
        <v>1040</v>
      </c>
      <c r="L348" s="108"/>
      <c r="M348" s="107" t="s">
        <v>175</v>
      </c>
      <c r="N348" s="106" t="s">
        <v>2497</v>
      </c>
      <c r="O348" s="106" t="s">
        <v>144</v>
      </c>
      <c r="P348" s="106" t="s">
        <v>155</v>
      </c>
      <c r="Q348" s="110" t="s">
        <v>8823</v>
      </c>
      <c r="R348" s="110" t="s">
        <v>9922</v>
      </c>
      <c r="S348" s="111" t="s">
        <v>9923</v>
      </c>
      <c r="T348" s="106" t="s">
        <v>2726</v>
      </c>
      <c r="U348" s="168"/>
      <c r="V348" s="168"/>
      <c r="W348" s="112" t="str">
        <f>VLOOKUP(TRIM(X348),X10:Y88,2,FALSE)</f>
        <v>Frank</v>
      </c>
      <c r="X348" s="203" t="str">
        <f t="shared" si="24"/>
        <v>6.5.4</v>
      </c>
      <c r="Y348" s="213">
        <f t="shared" si="25"/>
        <v>0</v>
      </c>
      <c r="Z348" s="203">
        <f t="shared" si="26"/>
        <v>0</v>
      </c>
      <c r="AA348" s="203">
        <f t="shared" si="27"/>
        <v>10</v>
      </c>
    </row>
    <row r="349" spans="1:27" ht="37.15" customHeight="1" x14ac:dyDescent="0.25">
      <c r="A349" s="101" t="s">
        <v>127</v>
      </c>
      <c r="B349" s="110" t="s">
        <v>5689</v>
      </c>
      <c r="C349" s="103" t="s">
        <v>128</v>
      </c>
      <c r="D349" s="103" t="s">
        <v>96</v>
      </c>
      <c r="E349" s="210" t="s">
        <v>6399</v>
      </c>
      <c r="F349" s="104" t="s">
        <v>23</v>
      </c>
      <c r="G349" s="104" t="s">
        <v>129</v>
      </c>
      <c r="H349" s="104" t="s">
        <v>7922</v>
      </c>
      <c r="I349" s="167" t="s">
        <v>9314</v>
      </c>
      <c r="J349" s="108" t="s">
        <v>147</v>
      </c>
      <c r="K349" s="107">
        <v>824</v>
      </c>
      <c r="L349" s="108" t="s">
        <v>65</v>
      </c>
      <c r="M349" s="107" t="s">
        <v>162</v>
      </c>
      <c r="N349" s="106" t="s">
        <v>548</v>
      </c>
      <c r="O349" s="106" t="s">
        <v>144</v>
      </c>
      <c r="P349" s="106" t="s">
        <v>155</v>
      </c>
      <c r="Q349" s="110" t="s">
        <v>6003</v>
      </c>
      <c r="R349" s="110" t="s">
        <v>9772</v>
      </c>
      <c r="S349" s="111" t="s">
        <v>9773</v>
      </c>
      <c r="T349" s="106" t="s">
        <v>223</v>
      </c>
      <c r="U349" s="168"/>
      <c r="V349" s="168"/>
      <c r="W349" s="112" t="str">
        <f>VLOOKUP(TRIM(X349),X10:Y88,2,FALSE)</f>
        <v>Frank</v>
      </c>
      <c r="X349" s="203" t="str">
        <f t="shared" si="24"/>
        <v>6.5.6</v>
      </c>
      <c r="Y349" s="213">
        <f t="shared" si="25"/>
        <v>0</v>
      </c>
      <c r="Z349" s="203">
        <f t="shared" si="26"/>
        <v>0</v>
      </c>
      <c r="AA349" s="203">
        <f t="shared" si="27"/>
        <v>35</v>
      </c>
    </row>
    <row r="350" spans="1:27" ht="35.25" customHeight="1" x14ac:dyDescent="0.25">
      <c r="A350" s="101" t="s">
        <v>127</v>
      </c>
      <c r="B350" s="110" t="s">
        <v>8825</v>
      </c>
      <c r="C350" s="103" t="s">
        <v>128</v>
      </c>
      <c r="D350" s="103" t="s">
        <v>96</v>
      </c>
      <c r="E350" s="210" t="s">
        <v>6400</v>
      </c>
      <c r="F350" s="104" t="s">
        <v>23</v>
      </c>
      <c r="G350" s="104" t="s">
        <v>129</v>
      </c>
      <c r="H350" s="104" t="s">
        <v>7923</v>
      </c>
      <c r="I350" s="167" t="s">
        <v>9314</v>
      </c>
      <c r="J350" s="108" t="s">
        <v>157</v>
      </c>
      <c r="K350" s="107">
        <v>923</v>
      </c>
      <c r="L350" s="108" t="s">
        <v>65</v>
      </c>
      <c r="M350" s="107" t="s">
        <v>162</v>
      </c>
      <c r="N350" s="106" t="s">
        <v>2497</v>
      </c>
      <c r="O350" s="106" t="s">
        <v>144</v>
      </c>
      <c r="P350" s="106" t="s">
        <v>155</v>
      </c>
      <c r="Q350" s="110" t="s">
        <v>3585</v>
      </c>
      <c r="R350" s="110" t="s">
        <v>9774</v>
      </c>
      <c r="S350" s="111" t="s">
        <v>9775</v>
      </c>
      <c r="T350" s="106" t="s">
        <v>223</v>
      </c>
      <c r="U350" s="168"/>
      <c r="V350" s="168"/>
      <c r="W350" s="112" t="str">
        <f>VLOOKUP(TRIM(X350),X10:Y88,2,FALSE)</f>
        <v>Frank</v>
      </c>
      <c r="X350" s="203" t="str">
        <f t="shared" si="24"/>
        <v>6.5.6</v>
      </c>
      <c r="Y350" s="213">
        <f t="shared" si="25"/>
        <v>0</v>
      </c>
      <c r="Z350" s="203">
        <f t="shared" si="26"/>
        <v>0</v>
      </c>
      <c r="AA350" s="203">
        <f t="shared" si="27"/>
        <v>35</v>
      </c>
    </row>
    <row r="351" spans="1:27" ht="37.15" customHeight="1" x14ac:dyDescent="0.25">
      <c r="A351" s="101" t="s">
        <v>127</v>
      </c>
      <c r="B351" s="110" t="s">
        <v>8827</v>
      </c>
      <c r="C351" s="103" t="s">
        <v>128</v>
      </c>
      <c r="D351" s="103" t="s">
        <v>96</v>
      </c>
      <c r="E351" s="210" t="s">
        <v>6401</v>
      </c>
      <c r="F351" s="104" t="s">
        <v>23</v>
      </c>
      <c r="G351" s="104" t="s">
        <v>129</v>
      </c>
      <c r="H351" s="104" t="s">
        <v>7924</v>
      </c>
      <c r="I351" s="167" t="s">
        <v>194</v>
      </c>
      <c r="J351" s="108" t="s">
        <v>456</v>
      </c>
      <c r="K351" s="107">
        <v>202</v>
      </c>
      <c r="L351" s="108" t="s">
        <v>65</v>
      </c>
      <c r="M351" s="107" t="s">
        <v>162</v>
      </c>
      <c r="N351" s="106" t="s">
        <v>548</v>
      </c>
      <c r="O351" s="106" t="s">
        <v>144</v>
      </c>
      <c r="P351" s="106" t="s">
        <v>155</v>
      </c>
      <c r="Q351" s="110" t="s">
        <v>8826</v>
      </c>
      <c r="R351" s="110" t="s">
        <v>9776</v>
      </c>
      <c r="S351" s="111" t="s">
        <v>9777</v>
      </c>
      <c r="T351" s="106" t="s">
        <v>223</v>
      </c>
      <c r="U351" s="168"/>
      <c r="V351" s="168"/>
      <c r="W351" s="112" t="str">
        <f>VLOOKUP(TRIM(X351),X10:Y88,2,FALSE)</f>
        <v>Frank</v>
      </c>
      <c r="X351" s="203" t="str">
        <f t="shared" si="24"/>
        <v>6.5.6</v>
      </c>
      <c r="Y351" s="213">
        <f t="shared" si="25"/>
        <v>0</v>
      </c>
      <c r="Z351" s="203">
        <f t="shared" si="26"/>
        <v>0</v>
      </c>
      <c r="AA351" s="203">
        <f t="shared" si="27"/>
        <v>7</v>
      </c>
    </row>
    <row r="352" spans="1:27" ht="35.25" customHeight="1" x14ac:dyDescent="0.25">
      <c r="A352" s="101" t="s">
        <v>127</v>
      </c>
      <c r="B352" s="110" t="s">
        <v>5712</v>
      </c>
      <c r="C352" s="103" t="s">
        <v>128</v>
      </c>
      <c r="D352" s="103" t="s">
        <v>539</v>
      </c>
      <c r="E352" s="210" t="s">
        <v>6402</v>
      </c>
      <c r="F352" s="104" t="s">
        <v>23</v>
      </c>
      <c r="G352" s="104" t="s">
        <v>129</v>
      </c>
      <c r="H352" s="104" t="s">
        <v>8264</v>
      </c>
      <c r="I352" s="167" t="s">
        <v>153</v>
      </c>
      <c r="J352" s="106" t="s">
        <v>147</v>
      </c>
      <c r="K352" s="169">
        <v>811</v>
      </c>
      <c r="L352" s="106" t="s">
        <v>65</v>
      </c>
      <c r="M352" s="169" t="s">
        <v>188</v>
      </c>
      <c r="N352" s="106" t="s">
        <v>548</v>
      </c>
      <c r="O352" s="106" t="s">
        <v>437</v>
      </c>
      <c r="P352" s="106" t="s">
        <v>2520</v>
      </c>
      <c r="Q352" s="110" t="s">
        <v>8828</v>
      </c>
      <c r="R352" s="110" t="s">
        <v>10220</v>
      </c>
      <c r="S352" s="111" t="s">
        <v>156</v>
      </c>
      <c r="T352" s="106" t="s">
        <v>327</v>
      </c>
      <c r="U352" s="168"/>
      <c r="V352" s="168"/>
      <c r="W352" s="112" t="str">
        <f>VLOOKUP(TRIM(X352),X10:Y88,2,FALSE)</f>
        <v>Frank</v>
      </c>
      <c r="X352" s="203" t="str">
        <f t="shared" si="24"/>
        <v>6.20</v>
      </c>
      <c r="Y352" s="213">
        <f t="shared" si="25"/>
        <v>0</v>
      </c>
      <c r="Z352" s="203">
        <f t="shared" si="26"/>
        <v>0</v>
      </c>
      <c r="AA352" s="203">
        <f t="shared" si="27"/>
        <v>12</v>
      </c>
    </row>
    <row r="353" spans="1:27" ht="35.25" customHeight="1" x14ac:dyDescent="0.25">
      <c r="A353" s="101" t="s">
        <v>127</v>
      </c>
      <c r="B353" s="110"/>
      <c r="C353" s="103" t="s">
        <v>128</v>
      </c>
      <c r="D353" s="103" t="s">
        <v>238</v>
      </c>
      <c r="E353" s="210" t="s">
        <v>6403</v>
      </c>
      <c r="F353" s="104" t="s">
        <v>20</v>
      </c>
      <c r="G353" s="104" t="s">
        <v>129</v>
      </c>
      <c r="H353" s="104" t="s">
        <v>7925</v>
      </c>
      <c r="I353" s="167" t="s">
        <v>153</v>
      </c>
      <c r="J353" s="106" t="s">
        <v>2530</v>
      </c>
      <c r="K353" s="169"/>
      <c r="L353" s="106"/>
      <c r="M353" s="169"/>
      <c r="N353" s="106" t="s">
        <v>7667</v>
      </c>
      <c r="O353" s="106" t="s">
        <v>437</v>
      </c>
      <c r="P353" s="106" t="s">
        <v>2456</v>
      </c>
      <c r="Q353" s="110" t="s">
        <v>7919</v>
      </c>
      <c r="R353" s="110" t="s">
        <v>9692</v>
      </c>
      <c r="S353" s="111" t="s">
        <v>9692</v>
      </c>
      <c r="T353" s="106" t="s">
        <v>327</v>
      </c>
      <c r="U353" s="168"/>
      <c r="V353" s="168"/>
      <c r="W353" s="112" t="str">
        <f>VLOOKUP(TRIM(X353),X10:Y88,2,FALSE)</f>
        <v>Puneet</v>
      </c>
      <c r="X353" s="203" t="str">
        <f t="shared" si="24"/>
        <v>6.11</v>
      </c>
      <c r="Y353" s="213">
        <f t="shared" si="25"/>
        <v>0</v>
      </c>
      <c r="Z353" s="203">
        <f t="shared" si="26"/>
        <v>0</v>
      </c>
      <c r="AA353" s="203">
        <f t="shared" si="27"/>
        <v>12</v>
      </c>
    </row>
    <row r="354" spans="1:27" ht="35.25" customHeight="1" x14ac:dyDescent="0.25">
      <c r="A354" s="101" t="s">
        <v>127</v>
      </c>
      <c r="B354" s="110" t="s">
        <v>5697</v>
      </c>
      <c r="C354" s="103" t="s">
        <v>128</v>
      </c>
      <c r="D354" s="103" t="s">
        <v>238</v>
      </c>
      <c r="E354" s="210" t="s">
        <v>6404</v>
      </c>
      <c r="F354" s="104" t="s">
        <v>23</v>
      </c>
      <c r="G354" s="104" t="s">
        <v>129</v>
      </c>
      <c r="H354" s="104" t="s">
        <v>7926</v>
      </c>
      <c r="I354" s="167" t="s">
        <v>178</v>
      </c>
      <c r="J354" s="108" t="s">
        <v>147</v>
      </c>
      <c r="K354" s="107">
        <v>935</v>
      </c>
      <c r="L354" s="108"/>
      <c r="M354" s="107" t="s">
        <v>162</v>
      </c>
      <c r="N354" s="106" t="s">
        <v>548</v>
      </c>
      <c r="O354" s="106" t="s">
        <v>437</v>
      </c>
      <c r="P354" s="106" t="s">
        <v>2456</v>
      </c>
      <c r="Q354" s="110" t="s">
        <v>8829</v>
      </c>
      <c r="R354" s="110" t="s">
        <v>388</v>
      </c>
      <c r="S354" s="113" t="s">
        <v>136</v>
      </c>
      <c r="T354" s="106" t="s">
        <v>179</v>
      </c>
      <c r="U354" s="168"/>
      <c r="V354" s="168"/>
      <c r="W354" s="112" t="str">
        <f>VLOOKUP(TRIM(X354),X10:Y88,2,FALSE)</f>
        <v>Puneet</v>
      </c>
      <c r="X354" s="203" t="str">
        <f t="shared" si="24"/>
        <v>6.11</v>
      </c>
      <c r="Y354" s="213">
        <f t="shared" si="25"/>
        <v>0</v>
      </c>
      <c r="Z354" s="203">
        <f t="shared" si="26"/>
        <v>0</v>
      </c>
      <c r="AA354" s="203">
        <f t="shared" si="27"/>
        <v>3</v>
      </c>
    </row>
    <row r="355" spans="1:27" ht="35.25" customHeight="1" x14ac:dyDescent="0.25">
      <c r="A355" s="101" t="s">
        <v>127</v>
      </c>
      <c r="B355" s="110" t="s">
        <v>8771</v>
      </c>
      <c r="C355" s="103" t="s">
        <v>128</v>
      </c>
      <c r="D355" s="103" t="s">
        <v>238</v>
      </c>
      <c r="E355" s="210" t="s">
        <v>6405</v>
      </c>
      <c r="F355" s="104" t="s">
        <v>23</v>
      </c>
      <c r="G355" s="104" t="s">
        <v>129</v>
      </c>
      <c r="H355" s="104" t="s">
        <v>7927</v>
      </c>
      <c r="I355" s="167" t="s">
        <v>178</v>
      </c>
      <c r="J355" s="106" t="s">
        <v>147</v>
      </c>
      <c r="K355" s="169">
        <v>936</v>
      </c>
      <c r="L355" s="106"/>
      <c r="M355" s="169" t="s">
        <v>162</v>
      </c>
      <c r="N355" s="106" t="s">
        <v>548</v>
      </c>
      <c r="O355" s="106" t="s">
        <v>437</v>
      </c>
      <c r="P355" s="106" t="s">
        <v>2456</v>
      </c>
      <c r="Q355" s="110" t="s">
        <v>8830</v>
      </c>
      <c r="R355" s="110" t="s">
        <v>11023</v>
      </c>
      <c r="S355" s="111" t="s">
        <v>11023</v>
      </c>
      <c r="T355" s="106" t="s">
        <v>179</v>
      </c>
      <c r="U355" s="168"/>
      <c r="V355" s="168"/>
      <c r="W355" s="112" t="str">
        <f>VLOOKUP(TRIM(X355),X10:Y88,2,FALSE)</f>
        <v>Puneet</v>
      </c>
      <c r="X355" s="203" t="str">
        <f t="shared" si="24"/>
        <v>6.11</v>
      </c>
      <c r="Y355" s="213">
        <f t="shared" si="25"/>
        <v>0</v>
      </c>
      <c r="Z355" s="203">
        <f t="shared" si="26"/>
        <v>0</v>
      </c>
      <c r="AA355" s="203">
        <f t="shared" si="27"/>
        <v>3</v>
      </c>
    </row>
    <row r="356" spans="1:27" ht="35.25" customHeight="1" x14ac:dyDescent="0.25">
      <c r="A356" s="101" t="s">
        <v>127</v>
      </c>
      <c r="B356" s="110" t="s">
        <v>8771</v>
      </c>
      <c r="C356" s="103" t="s">
        <v>128</v>
      </c>
      <c r="D356" s="103" t="s">
        <v>108</v>
      </c>
      <c r="E356" s="210" t="s">
        <v>6406</v>
      </c>
      <c r="F356" s="104" t="s">
        <v>23</v>
      </c>
      <c r="G356" s="104" t="s">
        <v>129</v>
      </c>
      <c r="H356" s="104" t="s">
        <v>7928</v>
      </c>
      <c r="I356" s="167" t="s">
        <v>178</v>
      </c>
      <c r="J356" s="106" t="s">
        <v>147</v>
      </c>
      <c r="K356" s="169">
        <v>937</v>
      </c>
      <c r="L356" s="106"/>
      <c r="M356" s="169" t="s">
        <v>162</v>
      </c>
      <c r="N356" s="106" t="s">
        <v>548</v>
      </c>
      <c r="O356" s="106" t="s">
        <v>437</v>
      </c>
      <c r="P356" s="106" t="s">
        <v>2521</v>
      </c>
      <c r="Q356" s="110" t="s">
        <v>8831</v>
      </c>
      <c r="R356" s="110" t="s">
        <v>9823</v>
      </c>
      <c r="S356" s="111" t="s">
        <v>156</v>
      </c>
      <c r="T356" s="106" t="s">
        <v>179</v>
      </c>
      <c r="U356" s="168"/>
      <c r="V356" s="168"/>
      <c r="W356" s="112" t="str">
        <f>VLOOKUP(TRIM(X356),X10:Y88,2,FALSE)</f>
        <v>Puneet</v>
      </c>
      <c r="X356" s="203" t="str">
        <f t="shared" si="24"/>
        <v>6.9</v>
      </c>
      <c r="Y356" s="213">
        <f t="shared" si="25"/>
        <v>0</v>
      </c>
      <c r="Z356" s="203">
        <f t="shared" si="26"/>
        <v>0</v>
      </c>
      <c r="AA356" s="203">
        <f t="shared" si="27"/>
        <v>3</v>
      </c>
    </row>
    <row r="357" spans="1:27" ht="35.25" customHeight="1" x14ac:dyDescent="0.25">
      <c r="A357" s="101" t="s">
        <v>127</v>
      </c>
      <c r="B357" s="110" t="s">
        <v>5594</v>
      </c>
      <c r="C357" s="103" t="s">
        <v>128</v>
      </c>
      <c r="D357" s="103" t="s">
        <v>107</v>
      </c>
      <c r="E357" s="210" t="s">
        <v>6407</v>
      </c>
      <c r="F357" s="104" t="s">
        <v>23</v>
      </c>
      <c r="G357" s="104" t="s">
        <v>129</v>
      </c>
      <c r="H357" s="104" t="s">
        <v>7929</v>
      </c>
      <c r="I357" s="167" t="s">
        <v>213</v>
      </c>
      <c r="J357" s="106" t="s">
        <v>147</v>
      </c>
      <c r="K357" s="169">
        <v>735</v>
      </c>
      <c r="L357" s="106" t="s">
        <v>67</v>
      </c>
      <c r="M357" s="169" t="s">
        <v>188</v>
      </c>
      <c r="N357" s="106" t="s">
        <v>548</v>
      </c>
      <c r="O357" s="106" t="s">
        <v>437</v>
      </c>
      <c r="P357" s="106" t="s">
        <v>2498</v>
      </c>
      <c r="Q357" s="110" t="s">
        <v>8832</v>
      </c>
      <c r="R357" s="110" t="s">
        <v>12027</v>
      </c>
      <c r="S357" s="119" t="s">
        <v>163</v>
      </c>
      <c r="T357" s="106" t="s">
        <v>190</v>
      </c>
      <c r="U357" s="168"/>
      <c r="V357" s="168"/>
      <c r="W357" s="112" t="str">
        <f>VLOOKUP(TRIM(X357),X10:Y88,2,FALSE)</f>
        <v>Krisztian</v>
      </c>
      <c r="X357" s="203" t="str">
        <f t="shared" si="24"/>
        <v>6.8</v>
      </c>
      <c r="Y357" s="213">
        <f t="shared" si="25"/>
        <v>0</v>
      </c>
      <c r="Z357" s="203">
        <f t="shared" si="26"/>
        <v>0</v>
      </c>
      <c r="AA357" s="203">
        <f t="shared" si="27"/>
        <v>3</v>
      </c>
    </row>
    <row r="358" spans="1:27" ht="35.25" customHeight="1" x14ac:dyDescent="0.25">
      <c r="A358" s="101" t="s">
        <v>127</v>
      </c>
      <c r="B358" s="110"/>
      <c r="C358" s="103" t="s">
        <v>128</v>
      </c>
      <c r="D358" s="103" t="s">
        <v>604</v>
      </c>
      <c r="E358" s="210" t="s">
        <v>6408</v>
      </c>
      <c r="F358" s="104" t="s">
        <v>20</v>
      </c>
      <c r="G358" s="104" t="s">
        <v>129</v>
      </c>
      <c r="H358" s="104" t="s">
        <v>7930</v>
      </c>
      <c r="I358" s="167" t="s">
        <v>183</v>
      </c>
      <c r="J358" s="108" t="s">
        <v>616</v>
      </c>
      <c r="K358" s="107"/>
      <c r="L358" s="108"/>
      <c r="M358" s="107"/>
      <c r="N358" s="106" t="s">
        <v>7656</v>
      </c>
      <c r="O358" s="106" t="s">
        <v>437</v>
      </c>
      <c r="P358" s="106" t="s">
        <v>617</v>
      </c>
      <c r="Q358" s="110" t="s">
        <v>8833</v>
      </c>
      <c r="R358" s="110" t="s">
        <v>10076</v>
      </c>
      <c r="S358" s="111" t="s">
        <v>10063</v>
      </c>
      <c r="T358" s="106" t="s">
        <v>219</v>
      </c>
      <c r="U358" s="168"/>
      <c r="V358" s="168"/>
      <c r="W358" s="112" t="str">
        <f>VLOOKUP(TRIM(X358),X10:Y88,2,FALSE)</f>
        <v>Puneet</v>
      </c>
      <c r="X358" s="203" t="str">
        <f t="shared" si="24"/>
        <v>6.28</v>
      </c>
      <c r="Y358" s="213">
        <f t="shared" si="25"/>
        <v>0</v>
      </c>
      <c r="Z358" s="203">
        <f t="shared" si="26"/>
        <v>0</v>
      </c>
      <c r="AA358" s="203">
        <f t="shared" si="27"/>
        <v>5</v>
      </c>
    </row>
    <row r="359" spans="1:27" ht="37.15" customHeight="1" x14ac:dyDescent="0.25">
      <c r="A359" s="101" t="s">
        <v>127</v>
      </c>
      <c r="B359" s="110" t="s">
        <v>8835</v>
      </c>
      <c r="C359" s="103" t="s">
        <v>128</v>
      </c>
      <c r="D359" s="103" t="s">
        <v>415</v>
      </c>
      <c r="E359" s="210" t="s">
        <v>6409</v>
      </c>
      <c r="F359" s="104" t="s">
        <v>23</v>
      </c>
      <c r="G359" s="104" t="s">
        <v>129</v>
      </c>
      <c r="H359" s="104" t="s">
        <v>7931</v>
      </c>
      <c r="I359" s="167" t="s">
        <v>10266</v>
      </c>
      <c r="J359" s="108" t="s">
        <v>147</v>
      </c>
      <c r="K359" s="107">
        <v>938</v>
      </c>
      <c r="L359" s="108"/>
      <c r="M359" s="107" t="s">
        <v>188</v>
      </c>
      <c r="N359" s="106" t="s">
        <v>548</v>
      </c>
      <c r="O359" s="106" t="s">
        <v>437</v>
      </c>
      <c r="P359" s="106" t="s">
        <v>2710</v>
      </c>
      <c r="Q359" s="110" t="s">
        <v>8834</v>
      </c>
      <c r="R359" s="110" t="s">
        <v>11587</v>
      </c>
      <c r="S359" s="111" t="s">
        <v>142</v>
      </c>
      <c r="T359" s="106" t="s">
        <v>225</v>
      </c>
      <c r="U359" s="168"/>
      <c r="V359" s="168"/>
      <c r="W359" s="112" t="str">
        <f>VLOOKUP(TRIM(X359),X10:Y88,2,FALSE)</f>
        <v>Frank</v>
      </c>
      <c r="X359" s="203" t="str">
        <f t="shared" si="24"/>
        <v>6.21</v>
      </c>
      <c r="Y359" s="213">
        <f t="shared" si="25"/>
        <v>0</v>
      </c>
      <c r="Z359" s="203">
        <f t="shared" si="26"/>
        <v>0</v>
      </c>
      <c r="AA359" s="203">
        <f t="shared" si="27"/>
        <v>116</v>
      </c>
    </row>
    <row r="360" spans="1:27" ht="35.25" customHeight="1" x14ac:dyDescent="0.25">
      <c r="A360" s="101" t="s">
        <v>127</v>
      </c>
      <c r="B360" s="110" t="s">
        <v>8836</v>
      </c>
      <c r="C360" s="103" t="s">
        <v>128</v>
      </c>
      <c r="D360" s="103" t="s">
        <v>415</v>
      </c>
      <c r="E360" s="210" t="s">
        <v>6410</v>
      </c>
      <c r="F360" s="104" t="s">
        <v>23</v>
      </c>
      <c r="G360" s="104" t="s">
        <v>129</v>
      </c>
      <c r="H360" s="104" t="s">
        <v>7932</v>
      </c>
      <c r="I360" s="167" t="s">
        <v>10267</v>
      </c>
      <c r="J360" s="108" t="s">
        <v>147</v>
      </c>
      <c r="K360" s="107">
        <v>939</v>
      </c>
      <c r="L360" s="108"/>
      <c r="M360" s="107" t="s">
        <v>188</v>
      </c>
      <c r="N360" s="106" t="s">
        <v>548</v>
      </c>
      <c r="O360" s="106" t="s">
        <v>437</v>
      </c>
      <c r="P360" s="106" t="s">
        <v>2710</v>
      </c>
      <c r="Q360" s="110" t="s">
        <v>8834</v>
      </c>
      <c r="R360" s="110" t="s">
        <v>10256</v>
      </c>
      <c r="S360" s="111" t="s">
        <v>10257</v>
      </c>
      <c r="T360" s="106" t="s">
        <v>225</v>
      </c>
      <c r="U360" s="168"/>
      <c r="V360" s="168"/>
      <c r="W360" s="112" t="str">
        <f>VLOOKUP(TRIM(X360),X10:Y88,2,FALSE)</f>
        <v>Frank</v>
      </c>
      <c r="X360" s="203" t="str">
        <f t="shared" si="24"/>
        <v>6.21</v>
      </c>
      <c r="Y360" s="213">
        <f t="shared" si="25"/>
        <v>0</v>
      </c>
      <c r="Z360" s="203">
        <f t="shared" si="26"/>
        <v>0</v>
      </c>
      <c r="AA360" s="203">
        <f t="shared" si="27"/>
        <v>74</v>
      </c>
    </row>
    <row r="361" spans="1:27" ht="35.25" customHeight="1" x14ac:dyDescent="0.25">
      <c r="A361" s="101" t="s">
        <v>127</v>
      </c>
      <c r="B361" s="110" t="s">
        <v>8838</v>
      </c>
      <c r="C361" s="103" t="s">
        <v>128</v>
      </c>
      <c r="D361" s="103" t="s">
        <v>415</v>
      </c>
      <c r="E361" s="210" t="s">
        <v>6411</v>
      </c>
      <c r="F361" s="104" t="s">
        <v>23</v>
      </c>
      <c r="G361" s="104" t="s">
        <v>129</v>
      </c>
      <c r="H361" s="104" t="s">
        <v>7933</v>
      </c>
      <c r="I361" s="167" t="s">
        <v>7920</v>
      </c>
      <c r="J361" s="108" t="s">
        <v>157</v>
      </c>
      <c r="K361" s="107">
        <v>1041</v>
      </c>
      <c r="L361" s="108"/>
      <c r="M361" s="107" t="s">
        <v>188</v>
      </c>
      <c r="N361" s="106" t="s">
        <v>2497</v>
      </c>
      <c r="O361" s="106" t="s">
        <v>437</v>
      </c>
      <c r="P361" s="106" t="s">
        <v>2710</v>
      </c>
      <c r="Q361" s="110" t="s">
        <v>8837</v>
      </c>
      <c r="R361" s="110" t="s">
        <v>10265</v>
      </c>
      <c r="S361" s="111" t="s">
        <v>156</v>
      </c>
      <c r="T361" s="106" t="s">
        <v>225</v>
      </c>
      <c r="U361" s="168"/>
      <c r="V361" s="168"/>
      <c r="W361" s="112" t="str">
        <f>VLOOKUP(TRIM(X361),X10:Y88,2,FALSE)</f>
        <v>Frank</v>
      </c>
      <c r="X361" s="203" t="str">
        <f t="shared" si="24"/>
        <v>6.21</v>
      </c>
      <c r="Y361" s="213">
        <f t="shared" si="25"/>
        <v>0</v>
      </c>
      <c r="Z361" s="203">
        <f t="shared" si="26"/>
        <v>0</v>
      </c>
      <c r="AA361" s="203">
        <f t="shared" si="27"/>
        <v>73</v>
      </c>
    </row>
    <row r="362" spans="1:27" ht="35.25" customHeight="1" x14ac:dyDescent="0.25">
      <c r="A362" s="101" t="s">
        <v>127</v>
      </c>
      <c r="B362" s="110" t="s">
        <v>5716</v>
      </c>
      <c r="C362" s="103" t="s">
        <v>128</v>
      </c>
      <c r="D362" s="103" t="s">
        <v>238</v>
      </c>
      <c r="E362" s="210" t="s">
        <v>6412</v>
      </c>
      <c r="F362" s="104" t="s">
        <v>23</v>
      </c>
      <c r="G362" s="104" t="s">
        <v>129</v>
      </c>
      <c r="H362" s="104" t="s">
        <v>7934</v>
      </c>
      <c r="I362" s="167" t="s">
        <v>178</v>
      </c>
      <c r="J362" s="108" t="s">
        <v>147</v>
      </c>
      <c r="K362" s="107">
        <v>940</v>
      </c>
      <c r="L362" s="108"/>
      <c r="M362" s="107" t="s">
        <v>188</v>
      </c>
      <c r="N362" s="106" t="s">
        <v>548</v>
      </c>
      <c r="O362" s="106" t="s">
        <v>437</v>
      </c>
      <c r="P362" s="106" t="s">
        <v>503</v>
      </c>
      <c r="Q362" s="110" t="s">
        <v>8839</v>
      </c>
      <c r="R362" s="110" t="s">
        <v>10151</v>
      </c>
      <c r="S362" s="111" t="s">
        <v>10151</v>
      </c>
      <c r="T362" s="106" t="s">
        <v>584</v>
      </c>
      <c r="U362" s="168"/>
      <c r="V362" s="168"/>
      <c r="W362" s="112" t="str">
        <f>VLOOKUP(TRIM(X362),X10:Y88,2,FALSE)</f>
        <v>Puneet</v>
      </c>
      <c r="X362" s="203" t="str">
        <f t="shared" si="24"/>
        <v>6.11</v>
      </c>
      <c r="Y362" s="213">
        <f t="shared" si="25"/>
        <v>0</v>
      </c>
      <c r="Z362" s="203">
        <f t="shared" si="26"/>
        <v>0</v>
      </c>
      <c r="AA362" s="203">
        <f t="shared" si="27"/>
        <v>3</v>
      </c>
    </row>
    <row r="363" spans="1:27" ht="35.25" customHeight="1" x14ac:dyDescent="0.25">
      <c r="A363" s="101" t="s">
        <v>127</v>
      </c>
      <c r="B363" s="110"/>
      <c r="C363" s="103" t="s">
        <v>128</v>
      </c>
      <c r="D363" s="103" t="s">
        <v>238</v>
      </c>
      <c r="E363" s="210" t="s">
        <v>6413</v>
      </c>
      <c r="F363" s="104" t="s">
        <v>20</v>
      </c>
      <c r="G363" s="104" t="s">
        <v>129</v>
      </c>
      <c r="H363" s="104" t="s">
        <v>7937</v>
      </c>
      <c r="I363" s="167" t="s">
        <v>178</v>
      </c>
      <c r="J363" s="108" t="s">
        <v>2530</v>
      </c>
      <c r="K363" s="107"/>
      <c r="L363" s="108"/>
      <c r="M363" s="107"/>
      <c r="N363" s="106" t="s">
        <v>7667</v>
      </c>
      <c r="O363" s="106" t="s">
        <v>437</v>
      </c>
      <c r="P363" s="106" t="s">
        <v>7935</v>
      </c>
      <c r="Q363" s="110" t="s">
        <v>8840</v>
      </c>
      <c r="R363" s="110" t="s">
        <v>9669</v>
      </c>
      <c r="S363" s="111" t="s">
        <v>9669</v>
      </c>
      <c r="T363" s="106" t="s">
        <v>584</v>
      </c>
      <c r="U363" s="168"/>
      <c r="V363" s="168"/>
      <c r="W363" s="112" t="str">
        <f>VLOOKUP(TRIM(X363),X10:Y88,2,FALSE)</f>
        <v>Puneet</v>
      </c>
      <c r="X363" s="203" t="str">
        <f t="shared" si="24"/>
        <v>6.11</v>
      </c>
      <c r="Y363" s="213">
        <f t="shared" si="25"/>
        <v>0</v>
      </c>
      <c r="Z363" s="203">
        <f t="shared" si="26"/>
        <v>0</v>
      </c>
      <c r="AA363" s="203">
        <f t="shared" si="27"/>
        <v>3</v>
      </c>
    </row>
    <row r="364" spans="1:27" ht="35.25" customHeight="1" x14ac:dyDescent="0.25">
      <c r="A364" s="101" t="s">
        <v>127</v>
      </c>
      <c r="B364" s="110" t="s">
        <v>5949</v>
      </c>
      <c r="C364" s="103" t="s">
        <v>128</v>
      </c>
      <c r="D364" s="103" t="s">
        <v>98</v>
      </c>
      <c r="E364" s="210" t="s">
        <v>6414</v>
      </c>
      <c r="F364" s="104" t="s">
        <v>23</v>
      </c>
      <c r="G364" s="104" t="s">
        <v>129</v>
      </c>
      <c r="H364" s="104" t="s">
        <v>7938</v>
      </c>
      <c r="I364" s="167" t="s">
        <v>241</v>
      </c>
      <c r="J364" s="108" t="s">
        <v>147</v>
      </c>
      <c r="K364" s="107">
        <v>901</v>
      </c>
      <c r="L364" s="108" t="s">
        <v>58</v>
      </c>
      <c r="M364" s="107" t="s">
        <v>162</v>
      </c>
      <c r="N364" s="106" t="s">
        <v>548</v>
      </c>
      <c r="O364" s="106" t="s">
        <v>144</v>
      </c>
      <c r="P364" s="106" t="s">
        <v>155</v>
      </c>
      <c r="Q364" s="110" t="s">
        <v>3760</v>
      </c>
      <c r="R364" s="110" t="s">
        <v>10167</v>
      </c>
      <c r="S364" s="111" t="s">
        <v>10166</v>
      </c>
      <c r="T364" s="106" t="s">
        <v>240</v>
      </c>
      <c r="U364" s="168"/>
      <c r="V364" s="168"/>
      <c r="W364" s="112" t="str">
        <f>VLOOKUP(TRIM(X364),X10:Y88,2,FALSE)</f>
        <v>Puneet</v>
      </c>
      <c r="X364" s="203" t="str">
        <f t="shared" si="24"/>
        <v>6.5.8</v>
      </c>
      <c r="Y364" s="213">
        <f t="shared" si="25"/>
        <v>0</v>
      </c>
      <c r="Z364" s="203">
        <f t="shared" si="26"/>
        <v>0</v>
      </c>
      <c r="AA364" s="203">
        <f t="shared" si="27"/>
        <v>13</v>
      </c>
    </row>
    <row r="365" spans="1:27" ht="35.25" customHeight="1" x14ac:dyDescent="0.25">
      <c r="A365" s="101" t="s">
        <v>127</v>
      </c>
      <c r="B365" s="110" t="s">
        <v>8841</v>
      </c>
      <c r="C365" s="103" t="s">
        <v>128</v>
      </c>
      <c r="D365" s="103" t="s">
        <v>98</v>
      </c>
      <c r="E365" s="210" t="s">
        <v>6415</v>
      </c>
      <c r="F365" s="104" t="s">
        <v>152</v>
      </c>
      <c r="G365" s="104" t="s">
        <v>129</v>
      </c>
      <c r="H365" s="104" t="s">
        <v>3288</v>
      </c>
      <c r="I365" s="167" t="s">
        <v>241</v>
      </c>
      <c r="J365" s="108"/>
      <c r="K365" s="107"/>
      <c r="L365" s="108"/>
      <c r="M365" s="107"/>
      <c r="N365" s="106"/>
      <c r="O365" s="106" t="s">
        <v>144</v>
      </c>
      <c r="P365" s="106"/>
      <c r="Q365" s="110" t="s">
        <v>7936</v>
      </c>
      <c r="R365" s="110" t="s">
        <v>10170</v>
      </c>
      <c r="S365" s="111" t="s">
        <v>10169</v>
      </c>
      <c r="T365" s="106" t="s">
        <v>240</v>
      </c>
      <c r="U365" s="168"/>
      <c r="V365" s="168"/>
      <c r="W365" s="112" t="str">
        <f>VLOOKUP(TRIM(X365),X10:Y88,2,FALSE)</f>
        <v>Puneet</v>
      </c>
      <c r="X365" s="203" t="str">
        <f t="shared" si="24"/>
        <v>6.5.8</v>
      </c>
      <c r="Y365" s="213">
        <f t="shared" si="25"/>
        <v>0</v>
      </c>
      <c r="Z365" s="203">
        <f t="shared" si="26"/>
        <v>0</v>
      </c>
      <c r="AA365" s="203">
        <f t="shared" si="27"/>
        <v>13</v>
      </c>
    </row>
    <row r="366" spans="1:27" ht="35.25" customHeight="1" x14ac:dyDescent="0.25">
      <c r="A366" s="101" t="s">
        <v>127</v>
      </c>
      <c r="B366" s="110"/>
      <c r="C366" s="103" t="s">
        <v>128</v>
      </c>
      <c r="D366" s="103" t="s">
        <v>604</v>
      </c>
      <c r="E366" s="210" t="s">
        <v>6416</v>
      </c>
      <c r="F366" s="104" t="s">
        <v>20</v>
      </c>
      <c r="G366" s="104" t="s">
        <v>129</v>
      </c>
      <c r="H366" s="104" t="s">
        <v>7939</v>
      </c>
      <c r="I366" s="167" t="s">
        <v>241</v>
      </c>
      <c r="J366" s="106" t="s">
        <v>616</v>
      </c>
      <c r="K366" s="169"/>
      <c r="L366" s="106"/>
      <c r="M366" s="169"/>
      <c r="N366" s="106" t="s">
        <v>7656</v>
      </c>
      <c r="O366" s="106" t="s">
        <v>437</v>
      </c>
      <c r="P366" s="106" t="s">
        <v>617</v>
      </c>
      <c r="Q366" s="110" t="s">
        <v>8842</v>
      </c>
      <c r="R366" s="110" t="s">
        <v>11232</v>
      </c>
      <c r="S366" s="111" t="s">
        <v>156</v>
      </c>
      <c r="T366" s="106" t="s">
        <v>240</v>
      </c>
      <c r="U366" s="168"/>
      <c r="V366" s="168"/>
      <c r="W366" s="112" t="str">
        <f>VLOOKUP(TRIM(X366),X10:Y88,2,FALSE)</f>
        <v>Puneet</v>
      </c>
      <c r="X366" s="203" t="str">
        <f t="shared" si="24"/>
        <v>6.28</v>
      </c>
      <c r="Y366" s="213">
        <f t="shared" si="25"/>
        <v>0</v>
      </c>
      <c r="Z366" s="203">
        <f t="shared" si="26"/>
        <v>0</v>
      </c>
      <c r="AA366" s="203">
        <f t="shared" si="27"/>
        <v>13</v>
      </c>
    </row>
    <row r="367" spans="1:27" ht="35.25" customHeight="1" x14ac:dyDescent="0.25">
      <c r="A367" s="101" t="s">
        <v>127</v>
      </c>
      <c r="B367" s="110" t="s">
        <v>5579</v>
      </c>
      <c r="C367" s="103" t="s">
        <v>128</v>
      </c>
      <c r="D367" s="103" t="s">
        <v>107</v>
      </c>
      <c r="E367" s="210" t="s">
        <v>6417</v>
      </c>
      <c r="F367" s="104" t="s">
        <v>23</v>
      </c>
      <c r="G367" s="104" t="s">
        <v>129</v>
      </c>
      <c r="H367" s="104" t="s">
        <v>7940</v>
      </c>
      <c r="I367" s="167" t="s">
        <v>213</v>
      </c>
      <c r="J367" s="106" t="s">
        <v>157</v>
      </c>
      <c r="K367" s="169">
        <v>866</v>
      </c>
      <c r="L367" s="106" t="s">
        <v>65</v>
      </c>
      <c r="M367" s="169" t="s">
        <v>188</v>
      </c>
      <c r="N367" s="106" t="s">
        <v>2497</v>
      </c>
      <c r="O367" s="106" t="s">
        <v>437</v>
      </c>
      <c r="P367" s="106" t="s">
        <v>2498</v>
      </c>
      <c r="Q367" s="110" t="s">
        <v>8843</v>
      </c>
      <c r="R367" s="110" t="s">
        <v>12028</v>
      </c>
      <c r="S367" s="119" t="s">
        <v>163</v>
      </c>
      <c r="T367" s="106" t="s">
        <v>190</v>
      </c>
      <c r="U367" s="168"/>
      <c r="V367" s="168"/>
      <c r="W367" s="112" t="str">
        <f>VLOOKUP(TRIM(X367),X10:Y88,2,FALSE)</f>
        <v>Krisztian</v>
      </c>
      <c r="X367" s="203" t="str">
        <f t="shared" si="24"/>
        <v>6.8</v>
      </c>
      <c r="Y367" s="213">
        <f t="shared" si="25"/>
        <v>0</v>
      </c>
      <c r="Z367" s="203">
        <f t="shared" si="26"/>
        <v>0</v>
      </c>
      <c r="AA367" s="203">
        <f t="shared" si="27"/>
        <v>3</v>
      </c>
    </row>
    <row r="368" spans="1:27" ht="35.25" customHeight="1" x14ac:dyDescent="0.25">
      <c r="A368" s="101" t="s">
        <v>127</v>
      </c>
      <c r="B368" s="110"/>
      <c r="C368" s="103" t="s">
        <v>128</v>
      </c>
      <c r="D368" s="103" t="s">
        <v>113</v>
      </c>
      <c r="E368" s="210" t="s">
        <v>6418</v>
      </c>
      <c r="F368" s="104" t="s">
        <v>154</v>
      </c>
      <c r="G368" s="104" t="s">
        <v>187</v>
      </c>
      <c r="H368" s="104" t="s">
        <v>7941</v>
      </c>
      <c r="I368" s="167" t="s">
        <v>7942</v>
      </c>
      <c r="J368" s="106"/>
      <c r="K368" s="169"/>
      <c r="L368" s="106"/>
      <c r="M368" s="169"/>
      <c r="N368" s="106"/>
      <c r="O368" s="106"/>
      <c r="P368" s="106"/>
      <c r="Q368" s="110" t="s">
        <v>7943</v>
      </c>
      <c r="R368" s="110" t="s">
        <v>8605</v>
      </c>
      <c r="S368" s="111" t="s">
        <v>3796</v>
      </c>
      <c r="T368" s="106" t="s">
        <v>133</v>
      </c>
      <c r="U368" s="168"/>
      <c r="V368" s="168"/>
      <c r="W368" s="112" t="str">
        <f>VLOOKUP(TRIM(X368),X10:Y88,2,FALSE)</f>
        <v>Frank</v>
      </c>
      <c r="X368" s="203" t="str">
        <f t="shared" si="24"/>
        <v>7.2</v>
      </c>
      <c r="Y368" s="213">
        <f t="shared" si="25"/>
        <v>0</v>
      </c>
      <c r="Z368" s="203">
        <f t="shared" si="26"/>
        <v>0</v>
      </c>
      <c r="AA368" s="203">
        <f t="shared" si="27"/>
        <v>24</v>
      </c>
    </row>
    <row r="369" spans="1:27" ht="35.25" customHeight="1" x14ac:dyDescent="0.25">
      <c r="A369" s="101" t="s">
        <v>127</v>
      </c>
      <c r="B369" s="110" t="s">
        <v>8845</v>
      </c>
      <c r="C369" s="103" t="s">
        <v>128</v>
      </c>
      <c r="D369" s="103" t="s">
        <v>99</v>
      </c>
      <c r="E369" s="210" t="s">
        <v>6419</v>
      </c>
      <c r="F369" s="104" t="s">
        <v>23</v>
      </c>
      <c r="G369" s="104" t="s">
        <v>129</v>
      </c>
      <c r="H369" s="104" t="s">
        <v>7946</v>
      </c>
      <c r="I369" s="167" t="s">
        <v>9315</v>
      </c>
      <c r="J369" s="106" t="s">
        <v>157</v>
      </c>
      <c r="K369" s="169">
        <v>1042</v>
      </c>
      <c r="L369" s="106"/>
      <c r="M369" s="169" t="s">
        <v>162</v>
      </c>
      <c r="N369" s="106" t="s">
        <v>2497</v>
      </c>
      <c r="O369" s="106" t="s">
        <v>144</v>
      </c>
      <c r="P369" s="106" t="s">
        <v>155</v>
      </c>
      <c r="Q369" s="110" t="s">
        <v>8844</v>
      </c>
      <c r="R369" s="110" t="s">
        <v>10303</v>
      </c>
      <c r="S369" s="111" t="s">
        <v>10295</v>
      </c>
      <c r="T369" s="106" t="s">
        <v>219</v>
      </c>
      <c r="U369" s="168"/>
      <c r="V369" s="168"/>
      <c r="W369" s="112" t="str">
        <f>VLOOKUP(TRIM(X369),X10:Y88,2,FALSE)</f>
        <v>Irfan</v>
      </c>
      <c r="X369" s="203" t="str">
        <f t="shared" si="24"/>
        <v>6.5.9</v>
      </c>
      <c r="Y369" s="213">
        <f t="shared" si="25"/>
        <v>0</v>
      </c>
      <c r="Z369" s="203">
        <f t="shared" si="26"/>
        <v>0</v>
      </c>
      <c r="AA369" s="203">
        <f t="shared" si="27"/>
        <v>31</v>
      </c>
    </row>
    <row r="370" spans="1:27" ht="35.25" customHeight="1" x14ac:dyDescent="0.25">
      <c r="A370" s="101" t="s">
        <v>127</v>
      </c>
      <c r="B370" s="110" t="s">
        <v>8847</v>
      </c>
      <c r="C370" s="103" t="s">
        <v>128</v>
      </c>
      <c r="D370" s="103" t="s">
        <v>486</v>
      </c>
      <c r="E370" s="210" t="s">
        <v>6420</v>
      </c>
      <c r="F370" s="104" t="s">
        <v>23</v>
      </c>
      <c r="G370" s="104" t="s">
        <v>129</v>
      </c>
      <c r="H370" s="104" t="s">
        <v>7947</v>
      </c>
      <c r="I370" s="167" t="s">
        <v>9316</v>
      </c>
      <c r="J370" s="106" t="s">
        <v>147</v>
      </c>
      <c r="K370" s="169">
        <v>941</v>
      </c>
      <c r="L370" s="106"/>
      <c r="M370" s="169" t="s">
        <v>188</v>
      </c>
      <c r="N370" s="106" t="s">
        <v>548</v>
      </c>
      <c r="O370" s="106" t="s">
        <v>437</v>
      </c>
      <c r="P370" s="106" t="s">
        <v>2499</v>
      </c>
      <c r="Q370" s="110" t="s">
        <v>8846</v>
      </c>
      <c r="R370" s="110" t="s">
        <v>11055</v>
      </c>
      <c r="S370" s="111" t="s">
        <v>10021</v>
      </c>
      <c r="T370" s="106" t="s">
        <v>435</v>
      </c>
      <c r="U370" s="168"/>
      <c r="V370" s="168"/>
      <c r="W370" s="112" t="str">
        <f>VLOOKUP(TRIM(X370),X10:Y88,2,FALSE)</f>
        <v>Frank</v>
      </c>
      <c r="X370" s="203" t="str">
        <f t="shared" si="24"/>
        <v>6.19</v>
      </c>
      <c r="Y370" s="213">
        <f t="shared" si="25"/>
        <v>0</v>
      </c>
      <c r="Z370" s="203">
        <f t="shared" si="26"/>
        <v>0</v>
      </c>
      <c r="AA370" s="203">
        <f t="shared" si="27"/>
        <v>26</v>
      </c>
    </row>
    <row r="371" spans="1:27" ht="35.25" customHeight="1" x14ac:dyDescent="0.25">
      <c r="A371" s="101" t="s">
        <v>127</v>
      </c>
      <c r="B371" s="110"/>
      <c r="C371" s="103" t="s">
        <v>128</v>
      </c>
      <c r="D371" s="103" t="s">
        <v>486</v>
      </c>
      <c r="E371" s="210" t="s">
        <v>6421</v>
      </c>
      <c r="F371" s="104" t="s">
        <v>145</v>
      </c>
      <c r="G371" s="104" t="s">
        <v>46</v>
      </c>
      <c r="H371" s="104" t="s">
        <v>7944</v>
      </c>
      <c r="I371" s="167" t="s">
        <v>9317</v>
      </c>
      <c r="J371" s="106"/>
      <c r="K371" s="169"/>
      <c r="L371" s="106"/>
      <c r="M371" s="169"/>
      <c r="N371" s="106"/>
      <c r="O371" s="106" t="s">
        <v>437</v>
      </c>
      <c r="P371" s="106" t="s">
        <v>2499</v>
      </c>
      <c r="Q371" s="110" t="s">
        <v>7945</v>
      </c>
      <c r="R371" s="110" t="s">
        <v>11681</v>
      </c>
      <c r="S371" s="111" t="s">
        <v>142</v>
      </c>
      <c r="T371" s="106" t="s">
        <v>435</v>
      </c>
      <c r="U371" s="168"/>
      <c r="V371" s="168"/>
      <c r="W371" s="112" t="str">
        <f>VLOOKUP(TRIM(X371),X10:Y88,2,FALSE)</f>
        <v>Frank</v>
      </c>
      <c r="X371" s="203" t="str">
        <f t="shared" si="24"/>
        <v>6.19</v>
      </c>
      <c r="Y371" s="213">
        <f t="shared" si="25"/>
        <v>0</v>
      </c>
      <c r="Z371" s="203">
        <f t="shared" si="26"/>
        <v>0</v>
      </c>
      <c r="AA371" s="203">
        <f t="shared" si="27"/>
        <v>18</v>
      </c>
    </row>
    <row r="372" spans="1:27" ht="35.25" customHeight="1" x14ac:dyDescent="0.25">
      <c r="A372" s="101" t="s">
        <v>127</v>
      </c>
      <c r="B372" s="110" t="s">
        <v>8849</v>
      </c>
      <c r="C372" s="103" t="s">
        <v>128</v>
      </c>
      <c r="D372" s="103" t="s">
        <v>322</v>
      </c>
      <c r="E372" s="210" t="s">
        <v>6422</v>
      </c>
      <c r="F372" s="104" t="s">
        <v>23</v>
      </c>
      <c r="G372" s="104" t="s">
        <v>129</v>
      </c>
      <c r="H372" s="104" t="s">
        <v>8083</v>
      </c>
      <c r="I372" s="167" t="s">
        <v>432</v>
      </c>
      <c r="J372" s="108" t="s">
        <v>157</v>
      </c>
      <c r="K372" s="107">
        <v>1043</v>
      </c>
      <c r="L372" s="108"/>
      <c r="M372" s="107" t="s">
        <v>162</v>
      </c>
      <c r="N372" s="106" t="s">
        <v>2497</v>
      </c>
      <c r="O372" s="106" t="s">
        <v>437</v>
      </c>
      <c r="P372" s="106" t="s">
        <v>2537</v>
      </c>
      <c r="Q372" s="110" t="s">
        <v>8848</v>
      </c>
      <c r="R372" s="110" t="s">
        <v>9953</v>
      </c>
      <c r="S372" s="111" t="s">
        <v>9943</v>
      </c>
      <c r="T372" s="106" t="s">
        <v>245</v>
      </c>
      <c r="U372" s="168"/>
      <c r="V372" s="168"/>
      <c r="W372" s="112" t="str">
        <f>VLOOKUP(TRIM(X372),X10:Y88,2,FALSE)</f>
        <v>Krisztian</v>
      </c>
      <c r="X372" s="203" t="str">
        <f t="shared" si="24"/>
        <v>6.13</v>
      </c>
      <c r="Y372" s="213">
        <f t="shared" si="25"/>
        <v>0</v>
      </c>
      <c r="Z372" s="203">
        <f t="shared" si="26"/>
        <v>0</v>
      </c>
      <c r="AA372" s="203">
        <f t="shared" si="27"/>
        <v>26</v>
      </c>
    </row>
    <row r="373" spans="1:27" ht="35.25" customHeight="1" x14ac:dyDescent="0.25">
      <c r="A373" s="101" t="s">
        <v>127</v>
      </c>
      <c r="B373" s="110" t="s">
        <v>8851</v>
      </c>
      <c r="C373" s="103" t="s">
        <v>128</v>
      </c>
      <c r="D373" s="103" t="s">
        <v>94</v>
      </c>
      <c r="E373" s="210" t="s">
        <v>6423</v>
      </c>
      <c r="F373" s="104" t="s">
        <v>23</v>
      </c>
      <c r="G373" s="104" t="s">
        <v>129</v>
      </c>
      <c r="H373" s="104" t="s">
        <v>8084</v>
      </c>
      <c r="I373" s="167" t="s">
        <v>9318</v>
      </c>
      <c r="J373" s="108" t="s">
        <v>147</v>
      </c>
      <c r="K373" s="107">
        <v>942</v>
      </c>
      <c r="L373" s="108"/>
      <c r="M373" s="107" t="s">
        <v>162</v>
      </c>
      <c r="N373" s="106" t="s">
        <v>548</v>
      </c>
      <c r="O373" s="106" t="s">
        <v>144</v>
      </c>
      <c r="P373" s="106" t="s">
        <v>155</v>
      </c>
      <c r="Q373" s="110" t="s">
        <v>8850</v>
      </c>
      <c r="R373" s="110" t="s">
        <v>9930</v>
      </c>
      <c r="S373" s="111" t="s">
        <v>9931</v>
      </c>
      <c r="T373" s="106" t="s">
        <v>7948</v>
      </c>
      <c r="U373" s="168"/>
      <c r="V373" s="168"/>
      <c r="W373" s="112" t="str">
        <f>VLOOKUP(TRIM(X373),X10:Y88,2,FALSE)</f>
        <v>Frank</v>
      </c>
      <c r="X373" s="203" t="str">
        <f t="shared" si="24"/>
        <v>6.5.5</v>
      </c>
      <c r="Y373" s="213">
        <f t="shared" si="25"/>
        <v>0</v>
      </c>
      <c r="Z373" s="203">
        <f t="shared" si="26"/>
        <v>0</v>
      </c>
      <c r="AA373" s="203">
        <f t="shared" si="27"/>
        <v>47</v>
      </c>
    </row>
    <row r="374" spans="1:27" ht="35.25" customHeight="1" x14ac:dyDescent="0.25">
      <c r="A374" s="101" t="s">
        <v>127</v>
      </c>
      <c r="B374" s="110" t="s">
        <v>5830</v>
      </c>
      <c r="C374" s="103" t="s">
        <v>128</v>
      </c>
      <c r="D374" s="103" t="s">
        <v>89</v>
      </c>
      <c r="E374" s="210" t="s">
        <v>6424</v>
      </c>
      <c r="F374" s="104" t="s">
        <v>23</v>
      </c>
      <c r="G374" s="104" t="s">
        <v>129</v>
      </c>
      <c r="H374" s="104" t="s">
        <v>8085</v>
      </c>
      <c r="I374" s="167" t="s">
        <v>432</v>
      </c>
      <c r="J374" s="106" t="s">
        <v>147</v>
      </c>
      <c r="K374" s="169">
        <v>943</v>
      </c>
      <c r="L374" s="106"/>
      <c r="M374" s="169" t="s">
        <v>162</v>
      </c>
      <c r="N374" s="106" t="s">
        <v>548</v>
      </c>
      <c r="O374" s="106" t="s">
        <v>144</v>
      </c>
      <c r="P374" s="106" t="s">
        <v>155</v>
      </c>
      <c r="Q374" s="110" t="s">
        <v>8852</v>
      </c>
      <c r="R374" s="110" t="s">
        <v>10382</v>
      </c>
      <c r="S374" s="111" t="s">
        <v>10382</v>
      </c>
      <c r="T374" s="106" t="s">
        <v>185</v>
      </c>
      <c r="U374" s="168"/>
      <c r="V374" s="168"/>
      <c r="W374" s="112" t="str">
        <f>VLOOKUP(TRIM(X374),X10:Y88,2,FALSE)</f>
        <v>Krisztian</v>
      </c>
      <c r="X374" s="203" t="str">
        <f t="shared" si="24"/>
        <v>6.5.3</v>
      </c>
      <c r="Y374" s="213">
        <f t="shared" si="25"/>
        <v>0</v>
      </c>
      <c r="Z374" s="203">
        <f t="shared" si="26"/>
        <v>0</v>
      </c>
      <c r="AA374" s="203">
        <f t="shared" si="27"/>
        <v>26</v>
      </c>
    </row>
    <row r="375" spans="1:27" ht="35.25" customHeight="1" x14ac:dyDescent="0.25">
      <c r="A375" s="101" t="s">
        <v>127</v>
      </c>
      <c r="B375" s="110" t="s">
        <v>8854</v>
      </c>
      <c r="C375" s="103" t="s">
        <v>128</v>
      </c>
      <c r="D375" s="103" t="s">
        <v>239</v>
      </c>
      <c r="E375" s="210" t="s">
        <v>6425</v>
      </c>
      <c r="F375" s="104" t="s">
        <v>23</v>
      </c>
      <c r="G375" s="104" t="s">
        <v>129</v>
      </c>
      <c r="H375" s="104" t="s">
        <v>8086</v>
      </c>
      <c r="I375" s="167" t="s">
        <v>432</v>
      </c>
      <c r="J375" s="106" t="s">
        <v>147</v>
      </c>
      <c r="K375" s="169">
        <v>944</v>
      </c>
      <c r="L375" s="106"/>
      <c r="M375" s="169" t="s">
        <v>188</v>
      </c>
      <c r="N375" s="106" t="s">
        <v>548</v>
      </c>
      <c r="O375" s="106" t="s">
        <v>437</v>
      </c>
      <c r="P375" s="106" t="s">
        <v>2491</v>
      </c>
      <c r="Q375" s="110" t="s">
        <v>8853</v>
      </c>
      <c r="R375" s="110" t="s">
        <v>143</v>
      </c>
      <c r="S375" s="111" t="s">
        <v>142</v>
      </c>
      <c r="T375" s="106" t="s">
        <v>185</v>
      </c>
      <c r="U375" s="168"/>
      <c r="V375" s="168"/>
      <c r="W375" s="112" t="str">
        <f>VLOOKUP(TRIM(X375),X10:Y88,2,FALSE)</f>
        <v>Krisztian</v>
      </c>
      <c r="X375" s="203" t="str">
        <f t="shared" si="24"/>
        <v>6.12</v>
      </c>
      <c r="Y375" s="213">
        <f t="shared" si="25"/>
        <v>0</v>
      </c>
      <c r="Z375" s="203">
        <f t="shared" si="26"/>
        <v>0</v>
      </c>
      <c r="AA375" s="203">
        <f t="shared" si="27"/>
        <v>26</v>
      </c>
    </row>
    <row r="376" spans="1:27" ht="35.25" customHeight="1" x14ac:dyDescent="0.25">
      <c r="A376" s="101" t="s">
        <v>127</v>
      </c>
      <c r="B376" s="110"/>
      <c r="C376" s="103" t="s">
        <v>128</v>
      </c>
      <c r="D376" s="103" t="s">
        <v>239</v>
      </c>
      <c r="E376" s="210" t="s">
        <v>6426</v>
      </c>
      <c r="F376" s="104" t="s">
        <v>145</v>
      </c>
      <c r="G376" s="104" t="s">
        <v>129</v>
      </c>
      <c r="H376" s="104" t="s">
        <v>7949</v>
      </c>
      <c r="I376" s="167" t="s">
        <v>432</v>
      </c>
      <c r="J376" s="106"/>
      <c r="K376" s="169"/>
      <c r="L376" s="106"/>
      <c r="M376" s="169"/>
      <c r="N376" s="106"/>
      <c r="O376" s="106" t="s">
        <v>437</v>
      </c>
      <c r="P376" s="106" t="s">
        <v>155</v>
      </c>
      <c r="Q376" s="110" t="s">
        <v>7949</v>
      </c>
      <c r="R376" s="110" t="s">
        <v>143</v>
      </c>
      <c r="S376" s="111" t="s">
        <v>142</v>
      </c>
      <c r="T376" s="106" t="s">
        <v>185</v>
      </c>
      <c r="U376" s="168"/>
      <c r="V376" s="168"/>
      <c r="W376" s="112" t="str">
        <f>VLOOKUP(TRIM(X376),X10:Y88,2,FALSE)</f>
        <v>Krisztian</v>
      </c>
      <c r="X376" s="203" t="str">
        <f t="shared" si="24"/>
        <v>6.12</v>
      </c>
      <c r="Y376" s="213">
        <f t="shared" si="25"/>
        <v>0</v>
      </c>
      <c r="Z376" s="203">
        <f t="shared" si="26"/>
        <v>0</v>
      </c>
      <c r="AA376" s="203">
        <f t="shared" si="27"/>
        <v>26</v>
      </c>
    </row>
    <row r="377" spans="1:27" ht="35.25" customHeight="1" x14ac:dyDescent="0.25">
      <c r="A377" s="101" t="s">
        <v>127</v>
      </c>
      <c r="B377" s="110" t="s">
        <v>8856</v>
      </c>
      <c r="C377" s="103" t="s">
        <v>128</v>
      </c>
      <c r="D377" s="103" t="s">
        <v>86</v>
      </c>
      <c r="E377" s="210" t="s">
        <v>6427</v>
      </c>
      <c r="F377" s="104" t="s">
        <v>23</v>
      </c>
      <c r="G377" s="104" t="s">
        <v>129</v>
      </c>
      <c r="H377" s="104" t="s">
        <v>8087</v>
      </c>
      <c r="I377" s="167" t="s">
        <v>432</v>
      </c>
      <c r="J377" s="106" t="s">
        <v>157</v>
      </c>
      <c r="K377" s="169">
        <v>1044</v>
      </c>
      <c r="L377" s="106"/>
      <c r="M377" s="169" t="s">
        <v>162</v>
      </c>
      <c r="N377" s="106" t="s">
        <v>2497</v>
      </c>
      <c r="O377" s="106" t="s">
        <v>144</v>
      </c>
      <c r="P377" s="106" t="s">
        <v>155</v>
      </c>
      <c r="Q377" s="110" t="s">
        <v>8855</v>
      </c>
      <c r="R377" s="110" t="s">
        <v>163</v>
      </c>
      <c r="S377" s="119" t="s">
        <v>163</v>
      </c>
      <c r="T377" s="106" t="s">
        <v>185</v>
      </c>
      <c r="U377" s="168"/>
      <c r="V377" s="168"/>
      <c r="W377" s="112" t="str">
        <f>VLOOKUP(TRIM(X377),X10:Y88,2,FALSE)</f>
        <v>Frank</v>
      </c>
      <c r="X377" s="203" t="str">
        <f t="shared" si="24"/>
        <v>6.5.1</v>
      </c>
      <c r="Y377" s="213">
        <f t="shared" si="25"/>
        <v>0</v>
      </c>
      <c r="Z377" s="203">
        <f t="shared" si="26"/>
        <v>0</v>
      </c>
      <c r="AA377" s="203">
        <f t="shared" si="27"/>
        <v>26</v>
      </c>
    </row>
    <row r="378" spans="1:27" ht="35.25" customHeight="1" x14ac:dyDescent="0.25">
      <c r="A378" s="101" t="s">
        <v>127</v>
      </c>
      <c r="B378" s="110"/>
      <c r="C378" s="103" t="s">
        <v>128</v>
      </c>
      <c r="D378" s="103" t="s">
        <v>86</v>
      </c>
      <c r="E378" s="210" t="s">
        <v>6428</v>
      </c>
      <c r="F378" s="104" t="s">
        <v>145</v>
      </c>
      <c r="G378" s="104" t="s">
        <v>191</v>
      </c>
      <c r="H378" s="104" t="s">
        <v>7950</v>
      </c>
      <c r="I378" s="167" t="s">
        <v>432</v>
      </c>
      <c r="J378" s="106"/>
      <c r="K378" s="169"/>
      <c r="L378" s="106"/>
      <c r="M378" s="169"/>
      <c r="N378" s="106"/>
      <c r="O378" s="106" t="s">
        <v>144</v>
      </c>
      <c r="P378" s="106" t="s">
        <v>155</v>
      </c>
      <c r="Q378" s="110" t="s">
        <v>7950</v>
      </c>
      <c r="R378" s="110" t="s">
        <v>9852</v>
      </c>
      <c r="S378" s="111" t="s">
        <v>142</v>
      </c>
      <c r="T378" s="106" t="s">
        <v>185</v>
      </c>
      <c r="U378" s="168"/>
      <c r="V378" s="168"/>
      <c r="W378" s="112" t="str">
        <f>VLOOKUP(TRIM(X378),X10:Y88,2,FALSE)</f>
        <v>Frank</v>
      </c>
      <c r="X378" s="203" t="str">
        <f t="shared" si="24"/>
        <v>6.5.1</v>
      </c>
      <c r="Y378" s="213">
        <f t="shared" si="25"/>
        <v>0</v>
      </c>
      <c r="Z378" s="203">
        <f t="shared" si="26"/>
        <v>0</v>
      </c>
      <c r="AA378" s="203">
        <f t="shared" si="27"/>
        <v>26</v>
      </c>
    </row>
    <row r="379" spans="1:27" ht="35.25" customHeight="1" x14ac:dyDescent="0.25">
      <c r="A379" s="101" t="s">
        <v>127</v>
      </c>
      <c r="B379" s="110"/>
      <c r="C379" s="103" t="s">
        <v>128</v>
      </c>
      <c r="D379" s="103" t="s">
        <v>322</v>
      </c>
      <c r="E379" s="210" t="s">
        <v>6429</v>
      </c>
      <c r="F379" s="104" t="s">
        <v>20</v>
      </c>
      <c r="G379" s="104" t="s">
        <v>129</v>
      </c>
      <c r="H379" s="104" t="s">
        <v>8088</v>
      </c>
      <c r="I379" s="167" t="s">
        <v>432</v>
      </c>
      <c r="J379" s="106" t="s">
        <v>2541</v>
      </c>
      <c r="K379" s="169"/>
      <c r="L379" s="106"/>
      <c r="M379" s="169"/>
      <c r="N379" s="106" t="s">
        <v>7667</v>
      </c>
      <c r="O379" s="106" t="s">
        <v>437</v>
      </c>
      <c r="P379" s="106" t="s">
        <v>2537</v>
      </c>
      <c r="Q379" s="110" t="s">
        <v>8857</v>
      </c>
      <c r="R379" s="110" t="s">
        <v>9954</v>
      </c>
      <c r="S379" s="111" t="s">
        <v>156</v>
      </c>
      <c r="T379" s="106" t="s">
        <v>245</v>
      </c>
      <c r="U379" s="168"/>
      <c r="V379" s="168"/>
      <c r="W379" s="112" t="str">
        <f>VLOOKUP(TRIM(X379),X10:Y88,2,FALSE)</f>
        <v>Krisztian</v>
      </c>
      <c r="X379" s="203" t="str">
        <f t="shared" si="24"/>
        <v>6.13</v>
      </c>
      <c r="Y379" s="213">
        <f t="shared" si="25"/>
        <v>0</v>
      </c>
      <c r="Z379" s="203">
        <f t="shared" si="26"/>
        <v>0</v>
      </c>
      <c r="AA379" s="203">
        <f t="shared" si="27"/>
        <v>26</v>
      </c>
    </row>
    <row r="380" spans="1:27" ht="35.25" customHeight="1" x14ac:dyDescent="0.25">
      <c r="A380" s="101" t="s">
        <v>127</v>
      </c>
      <c r="B380" s="110" t="s">
        <v>8858</v>
      </c>
      <c r="C380" s="103" t="s">
        <v>128</v>
      </c>
      <c r="D380" s="103" t="s">
        <v>73</v>
      </c>
      <c r="E380" s="210" t="s">
        <v>6430</v>
      </c>
      <c r="F380" s="104" t="s">
        <v>23</v>
      </c>
      <c r="G380" s="104" t="s">
        <v>129</v>
      </c>
      <c r="H380" s="104" t="s">
        <v>8089</v>
      </c>
      <c r="I380" s="167" t="s">
        <v>663</v>
      </c>
      <c r="J380" s="106" t="s">
        <v>168</v>
      </c>
      <c r="K380" s="169">
        <v>429</v>
      </c>
      <c r="L380" s="106"/>
      <c r="M380" s="169" t="s">
        <v>162</v>
      </c>
      <c r="N380" s="106" t="s">
        <v>7951</v>
      </c>
      <c r="O380" s="106" t="s">
        <v>139</v>
      </c>
      <c r="P380" s="106" t="s">
        <v>7952</v>
      </c>
      <c r="Q380" s="110" t="s">
        <v>12045</v>
      </c>
      <c r="R380" s="110" t="s">
        <v>143</v>
      </c>
      <c r="S380" s="111" t="s">
        <v>142</v>
      </c>
      <c r="T380" s="106" t="s">
        <v>2517</v>
      </c>
      <c r="U380" s="168"/>
      <c r="V380" s="168"/>
      <c r="W380" s="112" t="str">
        <f>VLOOKUP(TRIM(X380),X10:Y88,2,FALSE)</f>
        <v>Puneet</v>
      </c>
      <c r="X380" s="203" t="str">
        <f t="shared" si="24"/>
        <v>5.1</v>
      </c>
      <c r="Y380" s="213">
        <f t="shared" si="25"/>
        <v>0</v>
      </c>
      <c r="Z380" s="203">
        <f t="shared" si="26"/>
        <v>0</v>
      </c>
      <c r="AA380" s="203">
        <f t="shared" si="27"/>
        <v>7</v>
      </c>
    </row>
    <row r="381" spans="1:27" ht="35.25" customHeight="1" x14ac:dyDescent="0.25">
      <c r="A381" s="101" t="s">
        <v>127</v>
      </c>
      <c r="B381" s="110" t="s">
        <v>8858</v>
      </c>
      <c r="C381" s="103" t="s">
        <v>128</v>
      </c>
      <c r="D381" s="103" t="s">
        <v>73</v>
      </c>
      <c r="E381" s="210" t="s">
        <v>6431</v>
      </c>
      <c r="F381" s="104" t="s">
        <v>23</v>
      </c>
      <c r="G381" s="104" t="s">
        <v>129</v>
      </c>
      <c r="H381" s="104" t="s">
        <v>8090</v>
      </c>
      <c r="I381" s="167" t="s">
        <v>663</v>
      </c>
      <c r="J381" s="106" t="s">
        <v>168</v>
      </c>
      <c r="K381" s="169">
        <v>430</v>
      </c>
      <c r="L381" s="106"/>
      <c r="M381" s="169" t="s">
        <v>176</v>
      </c>
      <c r="N381" s="106" t="s">
        <v>2544</v>
      </c>
      <c r="O381" s="106" t="s">
        <v>144</v>
      </c>
      <c r="P381" s="106" t="s">
        <v>7952</v>
      </c>
      <c r="Q381" s="110" t="s">
        <v>12046</v>
      </c>
      <c r="R381" s="110" t="s">
        <v>143</v>
      </c>
      <c r="S381" s="111" t="s">
        <v>142</v>
      </c>
      <c r="T381" s="106" t="s">
        <v>2517</v>
      </c>
      <c r="U381" s="168"/>
      <c r="V381" s="168"/>
      <c r="W381" s="112" t="str">
        <f>VLOOKUP(TRIM(X381),X10:Y88,2,FALSE)</f>
        <v>Puneet</v>
      </c>
      <c r="X381" s="203" t="str">
        <f t="shared" si="24"/>
        <v>5.1</v>
      </c>
      <c r="Y381" s="213">
        <f t="shared" si="25"/>
        <v>0</v>
      </c>
      <c r="Z381" s="203">
        <f t="shared" si="26"/>
        <v>0</v>
      </c>
      <c r="AA381" s="203">
        <f t="shared" si="27"/>
        <v>7</v>
      </c>
    </row>
    <row r="382" spans="1:27" ht="35.25" customHeight="1" x14ac:dyDescent="0.25">
      <c r="A382" s="101" t="s">
        <v>127</v>
      </c>
      <c r="B382" s="110" t="s">
        <v>8858</v>
      </c>
      <c r="C382" s="103" t="s">
        <v>128</v>
      </c>
      <c r="D382" s="103" t="s">
        <v>73</v>
      </c>
      <c r="E382" s="210" t="s">
        <v>6432</v>
      </c>
      <c r="F382" s="104" t="s">
        <v>23</v>
      </c>
      <c r="G382" s="104" t="s">
        <v>129</v>
      </c>
      <c r="H382" s="104" t="s">
        <v>8091</v>
      </c>
      <c r="I382" s="167" t="s">
        <v>663</v>
      </c>
      <c r="J382" s="108" t="s">
        <v>168</v>
      </c>
      <c r="K382" s="107">
        <v>431</v>
      </c>
      <c r="L382" s="108"/>
      <c r="M382" s="107" t="s">
        <v>176</v>
      </c>
      <c r="N382" s="106" t="s">
        <v>2546</v>
      </c>
      <c r="O382" s="106" t="s">
        <v>437</v>
      </c>
      <c r="P382" s="106" t="s">
        <v>7952</v>
      </c>
      <c r="Q382" s="110" t="s">
        <v>12047</v>
      </c>
      <c r="R382" s="110" t="s">
        <v>10086</v>
      </c>
      <c r="S382" s="111" t="s">
        <v>10086</v>
      </c>
      <c r="T382" s="106" t="s">
        <v>2517</v>
      </c>
      <c r="U382" s="168"/>
      <c r="V382" s="168"/>
      <c r="W382" s="112" t="str">
        <f>VLOOKUP(TRIM(X382),X10:Y88,2,FALSE)</f>
        <v>Puneet</v>
      </c>
      <c r="X382" s="203" t="str">
        <f t="shared" si="24"/>
        <v>5.1</v>
      </c>
      <c r="Y382" s="213">
        <f t="shared" si="25"/>
        <v>0</v>
      </c>
      <c r="Z382" s="203">
        <f t="shared" si="26"/>
        <v>0</v>
      </c>
      <c r="AA382" s="203">
        <f t="shared" si="27"/>
        <v>7</v>
      </c>
    </row>
    <row r="383" spans="1:27" ht="35.25" customHeight="1" x14ac:dyDescent="0.25">
      <c r="A383" s="101" t="s">
        <v>127</v>
      </c>
      <c r="B383" s="110" t="s">
        <v>8860</v>
      </c>
      <c r="C383" s="103" t="s">
        <v>128</v>
      </c>
      <c r="D383" s="103" t="s">
        <v>99</v>
      </c>
      <c r="E383" s="210" t="s">
        <v>6433</v>
      </c>
      <c r="F383" s="104" t="s">
        <v>22</v>
      </c>
      <c r="G383" s="104" t="s">
        <v>129</v>
      </c>
      <c r="H383" s="104" t="s">
        <v>8092</v>
      </c>
      <c r="I383" s="167" t="s">
        <v>432</v>
      </c>
      <c r="J383" s="108" t="s">
        <v>157</v>
      </c>
      <c r="K383" s="107">
        <v>1045</v>
      </c>
      <c r="L383" s="108"/>
      <c r="M383" s="107" t="s">
        <v>162</v>
      </c>
      <c r="N383" s="106" t="s">
        <v>2497</v>
      </c>
      <c r="O383" s="106" t="s">
        <v>144</v>
      </c>
      <c r="P383" s="106" t="s">
        <v>155</v>
      </c>
      <c r="Q383" s="110" t="s">
        <v>8859</v>
      </c>
      <c r="R383" s="110" t="s">
        <v>5135</v>
      </c>
      <c r="S383" s="111" t="s">
        <v>132</v>
      </c>
      <c r="T383" s="106" t="s">
        <v>623</v>
      </c>
      <c r="U383" s="168"/>
      <c r="V383" s="168" t="s">
        <v>197</v>
      </c>
      <c r="W383" s="112" t="str">
        <f>VLOOKUP(TRIM(X383),X10:Y88,2,FALSE)</f>
        <v>Irfan</v>
      </c>
      <c r="X383" s="203" t="str">
        <f t="shared" si="24"/>
        <v>6.5.9</v>
      </c>
      <c r="Y383" s="213">
        <f t="shared" si="25"/>
        <v>1</v>
      </c>
      <c r="Z383" s="203">
        <f t="shared" si="26"/>
        <v>0</v>
      </c>
      <c r="AA383" s="203">
        <f t="shared" si="27"/>
        <v>26</v>
      </c>
    </row>
    <row r="384" spans="1:27" ht="35.25" customHeight="1" x14ac:dyDescent="0.25">
      <c r="A384" s="101" t="s">
        <v>127</v>
      </c>
      <c r="B384" s="110"/>
      <c r="C384" s="103" t="s">
        <v>128</v>
      </c>
      <c r="D384" s="103" t="s">
        <v>107</v>
      </c>
      <c r="E384" s="210" t="s">
        <v>6434</v>
      </c>
      <c r="F384" s="104" t="s">
        <v>145</v>
      </c>
      <c r="G384" s="104" t="s">
        <v>191</v>
      </c>
      <c r="H384" s="104" t="s">
        <v>7953</v>
      </c>
      <c r="I384" s="167" t="s">
        <v>7954</v>
      </c>
      <c r="J384" s="108"/>
      <c r="K384" s="107"/>
      <c r="L384" s="108"/>
      <c r="M384" s="107"/>
      <c r="N384" s="106"/>
      <c r="O384" s="106" t="s">
        <v>437</v>
      </c>
      <c r="P384" s="106"/>
      <c r="Q384" s="110" t="s">
        <v>9370</v>
      </c>
      <c r="R384" s="110" t="s">
        <v>163</v>
      </c>
      <c r="S384" s="119" t="s">
        <v>163</v>
      </c>
      <c r="T384" s="106" t="s">
        <v>166</v>
      </c>
      <c r="U384" s="168"/>
      <c r="V384" s="168"/>
      <c r="W384" s="112" t="str">
        <f>VLOOKUP(TRIM(X384),X10:Y88,2,FALSE)</f>
        <v>Krisztian</v>
      </c>
      <c r="X384" s="203" t="str">
        <f t="shared" si="24"/>
        <v>6.8</v>
      </c>
      <c r="Y384" s="213">
        <f t="shared" si="25"/>
        <v>0</v>
      </c>
      <c r="Z384" s="203">
        <f t="shared" si="26"/>
        <v>0</v>
      </c>
      <c r="AA384" s="203">
        <f t="shared" si="27"/>
        <v>77</v>
      </c>
    </row>
    <row r="385" spans="1:27" ht="35.25" customHeight="1" x14ac:dyDescent="0.25">
      <c r="A385" s="101" t="s">
        <v>127</v>
      </c>
      <c r="B385" s="110" t="s">
        <v>5594</v>
      </c>
      <c r="C385" s="103" t="s">
        <v>128</v>
      </c>
      <c r="D385" s="103" t="s">
        <v>107</v>
      </c>
      <c r="E385" s="210" t="s">
        <v>6435</v>
      </c>
      <c r="F385" s="104" t="s">
        <v>23</v>
      </c>
      <c r="G385" s="104" t="s">
        <v>129</v>
      </c>
      <c r="H385" s="104" t="s">
        <v>8093</v>
      </c>
      <c r="I385" s="167" t="s">
        <v>5462</v>
      </c>
      <c r="J385" s="106" t="s">
        <v>147</v>
      </c>
      <c r="K385" s="169">
        <v>735</v>
      </c>
      <c r="L385" s="106" t="s">
        <v>71</v>
      </c>
      <c r="M385" s="169" t="s">
        <v>188</v>
      </c>
      <c r="N385" s="106" t="s">
        <v>548</v>
      </c>
      <c r="O385" s="106" t="s">
        <v>437</v>
      </c>
      <c r="P385" s="106" t="s">
        <v>2498</v>
      </c>
      <c r="Q385" s="110" t="s">
        <v>3378</v>
      </c>
      <c r="R385" s="110" t="s">
        <v>10255</v>
      </c>
      <c r="S385" s="111" t="s">
        <v>10130</v>
      </c>
      <c r="T385" s="106" t="s">
        <v>166</v>
      </c>
      <c r="U385" s="168"/>
      <c r="V385" s="168"/>
      <c r="W385" s="112" t="str">
        <f>VLOOKUP(TRIM(X385),X10:Y88,2,FALSE)</f>
        <v>Krisztian</v>
      </c>
      <c r="X385" s="203" t="str">
        <f t="shared" si="24"/>
        <v>6.8</v>
      </c>
      <c r="Y385" s="213">
        <f t="shared" si="25"/>
        <v>0</v>
      </c>
      <c r="Z385" s="203">
        <f t="shared" si="26"/>
        <v>0</v>
      </c>
      <c r="AA385" s="203">
        <f t="shared" si="27"/>
        <v>67</v>
      </c>
    </row>
    <row r="386" spans="1:27" ht="35.25" customHeight="1" x14ac:dyDescent="0.25">
      <c r="A386" s="101" t="s">
        <v>127</v>
      </c>
      <c r="B386" s="110"/>
      <c r="C386" s="103" t="s">
        <v>128</v>
      </c>
      <c r="D386" s="103" t="s">
        <v>105</v>
      </c>
      <c r="E386" s="210" t="s">
        <v>6436</v>
      </c>
      <c r="F386" s="104" t="s">
        <v>20</v>
      </c>
      <c r="G386" s="104" t="s">
        <v>129</v>
      </c>
      <c r="H386" s="104" t="s">
        <v>8094</v>
      </c>
      <c r="I386" s="167" t="s">
        <v>9319</v>
      </c>
      <c r="J386" s="106" t="s">
        <v>419</v>
      </c>
      <c r="K386" s="169"/>
      <c r="L386" s="106"/>
      <c r="M386" s="169"/>
      <c r="N386" s="106" t="s">
        <v>7656</v>
      </c>
      <c r="O386" s="106" t="s">
        <v>437</v>
      </c>
      <c r="P386" s="106" t="s">
        <v>420</v>
      </c>
      <c r="Q386" s="110" t="s">
        <v>9371</v>
      </c>
      <c r="R386" s="110" t="s">
        <v>10111</v>
      </c>
      <c r="S386" s="111" t="s">
        <v>10111</v>
      </c>
      <c r="T386" s="106" t="s">
        <v>225</v>
      </c>
      <c r="U386" s="168"/>
      <c r="V386" s="168"/>
      <c r="W386" s="112" t="str">
        <f>VLOOKUP(TRIM(X386),X10:Y88,2,FALSE)</f>
        <v>LaeYoung</v>
      </c>
      <c r="X386" s="203" t="str">
        <f t="shared" si="24"/>
        <v>6.6</v>
      </c>
      <c r="Y386" s="213">
        <f t="shared" si="25"/>
        <v>0</v>
      </c>
      <c r="Z386" s="203">
        <f t="shared" si="26"/>
        <v>0</v>
      </c>
      <c r="AA386" s="203">
        <f t="shared" si="27"/>
        <v>33</v>
      </c>
    </row>
    <row r="387" spans="1:27" ht="35.25" customHeight="1" x14ac:dyDescent="0.25">
      <c r="A387" s="101" t="s">
        <v>127</v>
      </c>
      <c r="B387" s="110" t="s">
        <v>5579</v>
      </c>
      <c r="C387" s="103" t="s">
        <v>128</v>
      </c>
      <c r="D387" s="103" t="s">
        <v>107</v>
      </c>
      <c r="E387" s="210" t="s">
        <v>6437</v>
      </c>
      <c r="F387" s="104" t="s">
        <v>23</v>
      </c>
      <c r="G387" s="104" t="s">
        <v>129</v>
      </c>
      <c r="H387" s="104" t="s">
        <v>8095</v>
      </c>
      <c r="I387" s="167" t="s">
        <v>5477</v>
      </c>
      <c r="J387" s="108" t="s">
        <v>157</v>
      </c>
      <c r="K387" s="107">
        <v>866</v>
      </c>
      <c r="L387" s="108" t="s">
        <v>67</v>
      </c>
      <c r="M387" s="107" t="s">
        <v>188</v>
      </c>
      <c r="N387" s="106" t="s">
        <v>2497</v>
      </c>
      <c r="O387" s="106" t="s">
        <v>437</v>
      </c>
      <c r="P387" s="106" t="s">
        <v>2498</v>
      </c>
      <c r="Q387" s="110" t="s">
        <v>3377</v>
      </c>
      <c r="R387" s="110" t="s">
        <v>10453</v>
      </c>
      <c r="S387" s="111" t="s">
        <v>10132</v>
      </c>
      <c r="T387" s="106" t="s">
        <v>166</v>
      </c>
      <c r="U387" s="168"/>
      <c r="V387" s="168"/>
      <c r="W387" s="112" t="str">
        <f>VLOOKUP(TRIM(X387),X10:Y88,2,FALSE)</f>
        <v>Krisztian</v>
      </c>
      <c r="X387" s="203" t="str">
        <f t="shared" si="24"/>
        <v>6.8</v>
      </c>
      <c r="Y387" s="213">
        <f t="shared" si="25"/>
        <v>0</v>
      </c>
      <c r="Z387" s="203">
        <f t="shared" si="26"/>
        <v>0</v>
      </c>
      <c r="AA387" s="203">
        <f t="shared" si="27"/>
        <v>49</v>
      </c>
    </row>
    <row r="388" spans="1:27" ht="35.25" customHeight="1" x14ac:dyDescent="0.25">
      <c r="A388" s="101" t="s">
        <v>127</v>
      </c>
      <c r="B388" s="110" t="s">
        <v>8861</v>
      </c>
      <c r="C388" s="103" t="s">
        <v>128</v>
      </c>
      <c r="D388" s="103" t="s">
        <v>86</v>
      </c>
      <c r="E388" s="210" t="s">
        <v>6438</v>
      </c>
      <c r="F388" s="104" t="s">
        <v>19</v>
      </c>
      <c r="G388" s="104" t="s">
        <v>129</v>
      </c>
      <c r="H388" s="104" t="s">
        <v>7955</v>
      </c>
      <c r="I388" s="167" t="s">
        <v>173</v>
      </c>
      <c r="J388" s="108"/>
      <c r="K388" s="107"/>
      <c r="L388" s="108"/>
      <c r="M388" s="107"/>
      <c r="N388" s="106"/>
      <c r="O388" s="106" t="s">
        <v>144</v>
      </c>
      <c r="P388" s="106"/>
      <c r="Q388" s="110" t="s">
        <v>7956</v>
      </c>
      <c r="R388" s="110" t="s">
        <v>9836</v>
      </c>
      <c r="S388" s="111" t="s">
        <v>156</v>
      </c>
      <c r="T388" s="106" t="s">
        <v>174</v>
      </c>
      <c r="U388" s="168"/>
      <c r="V388" s="168"/>
      <c r="W388" s="112" t="str">
        <f>VLOOKUP(TRIM(X388),X10:Y88,2,FALSE)</f>
        <v>Frank</v>
      </c>
      <c r="X388" s="203" t="str">
        <f t="shared" si="24"/>
        <v>6.5.1</v>
      </c>
      <c r="Y388" s="213">
        <f t="shared" si="25"/>
        <v>0</v>
      </c>
      <c r="Z388" s="203">
        <f t="shared" si="26"/>
        <v>0</v>
      </c>
      <c r="AA388" s="203">
        <f t="shared" si="27"/>
        <v>21</v>
      </c>
    </row>
    <row r="389" spans="1:27" ht="35.25" customHeight="1" x14ac:dyDescent="0.25">
      <c r="A389" s="101" t="s">
        <v>127</v>
      </c>
      <c r="B389" s="110" t="s">
        <v>8863</v>
      </c>
      <c r="C389" s="103" t="s">
        <v>128</v>
      </c>
      <c r="D389" s="103" t="s">
        <v>322</v>
      </c>
      <c r="E389" s="210" t="s">
        <v>6439</v>
      </c>
      <c r="F389" s="104" t="s">
        <v>22</v>
      </c>
      <c r="G389" s="104" t="s">
        <v>129</v>
      </c>
      <c r="H389" s="104" t="s">
        <v>8096</v>
      </c>
      <c r="I389" s="167" t="s">
        <v>432</v>
      </c>
      <c r="J389" s="106" t="s">
        <v>157</v>
      </c>
      <c r="K389" s="169">
        <v>1046</v>
      </c>
      <c r="L389" s="106"/>
      <c r="M389" s="169" t="s">
        <v>188</v>
      </c>
      <c r="N389" s="106" t="s">
        <v>2497</v>
      </c>
      <c r="O389" s="106" t="s">
        <v>437</v>
      </c>
      <c r="P389" s="106" t="s">
        <v>2537</v>
      </c>
      <c r="Q389" s="110" t="s">
        <v>8862</v>
      </c>
      <c r="R389" s="110" t="s">
        <v>5135</v>
      </c>
      <c r="S389" s="111" t="s">
        <v>132</v>
      </c>
      <c r="T389" s="106" t="s">
        <v>245</v>
      </c>
      <c r="U389" s="168"/>
      <c r="V389" s="168" t="s">
        <v>197</v>
      </c>
      <c r="W389" s="112" t="str">
        <f>VLOOKUP(TRIM(X389),X10:Y88,2,FALSE)</f>
        <v>Krisztian</v>
      </c>
      <c r="X389" s="203" t="str">
        <f t="shared" si="24"/>
        <v>6.13</v>
      </c>
      <c r="Y389" s="213">
        <f t="shared" si="25"/>
        <v>1</v>
      </c>
      <c r="Z389" s="203">
        <f t="shared" si="26"/>
        <v>0</v>
      </c>
      <c r="AA389" s="203">
        <f t="shared" si="27"/>
        <v>26</v>
      </c>
    </row>
    <row r="390" spans="1:27" ht="35.25" customHeight="1" x14ac:dyDescent="0.25">
      <c r="A390" s="101" t="s">
        <v>127</v>
      </c>
      <c r="B390" s="110" t="s">
        <v>5696</v>
      </c>
      <c r="C390" s="103" t="s">
        <v>128</v>
      </c>
      <c r="D390" s="103" t="s">
        <v>88</v>
      </c>
      <c r="E390" s="210" t="s">
        <v>6440</v>
      </c>
      <c r="F390" s="104" t="s">
        <v>23</v>
      </c>
      <c r="G390" s="104" t="s">
        <v>129</v>
      </c>
      <c r="H390" s="104" t="s">
        <v>8097</v>
      </c>
      <c r="I390" s="167" t="s">
        <v>9320</v>
      </c>
      <c r="J390" s="106" t="s">
        <v>147</v>
      </c>
      <c r="K390" s="169">
        <v>853</v>
      </c>
      <c r="L390" s="106" t="s">
        <v>71</v>
      </c>
      <c r="M390" s="169" t="s">
        <v>162</v>
      </c>
      <c r="N390" s="106" t="s">
        <v>548</v>
      </c>
      <c r="O390" s="106" t="s">
        <v>144</v>
      </c>
      <c r="P390" s="106" t="s">
        <v>155</v>
      </c>
      <c r="Q390" s="110" t="s">
        <v>8864</v>
      </c>
      <c r="R390" s="110" t="s">
        <v>9737</v>
      </c>
      <c r="S390" s="111" t="s">
        <v>9738</v>
      </c>
      <c r="T390" s="106" t="s">
        <v>174</v>
      </c>
      <c r="U390" s="168"/>
      <c r="V390" s="168"/>
      <c r="W390" s="112" t="str">
        <f>VLOOKUP(TRIM(X390),X10:Y88,2,FALSE)</f>
        <v>Frank</v>
      </c>
      <c r="X390" s="203" t="str">
        <f t="shared" si="24"/>
        <v>6.5.2</v>
      </c>
      <c r="Y390" s="213">
        <f t="shared" si="25"/>
        <v>0</v>
      </c>
      <c r="Z390" s="203">
        <f t="shared" si="26"/>
        <v>0</v>
      </c>
      <c r="AA390" s="203">
        <f t="shared" si="27"/>
        <v>46</v>
      </c>
    </row>
    <row r="391" spans="1:27" ht="35.25" customHeight="1" x14ac:dyDescent="0.25">
      <c r="A391" s="101" t="s">
        <v>127</v>
      </c>
      <c r="B391" s="110"/>
      <c r="C391" s="103" t="s">
        <v>128</v>
      </c>
      <c r="D391" s="103" t="s">
        <v>322</v>
      </c>
      <c r="E391" s="210" t="s">
        <v>6441</v>
      </c>
      <c r="F391" s="104" t="s">
        <v>20</v>
      </c>
      <c r="G391" s="104" t="s">
        <v>129</v>
      </c>
      <c r="H391" s="104" t="s">
        <v>8098</v>
      </c>
      <c r="I391" s="167" t="s">
        <v>432</v>
      </c>
      <c r="J391" s="108" t="s">
        <v>2541</v>
      </c>
      <c r="K391" s="107"/>
      <c r="L391" s="108"/>
      <c r="M391" s="107"/>
      <c r="N391" s="106" t="s">
        <v>7667</v>
      </c>
      <c r="O391" s="106" t="s">
        <v>437</v>
      </c>
      <c r="P391" s="106" t="s">
        <v>2537</v>
      </c>
      <c r="Q391" s="110" t="s">
        <v>8865</v>
      </c>
      <c r="R391" s="110" t="s">
        <v>9945</v>
      </c>
      <c r="S391" s="111" t="s">
        <v>9945</v>
      </c>
      <c r="T391" s="106" t="s">
        <v>245</v>
      </c>
      <c r="U391" s="168"/>
      <c r="V391" s="168"/>
      <c r="W391" s="112" t="str">
        <f>VLOOKUP(TRIM(X391),X10:Y88,2,FALSE)</f>
        <v>Krisztian</v>
      </c>
      <c r="X391" s="203" t="str">
        <f t="shared" si="24"/>
        <v>6.13</v>
      </c>
      <c r="Y391" s="213">
        <f t="shared" si="25"/>
        <v>0</v>
      </c>
      <c r="Z391" s="203">
        <f t="shared" si="26"/>
        <v>0</v>
      </c>
      <c r="AA391" s="203">
        <f t="shared" si="27"/>
        <v>26</v>
      </c>
    </row>
    <row r="392" spans="1:27" ht="35.25" customHeight="1" x14ac:dyDescent="0.25">
      <c r="A392" s="101" t="s">
        <v>127</v>
      </c>
      <c r="B392" s="110"/>
      <c r="C392" s="103" t="s">
        <v>128</v>
      </c>
      <c r="D392" s="103" t="s">
        <v>322</v>
      </c>
      <c r="E392" s="210" t="s">
        <v>6442</v>
      </c>
      <c r="F392" s="104" t="s">
        <v>145</v>
      </c>
      <c r="G392" s="104" t="s">
        <v>191</v>
      </c>
      <c r="H392" s="104" t="s">
        <v>7957</v>
      </c>
      <c r="I392" s="167" t="s">
        <v>432</v>
      </c>
      <c r="J392" s="108" t="s">
        <v>2541</v>
      </c>
      <c r="K392" s="107"/>
      <c r="L392" s="108"/>
      <c r="M392" s="107"/>
      <c r="N392" s="106"/>
      <c r="O392" s="106" t="s">
        <v>437</v>
      </c>
      <c r="P392" s="106"/>
      <c r="Q392" s="110" t="s">
        <v>7958</v>
      </c>
      <c r="R392" s="110" t="s">
        <v>143</v>
      </c>
      <c r="S392" s="111" t="s">
        <v>142</v>
      </c>
      <c r="T392" s="106" t="s">
        <v>245</v>
      </c>
      <c r="U392" s="168"/>
      <c r="V392" s="168"/>
      <c r="W392" s="112" t="str">
        <f>VLOOKUP(TRIM(X392),X10:Y88,2,FALSE)</f>
        <v>Krisztian</v>
      </c>
      <c r="X392" s="203" t="str">
        <f t="shared" si="24"/>
        <v>6.13</v>
      </c>
      <c r="Y392" s="213">
        <f t="shared" si="25"/>
        <v>0</v>
      </c>
      <c r="Z392" s="203">
        <f t="shared" si="26"/>
        <v>0</v>
      </c>
      <c r="AA392" s="203">
        <f t="shared" si="27"/>
        <v>26</v>
      </c>
    </row>
    <row r="393" spans="1:27" ht="35.25" customHeight="1" x14ac:dyDescent="0.25">
      <c r="A393" s="101" t="s">
        <v>127</v>
      </c>
      <c r="B393" s="110"/>
      <c r="C393" s="103" t="s">
        <v>128</v>
      </c>
      <c r="D393" s="103" t="s">
        <v>322</v>
      </c>
      <c r="E393" s="210" t="s">
        <v>6443</v>
      </c>
      <c r="F393" s="104" t="s">
        <v>20</v>
      </c>
      <c r="G393" s="104" t="s">
        <v>129</v>
      </c>
      <c r="H393" s="104" t="s">
        <v>8099</v>
      </c>
      <c r="I393" s="167" t="s">
        <v>432</v>
      </c>
      <c r="J393" s="106" t="s">
        <v>2541</v>
      </c>
      <c r="K393" s="169"/>
      <c r="L393" s="106"/>
      <c r="M393" s="169"/>
      <c r="N393" s="106" t="s">
        <v>7667</v>
      </c>
      <c r="O393" s="106" t="s">
        <v>437</v>
      </c>
      <c r="P393" s="106" t="s">
        <v>2537</v>
      </c>
      <c r="Q393" s="110" t="s">
        <v>7959</v>
      </c>
      <c r="R393" s="110" t="s">
        <v>388</v>
      </c>
      <c r="S393" s="113" t="s">
        <v>136</v>
      </c>
      <c r="T393" s="106" t="s">
        <v>245</v>
      </c>
      <c r="U393" s="168"/>
      <c r="V393" s="168"/>
      <c r="W393" s="112" t="str">
        <f>VLOOKUP(TRIM(X393),X10:Y88,2,FALSE)</f>
        <v>Krisztian</v>
      </c>
      <c r="X393" s="203" t="str">
        <f t="shared" si="24"/>
        <v>6.13</v>
      </c>
      <c r="Y393" s="213">
        <f t="shared" si="25"/>
        <v>0</v>
      </c>
      <c r="Z393" s="203">
        <f t="shared" si="26"/>
        <v>0</v>
      </c>
      <c r="AA393" s="203">
        <f t="shared" si="27"/>
        <v>26</v>
      </c>
    </row>
    <row r="394" spans="1:27" ht="35.25" customHeight="1" x14ac:dyDescent="0.25">
      <c r="A394" s="101" t="s">
        <v>127</v>
      </c>
      <c r="B394" s="110" t="s">
        <v>5789</v>
      </c>
      <c r="C394" s="103" t="s">
        <v>128</v>
      </c>
      <c r="D394" s="103" t="s">
        <v>99</v>
      </c>
      <c r="E394" s="210" t="s">
        <v>6444</v>
      </c>
      <c r="F394" s="104" t="s">
        <v>23</v>
      </c>
      <c r="G394" s="104" t="s">
        <v>129</v>
      </c>
      <c r="H394" s="104" t="s">
        <v>8100</v>
      </c>
      <c r="I394" s="167" t="s">
        <v>173</v>
      </c>
      <c r="J394" s="108" t="s">
        <v>147</v>
      </c>
      <c r="K394" s="107">
        <v>945</v>
      </c>
      <c r="L394" s="108"/>
      <c r="M394" s="107" t="s">
        <v>162</v>
      </c>
      <c r="N394" s="106" t="s">
        <v>548</v>
      </c>
      <c r="O394" s="106" t="s">
        <v>144</v>
      </c>
      <c r="P394" s="106" t="s">
        <v>155</v>
      </c>
      <c r="Q394" s="110" t="s">
        <v>8866</v>
      </c>
      <c r="R394" s="110" t="s">
        <v>10297</v>
      </c>
      <c r="S394" s="111" t="s">
        <v>10297</v>
      </c>
      <c r="T394" s="106" t="s">
        <v>174</v>
      </c>
      <c r="U394" s="168"/>
      <c r="V394" s="168"/>
      <c r="W394" s="112" t="str">
        <f>VLOOKUP(TRIM(X394),X10:Y88,2,FALSE)</f>
        <v>Irfan</v>
      </c>
      <c r="X394" s="203" t="str">
        <f t="shared" si="24"/>
        <v>6.5.9</v>
      </c>
      <c r="Y394" s="213">
        <f t="shared" si="25"/>
        <v>0</v>
      </c>
      <c r="Z394" s="203">
        <f t="shared" si="26"/>
        <v>0</v>
      </c>
      <c r="AA394" s="203">
        <f t="shared" si="27"/>
        <v>21</v>
      </c>
    </row>
    <row r="395" spans="1:27" ht="35.25" customHeight="1" x14ac:dyDescent="0.25">
      <c r="A395" s="101" t="s">
        <v>127</v>
      </c>
      <c r="B395" s="110"/>
      <c r="C395" s="103" t="s">
        <v>128</v>
      </c>
      <c r="D395" s="103" t="s">
        <v>673</v>
      </c>
      <c r="E395" s="210" t="s">
        <v>6445</v>
      </c>
      <c r="F395" s="104" t="s">
        <v>145</v>
      </c>
      <c r="G395" s="104" t="s">
        <v>191</v>
      </c>
      <c r="H395" s="104" t="s">
        <v>7960</v>
      </c>
      <c r="I395" s="167" t="s">
        <v>173</v>
      </c>
      <c r="J395" s="108"/>
      <c r="K395" s="107"/>
      <c r="L395" s="108"/>
      <c r="M395" s="107"/>
      <c r="N395" s="106"/>
      <c r="O395" s="106" t="s">
        <v>437</v>
      </c>
      <c r="P395" s="106"/>
      <c r="Q395" s="110" t="s">
        <v>7961</v>
      </c>
      <c r="R395" s="110" t="s">
        <v>163</v>
      </c>
      <c r="S395" s="119" t="s">
        <v>163</v>
      </c>
      <c r="T395" s="106" t="s">
        <v>174</v>
      </c>
      <c r="U395" s="168"/>
      <c r="V395" s="168"/>
      <c r="W395" s="112" t="str">
        <f>VLOOKUP(TRIM(X395),X10:Y88,2,FALSE)</f>
        <v>Frank</v>
      </c>
      <c r="X395" s="203" t="str">
        <f t="shared" si="24"/>
        <v>6.15.2</v>
      </c>
      <c r="Y395" s="213">
        <f t="shared" si="25"/>
        <v>0</v>
      </c>
      <c r="Z395" s="203">
        <f t="shared" si="26"/>
        <v>0</v>
      </c>
      <c r="AA395" s="203">
        <f t="shared" si="27"/>
        <v>21</v>
      </c>
    </row>
    <row r="396" spans="1:27" ht="35.25" customHeight="1" x14ac:dyDescent="0.25">
      <c r="A396" s="101" t="s">
        <v>127</v>
      </c>
      <c r="B396" s="110" t="s">
        <v>8868</v>
      </c>
      <c r="C396" s="103" t="s">
        <v>128</v>
      </c>
      <c r="D396" s="103" t="s">
        <v>673</v>
      </c>
      <c r="E396" s="210" t="s">
        <v>6446</v>
      </c>
      <c r="F396" s="104" t="s">
        <v>23</v>
      </c>
      <c r="G396" s="104" t="s">
        <v>129</v>
      </c>
      <c r="H396" s="104" t="s">
        <v>8101</v>
      </c>
      <c r="I396" s="167" t="s">
        <v>173</v>
      </c>
      <c r="J396" s="108" t="s">
        <v>147</v>
      </c>
      <c r="K396" s="107">
        <v>946</v>
      </c>
      <c r="L396" s="108"/>
      <c r="M396" s="107" t="s">
        <v>188</v>
      </c>
      <c r="N396" s="106" t="s">
        <v>548</v>
      </c>
      <c r="O396" s="106" t="s">
        <v>437</v>
      </c>
      <c r="P396" s="106" t="s">
        <v>2496</v>
      </c>
      <c r="Q396" s="110" t="s">
        <v>8867</v>
      </c>
      <c r="R396" s="110" t="s">
        <v>163</v>
      </c>
      <c r="S396" s="119" t="s">
        <v>163</v>
      </c>
      <c r="T396" s="106" t="s">
        <v>174</v>
      </c>
      <c r="U396" s="168"/>
      <c r="V396" s="168"/>
      <c r="W396" s="112" t="str">
        <f>VLOOKUP(TRIM(X396),X10:Y88,2,FALSE)</f>
        <v>Frank</v>
      </c>
      <c r="X396" s="203" t="str">
        <f t="shared" si="24"/>
        <v>6.15.2</v>
      </c>
      <c r="Y396" s="213">
        <f t="shared" si="25"/>
        <v>0</v>
      </c>
      <c r="Z396" s="203">
        <f t="shared" si="26"/>
        <v>0</v>
      </c>
      <c r="AA396" s="203">
        <f t="shared" si="27"/>
        <v>21</v>
      </c>
    </row>
    <row r="397" spans="1:27" ht="35.25" customHeight="1" x14ac:dyDescent="0.25">
      <c r="A397" s="101" t="s">
        <v>127</v>
      </c>
      <c r="B397" s="110" t="s">
        <v>8870</v>
      </c>
      <c r="C397" s="103" t="s">
        <v>128</v>
      </c>
      <c r="D397" s="103" t="s">
        <v>539</v>
      </c>
      <c r="E397" s="210" t="s">
        <v>6447</v>
      </c>
      <c r="F397" s="104" t="s">
        <v>23</v>
      </c>
      <c r="G397" s="104" t="s">
        <v>129</v>
      </c>
      <c r="H397" s="104" t="s">
        <v>8102</v>
      </c>
      <c r="I397" s="167" t="s">
        <v>173</v>
      </c>
      <c r="J397" s="108" t="s">
        <v>552</v>
      </c>
      <c r="K397" s="107">
        <v>21</v>
      </c>
      <c r="L397" s="108"/>
      <c r="M397" s="107" t="s">
        <v>188</v>
      </c>
      <c r="N397" s="106" t="s">
        <v>506</v>
      </c>
      <c r="O397" s="106" t="s">
        <v>437</v>
      </c>
      <c r="P397" s="106" t="s">
        <v>2520</v>
      </c>
      <c r="Q397" s="110" t="s">
        <v>8869</v>
      </c>
      <c r="R397" s="110" t="s">
        <v>163</v>
      </c>
      <c r="S397" s="119" t="s">
        <v>163</v>
      </c>
      <c r="T397" s="106" t="s">
        <v>174</v>
      </c>
      <c r="U397" s="168"/>
      <c r="V397" s="168"/>
      <c r="W397" s="112" t="str">
        <f>VLOOKUP(TRIM(X397),X10:Y88,2,FALSE)</f>
        <v>Frank</v>
      </c>
      <c r="X397" s="203" t="str">
        <f t="shared" si="24"/>
        <v>6.20</v>
      </c>
      <c r="Y397" s="213">
        <f t="shared" si="25"/>
        <v>0</v>
      </c>
      <c r="Z397" s="203">
        <f t="shared" si="26"/>
        <v>0</v>
      </c>
      <c r="AA397" s="203">
        <f t="shared" si="27"/>
        <v>21</v>
      </c>
    </row>
    <row r="398" spans="1:27" ht="35.25" customHeight="1" x14ac:dyDescent="0.25">
      <c r="A398" s="101" t="s">
        <v>127</v>
      </c>
      <c r="B398" s="110"/>
      <c r="C398" s="103" t="s">
        <v>128</v>
      </c>
      <c r="D398" s="103" t="s">
        <v>604</v>
      </c>
      <c r="E398" s="210" t="s">
        <v>6448</v>
      </c>
      <c r="F398" s="104" t="s">
        <v>20</v>
      </c>
      <c r="G398" s="104" t="s">
        <v>129</v>
      </c>
      <c r="H398" s="104" t="s">
        <v>8103</v>
      </c>
      <c r="I398" s="167" t="s">
        <v>173</v>
      </c>
      <c r="J398" s="108" t="s">
        <v>616</v>
      </c>
      <c r="K398" s="107"/>
      <c r="L398" s="108"/>
      <c r="M398" s="107"/>
      <c r="N398" s="106" t="s">
        <v>7656</v>
      </c>
      <c r="O398" s="106" t="s">
        <v>437</v>
      </c>
      <c r="P398" s="106" t="s">
        <v>617</v>
      </c>
      <c r="Q398" s="110" t="s">
        <v>7962</v>
      </c>
      <c r="R398" s="110" t="s">
        <v>10068</v>
      </c>
      <c r="S398" s="111" t="s">
        <v>10068</v>
      </c>
      <c r="T398" s="106" t="s">
        <v>174</v>
      </c>
      <c r="U398" s="168"/>
      <c r="V398" s="168"/>
      <c r="W398" s="112" t="str">
        <f>VLOOKUP(TRIM(X398),X10:Y88,2,FALSE)</f>
        <v>Puneet</v>
      </c>
      <c r="X398" s="203" t="str">
        <f t="shared" si="24"/>
        <v>6.28</v>
      </c>
      <c r="Y398" s="213">
        <f t="shared" si="25"/>
        <v>0</v>
      </c>
      <c r="Z398" s="203">
        <f t="shared" si="26"/>
        <v>0</v>
      </c>
      <c r="AA398" s="203">
        <f t="shared" si="27"/>
        <v>21</v>
      </c>
    </row>
    <row r="399" spans="1:27" ht="35.25" customHeight="1" x14ac:dyDescent="0.25">
      <c r="A399" s="101" t="s">
        <v>127</v>
      </c>
      <c r="B399" s="110"/>
      <c r="C399" s="103" t="s">
        <v>128</v>
      </c>
      <c r="D399" s="103" t="s">
        <v>604</v>
      </c>
      <c r="E399" s="210" t="s">
        <v>6449</v>
      </c>
      <c r="F399" s="104" t="s">
        <v>20</v>
      </c>
      <c r="G399" s="104" t="s">
        <v>129</v>
      </c>
      <c r="H399" s="104" t="s">
        <v>8104</v>
      </c>
      <c r="I399" s="167" t="s">
        <v>173</v>
      </c>
      <c r="J399" s="108" t="s">
        <v>616</v>
      </c>
      <c r="K399" s="107"/>
      <c r="L399" s="108"/>
      <c r="M399" s="107"/>
      <c r="N399" s="106" t="s">
        <v>7656</v>
      </c>
      <c r="O399" s="106" t="s">
        <v>437</v>
      </c>
      <c r="P399" s="106" t="s">
        <v>617</v>
      </c>
      <c r="Q399" s="110" t="s">
        <v>7963</v>
      </c>
      <c r="R399" s="110" t="s">
        <v>10062</v>
      </c>
      <c r="S399" s="111" t="s">
        <v>10062</v>
      </c>
      <c r="T399" s="106" t="s">
        <v>174</v>
      </c>
      <c r="U399" s="168"/>
      <c r="V399" s="168"/>
      <c r="W399" s="112" t="str">
        <f>VLOOKUP(TRIM(X399),X10:Y88,2,FALSE)</f>
        <v>Puneet</v>
      </c>
      <c r="X399" s="203" t="str">
        <f t="shared" si="24"/>
        <v>6.28</v>
      </c>
      <c r="Y399" s="213">
        <f t="shared" si="25"/>
        <v>0</v>
      </c>
      <c r="Z399" s="203">
        <f t="shared" si="26"/>
        <v>0</v>
      </c>
      <c r="AA399" s="203">
        <f t="shared" si="27"/>
        <v>21</v>
      </c>
    </row>
    <row r="400" spans="1:27" ht="35.25" customHeight="1" x14ac:dyDescent="0.25">
      <c r="A400" s="101" t="s">
        <v>127</v>
      </c>
      <c r="B400" s="110"/>
      <c r="C400" s="103" t="s">
        <v>21</v>
      </c>
      <c r="D400" s="103" t="s">
        <v>121</v>
      </c>
      <c r="E400" s="210" t="s">
        <v>6450</v>
      </c>
      <c r="F400" s="104" t="s">
        <v>7964</v>
      </c>
      <c r="G400" s="114" t="s">
        <v>129</v>
      </c>
      <c r="H400" s="114" t="s">
        <v>7965</v>
      </c>
      <c r="I400" s="115" t="s">
        <v>173</v>
      </c>
      <c r="J400" s="116" t="s">
        <v>616</v>
      </c>
      <c r="K400" s="117"/>
      <c r="L400" s="116"/>
      <c r="M400" s="117"/>
      <c r="N400" s="116" t="s">
        <v>7656</v>
      </c>
      <c r="O400" s="116" t="s">
        <v>437</v>
      </c>
      <c r="P400" s="116" t="s">
        <v>617</v>
      </c>
      <c r="Q400" s="118" t="s">
        <v>8522</v>
      </c>
      <c r="R400" s="118" t="s">
        <v>148</v>
      </c>
      <c r="S400" s="120"/>
      <c r="T400" s="106" t="s">
        <v>174</v>
      </c>
      <c r="U400" s="168"/>
      <c r="V400" s="168"/>
      <c r="W400" s="112" t="str">
        <f>VLOOKUP(TRIM(X400),X10:Y88,2,FALSE)</f>
        <v>Withdrawn</v>
      </c>
      <c r="X400" s="203" t="str">
        <f t="shared" si="24"/>
        <v>99</v>
      </c>
      <c r="Y400" s="213">
        <f t="shared" si="25"/>
        <v>0</v>
      </c>
      <c r="Z400" s="203">
        <f t="shared" si="26"/>
        <v>0</v>
      </c>
      <c r="AA400" s="203">
        <f t="shared" si="27"/>
        <v>21</v>
      </c>
    </row>
    <row r="401" spans="1:27" ht="35.25" customHeight="1" x14ac:dyDescent="0.25">
      <c r="A401" s="101" t="s">
        <v>127</v>
      </c>
      <c r="B401" s="110" t="s">
        <v>8871</v>
      </c>
      <c r="C401" s="103" t="s">
        <v>128</v>
      </c>
      <c r="D401" s="103" t="s">
        <v>604</v>
      </c>
      <c r="E401" s="210" t="s">
        <v>6451</v>
      </c>
      <c r="F401" s="104" t="s">
        <v>152</v>
      </c>
      <c r="G401" s="104" t="s">
        <v>129</v>
      </c>
      <c r="H401" s="104" t="s">
        <v>7966</v>
      </c>
      <c r="I401" s="167" t="s">
        <v>173</v>
      </c>
      <c r="J401" s="106"/>
      <c r="K401" s="169"/>
      <c r="L401" s="106"/>
      <c r="M401" s="169"/>
      <c r="N401" s="106"/>
      <c r="O401" s="106" t="s">
        <v>437</v>
      </c>
      <c r="P401" s="106" t="s">
        <v>617</v>
      </c>
      <c r="Q401" s="110" t="s">
        <v>7967</v>
      </c>
      <c r="R401" s="110" t="s">
        <v>10072</v>
      </c>
      <c r="S401" s="111" t="s">
        <v>10072</v>
      </c>
      <c r="T401" s="106" t="s">
        <v>174</v>
      </c>
      <c r="U401" s="168"/>
      <c r="V401" s="168"/>
      <c r="W401" s="112" t="str">
        <f>VLOOKUP(TRIM(X401),X10:Y88,2,FALSE)</f>
        <v>Puneet</v>
      </c>
      <c r="X401" s="203" t="str">
        <f t="shared" si="24"/>
        <v>6.28</v>
      </c>
      <c r="Y401" s="213">
        <f>IF(F401="CR", IF(S381="Approved", 1, IF(S381="Block approved", 1, 0)),0)</f>
        <v>0</v>
      </c>
      <c r="Z401" s="203">
        <f>IF(F401="P-CR", IF(S381="Approved", 1, IF(S381="Block approved", 1, 0)),0)</f>
        <v>0</v>
      </c>
      <c r="AA401" s="203">
        <f t="shared" si="27"/>
        <v>21</v>
      </c>
    </row>
    <row r="402" spans="1:27" ht="35.25" customHeight="1" x14ac:dyDescent="0.25">
      <c r="A402" s="101" t="s">
        <v>127</v>
      </c>
      <c r="B402" s="110"/>
      <c r="C402" s="103" t="s">
        <v>128</v>
      </c>
      <c r="D402" s="103" t="s">
        <v>604</v>
      </c>
      <c r="E402" s="210" t="s">
        <v>6452</v>
      </c>
      <c r="F402" s="104" t="s">
        <v>199</v>
      </c>
      <c r="G402" s="104" t="s">
        <v>129</v>
      </c>
      <c r="H402" s="104" t="s">
        <v>7968</v>
      </c>
      <c r="I402" s="167" t="s">
        <v>173</v>
      </c>
      <c r="J402" s="108"/>
      <c r="K402" s="107"/>
      <c r="L402" s="108"/>
      <c r="M402" s="107"/>
      <c r="N402" s="106"/>
      <c r="O402" s="106" t="s">
        <v>437</v>
      </c>
      <c r="P402" s="106"/>
      <c r="Q402" s="110" t="s">
        <v>7969</v>
      </c>
      <c r="R402" s="110" t="s">
        <v>10071</v>
      </c>
      <c r="S402" s="111" t="s">
        <v>10071</v>
      </c>
      <c r="T402" s="106" t="s">
        <v>174</v>
      </c>
      <c r="U402" s="168"/>
      <c r="V402" s="168"/>
      <c r="W402" s="112" t="str">
        <f>VLOOKUP(TRIM(X402),X10:Y88,2,FALSE)</f>
        <v>Puneet</v>
      </c>
      <c r="X402" s="203" t="str">
        <f t="shared" si="24"/>
        <v>6.28</v>
      </c>
      <c r="Y402" s="213">
        <f t="shared" ref="Y402:Y465" si="28">IF(F402="CR", IF(S402="Approved", 1, IF(S402="Block approved", 1, 0)),0)</f>
        <v>0</v>
      </c>
      <c r="Z402" s="203">
        <f t="shared" ref="Z402:Z465" si="29">IF(F402="P-CR", IF(S402="Approved", 1, IF(S402="Block approved", 1, 0)),0)</f>
        <v>0</v>
      </c>
      <c r="AA402" s="203">
        <f t="shared" si="27"/>
        <v>21</v>
      </c>
    </row>
    <row r="403" spans="1:27" ht="35.25" customHeight="1" x14ac:dyDescent="0.25">
      <c r="A403" s="101" t="s">
        <v>127</v>
      </c>
      <c r="B403" s="110"/>
      <c r="C403" s="103" t="s">
        <v>128</v>
      </c>
      <c r="D403" s="103" t="s">
        <v>673</v>
      </c>
      <c r="E403" s="210" t="s">
        <v>6453</v>
      </c>
      <c r="F403" s="104" t="s">
        <v>145</v>
      </c>
      <c r="G403" s="104" t="s">
        <v>191</v>
      </c>
      <c r="H403" s="104" t="s">
        <v>7970</v>
      </c>
      <c r="I403" s="167" t="s">
        <v>180</v>
      </c>
      <c r="J403" s="108"/>
      <c r="K403" s="107"/>
      <c r="L403" s="108"/>
      <c r="M403" s="107"/>
      <c r="N403" s="106"/>
      <c r="O403" s="106" t="s">
        <v>437</v>
      </c>
      <c r="P403" s="106" t="s">
        <v>621</v>
      </c>
      <c r="Q403" s="110" t="s">
        <v>7971</v>
      </c>
      <c r="R403" s="110" t="s">
        <v>163</v>
      </c>
      <c r="S403" s="119" t="s">
        <v>163</v>
      </c>
      <c r="T403" s="106" t="s">
        <v>181</v>
      </c>
      <c r="U403" s="168"/>
      <c r="V403" s="168"/>
      <c r="W403" s="112" t="str">
        <f>VLOOKUP(TRIM(X403),X10:Y88,2,FALSE)</f>
        <v>Frank</v>
      </c>
      <c r="X403" s="203" t="str">
        <f t="shared" si="24"/>
        <v>6.15.2</v>
      </c>
      <c r="Y403" s="213">
        <f t="shared" si="28"/>
        <v>0</v>
      </c>
      <c r="Z403" s="203">
        <f t="shared" si="29"/>
        <v>0</v>
      </c>
      <c r="AA403" s="203">
        <f t="shared" si="27"/>
        <v>8</v>
      </c>
    </row>
    <row r="404" spans="1:27" ht="35.25" customHeight="1" x14ac:dyDescent="0.25">
      <c r="A404" s="101" t="s">
        <v>127</v>
      </c>
      <c r="B404" s="110" t="s">
        <v>8873</v>
      </c>
      <c r="C404" s="103" t="s">
        <v>128</v>
      </c>
      <c r="D404" s="103" t="s">
        <v>673</v>
      </c>
      <c r="E404" s="210" t="s">
        <v>6454</v>
      </c>
      <c r="F404" s="104" t="s">
        <v>23</v>
      </c>
      <c r="G404" s="104" t="s">
        <v>129</v>
      </c>
      <c r="H404" s="104" t="s">
        <v>8105</v>
      </c>
      <c r="I404" s="167" t="s">
        <v>180</v>
      </c>
      <c r="J404" s="108" t="s">
        <v>620</v>
      </c>
      <c r="K404" s="107">
        <v>9</v>
      </c>
      <c r="L404" s="108"/>
      <c r="M404" s="107" t="s">
        <v>175</v>
      </c>
      <c r="N404" s="106" t="s">
        <v>506</v>
      </c>
      <c r="O404" s="106" t="s">
        <v>437</v>
      </c>
      <c r="P404" s="106" t="s">
        <v>621</v>
      </c>
      <c r="Q404" s="110" t="s">
        <v>8872</v>
      </c>
      <c r="R404" s="110" t="s">
        <v>10328</v>
      </c>
      <c r="S404" s="111" t="s">
        <v>156</v>
      </c>
      <c r="T404" s="106" t="s">
        <v>181</v>
      </c>
      <c r="U404" s="168"/>
      <c r="V404" s="168"/>
      <c r="W404" s="112" t="str">
        <f>VLOOKUP(TRIM(X404),X10:Y88,2,FALSE)</f>
        <v>Frank</v>
      </c>
      <c r="X404" s="203" t="str">
        <f t="shared" si="24"/>
        <v>6.15.2</v>
      </c>
      <c r="Y404" s="213">
        <f t="shared" si="28"/>
        <v>0</v>
      </c>
      <c r="Z404" s="203">
        <f t="shared" si="29"/>
        <v>0</v>
      </c>
      <c r="AA404" s="203">
        <f t="shared" si="27"/>
        <v>8</v>
      </c>
    </row>
    <row r="405" spans="1:27" ht="35.25" customHeight="1" x14ac:dyDescent="0.25">
      <c r="A405" s="101" t="s">
        <v>127</v>
      </c>
      <c r="B405" s="110"/>
      <c r="C405" s="103" t="s">
        <v>128</v>
      </c>
      <c r="D405" s="103" t="s">
        <v>673</v>
      </c>
      <c r="E405" s="210" t="s">
        <v>6455</v>
      </c>
      <c r="F405" s="104" t="s">
        <v>145</v>
      </c>
      <c r="G405" s="104" t="s">
        <v>191</v>
      </c>
      <c r="H405" s="104" t="s">
        <v>7972</v>
      </c>
      <c r="I405" s="167" t="s">
        <v>180</v>
      </c>
      <c r="J405" s="108"/>
      <c r="K405" s="107"/>
      <c r="L405" s="108"/>
      <c r="M405" s="107"/>
      <c r="N405" s="106"/>
      <c r="O405" s="106" t="s">
        <v>437</v>
      </c>
      <c r="P405" s="106" t="s">
        <v>621</v>
      </c>
      <c r="Q405" s="110" t="s">
        <v>7973</v>
      </c>
      <c r="R405" s="110" t="s">
        <v>163</v>
      </c>
      <c r="S405" s="119" t="s">
        <v>163</v>
      </c>
      <c r="T405" s="106" t="s">
        <v>181</v>
      </c>
      <c r="U405" s="168"/>
      <c r="V405" s="168"/>
      <c r="W405" s="112" t="str">
        <f>VLOOKUP(TRIM(X405),X10:Y88,2,FALSE)</f>
        <v>Frank</v>
      </c>
      <c r="X405" s="203" t="str">
        <f t="shared" si="24"/>
        <v>6.15.2</v>
      </c>
      <c r="Y405" s="213">
        <f t="shared" si="28"/>
        <v>0</v>
      </c>
      <c r="Z405" s="203">
        <f t="shared" si="29"/>
        <v>0</v>
      </c>
      <c r="AA405" s="203">
        <f t="shared" si="27"/>
        <v>8</v>
      </c>
    </row>
    <row r="406" spans="1:27" ht="35.25" customHeight="1" x14ac:dyDescent="0.25">
      <c r="A406" s="101" t="s">
        <v>127</v>
      </c>
      <c r="B406" s="110" t="s">
        <v>8875</v>
      </c>
      <c r="C406" s="103" t="s">
        <v>128</v>
      </c>
      <c r="D406" s="103" t="s">
        <v>673</v>
      </c>
      <c r="E406" s="210" t="s">
        <v>6456</v>
      </c>
      <c r="F406" s="104" t="s">
        <v>23</v>
      </c>
      <c r="G406" s="104" t="s">
        <v>129</v>
      </c>
      <c r="H406" s="104" t="s">
        <v>8106</v>
      </c>
      <c r="I406" s="167" t="s">
        <v>180</v>
      </c>
      <c r="J406" s="108" t="s">
        <v>620</v>
      </c>
      <c r="K406" s="107">
        <v>10</v>
      </c>
      <c r="L406" s="108"/>
      <c r="M406" s="107" t="s">
        <v>175</v>
      </c>
      <c r="N406" s="106" t="s">
        <v>506</v>
      </c>
      <c r="O406" s="106" t="s">
        <v>437</v>
      </c>
      <c r="P406" s="106" t="s">
        <v>621</v>
      </c>
      <c r="Q406" s="110" t="s">
        <v>8874</v>
      </c>
      <c r="R406" s="110" t="s">
        <v>163</v>
      </c>
      <c r="S406" s="119" t="s">
        <v>163</v>
      </c>
      <c r="T406" s="106" t="s">
        <v>181</v>
      </c>
      <c r="U406" s="168"/>
      <c r="V406" s="168"/>
      <c r="W406" s="112" t="str">
        <f>VLOOKUP(TRIM(X406),X10:Y88,2,FALSE)</f>
        <v>Frank</v>
      </c>
      <c r="X406" s="203" t="str">
        <f t="shared" si="24"/>
        <v>6.15.2</v>
      </c>
      <c r="Y406" s="213">
        <f t="shared" si="28"/>
        <v>0</v>
      </c>
      <c r="Z406" s="203">
        <f t="shared" si="29"/>
        <v>0</v>
      </c>
      <c r="AA406" s="203">
        <f t="shared" si="27"/>
        <v>8</v>
      </c>
    </row>
    <row r="407" spans="1:27" ht="35.25" customHeight="1" x14ac:dyDescent="0.25">
      <c r="A407" s="101" t="s">
        <v>127</v>
      </c>
      <c r="B407" s="110" t="s">
        <v>8877</v>
      </c>
      <c r="C407" s="103" t="s">
        <v>128</v>
      </c>
      <c r="D407" s="103" t="s">
        <v>673</v>
      </c>
      <c r="E407" s="210" t="s">
        <v>6457</v>
      </c>
      <c r="F407" s="104" t="s">
        <v>23</v>
      </c>
      <c r="G407" s="104" t="s">
        <v>129</v>
      </c>
      <c r="H407" s="104" t="s">
        <v>8107</v>
      </c>
      <c r="I407" s="167" t="s">
        <v>180</v>
      </c>
      <c r="J407" s="108" t="s">
        <v>620</v>
      </c>
      <c r="K407" s="107">
        <v>11</v>
      </c>
      <c r="L407" s="108"/>
      <c r="M407" s="107" t="s">
        <v>175</v>
      </c>
      <c r="N407" s="106" t="s">
        <v>506</v>
      </c>
      <c r="O407" s="106" t="s">
        <v>437</v>
      </c>
      <c r="P407" s="106" t="s">
        <v>621</v>
      </c>
      <c r="Q407" s="110" t="s">
        <v>8876</v>
      </c>
      <c r="R407" s="110" t="s">
        <v>10334</v>
      </c>
      <c r="S407" s="111" t="s">
        <v>156</v>
      </c>
      <c r="T407" s="106" t="s">
        <v>181</v>
      </c>
      <c r="U407" s="168"/>
      <c r="V407" s="168"/>
      <c r="W407" s="112" t="str">
        <f>VLOOKUP(TRIM(X407),X10:Y88,2,FALSE)</f>
        <v>Frank</v>
      </c>
      <c r="X407" s="203" t="str">
        <f t="shared" si="24"/>
        <v>6.15.2</v>
      </c>
      <c r="Y407" s="213">
        <f t="shared" si="28"/>
        <v>0</v>
      </c>
      <c r="Z407" s="203">
        <f t="shared" si="29"/>
        <v>0</v>
      </c>
      <c r="AA407" s="203">
        <f t="shared" si="27"/>
        <v>8</v>
      </c>
    </row>
    <row r="408" spans="1:27" ht="35.25" customHeight="1" x14ac:dyDescent="0.25">
      <c r="A408" s="101" t="s">
        <v>127</v>
      </c>
      <c r="B408" s="110" t="s">
        <v>8875</v>
      </c>
      <c r="C408" s="103" t="s">
        <v>128</v>
      </c>
      <c r="D408" s="103" t="s">
        <v>673</v>
      </c>
      <c r="E408" s="210" t="s">
        <v>6458</v>
      </c>
      <c r="F408" s="104" t="s">
        <v>23</v>
      </c>
      <c r="G408" s="104" t="s">
        <v>129</v>
      </c>
      <c r="H408" s="104" t="s">
        <v>8108</v>
      </c>
      <c r="I408" s="167" t="s">
        <v>180</v>
      </c>
      <c r="J408" s="108" t="s">
        <v>620</v>
      </c>
      <c r="K408" s="107">
        <v>12</v>
      </c>
      <c r="L408" s="108"/>
      <c r="M408" s="107" t="s">
        <v>175</v>
      </c>
      <c r="N408" s="106" t="s">
        <v>506</v>
      </c>
      <c r="O408" s="106" t="s">
        <v>437</v>
      </c>
      <c r="P408" s="106" t="s">
        <v>621</v>
      </c>
      <c r="Q408" s="110" t="s">
        <v>8878</v>
      </c>
      <c r="R408" s="110" t="s">
        <v>10313</v>
      </c>
      <c r="S408" s="111" t="s">
        <v>10314</v>
      </c>
      <c r="T408" s="106" t="s">
        <v>181</v>
      </c>
      <c r="U408" s="168"/>
      <c r="V408" s="168"/>
      <c r="W408" s="112" t="str">
        <f>VLOOKUP(TRIM(X408),X10:Y88,2,FALSE)</f>
        <v>Frank</v>
      </c>
      <c r="X408" s="203" t="str">
        <f t="shared" si="24"/>
        <v>6.15.2</v>
      </c>
      <c r="Y408" s="213">
        <f t="shared" si="28"/>
        <v>0</v>
      </c>
      <c r="Z408" s="203">
        <f t="shared" si="29"/>
        <v>0</v>
      </c>
      <c r="AA408" s="203">
        <f t="shared" si="27"/>
        <v>8</v>
      </c>
    </row>
    <row r="409" spans="1:27" ht="35.25" customHeight="1" x14ac:dyDescent="0.25">
      <c r="A409" s="101" t="s">
        <v>127</v>
      </c>
      <c r="B409" s="110" t="s">
        <v>8879</v>
      </c>
      <c r="C409" s="103" t="s">
        <v>128</v>
      </c>
      <c r="D409" s="103" t="s">
        <v>673</v>
      </c>
      <c r="E409" s="210" t="s">
        <v>6459</v>
      </c>
      <c r="F409" s="104" t="s">
        <v>23</v>
      </c>
      <c r="G409" s="104" t="s">
        <v>129</v>
      </c>
      <c r="H409" s="104" t="s">
        <v>8109</v>
      </c>
      <c r="I409" s="167" t="s">
        <v>180</v>
      </c>
      <c r="J409" s="108" t="s">
        <v>620</v>
      </c>
      <c r="K409" s="107">
        <v>13</v>
      </c>
      <c r="L409" s="108"/>
      <c r="M409" s="107" t="s">
        <v>175</v>
      </c>
      <c r="N409" s="106" t="s">
        <v>506</v>
      </c>
      <c r="O409" s="106" t="s">
        <v>437</v>
      </c>
      <c r="P409" s="106" t="s">
        <v>621</v>
      </c>
      <c r="Q409" s="110" t="s">
        <v>3598</v>
      </c>
      <c r="R409" s="110" t="s">
        <v>163</v>
      </c>
      <c r="S409" s="119" t="s">
        <v>163</v>
      </c>
      <c r="T409" s="106" t="s">
        <v>181</v>
      </c>
      <c r="U409" s="168"/>
      <c r="V409" s="168"/>
      <c r="W409" s="112" t="str">
        <f>VLOOKUP(TRIM(X409),X10:Y88,2,FALSE)</f>
        <v>Frank</v>
      </c>
      <c r="X409" s="203" t="str">
        <f t="shared" ref="X409:X472" si="30">IF(ISNONTEXT(D409),"" &amp; D409 &amp;"",T(D409))</f>
        <v>6.15.2</v>
      </c>
      <c r="Y409" s="213">
        <f t="shared" si="28"/>
        <v>0</v>
      </c>
      <c r="Z409" s="203">
        <f t="shared" si="29"/>
        <v>0</v>
      </c>
      <c r="AA409" s="203">
        <f t="shared" ref="AA409:AA472" si="31">LEN(I409)</f>
        <v>8</v>
      </c>
    </row>
    <row r="410" spans="1:27" ht="35.25" customHeight="1" x14ac:dyDescent="0.25">
      <c r="A410" s="101" t="s">
        <v>127</v>
      </c>
      <c r="B410" s="110" t="s">
        <v>8647</v>
      </c>
      <c r="C410" s="103" t="s">
        <v>128</v>
      </c>
      <c r="D410" s="103" t="s">
        <v>112</v>
      </c>
      <c r="E410" s="210" t="s">
        <v>6460</v>
      </c>
      <c r="F410" s="104" t="s">
        <v>23</v>
      </c>
      <c r="G410" s="104" t="s">
        <v>129</v>
      </c>
      <c r="H410" s="104" t="s">
        <v>8110</v>
      </c>
      <c r="I410" s="167" t="s">
        <v>173</v>
      </c>
      <c r="J410" s="108" t="s">
        <v>147</v>
      </c>
      <c r="K410" s="107">
        <v>947</v>
      </c>
      <c r="L410" s="108"/>
      <c r="M410" s="107" t="s">
        <v>162</v>
      </c>
      <c r="N410" s="106" t="s">
        <v>548</v>
      </c>
      <c r="O410" s="106" t="s">
        <v>437</v>
      </c>
      <c r="P410" s="106" t="s">
        <v>536</v>
      </c>
      <c r="Q410" s="110" t="s">
        <v>8880</v>
      </c>
      <c r="R410" s="110" t="s">
        <v>163</v>
      </c>
      <c r="S410" s="119" t="s">
        <v>163</v>
      </c>
      <c r="T410" s="106" t="s">
        <v>174</v>
      </c>
      <c r="U410" s="168"/>
      <c r="V410" s="168"/>
      <c r="W410" s="112" t="str">
        <f>VLOOKUP(TRIM(X410),X10:Y88,2,FALSE)</f>
        <v>Frank</v>
      </c>
      <c r="X410" s="203" t="str">
        <f t="shared" si="30"/>
        <v>7.1</v>
      </c>
      <c r="Y410" s="213">
        <f t="shared" si="28"/>
        <v>0</v>
      </c>
      <c r="Z410" s="203">
        <f t="shared" si="29"/>
        <v>0</v>
      </c>
      <c r="AA410" s="203">
        <f t="shared" si="31"/>
        <v>21</v>
      </c>
    </row>
    <row r="411" spans="1:27" ht="35.25" customHeight="1" x14ac:dyDescent="0.25">
      <c r="A411" s="101" t="s">
        <v>127</v>
      </c>
      <c r="B411" s="110" t="s">
        <v>8882</v>
      </c>
      <c r="C411" s="103" t="s">
        <v>128</v>
      </c>
      <c r="D411" s="103" t="s">
        <v>108</v>
      </c>
      <c r="E411" s="210" t="s">
        <v>6461</v>
      </c>
      <c r="F411" s="104" t="s">
        <v>23</v>
      </c>
      <c r="G411" s="104" t="s">
        <v>129</v>
      </c>
      <c r="H411" s="104" t="s">
        <v>8111</v>
      </c>
      <c r="I411" s="167" t="s">
        <v>180</v>
      </c>
      <c r="J411" s="108" t="s">
        <v>157</v>
      </c>
      <c r="K411" s="107">
        <v>1047</v>
      </c>
      <c r="L411" s="108"/>
      <c r="M411" s="107" t="s">
        <v>188</v>
      </c>
      <c r="N411" s="106" t="s">
        <v>2497</v>
      </c>
      <c r="O411" s="106" t="s">
        <v>437</v>
      </c>
      <c r="P411" s="106" t="s">
        <v>2521</v>
      </c>
      <c r="Q411" s="110" t="s">
        <v>8881</v>
      </c>
      <c r="R411" s="110" t="s">
        <v>143</v>
      </c>
      <c r="S411" s="111" t="s">
        <v>142</v>
      </c>
      <c r="T411" s="106" t="s">
        <v>181</v>
      </c>
      <c r="U411" s="168"/>
      <c r="V411" s="168"/>
      <c r="W411" s="112" t="str">
        <f>VLOOKUP(TRIM(X411),X10:Y88,2,FALSE)</f>
        <v>Puneet</v>
      </c>
      <c r="X411" s="203" t="str">
        <f t="shared" si="30"/>
        <v>6.9</v>
      </c>
      <c r="Y411" s="213">
        <f t="shared" si="28"/>
        <v>0</v>
      </c>
      <c r="Z411" s="203">
        <f t="shared" si="29"/>
        <v>0</v>
      </c>
      <c r="AA411" s="203">
        <f t="shared" si="31"/>
        <v>8</v>
      </c>
    </row>
    <row r="412" spans="1:27" ht="35.25" customHeight="1" x14ac:dyDescent="0.25">
      <c r="A412" s="101" t="s">
        <v>127</v>
      </c>
      <c r="B412" s="110" t="s">
        <v>8884</v>
      </c>
      <c r="C412" s="103" t="s">
        <v>128</v>
      </c>
      <c r="D412" s="103" t="s">
        <v>108</v>
      </c>
      <c r="E412" s="210" t="s">
        <v>6462</v>
      </c>
      <c r="F412" s="104" t="s">
        <v>23</v>
      </c>
      <c r="G412" s="104" t="s">
        <v>129</v>
      </c>
      <c r="H412" s="104" t="s">
        <v>8112</v>
      </c>
      <c r="I412" s="167" t="s">
        <v>9321</v>
      </c>
      <c r="J412" s="108" t="s">
        <v>157</v>
      </c>
      <c r="K412" s="107">
        <v>971</v>
      </c>
      <c r="L412" s="108" t="s">
        <v>67</v>
      </c>
      <c r="M412" s="107" t="s">
        <v>188</v>
      </c>
      <c r="N412" s="106" t="s">
        <v>2497</v>
      </c>
      <c r="O412" s="106" t="s">
        <v>437</v>
      </c>
      <c r="P412" s="106" t="s">
        <v>2521</v>
      </c>
      <c r="Q412" s="110" t="s">
        <v>8883</v>
      </c>
      <c r="R412" s="110" t="s">
        <v>9832</v>
      </c>
      <c r="S412" s="111" t="s">
        <v>9805</v>
      </c>
      <c r="T412" s="106" t="s">
        <v>181</v>
      </c>
      <c r="U412" s="168"/>
      <c r="V412" s="168"/>
      <c r="W412" s="112" t="str">
        <f>VLOOKUP(TRIM(X412),X10:Y88,2,FALSE)</f>
        <v>Puneet</v>
      </c>
      <c r="X412" s="203" t="str">
        <f t="shared" si="30"/>
        <v>6.9</v>
      </c>
      <c r="Y412" s="213">
        <f t="shared" si="28"/>
        <v>0</v>
      </c>
      <c r="Z412" s="203">
        <f t="shared" si="29"/>
        <v>0</v>
      </c>
      <c r="AA412" s="203">
        <f t="shared" si="31"/>
        <v>110</v>
      </c>
    </row>
    <row r="413" spans="1:27" ht="35.25" customHeight="1" x14ac:dyDescent="0.25">
      <c r="A413" s="101" t="s">
        <v>127</v>
      </c>
      <c r="B413" s="110" t="s">
        <v>5716</v>
      </c>
      <c r="C413" s="103" t="s">
        <v>128</v>
      </c>
      <c r="D413" s="103" t="s">
        <v>108</v>
      </c>
      <c r="E413" s="210" t="s">
        <v>6463</v>
      </c>
      <c r="F413" s="104" t="s">
        <v>23</v>
      </c>
      <c r="G413" s="104" t="s">
        <v>129</v>
      </c>
      <c r="H413" s="104" t="s">
        <v>8113</v>
      </c>
      <c r="I413" s="167" t="s">
        <v>180</v>
      </c>
      <c r="J413" s="108" t="s">
        <v>147</v>
      </c>
      <c r="K413" s="107">
        <v>948</v>
      </c>
      <c r="L413" s="108"/>
      <c r="M413" s="107" t="s">
        <v>188</v>
      </c>
      <c r="N413" s="106" t="s">
        <v>548</v>
      </c>
      <c r="O413" s="106" t="s">
        <v>437</v>
      </c>
      <c r="P413" s="106" t="s">
        <v>2521</v>
      </c>
      <c r="Q413" s="110" t="s">
        <v>8885</v>
      </c>
      <c r="R413" s="110" t="s">
        <v>9823</v>
      </c>
      <c r="S413" s="111" t="s">
        <v>156</v>
      </c>
      <c r="T413" s="106" t="s">
        <v>181</v>
      </c>
      <c r="U413" s="168"/>
      <c r="V413" s="168"/>
      <c r="W413" s="112" t="str">
        <f>VLOOKUP(TRIM(X413),X10:Y88,2,FALSE)</f>
        <v>Puneet</v>
      </c>
      <c r="X413" s="203" t="str">
        <f t="shared" si="30"/>
        <v>6.9</v>
      </c>
      <c r="Y413" s="213">
        <f t="shared" si="28"/>
        <v>0</v>
      </c>
      <c r="Z413" s="203">
        <f t="shared" si="29"/>
        <v>0</v>
      </c>
      <c r="AA413" s="203">
        <f t="shared" si="31"/>
        <v>8</v>
      </c>
    </row>
    <row r="414" spans="1:27" ht="35.25" customHeight="1" x14ac:dyDescent="0.25">
      <c r="A414" s="101" t="s">
        <v>127</v>
      </c>
      <c r="B414" s="110" t="s">
        <v>8887</v>
      </c>
      <c r="C414" s="103" t="s">
        <v>128</v>
      </c>
      <c r="D414" s="103" t="s">
        <v>108</v>
      </c>
      <c r="E414" s="210" t="s">
        <v>6464</v>
      </c>
      <c r="F414" s="104" t="s">
        <v>23</v>
      </c>
      <c r="G414" s="104" t="s">
        <v>129</v>
      </c>
      <c r="H414" s="104" t="s">
        <v>8114</v>
      </c>
      <c r="I414" s="167" t="s">
        <v>180</v>
      </c>
      <c r="J414" s="108" t="s">
        <v>157</v>
      </c>
      <c r="K414" s="107">
        <v>1048</v>
      </c>
      <c r="L414" s="108"/>
      <c r="M414" s="107" t="s">
        <v>188</v>
      </c>
      <c r="N414" s="106" t="s">
        <v>2497</v>
      </c>
      <c r="O414" s="106" t="s">
        <v>437</v>
      </c>
      <c r="P414" s="106" t="s">
        <v>2521</v>
      </c>
      <c r="Q414" s="110" t="s">
        <v>8886</v>
      </c>
      <c r="R414" s="110" t="s">
        <v>10425</v>
      </c>
      <c r="S414" s="111" t="s">
        <v>156</v>
      </c>
      <c r="T414" s="106" t="s">
        <v>181</v>
      </c>
      <c r="U414" s="168"/>
      <c r="V414" s="168"/>
      <c r="W414" s="112" t="str">
        <f>VLOOKUP(TRIM(X414),X10:Y88,2,FALSE)</f>
        <v>Puneet</v>
      </c>
      <c r="X414" s="203" t="str">
        <f t="shared" si="30"/>
        <v>6.9</v>
      </c>
      <c r="Y414" s="213">
        <f t="shared" si="28"/>
        <v>0</v>
      </c>
      <c r="Z414" s="203">
        <f t="shared" si="29"/>
        <v>0</v>
      </c>
      <c r="AA414" s="203">
        <f t="shared" si="31"/>
        <v>8</v>
      </c>
    </row>
    <row r="415" spans="1:27" ht="35.25" customHeight="1" x14ac:dyDescent="0.25">
      <c r="A415" s="101" t="s">
        <v>127</v>
      </c>
      <c r="B415" s="110" t="s">
        <v>5604</v>
      </c>
      <c r="C415" s="103" t="s">
        <v>128</v>
      </c>
      <c r="D415" s="103" t="s">
        <v>108</v>
      </c>
      <c r="E415" s="210" t="s">
        <v>6465</v>
      </c>
      <c r="F415" s="104" t="s">
        <v>23</v>
      </c>
      <c r="G415" s="104" t="s">
        <v>129</v>
      </c>
      <c r="H415" s="104" t="s">
        <v>8115</v>
      </c>
      <c r="I415" s="167" t="s">
        <v>451</v>
      </c>
      <c r="J415" s="108" t="s">
        <v>147</v>
      </c>
      <c r="K415" s="107">
        <v>890</v>
      </c>
      <c r="L415" s="108" t="s">
        <v>65</v>
      </c>
      <c r="M415" s="107" t="s">
        <v>188</v>
      </c>
      <c r="N415" s="106" t="s">
        <v>548</v>
      </c>
      <c r="O415" s="106" t="s">
        <v>437</v>
      </c>
      <c r="P415" s="106" t="s">
        <v>2521</v>
      </c>
      <c r="Q415" s="110" t="s">
        <v>8888</v>
      </c>
      <c r="R415" s="110" t="s">
        <v>9809</v>
      </c>
      <c r="S415" s="111" t="s">
        <v>9808</v>
      </c>
      <c r="T415" s="106" t="s">
        <v>181</v>
      </c>
      <c r="U415" s="168"/>
      <c r="V415" s="168"/>
      <c r="W415" s="112" t="str">
        <f>VLOOKUP(TRIM(X415),X10:Y88,2,FALSE)</f>
        <v>Puneet</v>
      </c>
      <c r="X415" s="203" t="str">
        <f t="shared" si="30"/>
        <v>6.9</v>
      </c>
      <c r="Y415" s="213">
        <f t="shared" si="28"/>
        <v>0</v>
      </c>
      <c r="Z415" s="203">
        <f t="shared" si="29"/>
        <v>0</v>
      </c>
      <c r="AA415" s="203">
        <f t="shared" si="31"/>
        <v>27</v>
      </c>
    </row>
    <row r="416" spans="1:27" ht="35.25" customHeight="1" x14ac:dyDescent="0.25">
      <c r="A416" s="101" t="s">
        <v>127</v>
      </c>
      <c r="B416" s="110" t="s">
        <v>5782</v>
      </c>
      <c r="C416" s="103" t="s">
        <v>128</v>
      </c>
      <c r="D416" s="103" t="s">
        <v>108</v>
      </c>
      <c r="E416" s="210" t="s">
        <v>6466</v>
      </c>
      <c r="F416" s="104" t="s">
        <v>23</v>
      </c>
      <c r="G416" s="104" t="s">
        <v>129</v>
      </c>
      <c r="H416" s="104" t="s">
        <v>8116</v>
      </c>
      <c r="I416" s="167" t="s">
        <v>180</v>
      </c>
      <c r="J416" s="106" t="s">
        <v>147</v>
      </c>
      <c r="K416" s="169">
        <v>752</v>
      </c>
      <c r="L416" s="106" t="s">
        <v>58</v>
      </c>
      <c r="M416" s="169" t="s">
        <v>188</v>
      </c>
      <c r="N416" s="106" t="s">
        <v>548</v>
      </c>
      <c r="O416" s="106" t="s">
        <v>437</v>
      </c>
      <c r="P416" s="106" t="s">
        <v>2521</v>
      </c>
      <c r="Q416" s="110" t="s">
        <v>8889</v>
      </c>
      <c r="R416" s="110" t="s">
        <v>10074</v>
      </c>
      <c r="S416" s="111" t="s">
        <v>10039</v>
      </c>
      <c r="T416" s="106" t="s">
        <v>181</v>
      </c>
      <c r="U416" s="168"/>
      <c r="V416" s="168"/>
      <c r="W416" s="112" t="str">
        <f>VLOOKUP(TRIM(X416),X10:Y88,2,FALSE)</f>
        <v>Puneet</v>
      </c>
      <c r="X416" s="203" t="str">
        <f t="shared" si="30"/>
        <v>6.9</v>
      </c>
      <c r="Y416" s="213">
        <f t="shared" si="28"/>
        <v>0</v>
      </c>
      <c r="Z416" s="203">
        <f t="shared" si="29"/>
        <v>0</v>
      </c>
      <c r="AA416" s="203">
        <f t="shared" si="31"/>
        <v>8</v>
      </c>
    </row>
    <row r="417" spans="1:27" ht="35.25" customHeight="1" x14ac:dyDescent="0.25">
      <c r="A417" s="101"/>
      <c r="B417" s="110"/>
      <c r="C417" s="103" t="s">
        <v>21</v>
      </c>
      <c r="D417" s="103" t="s">
        <v>121</v>
      </c>
      <c r="E417" s="210" t="s">
        <v>6467</v>
      </c>
      <c r="F417" s="104" t="s">
        <v>23</v>
      </c>
      <c r="G417" s="114" t="s">
        <v>129</v>
      </c>
      <c r="H417" s="114" t="s">
        <v>8117</v>
      </c>
      <c r="I417" s="115" t="s">
        <v>180</v>
      </c>
      <c r="J417" s="116" t="s">
        <v>500</v>
      </c>
      <c r="K417" s="117">
        <v>2</v>
      </c>
      <c r="L417" s="116"/>
      <c r="M417" s="117" t="s">
        <v>188</v>
      </c>
      <c r="N417" s="116" t="s">
        <v>506</v>
      </c>
      <c r="O417" s="116" t="s">
        <v>437</v>
      </c>
      <c r="P417" s="116" t="s">
        <v>2521</v>
      </c>
      <c r="Q417" s="118" t="s">
        <v>9401</v>
      </c>
      <c r="R417" s="118" t="s">
        <v>148</v>
      </c>
      <c r="S417" s="120"/>
      <c r="T417" s="106" t="s">
        <v>181</v>
      </c>
      <c r="U417" s="168"/>
      <c r="V417" s="168"/>
      <c r="W417" s="112" t="str">
        <f>VLOOKUP(TRIM(X417),X10:Y88,2,FALSE)</f>
        <v>Withdrawn</v>
      </c>
      <c r="X417" s="203" t="str">
        <f t="shared" si="30"/>
        <v>99</v>
      </c>
      <c r="Y417" s="213">
        <f t="shared" si="28"/>
        <v>0</v>
      </c>
      <c r="Z417" s="203">
        <f t="shared" si="29"/>
        <v>0</v>
      </c>
      <c r="AA417" s="203">
        <f t="shared" si="31"/>
        <v>8</v>
      </c>
    </row>
    <row r="418" spans="1:27" ht="35.25" customHeight="1" x14ac:dyDescent="0.25">
      <c r="A418" s="101" t="s">
        <v>127</v>
      </c>
      <c r="B418" s="110" t="s">
        <v>5803</v>
      </c>
      <c r="C418" s="103" t="s">
        <v>128</v>
      </c>
      <c r="D418" s="103" t="s">
        <v>107</v>
      </c>
      <c r="E418" s="210" t="s">
        <v>6468</v>
      </c>
      <c r="F418" s="104" t="s">
        <v>23</v>
      </c>
      <c r="G418" s="104" t="s">
        <v>129</v>
      </c>
      <c r="H418" s="104" t="s">
        <v>8118</v>
      </c>
      <c r="I418" s="167" t="s">
        <v>167</v>
      </c>
      <c r="J418" s="106" t="s">
        <v>456</v>
      </c>
      <c r="K418" s="169">
        <v>187</v>
      </c>
      <c r="L418" s="106" t="s">
        <v>58</v>
      </c>
      <c r="M418" s="169" t="s">
        <v>188</v>
      </c>
      <c r="N418" s="106" t="s">
        <v>548</v>
      </c>
      <c r="O418" s="106" t="s">
        <v>437</v>
      </c>
      <c r="P418" s="106" t="s">
        <v>2498</v>
      </c>
      <c r="Q418" s="110" t="s">
        <v>3447</v>
      </c>
      <c r="R418" s="110" t="s">
        <v>10230</v>
      </c>
      <c r="S418" s="111" t="s">
        <v>10229</v>
      </c>
      <c r="T418" s="106" t="s">
        <v>166</v>
      </c>
      <c r="U418" s="168"/>
      <c r="V418" s="168"/>
      <c r="W418" s="112" t="str">
        <f>VLOOKUP(TRIM(X418),X10:Y88,2,FALSE)</f>
        <v>Krisztian</v>
      </c>
      <c r="X418" s="203" t="str">
        <f t="shared" si="30"/>
        <v>6.8</v>
      </c>
      <c r="Y418" s="213">
        <f t="shared" si="28"/>
        <v>0</v>
      </c>
      <c r="Z418" s="203">
        <f t="shared" si="29"/>
        <v>0</v>
      </c>
      <c r="AA418" s="203">
        <f t="shared" si="31"/>
        <v>25</v>
      </c>
    </row>
    <row r="419" spans="1:27" ht="35.25" customHeight="1" x14ac:dyDescent="0.25">
      <c r="A419" s="101" t="s">
        <v>127</v>
      </c>
      <c r="B419" s="110" t="s">
        <v>8891</v>
      </c>
      <c r="C419" s="103" t="s">
        <v>128</v>
      </c>
      <c r="D419" s="103" t="s">
        <v>238</v>
      </c>
      <c r="E419" s="210" t="s">
        <v>6469</v>
      </c>
      <c r="F419" s="104" t="s">
        <v>23</v>
      </c>
      <c r="G419" s="104" t="s">
        <v>129</v>
      </c>
      <c r="H419" s="104" t="s">
        <v>8119</v>
      </c>
      <c r="I419" s="167" t="s">
        <v>180</v>
      </c>
      <c r="J419" s="106" t="s">
        <v>157</v>
      </c>
      <c r="K419" s="169">
        <v>1049</v>
      </c>
      <c r="L419" s="106"/>
      <c r="M419" s="169" t="s">
        <v>188</v>
      </c>
      <c r="N419" s="106" t="s">
        <v>2497</v>
      </c>
      <c r="O419" s="106" t="s">
        <v>437</v>
      </c>
      <c r="P419" s="106" t="s">
        <v>2456</v>
      </c>
      <c r="Q419" s="110" t="s">
        <v>8890</v>
      </c>
      <c r="R419" s="110" t="s">
        <v>136</v>
      </c>
      <c r="S419" s="113" t="s">
        <v>136</v>
      </c>
      <c r="T419" s="106" t="s">
        <v>181</v>
      </c>
      <c r="U419" s="168"/>
      <c r="V419" s="168"/>
      <c r="W419" s="112" t="str">
        <f>VLOOKUP(TRIM(X419),X10:Y88,2,FALSE)</f>
        <v>Puneet</v>
      </c>
      <c r="X419" s="203" t="str">
        <f t="shared" si="30"/>
        <v>6.11</v>
      </c>
      <c r="Y419" s="213">
        <f t="shared" si="28"/>
        <v>0</v>
      </c>
      <c r="Z419" s="203">
        <f t="shared" si="29"/>
        <v>0</v>
      </c>
      <c r="AA419" s="203">
        <f t="shared" si="31"/>
        <v>8</v>
      </c>
    </row>
    <row r="420" spans="1:27" ht="35.25" customHeight="1" x14ac:dyDescent="0.25">
      <c r="A420" s="101" t="s">
        <v>127</v>
      </c>
      <c r="B420" s="110"/>
      <c r="C420" s="103" t="s">
        <v>128</v>
      </c>
      <c r="D420" s="103" t="s">
        <v>238</v>
      </c>
      <c r="E420" s="210" t="s">
        <v>6470</v>
      </c>
      <c r="F420" s="104" t="s">
        <v>20</v>
      </c>
      <c r="G420" s="104" t="s">
        <v>129</v>
      </c>
      <c r="H420" s="104" t="s">
        <v>8120</v>
      </c>
      <c r="I420" s="204" t="s">
        <v>180</v>
      </c>
      <c r="J420" s="106" t="s">
        <v>2530</v>
      </c>
      <c r="K420" s="169"/>
      <c r="L420" s="106"/>
      <c r="M420" s="169"/>
      <c r="N420" s="106" t="s">
        <v>7667</v>
      </c>
      <c r="O420" s="106" t="s">
        <v>437</v>
      </c>
      <c r="P420" s="106" t="s">
        <v>2456</v>
      </c>
      <c r="Q420" s="110" t="s">
        <v>8892</v>
      </c>
      <c r="R420" s="110" t="s">
        <v>136</v>
      </c>
      <c r="S420" s="113" t="s">
        <v>136</v>
      </c>
      <c r="T420" s="106" t="s">
        <v>181</v>
      </c>
      <c r="U420" s="168"/>
      <c r="V420" s="168"/>
      <c r="W420" s="112" t="str">
        <f>VLOOKUP(TRIM(X420),X10:Y88,2,FALSE)</f>
        <v>Puneet</v>
      </c>
      <c r="X420" s="203" t="str">
        <f t="shared" si="30"/>
        <v>6.11</v>
      </c>
      <c r="Y420" s="213">
        <f t="shared" si="28"/>
        <v>0</v>
      </c>
      <c r="Z420" s="203">
        <f t="shared" si="29"/>
        <v>0</v>
      </c>
      <c r="AA420" s="203">
        <f t="shared" si="31"/>
        <v>8</v>
      </c>
    </row>
    <row r="421" spans="1:27" ht="35.25" customHeight="1" x14ac:dyDescent="0.25">
      <c r="A421" s="101" t="s">
        <v>127</v>
      </c>
      <c r="B421" s="110" t="s">
        <v>8894</v>
      </c>
      <c r="C421" s="103" t="s">
        <v>128</v>
      </c>
      <c r="D421" s="103" t="s">
        <v>86</v>
      </c>
      <c r="E421" s="210" t="s">
        <v>6471</v>
      </c>
      <c r="F421" s="104" t="s">
        <v>23</v>
      </c>
      <c r="G421" s="104" t="s">
        <v>129</v>
      </c>
      <c r="H421" s="104" t="s">
        <v>8121</v>
      </c>
      <c r="I421" s="167" t="s">
        <v>180</v>
      </c>
      <c r="J421" s="108" t="s">
        <v>147</v>
      </c>
      <c r="K421" s="107">
        <v>949</v>
      </c>
      <c r="L421" s="108"/>
      <c r="M421" s="107" t="s">
        <v>162</v>
      </c>
      <c r="N421" s="106" t="s">
        <v>548</v>
      </c>
      <c r="O421" s="106" t="s">
        <v>144</v>
      </c>
      <c r="P421" s="106" t="s">
        <v>155</v>
      </c>
      <c r="Q421" s="110" t="s">
        <v>8893</v>
      </c>
      <c r="R421" s="110" t="s">
        <v>9837</v>
      </c>
      <c r="S421" s="111" t="s">
        <v>9838</v>
      </c>
      <c r="T421" s="106" t="s">
        <v>181</v>
      </c>
      <c r="U421" s="168"/>
      <c r="V421" s="168"/>
      <c r="W421" s="112" t="str">
        <f>VLOOKUP(TRIM(X421),X10:Y88,2,FALSE)</f>
        <v>Frank</v>
      </c>
      <c r="X421" s="203" t="str">
        <f t="shared" si="30"/>
        <v>6.5.1</v>
      </c>
      <c r="Y421" s="213">
        <f t="shared" si="28"/>
        <v>0</v>
      </c>
      <c r="Z421" s="203">
        <f t="shared" si="29"/>
        <v>0</v>
      </c>
      <c r="AA421" s="203">
        <f t="shared" si="31"/>
        <v>8</v>
      </c>
    </row>
    <row r="422" spans="1:27" ht="35.25" customHeight="1" x14ac:dyDescent="0.25">
      <c r="A422" s="101" t="s">
        <v>127</v>
      </c>
      <c r="B422" s="110" t="s">
        <v>8895</v>
      </c>
      <c r="C422" s="103" t="s">
        <v>128</v>
      </c>
      <c r="D422" s="103" t="s">
        <v>86</v>
      </c>
      <c r="E422" s="210" t="s">
        <v>6472</v>
      </c>
      <c r="F422" s="104" t="s">
        <v>152</v>
      </c>
      <c r="G422" s="104" t="s">
        <v>129</v>
      </c>
      <c r="H422" s="104" t="s">
        <v>7974</v>
      </c>
      <c r="I422" s="167" t="s">
        <v>180</v>
      </c>
      <c r="J422" s="108"/>
      <c r="K422" s="107"/>
      <c r="L422" s="108"/>
      <c r="M422" s="107"/>
      <c r="N422" s="106"/>
      <c r="O422" s="106" t="s">
        <v>144</v>
      </c>
      <c r="P422" s="106" t="s">
        <v>155</v>
      </c>
      <c r="Q422" s="110" t="s">
        <v>7975</v>
      </c>
      <c r="R422" s="110" t="s">
        <v>9840</v>
      </c>
      <c r="S422" s="111" t="s">
        <v>9841</v>
      </c>
      <c r="T422" s="106" t="s">
        <v>181</v>
      </c>
      <c r="U422" s="168"/>
      <c r="V422" s="168"/>
      <c r="W422" s="112" t="str">
        <f>VLOOKUP(TRIM(X422),X10:Y88,2,FALSE)</f>
        <v>Frank</v>
      </c>
      <c r="X422" s="203" t="str">
        <f t="shared" si="30"/>
        <v>6.5.1</v>
      </c>
      <c r="Y422" s="213">
        <f t="shared" si="28"/>
        <v>0</v>
      </c>
      <c r="Z422" s="203">
        <f t="shared" si="29"/>
        <v>0</v>
      </c>
      <c r="AA422" s="203">
        <f t="shared" si="31"/>
        <v>8</v>
      </c>
    </row>
    <row r="423" spans="1:27" ht="35.25" customHeight="1" x14ac:dyDescent="0.25">
      <c r="A423" s="101" t="s">
        <v>127</v>
      </c>
      <c r="B423" s="110" t="s">
        <v>8897</v>
      </c>
      <c r="C423" s="103" t="s">
        <v>128</v>
      </c>
      <c r="D423" s="103" t="s">
        <v>86</v>
      </c>
      <c r="E423" s="210" t="s">
        <v>6473</v>
      </c>
      <c r="F423" s="104" t="s">
        <v>23</v>
      </c>
      <c r="G423" s="104" t="s">
        <v>129</v>
      </c>
      <c r="H423" s="104" t="s">
        <v>8122</v>
      </c>
      <c r="I423" s="167" t="s">
        <v>9322</v>
      </c>
      <c r="J423" s="106" t="s">
        <v>147</v>
      </c>
      <c r="K423" s="169">
        <v>791</v>
      </c>
      <c r="L423" s="106" t="s">
        <v>60</v>
      </c>
      <c r="M423" s="169" t="s">
        <v>175</v>
      </c>
      <c r="N423" s="106" t="s">
        <v>548</v>
      </c>
      <c r="O423" s="106" t="s">
        <v>144</v>
      </c>
      <c r="P423" s="106" t="s">
        <v>155</v>
      </c>
      <c r="Q423" s="110" t="s">
        <v>8896</v>
      </c>
      <c r="R423" s="110" t="s">
        <v>11624</v>
      </c>
      <c r="S423" s="111" t="s">
        <v>11625</v>
      </c>
      <c r="T423" s="106" t="s">
        <v>181</v>
      </c>
      <c r="U423" s="168"/>
      <c r="V423" s="168"/>
      <c r="W423" s="112" t="str">
        <f>VLOOKUP(TRIM(X423),X10:Y88,2,FALSE)</f>
        <v>Frank</v>
      </c>
      <c r="X423" s="203" t="str">
        <f t="shared" si="30"/>
        <v>6.5.1</v>
      </c>
      <c r="Y423" s="213">
        <f t="shared" si="28"/>
        <v>0</v>
      </c>
      <c r="Z423" s="203">
        <f t="shared" si="29"/>
        <v>0</v>
      </c>
      <c r="AA423" s="203">
        <f t="shared" si="31"/>
        <v>38</v>
      </c>
    </row>
    <row r="424" spans="1:27" ht="35.25" customHeight="1" x14ac:dyDescent="0.25">
      <c r="A424" s="101" t="s">
        <v>127</v>
      </c>
      <c r="B424" s="110"/>
      <c r="C424" s="103" t="s">
        <v>128</v>
      </c>
      <c r="D424" s="103" t="s">
        <v>672</v>
      </c>
      <c r="E424" s="210" t="s">
        <v>6474</v>
      </c>
      <c r="F424" s="104" t="s">
        <v>145</v>
      </c>
      <c r="G424" s="104" t="s">
        <v>191</v>
      </c>
      <c r="H424" s="104" t="s">
        <v>2843</v>
      </c>
      <c r="I424" s="167" t="s">
        <v>404</v>
      </c>
      <c r="J424" s="108"/>
      <c r="K424" s="107"/>
      <c r="L424" s="108"/>
      <c r="M424" s="107"/>
      <c r="N424" s="106"/>
      <c r="O424" s="106" t="s">
        <v>437</v>
      </c>
      <c r="P424" s="106" t="s">
        <v>2496</v>
      </c>
      <c r="Q424" s="110" t="s">
        <v>7976</v>
      </c>
      <c r="R424" s="110" t="s">
        <v>163</v>
      </c>
      <c r="S424" s="119" t="s">
        <v>163</v>
      </c>
      <c r="T424" s="106" t="s">
        <v>249</v>
      </c>
      <c r="U424" s="168"/>
      <c r="V424" s="168"/>
      <c r="W424" s="112" t="str">
        <f>VLOOKUP(TRIM(X424),X10:Y88,2,FALSE)</f>
        <v>Frank</v>
      </c>
      <c r="X424" s="203" t="str">
        <f t="shared" si="30"/>
        <v>6.15.1</v>
      </c>
      <c r="Y424" s="213">
        <f t="shared" si="28"/>
        <v>0</v>
      </c>
      <c r="Z424" s="203">
        <f t="shared" si="29"/>
        <v>0</v>
      </c>
      <c r="AA424" s="203">
        <f t="shared" si="31"/>
        <v>17</v>
      </c>
    </row>
    <row r="425" spans="1:27" ht="35.25" customHeight="1" x14ac:dyDescent="0.25">
      <c r="A425" s="101" t="s">
        <v>127</v>
      </c>
      <c r="B425" s="110" t="s">
        <v>5698</v>
      </c>
      <c r="C425" s="103" t="s">
        <v>128</v>
      </c>
      <c r="D425" s="103" t="s">
        <v>672</v>
      </c>
      <c r="E425" s="210" t="s">
        <v>6475</v>
      </c>
      <c r="F425" s="104" t="s">
        <v>23</v>
      </c>
      <c r="G425" s="104" t="s">
        <v>129</v>
      </c>
      <c r="H425" s="104" t="s">
        <v>8123</v>
      </c>
      <c r="I425" s="167" t="s">
        <v>699</v>
      </c>
      <c r="J425" s="106" t="s">
        <v>147</v>
      </c>
      <c r="K425" s="169">
        <v>747</v>
      </c>
      <c r="L425" s="106" t="s">
        <v>67</v>
      </c>
      <c r="M425" s="169" t="s">
        <v>188</v>
      </c>
      <c r="N425" s="106" t="s">
        <v>548</v>
      </c>
      <c r="O425" s="106" t="s">
        <v>437</v>
      </c>
      <c r="P425" s="106" t="s">
        <v>2496</v>
      </c>
      <c r="Q425" s="110" t="s">
        <v>8898</v>
      </c>
      <c r="R425" s="110" t="s">
        <v>9971</v>
      </c>
      <c r="S425" s="113" t="s">
        <v>136</v>
      </c>
      <c r="T425" s="106" t="s">
        <v>249</v>
      </c>
      <c r="U425" s="168"/>
      <c r="V425" s="168"/>
      <c r="W425" s="112" t="str">
        <f>VLOOKUP(TRIM(X425),X10:Y88,2,FALSE)</f>
        <v>Frank</v>
      </c>
      <c r="X425" s="203" t="str">
        <f t="shared" si="30"/>
        <v>6.15.1</v>
      </c>
      <c r="Y425" s="213">
        <f t="shared" si="28"/>
        <v>0</v>
      </c>
      <c r="Z425" s="203">
        <f t="shared" si="29"/>
        <v>0</v>
      </c>
      <c r="AA425" s="203">
        <f t="shared" si="31"/>
        <v>17</v>
      </c>
    </row>
    <row r="426" spans="1:27" ht="35.25" customHeight="1" x14ac:dyDescent="0.25">
      <c r="A426" s="101" t="s">
        <v>127</v>
      </c>
      <c r="B426" s="110" t="s">
        <v>8899</v>
      </c>
      <c r="C426" s="103" t="s">
        <v>128</v>
      </c>
      <c r="D426" s="103" t="s">
        <v>672</v>
      </c>
      <c r="E426" s="210" t="s">
        <v>6476</v>
      </c>
      <c r="F426" s="104" t="s">
        <v>23</v>
      </c>
      <c r="G426" s="104" t="s">
        <v>129</v>
      </c>
      <c r="H426" s="104" t="s">
        <v>8124</v>
      </c>
      <c r="I426" s="167" t="s">
        <v>699</v>
      </c>
      <c r="J426" s="108" t="s">
        <v>157</v>
      </c>
      <c r="K426" s="107">
        <v>1050</v>
      </c>
      <c r="L426" s="108"/>
      <c r="M426" s="107" t="s">
        <v>188</v>
      </c>
      <c r="N426" s="106" t="s">
        <v>2497</v>
      </c>
      <c r="O426" s="106" t="s">
        <v>437</v>
      </c>
      <c r="P426" s="106" t="s">
        <v>2496</v>
      </c>
      <c r="Q426" s="110" t="s">
        <v>8898</v>
      </c>
      <c r="R426" s="110" t="s">
        <v>163</v>
      </c>
      <c r="S426" s="119" t="s">
        <v>163</v>
      </c>
      <c r="T426" s="106" t="s">
        <v>249</v>
      </c>
      <c r="U426" s="168"/>
      <c r="V426" s="168"/>
      <c r="W426" s="112" t="str">
        <f>VLOOKUP(TRIM(X426),X10:Y88,2,FALSE)</f>
        <v>Frank</v>
      </c>
      <c r="X426" s="203" t="str">
        <f t="shared" si="30"/>
        <v>6.15.1</v>
      </c>
      <c r="Y426" s="213">
        <f t="shared" si="28"/>
        <v>0</v>
      </c>
      <c r="Z426" s="203">
        <f t="shared" si="29"/>
        <v>0</v>
      </c>
      <c r="AA426" s="203">
        <f t="shared" si="31"/>
        <v>17</v>
      </c>
    </row>
    <row r="427" spans="1:27" ht="35.25" customHeight="1" x14ac:dyDescent="0.25">
      <c r="A427" s="101" t="s">
        <v>127</v>
      </c>
      <c r="B427" s="110" t="s">
        <v>5698</v>
      </c>
      <c r="C427" s="103" t="s">
        <v>128</v>
      </c>
      <c r="D427" s="103" t="s">
        <v>672</v>
      </c>
      <c r="E427" s="210" t="s">
        <v>6477</v>
      </c>
      <c r="F427" s="104" t="s">
        <v>23</v>
      </c>
      <c r="G427" s="104" t="s">
        <v>129</v>
      </c>
      <c r="H427" s="104" t="s">
        <v>8125</v>
      </c>
      <c r="I427" s="167" t="s">
        <v>699</v>
      </c>
      <c r="J427" s="108" t="s">
        <v>147</v>
      </c>
      <c r="K427" s="107">
        <v>747</v>
      </c>
      <c r="L427" s="108" t="s">
        <v>71</v>
      </c>
      <c r="M427" s="107" t="s">
        <v>188</v>
      </c>
      <c r="N427" s="106" t="s">
        <v>548</v>
      </c>
      <c r="O427" s="106" t="s">
        <v>437</v>
      </c>
      <c r="P427" s="106" t="s">
        <v>2496</v>
      </c>
      <c r="Q427" s="110" t="s">
        <v>8900</v>
      </c>
      <c r="R427" s="110" t="s">
        <v>9972</v>
      </c>
      <c r="S427" s="113" t="s">
        <v>136</v>
      </c>
      <c r="T427" s="106" t="s">
        <v>249</v>
      </c>
      <c r="U427" s="168"/>
      <c r="V427" s="168"/>
      <c r="W427" s="112" t="str">
        <f>VLOOKUP(TRIM(X427),X10:Y88,2,FALSE)</f>
        <v>Frank</v>
      </c>
      <c r="X427" s="203" t="str">
        <f t="shared" si="30"/>
        <v>6.15.1</v>
      </c>
      <c r="Y427" s="213">
        <f t="shared" si="28"/>
        <v>0</v>
      </c>
      <c r="Z427" s="203">
        <f t="shared" si="29"/>
        <v>0</v>
      </c>
      <c r="AA427" s="203">
        <f t="shared" si="31"/>
        <v>17</v>
      </c>
    </row>
    <row r="428" spans="1:27" ht="35.25" customHeight="1" x14ac:dyDescent="0.25">
      <c r="A428" s="101" t="s">
        <v>127</v>
      </c>
      <c r="B428" s="110" t="s">
        <v>8899</v>
      </c>
      <c r="C428" s="103" t="s">
        <v>128</v>
      </c>
      <c r="D428" s="103" t="s">
        <v>672</v>
      </c>
      <c r="E428" s="210" t="s">
        <v>6478</v>
      </c>
      <c r="F428" s="104" t="s">
        <v>23</v>
      </c>
      <c r="G428" s="104" t="s">
        <v>129</v>
      </c>
      <c r="H428" s="104" t="s">
        <v>8126</v>
      </c>
      <c r="I428" s="167" t="s">
        <v>699</v>
      </c>
      <c r="J428" s="106" t="s">
        <v>157</v>
      </c>
      <c r="K428" s="169">
        <v>1051</v>
      </c>
      <c r="L428" s="106"/>
      <c r="M428" s="169" t="s">
        <v>188</v>
      </c>
      <c r="N428" s="106" t="s">
        <v>2497</v>
      </c>
      <c r="O428" s="106" t="s">
        <v>437</v>
      </c>
      <c r="P428" s="106" t="s">
        <v>2496</v>
      </c>
      <c r="Q428" s="110" t="s">
        <v>8900</v>
      </c>
      <c r="R428" s="110" t="s">
        <v>9956</v>
      </c>
      <c r="S428" s="111" t="s">
        <v>9957</v>
      </c>
      <c r="T428" s="106" t="s">
        <v>249</v>
      </c>
      <c r="U428" s="168"/>
      <c r="V428" s="168"/>
      <c r="W428" s="112" t="str">
        <f>VLOOKUP(TRIM(X428),X10:Y88,2,FALSE)</f>
        <v>Frank</v>
      </c>
      <c r="X428" s="203" t="str">
        <f t="shared" si="30"/>
        <v>6.15.1</v>
      </c>
      <c r="Y428" s="213">
        <f t="shared" si="28"/>
        <v>0</v>
      </c>
      <c r="Z428" s="203">
        <f t="shared" si="29"/>
        <v>0</v>
      </c>
      <c r="AA428" s="203">
        <f t="shared" si="31"/>
        <v>17</v>
      </c>
    </row>
    <row r="429" spans="1:27" ht="35.25" customHeight="1" x14ac:dyDescent="0.25">
      <c r="A429" s="101" t="s">
        <v>127</v>
      </c>
      <c r="B429" s="110"/>
      <c r="C429" s="103" t="s">
        <v>128</v>
      </c>
      <c r="D429" s="103" t="s">
        <v>486</v>
      </c>
      <c r="E429" s="210" t="s">
        <v>6479</v>
      </c>
      <c r="F429" s="104" t="s">
        <v>23</v>
      </c>
      <c r="G429" s="104" t="s">
        <v>129</v>
      </c>
      <c r="H429" s="104" t="s">
        <v>8127</v>
      </c>
      <c r="I429" s="167" t="s">
        <v>404</v>
      </c>
      <c r="J429" s="108" t="s">
        <v>157</v>
      </c>
      <c r="K429" s="107">
        <v>1052</v>
      </c>
      <c r="L429" s="108"/>
      <c r="M429" s="107" t="s">
        <v>188</v>
      </c>
      <c r="N429" s="106" t="s">
        <v>2497</v>
      </c>
      <c r="O429" s="106" t="s">
        <v>437</v>
      </c>
      <c r="P429" s="106" t="s">
        <v>2499</v>
      </c>
      <c r="Q429" s="110" t="s">
        <v>6015</v>
      </c>
      <c r="R429" s="110" t="s">
        <v>163</v>
      </c>
      <c r="S429" s="119" t="s">
        <v>163</v>
      </c>
      <c r="T429" s="106" t="s">
        <v>249</v>
      </c>
      <c r="U429" s="168"/>
      <c r="V429" s="168"/>
      <c r="W429" s="112" t="str">
        <f>VLOOKUP(TRIM(X429),X10:Y88,2,FALSE)</f>
        <v>Frank</v>
      </c>
      <c r="X429" s="203" t="str">
        <f t="shared" si="30"/>
        <v>6.19</v>
      </c>
      <c r="Y429" s="213">
        <f t="shared" si="28"/>
        <v>0</v>
      </c>
      <c r="Z429" s="203">
        <f t="shared" si="29"/>
        <v>0</v>
      </c>
      <c r="AA429" s="203">
        <f t="shared" si="31"/>
        <v>17</v>
      </c>
    </row>
    <row r="430" spans="1:27" ht="35.25" customHeight="1" x14ac:dyDescent="0.25">
      <c r="A430" s="101" t="s">
        <v>127</v>
      </c>
      <c r="B430" s="110" t="s">
        <v>5723</v>
      </c>
      <c r="C430" s="103" t="s">
        <v>128</v>
      </c>
      <c r="D430" s="103" t="s">
        <v>486</v>
      </c>
      <c r="E430" s="210" t="s">
        <v>6480</v>
      </c>
      <c r="F430" s="104" t="s">
        <v>23</v>
      </c>
      <c r="G430" s="104" t="s">
        <v>129</v>
      </c>
      <c r="H430" s="104" t="s">
        <v>8128</v>
      </c>
      <c r="I430" s="167" t="s">
        <v>404</v>
      </c>
      <c r="J430" s="106" t="s">
        <v>147</v>
      </c>
      <c r="K430" s="169">
        <v>950</v>
      </c>
      <c r="L430" s="106"/>
      <c r="M430" s="169" t="s">
        <v>188</v>
      </c>
      <c r="N430" s="106" t="s">
        <v>548</v>
      </c>
      <c r="O430" s="106" t="s">
        <v>437</v>
      </c>
      <c r="P430" s="106" t="s">
        <v>2499</v>
      </c>
      <c r="Q430" s="110" t="s">
        <v>3518</v>
      </c>
      <c r="R430" s="110" t="s">
        <v>9701</v>
      </c>
      <c r="S430" s="111" t="s">
        <v>142</v>
      </c>
      <c r="T430" s="106" t="s">
        <v>249</v>
      </c>
      <c r="U430" s="168"/>
      <c r="V430" s="168"/>
      <c r="W430" s="112" t="str">
        <f>VLOOKUP(TRIM(X430),X10:Y88,2,FALSE)</f>
        <v>Frank</v>
      </c>
      <c r="X430" s="203" t="str">
        <f t="shared" si="30"/>
        <v>6.19</v>
      </c>
      <c r="Y430" s="213">
        <f t="shared" si="28"/>
        <v>0</v>
      </c>
      <c r="Z430" s="203">
        <f t="shared" si="29"/>
        <v>0</v>
      </c>
      <c r="AA430" s="203">
        <f t="shared" si="31"/>
        <v>17</v>
      </c>
    </row>
    <row r="431" spans="1:27" ht="35.25" customHeight="1" x14ac:dyDescent="0.25">
      <c r="A431" s="101" t="s">
        <v>127</v>
      </c>
      <c r="B431" s="110"/>
      <c r="C431" s="103" t="s">
        <v>128</v>
      </c>
      <c r="D431" s="103" t="s">
        <v>486</v>
      </c>
      <c r="E431" s="210" t="s">
        <v>6481</v>
      </c>
      <c r="F431" s="104" t="s">
        <v>145</v>
      </c>
      <c r="G431" s="104" t="s">
        <v>191</v>
      </c>
      <c r="H431" s="104" t="s">
        <v>7977</v>
      </c>
      <c r="I431" s="167" t="s">
        <v>404</v>
      </c>
      <c r="J431" s="108"/>
      <c r="K431" s="107"/>
      <c r="L431" s="108"/>
      <c r="M431" s="107"/>
      <c r="N431" s="106"/>
      <c r="O431" s="106" t="s">
        <v>437</v>
      </c>
      <c r="P431" s="106" t="s">
        <v>2499</v>
      </c>
      <c r="Q431" s="110" t="s">
        <v>7978</v>
      </c>
      <c r="R431" s="110" t="s">
        <v>163</v>
      </c>
      <c r="S431" s="119" t="s">
        <v>163</v>
      </c>
      <c r="T431" s="106" t="s">
        <v>249</v>
      </c>
      <c r="U431" s="168"/>
      <c r="V431" s="168"/>
      <c r="W431" s="112" t="str">
        <f>VLOOKUP(TRIM(X431),X10:Y88,2,FALSE)</f>
        <v>Frank</v>
      </c>
      <c r="X431" s="203" t="str">
        <f t="shared" si="30"/>
        <v>6.19</v>
      </c>
      <c r="Y431" s="213">
        <f t="shared" si="28"/>
        <v>0</v>
      </c>
      <c r="Z431" s="203">
        <f t="shared" si="29"/>
        <v>0</v>
      </c>
      <c r="AA431" s="203">
        <f t="shared" si="31"/>
        <v>17</v>
      </c>
    </row>
    <row r="432" spans="1:27" ht="35.25" customHeight="1" x14ac:dyDescent="0.25">
      <c r="A432" s="101" t="s">
        <v>127</v>
      </c>
      <c r="B432" s="110" t="s">
        <v>8901</v>
      </c>
      <c r="C432" s="103" t="s">
        <v>128</v>
      </c>
      <c r="D432" s="103" t="s">
        <v>415</v>
      </c>
      <c r="E432" s="210" t="s">
        <v>6482</v>
      </c>
      <c r="F432" s="104" t="s">
        <v>23</v>
      </c>
      <c r="G432" s="104" t="s">
        <v>129</v>
      </c>
      <c r="H432" s="104" t="s">
        <v>10259</v>
      </c>
      <c r="I432" s="167" t="s">
        <v>404</v>
      </c>
      <c r="J432" s="108" t="s">
        <v>147</v>
      </c>
      <c r="K432" s="107">
        <v>951</v>
      </c>
      <c r="L432" s="108"/>
      <c r="M432" s="107" t="s">
        <v>188</v>
      </c>
      <c r="N432" s="106" t="s">
        <v>548</v>
      </c>
      <c r="O432" s="106" t="s">
        <v>437</v>
      </c>
      <c r="P432" s="106" t="s">
        <v>2710</v>
      </c>
      <c r="Q432" s="110" t="s">
        <v>8834</v>
      </c>
      <c r="R432" s="110" t="s">
        <v>10260</v>
      </c>
      <c r="S432" s="111" t="s">
        <v>156</v>
      </c>
      <c r="T432" s="106" t="s">
        <v>249</v>
      </c>
      <c r="U432" s="168"/>
      <c r="V432" s="168"/>
      <c r="W432" s="112" t="str">
        <f>VLOOKUP(TRIM(X432),X10:Y88,2,FALSE)</f>
        <v>Frank</v>
      </c>
      <c r="X432" s="203" t="str">
        <f t="shared" si="30"/>
        <v>6.21</v>
      </c>
      <c r="Y432" s="213">
        <f t="shared" si="28"/>
        <v>0</v>
      </c>
      <c r="Z432" s="203">
        <f t="shared" si="29"/>
        <v>0</v>
      </c>
      <c r="AA432" s="203">
        <f t="shared" si="31"/>
        <v>17</v>
      </c>
    </row>
    <row r="433" spans="1:27" ht="35.25" customHeight="1" x14ac:dyDescent="0.25">
      <c r="A433" s="101" t="s">
        <v>127</v>
      </c>
      <c r="B433" s="110" t="s">
        <v>8838</v>
      </c>
      <c r="C433" s="103" t="s">
        <v>128</v>
      </c>
      <c r="D433" s="103" t="s">
        <v>415</v>
      </c>
      <c r="E433" s="210" t="s">
        <v>6483</v>
      </c>
      <c r="F433" s="104" t="s">
        <v>23</v>
      </c>
      <c r="G433" s="104" t="s">
        <v>129</v>
      </c>
      <c r="H433" s="104" t="s">
        <v>10261</v>
      </c>
      <c r="I433" s="167" t="s">
        <v>404</v>
      </c>
      <c r="J433" s="108" t="s">
        <v>157</v>
      </c>
      <c r="K433" s="107">
        <v>1053</v>
      </c>
      <c r="L433" s="108"/>
      <c r="M433" s="107" t="s">
        <v>188</v>
      </c>
      <c r="N433" s="106" t="s">
        <v>2497</v>
      </c>
      <c r="O433" s="106" t="s">
        <v>437</v>
      </c>
      <c r="P433" s="106" t="s">
        <v>2710</v>
      </c>
      <c r="Q433" s="110" t="s">
        <v>12048</v>
      </c>
      <c r="R433" s="110" t="s">
        <v>10265</v>
      </c>
      <c r="S433" s="111" t="s">
        <v>156</v>
      </c>
      <c r="T433" s="106" t="s">
        <v>249</v>
      </c>
      <c r="U433" s="168"/>
      <c r="V433" s="168"/>
      <c r="W433" s="112" t="str">
        <f>VLOOKUP(TRIM(X433),X10:Y88,2,FALSE)</f>
        <v>Frank</v>
      </c>
      <c r="X433" s="203" t="str">
        <f t="shared" si="30"/>
        <v>6.21</v>
      </c>
      <c r="Y433" s="213">
        <f t="shared" si="28"/>
        <v>0</v>
      </c>
      <c r="Z433" s="203">
        <f t="shared" si="29"/>
        <v>0</v>
      </c>
      <c r="AA433" s="203">
        <f t="shared" si="31"/>
        <v>17</v>
      </c>
    </row>
    <row r="434" spans="1:27" ht="35.25" customHeight="1" x14ac:dyDescent="0.25">
      <c r="A434" s="101" t="s">
        <v>127</v>
      </c>
      <c r="B434" s="110"/>
      <c r="C434" s="103" t="s">
        <v>128</v>
      </c>
      <c r="D434" s="103" t="s">
        <v>105</v>
      </c>
      <c r="E434" s="210" t="s">
        <v>6484</v>
      </c>
      <c r="F434" s="104" t="s">
        <v>20</v>
      </c>
      <c r="G434" s="104" t="s">
        <v>129</v>
      </c>
      <c r="H434" s="104" t="s">
        <v>2937</v>
      </c>
      <c r="I434" s="167" t="s">
        <v>404</v>
      </c>
      <c r="J434" s="106" t="s">
        <v>2518</v>
      </c>
      <c r="K434" s="169"/>
      <c r="L434" s="106"/>
      <c r="M434" s="169"/>
      <c r="N434" s="106" t="s">
        <v>7667</v>
      </c>
      <c r="O434" s="106" t="s">
        <v>437</v>
      </c>
      <c r="P434" s="106" t="s">
        <v>420</v>
      </c>
      <c r="Q434" s="110" t="s">
        <v>2840</v>
      </c>
      <c r="R434" s="110" t="s">
        <v>10529</v>
      </c>
      <c r="S434" s="111" t="s">
        <v>156</v>
      </c>
      <c r="T434" s="106" t="s">
        <v>249</v>
      </c>
      <c r="U434" s="168"/>
      <c r="V434" s="168"/>
      <c r="W434" s="112" t="str">
        <f>VLOOKUP(TRIM(X434),X10:Y88,2,FALSE)</f>
        <v>LaeYoung</v>
      </c>
      <c r="X434" s="203" t="str">
        <f t="shared" si="30"/>
        <v>6.6</v>
      </c>
      <c r="Y434" s="213">
        <f t="shared" si="28"/>
        <v>0</v>
      </c>
      <c r="Z434" s="203">
        <f t="shared" si="29"/>
        <v>0</v>
      </c>
      <c r="AA434" s="203">
        <f t="shared" si="31"/>
        <v>17</v>
      </c>
    </row>
    <row r="435" spans="1:27" ht="35.25" customHeight="1" x14ac:dyDescent="0.25">
      <c r="A435" s="101" t="s">
        <v>127</v>
      </c>
      <c r="B435" s="110"/>
      <c r="C435" s="103" t="s">
        <v>128</v>
      </c>
      <c r="D435" s="103" t="s">
        <v>105</v>
      </c>
      <c r="E435" s="210" t="s">
        <v>6485</v>
      </c>
      <c r="F435" s="104" t="s">
        <v>20</v>
      </c>
      <c r="G435" s="104" t="s">
        <v>129</v>
      </c>
      <c r="H435" s="104" t="s">
        <v>8263</v>
      </c>
      <c r="I435" s="167" t="s">
        <v>890</v>
      </c>
      <c r="J435" s="108" t="s">
        <v>2518</v>
      </c>
      <c r="K435" s="107"/>
      <c r="L435" s="108"/>
      <c r="M435" s="107"/>
      <c r="N435" s="106" t="s">
        <v>7667</v>
      </c>
      <c r="O435" s="106" t="s">
        <v>437</v>
      </c>
      <c r="P435" s="106" t="s">
        <v>420</v>
      </c>
      <c r="Q435" s="110" t="s">
        <v>7979</v>
      </c>
      <c r="R435" s="110" t="s">
        <v>388</v>
      </c>
      <c r="S435" s="113" t="s">
        <v>136</v>
      </c>
      <c r="T435" s="106" t="s">
        <v>249</v>
      </c>
      <c r="U435" s="168"/>
      <c r="V435" s="168"/>
      <c r="W435" s="112" t="str">
        <f>VLOOKUP(TRIM(X435),X10:Y88,2,FALSE)</f>
        <v>LaeYoung</v>
      </c>
      <c r="X435" s="203" t="str">
        <f t="shared" si="30"/>
        <v>6.6</v>
      </c>
      <c r="Y435" s="213">
        <f t="shared" si="28"/>
        <v>0</v>
      </c>
      <c r="Z435" s="203">
        <f t="shared" si="29"/>
        <v>0</v>
      </c>
      <c r="AA435" s="203">
        <f t="shared" si="31"/>
        <v>12</v>
      </c>
    </row>
    <row r="436" spans="1:27" ht="35.25" customHeight="1" x14ac:dyDescent="0.25">
      <c r="A436" s="101" t="s">
        <v>127</v>
      </c>
      <c r="B436" s="110"/>
      <c r="C436" s="103" t="s">
        <v>128</v>
      </c>
      <c r="D436" s="103" t="s">
        <v>107</v>
      </c>
      <c r="E436" s="210" t="s">
        <v>6486</v>
      </c>
      <c r="F436" s="104" t="s">
        <v>145</v>
      </c>
      <c r="G436" s="104" t="s">
        <v>191</v>
      </c>
      <c r="H436" s="104" t="s">
        <v>7980</v>
      </c>
      <c r="I436" s="167" t="s">
        <v>699</v>
      </c>
      <c r="J436" s="108"/>
      <c r="K436" s="107"/>
      <c r="L436" s="108"/>
      <c r="M436" s="107"/>
      <c r="N436" s="106"/>
      <c r="O436" s="106" t="s">
        <v>437</v>
      </c>
      <c r="P436" s="106" t="s">
        <v>2498</v>
      </c>
      <c r="Q436" s="110" t="s">
        <v>7981</v>
      </c>
      <c r="R436" s="110" t="s">
        <v>163</v>
      </c>
      <c r="S436" s="119" t="s">
        <v>163</v>
      </c>
      <c r="T436" s="106" t="s">
        <v>249</v>
      </c>
      <c r="U436" s="168"/>
      <c r="V436" s="168"/>
      <c r="W436" s="112" t="str">
        <f>VLOOKUP(TRIM(X436),X10:Y88,2,FALSE)</f>
        <v>Krisztian</v>
      </c>
      <c r="X436" s="203" t="str">
        <f t="shared" si="30"/>
        <v>6.8</v>
      </c>
      <c r="Y436" s="213">
        <f t="shared" si="28"/>
        <v>0</v>
      </c>
      <c r="Z436" s="203">
        <f t="shared" si="29"/>
        <v>0</v>
      </c>
      <c r="AA436" s="203">
        <f t="shared" si="31"/>
        <v>17</v>
      </c>
    </row>
    <row r="437" spans="1:27" ht="37.15" customHeight="1" x14ac:dyDescent="0.25">
      <c r="A437" s="101" t="s">
        <v>127</v>
      </c>
      <c r="B437" s="110" t="s">
        <v>8903</v>
      </c>
      <c r="C437" s="103" t="s">
        <v>128</v>
      </c>
      <c r="D437" s="103" t="s">
        <v>107</v>
      </c>
      <c r="E437" s="210" t="s">
        <v>6487</v>
      </c>
      <c r="F437" s="104" t="s">
        <v>23</v>
      </c>
      <c r="G437" s="104" t="s">
        <v>129</v>
      </c>
      <c r="H437" s="104" t="s">
        <v>8129</v>
      </c>
      <c r="I437" s="167" t="s">
        <v>831</v>
      </c>
      <c r="J437" s="108" t="s">
        <v>147</v>
      </c>
      <c r="K437" s="107">
        <v>952</v>
      </c>
      <c r="L437" s="108"/>
      <c r="M437" s="107" t="s">
        <v>188</v>
      </c>
      <c r="N437" s="106" t="s">
        <v>548</v>
      </c>
      <c r="O437" s="106" t="s">
        <v>437</v>
      </c>
      <c r="P437" s="106" t="s">
        <v>2498</v>
      </c>
      <c r="Q437" s="110" t="s">
        <v>8902</v>
      </c>
      <c r="R437" s="110" t="s">
        <v>388</v>
      </c>
      <c r="S437" s="113" t="s">
        <v>136</v>
      </c>
      <c r="T437" s="106" t="s">
        <v>249</v>
      </c>
      <c r="U437" s="168"/>
      <c r="V437" s="168"/>
      <c r="W437" s="112" t="str">
        <f>VLOOKUP(TRIM(X437),X10:Y88,2,FALSE)</f>
        <v>Krisztian</v>
      </c>
      <c r="X437" s="203" t="str">
        <f t="shared" si="30"/>
        <v>6.8</v>
      </c>
      <c r="Y437" s="213">
        <f t="shared" si="28"/>
        <v>0</v>
      </c>
      <c r="Z437" s="203">
        <f t="shared" si="29"/>
        <v>0</v>
      </c>
      <c r="AA437" s="203">
        <f t="shared" si="31"/>
        <v>18</v>
      </c>
    </row>
    <row r="438" spans="1:27" ht="35.25" customHeight="1" x14ac:dyDescent="0.25">
      <c r="A438" s="101" t="s">
        <v>127</v>
      </c>
      <c r="B438" s="110" t="s">
        <v>5855</v>
      </c>
      <c r="C438" s="103" t="s">
        <v>128</v>
      </c>
      <c r="D438" s="103" t="s">
        <v>107</v>
      </c>
      <c r="E438" s="210" t="s">
        <v>6488</v>
      </c>
      <c r="F438" s="104" t="s">
        <v>23</v>
      </c>
      <c r="G438" s="104" t="s">
        <v>129</v>
      </c>
      <c r="H438" s="104" t="s">
        <v>8130</v>
      </c>
      <c r="I438" s="167" t="s">
        <v>831</v>
      </c>
      <c r="J438" s="108" t="s">
        <v>456</v>
      </c>
      <c r="K438" s="107">
        <v>208</v>
      </c>
      <c r="L438" s="108"/>
      <c r="M438" s="107" t="s">
        <v>188</v>
      </c>
      <c r="N438" s="106" t="s">
        <v>548</v>
      </c>
      <c r="O438" s="106" t="s">
        <v>437</v>
      </c>
      <c r="P438" s="106" t="s">
        <v>2498</v>
      </c>
      <c r="Q438" s="110" t="s">
        <v>3579</v>
      </c>
      <c r="R438" s="110" t="s">
        <v>10242</v>
      </c>
      <c r="S438" s="111" t="s">
        <v>10242</v>
      </c>
      <c r="T438" s="106" t="s">
        <v>249</v>
      </c>
      <c r="U438" s="168"/>
      <c r="V438" s="168"/>
      <c r="W438" s="112" t="str">
        <f>VLOOKUP(TRIM(X438),X10:Y88,2,FALSE)</f>
        <v>Krisztian</v>
      </c>
      <c r="X438" s="203" t="str">
        <f t="shared" si="30"/>
        <v>6.8</v>
      </c>
      <c r="Y438" s="213">
        <f t="shared" si="28"/>
        <v>0</v>
      </c>
      <c r="Z438" s="203">
        <f t="shared" si="29"/>
        <v>0</v>
      </c>
      <c r="AA438" s="203">
        <f t="shared" si="31"/>
        <v>18</v>
      </c>
    </row>
    <row r="439" spans="1:27" ht="35.25" customHeight="1" x14ac:dyDescent="0.25">
      <c r="A439" s="101"/>
      <c r="B439" s="110"/>
      <c r="C439" s="103" t="s">
        <v>21</v>
      </c>
      <c r="D439" s="103" t="s">
        <v>121</v>
      </c>
      <c r="E439" s="210" t="s">
        <v>6489</v>
      </c>
      <c r="F439" s="104" t="s">
        <v>23</v>
      </c>
      <c r="G439" s="114" t="s">
        <v>129</v>
      </c>
      <c r="H439" s="114" t="s">
        <v>8131</v>
      </c>
      <c r="I439" s="115" t="s">
        <v>7982</v>
      </c>
      <c r="J439" s="116" t="s">
        <v>147</v>
      </c>
      <c r="K439" s="117">
        <v>953</v>
      </c>
      <c r="L439" s="116"/>
      <c r="M439" s="117" t="s">
        <v>188</v>
      </c>
      <c r="N439" s="116" t="s">
        <v>548</v>
      </c>
      <c r="O439" s="116" t="s">
        <v>437</v>
      </c>
      <c r="P439" s="116" t="s">
        <v>2496</v>
      </c>
      <c r="Q439" s="118" t="s">
        <v>8267</v>
      </c>
      <c r="R439" s="118" t="s">
        <v>148</v>
      </c>
      <c r="S439" s="120"/>
      <c r="T439" s="106" t="s">
        <v>249</v>
      </c>
      <c r="U439" s="168"/>
      <c r="V439" s="168"/>
      <c r="W439" s="112" t="str">
        <f>VLOOKUP(TRIM(X439),X10:Y88,2,FALSE)</f>
        <v>Withdrawn</v>
      </c>
      <c r="X439" s="203" t="str">
        <f t="shared" si="30"/>
        <v>99</v>
      </c>
      <c r="Y439" s="213">
        <f t="shared" si="28"/>
        <v>0</v>
      </c>
      <c r="Z439" s="203">
        <f t="shared" si="29"/>
        <v>0</v>
      </c>
      <c r="AA439" s="203">
        <f t="shared" si="31"/>
        <v>63</v>
      </c>
    </row>
    <row r="440" spans="1:27" ht="35.25" customHeight="1" x14ac:dyDescent="0.25">
      <c r="A440" s="101" t="s">
        <v>127</v>
      </c>
      <c r="B440" s="110" t="s">
        <v>8905</v>
      </c>
      <c r="C440" s="103" t="s">
        <v>128</v>
      </c>
      <c r="D440" s="103" t="s">
        <v>108</v>
      </c>
      <c r="E440" s="210" t="s">
        <v>6490</v>
      </c>
      <c r="F440" s="104" t="s">
        <v>23</v>
      </c>
      <c r="G440" s="104" t="s">
        <v>129</v>
      </c>
      <c r="H440" s="104" t="s">
        <v>8132</v>
      </c>
      <c r="I440" s="167" t="s">
        <v>404</v>
      </c>
      <c r="J440" s="106" t="s">
        <v>157</v>
      </c>
      <c r="K440" s="169">
        <v>1054</v>
      </c>
      <c r="L440" s="106"/>
      <c r="M440" s="169" t="s">
        <v>188</v>
      </c>
      <c r="N440" s="106" t="s">
        <v>2497</v>
      </c>
      <c r="O440" s="106" t="s">
        <v>437</v>
      </c>
      <c r="P440" s="106" t="s">
        <v>2521</v>
      </c>
      <c r="Q440" s="110" t="s">
        <v>8904</v>
      </c>
      <c r="R440" s="110" t="s">
        <v>143</v>
      </c>
      <c r="S440" s="111" t="s">
        <v>142</v>
      </c>
      <c r="T440" s="106" t="s">
        <v>249</v>
      </c>
      <c r="U440" s="168"/>
      <c r="V440" s="168"/>
      <c r="W440" s="112" t="str">
        <f>VLOOKUP(TRIM(X440),X10:Y88,2,FALSE)</f>
        <v>Puneet</v>
      </c>
      <c r="X440" s="203" t="str">
        <f t="shared" si="30"/>
        <v>6.9</v>
      </c>
      <c r="Y440" s="213">
        <f t="shared" si="28"/>
        <v>0</v>
      </c>
      <c r="Z440" s="203">
        <f t="shared" si="29"/>
        <v>0</v>
      </c>
      <c r="AA440" s="203">
        <f t="shared" si="31"/>
        <v>17</v>
      </c>
    </row>
    <row r="441" spans="1:27" ht="35.25" customHeight="1" x14ac:dyDescent="0.25">
      <c r="A441" s="101" t="s">
        <v>127</v>
      </c>
      <c r="B441" s="110" t="s">
        <v>5679</v>
      </c>
      <c r="C441" s="103" t="s">
        <v>128</v>
      </c>
      <c r="D441" s="103" t="s">
        <v>108</v>
      </c>
      <c r="E441" s="210" t="s">
        <v>6491</v>
      </c>
      <c r="F441" s="104" t="s">
        <v>23</v>
      </c>
      <c r="G441" s="104" t="s">
        <v>129</v>
      </c>
      <c r="H441" s="104" t="s">
        <v>8133</v>
      </c>
      <c r="I441" s="167" t="s">
        <v>5532</v>
      </c>
      <c r="J441" s="106" t="s">
        <v>147</v>
      </c>
      <c r="K441" s="169">
        <v>889</v>
      </c>
      <c r="L441" s="106" t="s">
        <v>67</v>
      </c>
      <c r="M441" s="169" t="s">
        <v>188</v>
      </c>
      <c r="N441" s="106" t="s">
        <v>548</v>
      </c>
      <c r="O441" s="106" t="s">
        <v>437</v>
      </c>
      <c r="P441" s="106" t="s">
        <v>2521</v>
      </c>
      <c r="Q441" s="110" t="s">
        <v>3730</v>
      </c>
      <c r="R441" s="110" t="s">
        <v>9829</v>
      </c>
      <c r="S441" s="111" t="s">
        <v>156</v>
      </c>
      <c r="T441" s="106" t="s">
        <v>249</v>
      </c>
      <c r="U441" s="168"/>
      <c r="V441" s="168"/>
      <c r="W441" s="112" t="str">
        <f>VLOOKUP(TRIM(X441),X10:Y88,2,FALSE)</f>
        <v>Puneet</v>
      </c>
      <c r="X441" s="203" t="str">
        <f t="shared" si="30"/>
        <v>6.9</v>
      </c>
      <c r="Y441" s="213">
        <f t="shared" si="28"/>
        <v>0</v>
      </c>
      <c r="Z441" s="203">
        <f t="shared" si="29"/>
        <v>0</v>
      </c>
      <c r="AA441" s="203">
        <f t="shared" si="31"/>
        <v>102</v>
      </c>
    </row>
    <row r="442" spans="1:27" ht="35.25" customHeight="1" x14ac:dyDescent="0.25">
      <c r="A442" s="101" t="s">
        <v>127</v>
      </c>
      <c r="B442" s="110" t="s">
        <v>5680</v>
      </c>
      <c r="C442" s="103" t="s">
        <v>128</v>
      </c>
      <c r="D442" s="103" t="s">
        <v>108</v>
      </c>
      <c r="E442" s="210" t="s">
        <v>6492</v>
      </c>
      <c r="F442" s="104" t="s">
        <v>23</v>
      </c>
      <c r="G442" s="104" t="s">
        <v>129</v>
      </c>
      <c r="H442" s="104" t="s">
        <v>8134</v>
      </c>
      <c r="I442" s="167" t="s">
        <v>5485</v>
      </c>
      <c r="J442" s="106" t="s">
        <v>157</v>
      </c>
      <c r="K442" s="169">
        <v>971</v>
      </c>
      <c r="L442" s="106" t="s">
        <v>71</v>
      </c>
      <c r="M442" s="169" t="s">
        <v>188</v>
      </c>
      <c r="N442" s="106" t="s">
        <v>2497</v>
      </c>
      <c r="O442" s="106" t="s">
        <v>437</v>
      </c>
      <c r="P442" s="106" t="s">
        <v>2521</v>
      </c>
      <c r="Q442" s="110" t="s">
        <v>8906</v>
      </c>
      <c r="R442" s="110" t="s">
        <v>9825</v>
      </c>
      <c r="S442" s="111" t="s">
        <v>156</v>
      </c>
      <c r="T442" s="106" t="s">
        <v>249</v>
      </c>
      <c r="U442" s="168"/>
      <c r="V442" s="168"/>
      <c r="W442" s="112" t="str">
        <f>VLOOKUP(TRIM(X442),X10:Y88,2,FALSE)</f>
        <v>Puneet</v>
      </c>
      <c r="X442" s="203" t="str">
        <f t="shared" si="30"/>
        <v>6.9</v>
      </c>
      <c r="Y442" s="213">
        <f t="shared" si="28"/>
        <v>0</v>
      </c>
      <c r="Z442" s="203">
        <f t="shared" si="29"/>
        <v>0</v>
      </c>
      <c r="AA442" s="203">
        <f t="shared" si="31"/>
        <v>100</v>
      </c>
    </row>
    <row r="443" spans="1:27" ht="35.25" customHeight="1" x14ac:dyDescent="0.25">
      <c r="A443" s="101" t="s">
        <v>127</v>
      </c>
      <c r="B443" s="110"/>
      <c r="C443" s="103" t="s">
        <v>128</v>
      </c>
      <c r="D443" s="103" t="s">
        <v>238</v>
      </c>
      <c r="E443" s="210" t="s">
        <v>6493</v>
      </c>
      <c r="F443" s="104" t="s">
        <v>20</v>
      </c>
      <c r="G443" s="104" t="s">
        <v>129</v>
      </c>
      <c r="H443" s="104" t="s">
        <v>8135</v>
      </c>
      <c r="I443" s="167" t="s">
        <v>7983</v>
      </c>
      <c r="J443" s="108" t="s">
        <v>2530</v>
      </c>
      <c r="K443" s="107"/>
      <c r="L443" s="108"/>
      <c r="M443" s="107"/>
      <c r="N443" s="106" t="s">
        <v>7667</v>
      </c>
      <c r="O443" s="106" t="s">
        <v>437</v>
      </c>
      <c r="P443" s="106" t="s">
        <v>2456</v>
      </c>
      <c r="Q443" s="110" t="s">
        <v>7984</v>
      </c>
      <c r="R443" s="110" t="s">
        <v>10463</v>
      </c>
      <c r="S443" s="111" t="s">
        <v>10463</v>
      </c>
      <c r="T443" s="106" t="s">
        <v>186</v>
      </c>
      <c r="U443" s="168"/>
      <c r="V443" s="168"/>
      <c r="W443" s="112" t="str">
        <f>VLOOKUP(TRIM(X443),X10:Y88,2,FALSE)</f>
        <v>Puneet</v>
      </c>
      <c r="X443" s="203" t="str">
        <f t="shared" si="30"/>
        <v>6.11</v>
      </c>
      <c r="Y443" s="213">
        <f t="shared" si="28"/>
        <v>0</v>
      </c>
      <c r="Z443" s="203">
        <f t="shared" si="29"/>
        <v>0</v>
      </c>
      <c r="AA443" s="203">
        <f t="shared" si="31"/>
        <v>26</v>
      </c>
    </row>
    <row r="444" spans="1:27" ht="35.25" customHeight="1" x14ac:dyDescent="0.25">
      <c r="A444" s="101" t="s">
        <v>127</v>
      </c>
      <c r="B444" s="110"/>
      <c r="C444" s="103" t="s">
        <v>128</v>
      </c>
      <c r="D444" s="103" t="s">
        <v>99</v>
      </c>
      <c r="E444" s="210" t="s">
        <v>6494</v>
      </c>
      <c r="F444" s="104" t="s">
        <v>145</v>
      </c>
      <c r="G444" s="104" t="s">
        <v>191</v>
      </c>
      <c r="H444" s="104" t="s">
        <v>7985</v>
      </c>
      <c r="I444" s="167" t="s">
        <v>183</v>
      </c>
      <c r="J444" s="108"/>
      <c r="K444" s="107"/>
      <c r="L444" s="108"/>
      <c r="M444" s="107"/>
      <c r="N444" s="106"/>
      <c r="O444" s="106" t="s">
        <v>144</v>
      </c>
      <c r="P444" s="106"/>
      <c r="Q444" s="110" t="s">
        <v>7986</v>
      </c>
      <c r="R444" s="110" t="s">
        <v>143</v>
      </c>
      <c r="S444" s="111" t="s">
        <v>142</v>
      </c>
      <c r="T444" s="106" t="s">
        <v>219</v>
      </c>
      <c r="U444" s="168"/>
      <c r="V444" s="168"/>
      <c r="W444" s="112" t="str">
        <f>VLOOKUP(TRIM(X444),X10:Y88,2,FALSE)</f>
        <v>Irfan</v>
      </c>
      <c r="X444" s="203" t="str">
        <f t="shared" si="30"/>
        <v>6.5.9</v>
      </c>
      <c r="Y444" s="213">
        <f t="shared" si="28"/>
        <v>0</v>
      </c>
      <c r="Z444" s="203">
        <f t="shared" si="29"/>
        <v>0</v>
      </c>
      <c r="AA444" s="203">
        <f t="shared" si="31"/>
        <v>5</v>
      </c>
    </row>
    <row r="445" spans="1:27" ht="35.25" customHeight="1" x14ac:dyDescent="0.25">
      <c r="A445" s="101" t="s">
        <v>127</v>
      </c>
      <c r="B445" s="110" t="s">
        <v>5950</v>
      </c>
      <c r="C445" s="103" t="s">
        <v>128</v>
      </c>
      <c r="D445" s="103" t="s">
        <v>99</v>
      </c>
      <c r="E445" s="210" t="s">
        <v>6495</v>
      </c>
      <c r="F445" s="104" t="s">
        <v>23</v>
      </c>
      <c r="G445" s="104" t="s">
        <v>129</v>
      </c>
      <c r="H445" s="104" t="s">
        <v>8136</v>
      </c>
      <c r="I445" s="167" t="s">
        <v>9323</v>
      </c>
      <c r="J445" s="108" t="s">
        <v>157</v>
      </c>
      <c r="K445" s="107">
        <v>981</v>
      </c>
      <c r="L445" s="108" t="s">
        <v>60</v>
      </c>
      <c r="M445" s="107" t="s">
        <v>162</v>
      </c>
      <c r="N445" s="106" t="s">
        <v>2497</v>
      </c>
      <c r="O445" s="106" t="s">
        <v>144</v>
      </c>
      <c r="P445" s="106" t="s">
        <v>155</v>
      </c>
      <c r="Q445" s="110" t="s">
        <v>8907</v>
      </c>
      <c r="R445" s="110" t="s">
        <v>10285</v>
      </c>
      <c r="S445" s="111" t="s">
        <v>10284</v>
      </c>
      <c r="T445" s="106" t="s">
        <v>219</v>
      </c>
      <c r="U445" s="168"/>
      <c r="V445" s="168"/>
      <c r="W445" s="112" t="str">
        <f>VLOOKUP(TRIM(X445),X10:Y88,2,FALSE)</f>
        <v>Irfan</v>
      </c>
      <c r="X445" s="203" t="str">
        <f t="shared" si="30"/>
        <v>6.5.9</v>
      </c>
      <c r="Y445" s="213">
        <f t="shared" si="28"/>
        <v>0</v>
      </c>
      <c r="Z445" s="203">
        <f t="shared" si="29"/>
        <v>0</v>
      </c>
      <c r="AA445" s="203">
        <f t="shared" si="31"/>
        <v>12</v>
      </c>
    </row>
    <row r="446" spans="1:27" ht="35.25" customHeight="1" x14ac:dyDescent="0.25">
      <c r="A446" s="101" t="s">
        <v>127</v>
      </c>
      <c r="B446" s="110"/>
      <c r="C446" s="103" t="s">
        <v>128</v>
      </c>
      <c r="D446" s="103" t="s">
        <v>108</v>
      </c>
      <c r="E446" s="210" t="s">
        <v>6496</v>
      </c>
      <c r="F446" s="104" t="s">
        <v>145</v>
      </c>
      <c r="G446" s="104" t="s">
        <v>191</v>
      </c>
      <c r="H446" s="104" t="s">
        <v>7987</v>
      </c>
      <c r="I446" s="167" t="s">
        <v>7988</v>
      </c>
      <c r="J446" s="108"/>
      <c r="K446" s="107"/>
      <c r="L446" s="108"/>
      <c r="M446" s="107"/>
      <c r="N446" s="106"/>
      <c r="O446" s="106" t="s">
        <v>437</v>
      </c>
      <c r="P446" s="106" t="s">
        <v>2521</v>
      </c>
      <c r="Q446" s="110" t="s">
        <v>7989</v>
      </c>
      <c r="R446" s="110" t="s">
        <v>163</v>
      </c>
      <c r="S446" s="119" t="s">
        <v>163</v>
      </c>
      <c r="T446" s="106" t="s">
        <v>186</v>
      </c>
      <c r="U446" s="168"/>
      <c r="V446" s="168"/>
      <c r="W446" s="112" t="str">
        <f>VLOOKUP(TRIM(X446),X10:Y88,2,FALSE)</f>
        <v>Puneet</v>
      </c>
      <c r="X446" s="203" t="str">
        <f t="shared" si="30"/>
        <v>6.9</v>
      </c>
      <c r="Y446" s="213">
        <f t="shared" si="28"/>
        <v>0</v>
      </c>
      <c r="Z446" s="203">
        <f t="shared" si="29"/>
        <v>0</v>
      </c>
      <c r="AA446" s="203">
        <f t="shared" si="31"/>
        <v>55</v>
      </c>
    </row>
    <row r="447" spans="1:27" ht="35.25" customHeight="1" x14ac:dyDescent="0.25">
      <c r="A447" s="101" t="s">
        <v>127</v>
      </c>
      <c r="B447" s="110" t="s">
        <v>8909</v>
      </c>
      <c r="C447" s="103" t="s">
        <v>128</v>
      </c>
      <c r="D447" s="103" t="s">
        <v>108</v>
      </c>
      <c r="E447" s="210" t="s">
        <v>6497</v>
      </c>
      <c r="F447" s="104" t="s">
        <v>23</v>
      </c>
      <c r="G447" s="104" t="s">
        <v>129</v>
      </c>
      <c r="H447" s="104" t="s">
        <v>8137</v>
      </c>
      <c r="I447" s="167" t="s">
        <v>9324</v>
      </c>
      <c r="J447" s="108" t="s">
        <v>147</v>
      </c>
      <c r="K447" s="107">
        <v>820</v>
      </c>
      <c r="L447" s="108" t="s">
        <v>65</v>
      </c>
      <c r="M447" s="107" t="s">
        <v>188</v>
      </c>
      <c r="N447" s="106" t="s">
        <v>548</v>
      </c>
      <c r="O447" s="106" t="s">
        <v>437</v>
      </c>
      <c r="P447" s="106" t="s">
        <v>2521</v>
      </c>
      <c r="Q447" s="110" t="s">
        <v>8908</v>
      </c>
      <c r="R447" s="110" t="s">
        <v>10031</v>
      </c>
      <c r="S447" s="111" t="s">
        <v>10030</v>
      </c>
      <c r="T447" s="106" t="s">
        <v>648</v>
      </c>
      <c r="U447" s="168"/>
      <c r="V447" s="168"/>
      <c r="W447" s="112" t="str">
        <f>VLOOKUP(TRIM(X447),X10:Y88,2,FALSE)</f>
        <v>Puneet</v>
      </c>
      <c r="X447" s="203" t="str">
        <f t="shared" si="30"/>
        <v>6.9</v>
      </c>
      <c r="Y447" s="213">
        <f t="shared" si="28"/>
        <v>0</v>
      </c>
      <c r="Z447" s="203">
        <f t="shared" si="29"/>
        <v>0</v>
      </c>
      <c r="AA447" s="203">
        <f t="shared" si="31"/>
        <v>22</v>
      </c>
    </row>
    <row r="448" spans="1:27" ht="35.25" customHeight="1" x14ac:dyDescent="0.25">
      <c r="A448" s="101" t="s">
        <v>127</v>
      </c>
      <c r="B448" s="110" t="s">
        <v>8911</v>
      </c>
      <c r="C448" s="103" t="s">
        <v>128</v>
      </c>
      <c r="D448" s="103" t="s">
        <v>108</v>
      </c>
      <c r="E448" s="210" t="s">
        <v>6498</v>
      </c>
      <c r="F448" s="104" t="s">
        <v>23</v>
      </c>
      <c r="G448" s="104" t="s">
        <v>129</v>
      </c>
      <c r="H448" s="104" t="s">
        <v>8138</v>
      </c>
      <c r="I448" s="167" t="s">
        <v>9325</v>
      </c>
      <c r="J448" s="106" t="s">
        <v>157</v>
      </c>
      <c r="K448" s="169">
        <v>918</v>
      </c>
      <c r="L448" s="106" t="s">
        <v>65</v>
      </c>
      <c r="M448" s="169" t="s">
        <v>188</v>
      </c>
      <c r="N448" s="106" t="s">
        <v>2497</v>
      </c>
      <c r="O448" s="106" t="s">
        <v>437</v>
      </c>
      <c r="P448" s="106" t="s">
        <v>2521</v>
      </c>
      <c r="Q448" s="110" t="s">
        <v>8910</v>
      </c>
      <c r="R448" s="110" t="s">
        <v>10034</v>
      </c>
      <c r="S448" s="111" t="s">
        <v>10033</v>
      </c>
      <c r="T448" s="106" t="s">
        <v>648</v>
      </c>
      <c r="U448" s="168"/>
      <c r="V448" s="168"/>
      <c r="W448" s="112" t="str">
        <f>VLOOKUP(TRIM(X448),X10:Y88,2,FALSE)</f>
        <v>Puneet</v>
      </c>
      <c r="X448" s="203" t="str">
        <f t="shared" si="30"/>
        <v>6.9</v>
      </c>
      <c r="Y448" s="213">
        <f t="shared" si="28"/>
        <v>0</v>
      </c>
      <c r="Z448" s="203">
        <f t="shared" si="29"/>
        <v>0</v>
      </c>
      <c r="AA448" s="203">
        <f t="shared" si="31"/>
        <v>23</v>
      </c>
    </row>
    <row r="449" spans="1:27" ht="35.25" customHeight="1" x14ac:dyDescent="0.25">
      <c r="A449" s="101" t="s">
        <v>127</v>
      </c>
      <c r="B449" s="110" t="s">
        <v>8912</v>
      </c>
      <c r="C449" s="103" t="s">
        <v>128</v>
      </c>
      <c r="D449" s="103" t="s">
        <v>69</v>
      </c>
      <c r="E449" s="210" t="s">
        <v>6499</v>
      </c>
      <c r="F449" s="104" t="s">
        <v>152</v>
      </c>
      <c r="G449" s="104" t="s">
        <v>129</v>
      </c>
      <c r="H449" s="104" t="s">
        <v>7990</v>
      </c>
      <c r="I449" s="167" t="s">
        <v>793</v>
      </c>
      <c r="J449" s="108"/>
      <c r="K449" s="107"/>
      <c r="L449" s="108"/>
      <c r="M449" s="107"/>
      <c r="N449" s="106"/>
      <c r="O449" s="106"/>
      <c r="P449" s="106"/>
      <c r="Q449" s="110" t="s">
        <v>7991</v>
      </c>
      <c r="R449" s="110" t="s">
        <v>9606</v>
      </c>
      <c r="S449" s="111" t="s">
        <v>9605</v>
      </c>
      <c r="T449" s="106" t="s">
        <v>186</v>
      </c>
      <c r="U449" s="168"/>
      <c r="V449" s="168"/>
      <c r="W449" s="112" t="str">
        <f>VLOOKUP(TRIM(X449),X10:Y88,2,FALSE)</f>
        <v>Frank</v>
      </c>
      <c r="X449" s="203" t="str">
        <f t="shared" si="30"/>
        <v>4.1</v>
      </c>
      <c r="Y449" s="213">
        <f t="shared" si="28"/>
        <v>0</v>
      </c>
      <c r="Z449" s="203">
        <f t="shared" si="29"/>
        <v>0</v>
      </c>
      <c r="AA449" s="203">
        <f t="shared" si="31"/>
        <v>16</v>
      </c>
    </row>
    <row r="450" spans="1:27" ht="35.25" customHeight="1" x14ac:dyDescent="0.25">
      <c r="A450" s="101" t="s">
        <v>127</v>
      </c>
      <c r="B450" s="110" t="s">
        <v>5693</v>
      </c>
      <c r="C450" s="103" t="s">
        <v>21</v>
      </c>
      <c r="D450" s="103" t="s">
        <v>674</v>
      </c>
      <c r="E450" s="210" t="s">
        <v>6500</v>
      </c>
      <c r="F450" s="104" t="s">
        <v>23</v>
      </c>
      <c r="G450" s="114" t="s">
        <v>129</v>
      </c>
      <c r="H450" s="114" t="s">
        <v>8139</v>
      </c>
      <c r="I450" s="115" t="s">
        <v>9326</v>
      </c>
      <c r="J450" s="116" t="s">
        <v>147</v>
      </c>
      <c r="K450" s="117">
        <v>734</v>
      </c>
      <c r="L450" s="116" t="s">
        <v>65</v>
      </c>
      <c r="M450" s="117" t="s">
        <v>188</v>
      </c>
      <c r="N450" s="116" t="s">
        <v>548</v>
      </c>
      <c r="O450" s="116" t="s">
        <v>437</v>
      </c>
      <c r="P450" s="116" t="s">
        <v>2496</v>
      </c>
      <c r="Q450" s="118" t="s">
        <v>12021</v>
      </c>
      <c r="R450" s="118" t="s">
        <v>12020</v>
      </c>
      <c r="S450" s="120"/>
      <c r="T450" s="106" t="s">
        <v>249</v>
      </c>
      <c r="U450" s="168"/>
      <c r="V450" s="168"/>
      <c r="W450" s="112" t="str">
        <f>VLOOKUP(TRIM(X450),X10:Y88,2,FALSE)</f>
        <v>Frank</v>
      </c>
      <c r="X450" s="203" t="str">
        <f t="shared" si="30"/>
        <v>6.15.3</v>
      </c>
      <c r="Y450" s="213">
        <f t="shared" si="28"/>
        <v>0</v>
      </c>
      <c r="Z450" s="203">
        <f t="shared" si="29"/>
        <v>0</v>
      </c>
      <c r="AA450" s="203">
        <f t="shared" si="31"/>
        <v>58</v>
      </c>
    </row>
    <row r="451" spans="1:27" ht="35.25" customHeight="1" x14ac:dyDescent="0.25">
      <c r="A451" s="101" t="s">
        <v>127</v>
      </c>
      <c r="B451" s="110"/>
      <c r="C451" s="103" t="s">
        <v>128</v>
      </c>
      <c r="D451" s="103" t="s">
        <v>486</v>
      </c>
      <c r="E451" s="210" t="s">
        <v>6501</v>
      </c>
      <c r="F451" s="104" t="s">
        <v>145</v>
      </c>
      <c r="G451" s="104" t="s">
        <v>187</v>
      </c>
      <c r="H451" s="104" t="s">
        <v>7992</v>
      </c>
      <c r="I451" s="167" t="s">
        <v>3353</v>
      </c>
      <c r="J451" s="108" t="s">
        <v>147</v>
      </c>
      <c r="K451" s="107"/>
      <c r="L451" s="108"/>
      <c r="M451" s="107"/>
      <c r="N451" s="106"/>
      <c r="O451" s="106" t="s">
        <v>437</v>
      </c>
      <c r="P451" s="106" t="s">
        <v>2499</v>
      </c>
      <c r="Q451" s="110" t="s">
        <v>7993</v>
      </c>
      <c r="R451" s="110" t="s">
        <v>9666</v>
      </c>
      <c r="S451" s="111" t="s">
        <v>142</v>
      </c>
      <c r="T451" s="106" t="s">
        <v>7994</v>
      </c>
      <c r="U451" s="168"/>
      <c r="V451" s="168"/>
      <c r="W451" s="112" t="str">
        <f>VLOOKUP(TRIM(X451),X10:Y88,2,FALSE)</f>
        <v>Frank</v>
      </c>
      <c r="X451" s="203" t="str">
        <f t="shared" si="30"/>
        <v>6.19</v>
      </c>
      <c r="Y451" s="213">
        <f t="shared" si="28"/>
        <v>0</v>
      </c>
      <c r="Z451" s="203">
        <f t="shared" si="29"/>
        <v>0</v>
      </c>
      <c r="AA451" s="203">
        <f t="shared" si="31"/>
        <v>6</v>
      </c>
    </row>
    <row r="452" spans="1:27" ht="35.25" customHeight="1" x14ac:dyDescent="0.25">
      <c r="A452" s="101" t="s">
        <v>127</v>
      </c>
      <c r="B452" s="110"/>
      <c r="C452" s="103" t="s">
        <v>128</v>
      </c>
      <c r="D452" s="103" t="s">
        <v>112</v>
      </c>
      <c r="E452" s="210" t="s">
        <v>6502</v>
      </c>
      <c r="F452" s="104" t="s">
        <v>199</v>
      </c>
      <c r="G452" s="104" t="s">
        <v>129</v>
      </c>
      <c r="H452" s="104" t="s">
        <v>7995</v>
      </c>
      <c r="I452" s="167" t="s">
        <v>3351</v>
      </c>
      <c r="J452" s="106"/>
      <c r="K452" s="169"/>
      <c r="L452" s="106"/>
      <c r="M452" s="169"/>
      <c r="N452" s="106"/>
      <c r="O452" s="106" t="s">
        <v>437</v>
      </c>
      <c r="P452" s="106"/>
      <c r="Q452" s="110" t="s">
        <v>7996</v>
      </c>
      <c r="R452" s="110" t="s">
        <v>9609</v>
      </c>
      <c r="S452" s="111" t="s">
        <v>9610</v>
      </c>
      <c r="T452" s="106" t="s">
        <v>193</v>
      </c>
      <c r="U452" s="168"/>
      <c r="V452" s="168"/>
      <c r="W452" s="112" t="str">
        <f>VLOOKUP(TRIM(X452),X10:Y88,2,FALSE)</f>
        <v>Frank</v>
      </c>
      <c r="X452" s="203" t="str">
        <f t="shared" si="30"/>
        <v>7.1</v>
      </c>
      <c r="Y452" s="213">
        <f t="shared" si="28"/>
        <v>0</v>
      </c>
      <c r="Z452" s="203">
        <f t="shared" si="29"/>
        <v>0</v>
      </c>
      <c r="AA452" s="203">
        <f t="shared" si="31"/>
        <v>12</v>
      </c>
    </row>
    <row r="453" spans="1:27" ht="35.25" customHeight="1" x14ac:dyDescent="0.25">
      <c r="A453" s="101" t="s">
        <v>127</v>
      </c>
      <c r="B453" s="110"/>
      <c r="C453" s="103" t="s">
        <v>128</v>
      </c>
      <c r="D453" s="103" t="s">
        <v>84</v>
      </c>
      <c r="E453" s="210" t="s">
        <v>6503</v>
      </c>
      <c r="F453" s="104" t="s">
        <v>20</v>
      </c>
      <c r="G453" s="104" t="s">
        <v>129</v>
      </c>
      <c r="H453" s="104" t="s">
        <v>8140</v>
      </c>
      <c r="I453" s="167" t="s">
        <v>192</v>
      </c>
      <c r="J453" s="108" t="s">
        <v>2722</v>
      </c>
      <c r="K453" s="107"/>
      <c r="L453" s="108"/>
      <c r="M453" s="107"/>
      <c r="N453" s="106" t="s">
        <v>7708</v>
      </c>
      <c r="O453" s="106" t="s">
        <v>437</v>
      </c>
      <c r="P453" s="106" t="s">
        <v>2723</v>
      </c>
      <c r="Q453" s="110" t="s">
        <v>7997</v>
      </c>
      <c r="R453" s="110" t="s">
        <v>10557</v>
      </c>
      <c r="S453" s="111" t="s">
        <v>10557</v>
      </c>
      <c r="T453" s="106" t="s">
        <v>193</v>
      </c>
      <c r="U453" s="168"/>
      <c r="V453" s="168"/>
      <c r="W453" s="112" t="str">
        <f>VLOOKUP(TRIM(X453),X10:Y88,2,FALSE)</f>
        <v>Puneet</v>
      </c>
      <c r="X453" s="203" t="str">
        <f t="shared" si="30"/>
        <v>6.4</v>
      </c>
      <c r="Y453" s="213">
        <f t="shared" si="28"/>
        <v>0</v>
      </c>
      <c r="Z453" s="203">
        <f t="shared" si="29"/>
        <v>0</v>
      </c>
      <c r="AA453" s="203">
        <f t="shared" si="31"/>
        <v>16</v>
      </c>
    </row>
    <row r="454" spans="1:27" ht="35.25" customHeight="1" x14ac:dyDescent="0.25">
      <c r="A454" s="101" t="s">
        <v>127</v>
      </c>
      <c r="B454" s="110" t="s">
        <v>8914</v>
      </c>
      <c r="C454" s="103" t="s">
        <v>128</v>
      </c>
      <c r="D454" s="103" t="s">
        <v>239</v>
      </c>
      <c r="E454" s="210" t="s">
        <v>6504</v>
      </c>
      <c r="F454" s="104" t="s">
        <v>23</v>
      </c>
      <c r="G454" s="104" t="s">
        <v>129</v>
      </c>
      <c r="H454" s="104" t="s">
        <v>8141</v>
      </c>
      <c r="I454" s="167" t="s">
        <v>9327</v>
      </c>
      <c r="J454" s="108" t="s">
        <v>147</v>
      </c>
      <c r="K454" s="107">
        <v>954</v>
      </c>
      <c r="L454" s="108"/>
      <c r="M454" s="107" t="s">
        <v>188</v>
      </c>
      <c r="N454" s="106" t="s">
        <v>548</v>
      </c>
      <c r="O454" s="106" t="s">
        <v>437</v>
      </c>
      <c r="P454" s="106" t="s">
        <v>2491</v>
      </c>
      <c r="Q454" s="110" t="s">
        <v>8913</v>
      </c>
      <c r="R454" s="110" t="s">
        <v>10135</v>
      </c>
      <c r="S454" s="111" t="s">
        <v>10135</v>
      </c>
      <c r="T454" s="106" t="s">
        <v>193</v>
      </c>
      <c r="U454" s="168"/>
      <c r="V454" s="168"/>
      <c r="W454" s="112" t="str">
        <f>VLOOKUP(TRIM(X454),X10:Y88,2,FALSE)</f>
        <v>Krisztian</v>
      </c>
      <c r="X454" s="203" t="str">
        <f t="shared" si="30"/>
        <v>6.12</v>
      </c>
      <c r="Y454" s="213">
        <f t="shared" si="28"/>
        <v>0</v>
      </c>
      <c r="Z454" s="203">
        <f t="shared" si="29"/>
        <v>0</v>
      </c>
      <c r="AA454" s="203">
        <f t="shared" si="31"/>
        <v>40</v>
      </c>
    </row>
    <row r="455" spans="1:27" ht="35.25" customHeight="1" x14ac:dyDescent="0.25">
      <c r="A455" s="101" t="s">
        <v>127</v>
      </c>
      <c r="B455" s="110" t="s">
        <v>5564</v>
      </c>
      <c r="C455" s="103" t="s">
        <v>128</v>
      </c>
      <c r="D455" s="103" t="s">
        <v>108</v>
      </c>
      <c r="E455" s="210" t="s">
        <v>6505</v>
      </c>
      <c r="F455" s="104" t="s">
        <v>23</v>
      </c>
      <c r="G455" s="104" t="s">
        <v>129</v>
      </c>
      <c r="H455" s="104" t="s">
        <v>8142</v>
      </c>
      <c r="I455" s="167" t="s">
        <v>694</v>
      </c>
      <c r="J455" s="108" t="s">
        <v>157</v>
      </c>
      <c r="K455" s="107">
        <v>1055</v>
      </c>
      <c r="L455" s="108"/>
      <c r="M455" s="107" t="s">
        <v>188</v>
      </c>
      <c r="N455" s="106" t="s">
        <v>2497</v>
      </c>
      <c r="O455" s="106" t="s">
        <v>437</v>
      </c>
      <c r="P455" s="106" t="s">
        <v>2521</v>
      </c>
      <c r="Q455" s="110" t="s">
        <v>8915</v>
      </c>
      <c r="R455" s="110" t="s">
        <v>10045</v>
      </c>
      <c r="S455" s="111" t="s">
        <v>10045</v>
      </c>
      <c r="T455" s="106" t="s">
        <v>195</v>
      </c>
      <c r="U455" s="168"/>
      <c r="V455" s="168"/>
      <c r="W455" s="112" t="str">
        <f>VLOOKUP(TRIM(X455),X10:Y88,2,FALSE)</f>
        <v>Puneet</v>
      </c>
      <c r="X455" s="203" t="str">
        <f t="shared" si="30"/>
        <v>6.9</v>
      </c>
      <c r="Y455" s="213">
        <f t="shared" si="28"/>
        <v>0</v>
      </c>
      <c r="Z455" s="203">
        <f t="shared" si="29"/>
        <v>0</v>
      </c>
      <c r="AA455" s="203">
        <f t="shared" si="31"/>
        <v>27</v>
      </c>
    </row>
    <row r="456" spans="1:27" ht="35.25" customHeight="1" x14ac:dyDescent="0.25">
      <c r="A456" s="101" t="s">
        <v>127</v>
      </c>
      <c r="B456" s="110" t="s">
        <v>8916</v>
      </c>
      <c r="C456" s="103" t="s">
        <v>128</v>
      </c>
      <c r="D456" s="103" t="s">
        <v>239</v>
      </c>
      <c r="E456" s="210" t="s">
        <v>6506</v>
      </c>
      <c r="F456" s="104" t="s">
        <v>23</v>
      </c>
      <c r="G456" s="104" t="s">
        <v>129</v>
      </c>
      <c r="H456" s="104" t="s">
        <v>8143</v>
      </c>
      <c r="I456" s="167" t="s">
        <v>9328</v>
      </c>
      <c r="J456" s="106" t="s">
        <v>157</v>
      </c>
      <c r="K456" s="169">
        <v>1056</v>
      </c>
      <c r="L456" s="106"/>
      <c r="M456" s="169" t="s">
        <v>188</v>
      </c>
      <c r="N456" s="106" t="s">
        <v>2497</v>
      </c>
      <c r="O456" s="106" t="s">
        <v>437</v>
      </c>
      <c r="P456" s="106" t="s">
        <v>2491</v>
      </c>
      <c r="Q456" s="110" t="s">
        <v>8913</v>
      </c>
      <c r="R456" s="110" t="s">
        <v>10137</v>
      </c>
      <c r="S456" s="111" t="s">
        <v>10137</v>
      </c>
      <c r="T456" s="106" t="s">
        <v>193</v>
      </c>
      <c r="U456" s="168"/>
      <c r="V456" s="168"/>
      <c r="W456" s="112" t="str">
        <f>VLOOKUP(TRIM(X456),X10:Y88,2,FALSE)</f>
        <v>Krisztian</v>
      </c>
      <c r="X456" s="203" t="str">
        <f t="shared" si="30"/>
        <v>6.12</v>
      </c>
      <c r="Y456" s="213">
        <f t="shared" si="28"/>
        <v>0</v>
      </c>
      <c r="Z456" s="203">
        <f t="shared" si="29"/>
        <v>0</v>
      </c>
      <c r="AA456" s="203">
        <f t="shared" si="31"/>
        <v>40</v>
      </c>
    </row>
    <row r="457" spans="1:27" ht="35.25" customHeight="1" x14ac:dyDescent="0.25">
      <c r="A457" s="101" t="s">
        <v>127</v>
      </c>
      <c r="B457" s="110"/>
      <c r="C457" s="103" t="s">
        <v>128</v>
      </c>
      <c r="D457" s="103" t="s">
        <v>108</v>
      </c>
      <c r="E457" s="210" t="s">
        <v>6507</v>
      </c>
      <c r="F457" s="104" t="s">
        <v>145</v>
      </c>
      <c r="G457" s="104" t="s">
        <v>191</v>
      </c>
      <c r="H457" s="104" t="s">
        <v>7998</v>
      </c>
      <c r="I457" s="167" t="s">
        <v>694</v>
      </c>
      <c r="J457" s="108"/>
      <c r="K457" s="107"/>
      <c r="L457" s="108"/>
      <c r="M457" s="107"/>
      <c r="N457" s="106"/>
      <c r="O457" s="106" t="s">
        <v>437</v>
      </c>
      <c r="P457" s="106" t="s">
        <v>2521</v>
      </c>
      <c r="Q457" s="110" t="s">
        <v>7999</v>
      </c>
      <c r="R457" s="110" t="s">
        <v>143</v>
      </c>
      <c r="S457" s="111" t="s">
        <v>142</v>
      </c>
      <c r="T457" s="106" t="s">
        <v>195</v>
      </c>
      <c r="U457" s="168"/>
      <c r="V457" s="168"/>
      <c r="W457" s="112" t="str">
        <f>VLOOKUP(TRIM(X457),X10:Y88,2,FALSE)</f>
        <v>Puneet</v>
      </c>
      <c r="X457" s="203" t="str">
        <f t="shared" si="30"/>
        <v>6.9</v>
      </c>
      <c r="Y457" s="213">
        <f t="shared" si="28"/>
        <v>0</v>
      </c>
      <c r="Z457" s="203">
        <f t="shared" si="29"/>
        <v>0</v>
      </c>
      <c r="AA457" s="203">
        <f t="shared" si="31"/>
        <v>27</v>
      </c>
    </row>
    <row r="458" spans="1:27" ht="35.25" customHeight="1" x14ac:dyDescent="0.25">
      <c r="A458" s="101" t="s">
        <v>127</v>
      </c>
      <c r="B458" s="110" t="s">
        <v>8917</v>
      </c>
      <c r="C458" s="103" t="s">
        <v>128</v>
      </c>
      <c r="D458" s="103" t="s">
        <v>106</v>
      </c>
      <c r="E458" s="210" t="s">
        <v>6508</v>
      </c>
      <c r="F458" s="104" t="s">
        <v>19</v>
      </c>
      <c r="G458" s="104" t="s">
        <v>129</v>
      </c>
      <c r="H458" s="104" t="s">
        <v>8000</v>
      </c>
      <c r="I458" s="167" t="s">
        <v>8001</v>
      </c>
      <c r="J458" s="106"/>
      <c r="K458" s="169"/>
      <c r="L458" s="106"/>
      <c r="M458" s="169"/>
      <c r="N458" s="106"/>
      <c r="O458" s="106" t="s">
        <v>437</v>
      </c>
      <c r="P458" s="106" t="s">
        <v>2532</v>
      </c>
      <c r="Q458" s="110" t="s">
        <v>8002</v>
      </c>
      <c r="R458" s="110" t="s">
        <v>10372</v>
      </c>
      <c r="S458" s="113" t="s">
        <v>136</v>
      </c>
      <c r="T458" s="106" t="s">
        <v>8003</v>
      </c>
      <c r="U458" s="168"/>
      <c r="V458" s="168"/>
      <c r="W458" s="112" t="str">
        <f>VLOOKUP(TRIM(X458),X10:Y88,2,FALSE)</f>
        <v>Krisztian</v>
      </c>
      <c r="X458" s="203" t="str">
        <f t="shared" si="30"/>
        <v>6.7</v>
      </c>
      <c r="Y458" s="213">
        <f t="shared" si="28"/>
        <v>0</v>
      </c>
      <c r="Z458" s="203">
        <f t="shared" si="29"/>
        <v>0</v>
      </c>
      <c r="AA458" s="203">
        <f t="shared" si="31"/>
        <v>33</v>
      </c>
    </row>
    <row r="459" spans="1:27" ht="35.25" customHeight="1" x14ac:dyDescent="0.25">
      <c r="A459" s="101" t="s">
        <v>127</v>
      </c>
      <c r="B459" s="110" t="s">
        <v>8919</v>
      </c>
      <c r="C459" s="103" t="s">
        <v>128</v>
      </c>
      <c r="D459" s="103" t="s">
        <v>106</v>
      </c>
      <c r="E459" s="210" t="s">
        <v>6509</v>
      </c>
      <c r="F459" s="104" t="s">
        <v>23</v>
      </c>
      <c r="G459" s="104" t="s">
        <v>129</v>
      </c>
      <c r="H459" s="104" t="s">
        <v>8144</v>
      </c>
      <c r="I459" s="167" t="s">
        <v>8001</v>
      </c>
      <c r="J459" s="108" t="s">
        <v>147</v>
      </c>
      <c r="K459" s="107">
        <v>955</v>
      </c>
      <c r="L459" s="108"/>
      <c r="M459" s="107" t="s">
        <v>188</v>
      </c>
      <c r="N459" s="106" t="s">
        <v>548</v>
      </c>
      <c r="O459" s="106" t="s">
        <v>437</v>
      </c>
      <c r="P459" s="106" t="s">
        <v>2532</v>
      </c>
      <c r="Q459" s="110" t="s">
        <v>8918</v>
      </c>
      <c r="R459" s="110" t="s">
        <v>10362</v>
      </c>
      <c r="S459" s="111" t="s">
        <v>156</v>
      </c>
      <c r="T459" s="106" t="s">
        <v>8003</v>
      </c>
      <c r="U459" s="168"/>
      <c r="V459" s="168"/>
      <c r="W459" s="112" t="str">
        <f>VLOOKUP(TRIM(X459),X10:Y88,2,FALSE)</f>
        <v>Krisztian</v>
      </c>
      <c r="X459" s="203" t="str">
        <f t="shared" si="30"/>
        <v>6.7</v>
      </c>
      <c r="Y459" s="213">
        <f t="shared" si="28"/>
        <v>0</v>
      </c>
      <c r="Z459" s="203">
        <f t="shared" si="29"/>
        <v>0</v>
      </c>
      <c r="AA459" s="203">
        <f t="shared" si="31"/>
        <v>33</v>
      </c>
    </row>
    <row r="460" spans="1:27" ht="35.25" customHeight="1" x14ac:dyDescent="0.25">
      <c r="A460" s="101" t="s">
        <v>127</v>
      </c>
      <c r="B460" s="110" t="s">
        <v>8921</v>
      </c>
      <c r="C460" s="103" t="s">
        <v>128</v>
      </c>
      <c r="D460" s="103" t="s">
        <v>106</v>
      </c>
      <c r="E460" s="210" t="s">
        <v>6510</v>
      </c>
      <c r="F460" s="104" t="s">
        <v>23</v>
      </c>
      <c r="G460" s="104" t="s">
        <v>129</v>
      </c>
      <c r="H460" s="104" t="s">
        <v>8145</v>
      </c>
      <c r="I460" s="167" t="s">
        <v>8001</v>
      </c>
      <c r="J460" s="108" t="s">
        <v>147</v>
      </c>
      <c r="K460" s="107">
        <v>956</v>
      </c>
      <c r="L460" s="108"/>
      <c r="M460" s="107" t="s">
        <v>188</v>
      </c>
      <c r="N460" s="106" t="s">
        <v>548</v>
      </c>
      <c r="O460" s="106" t="s">
        <v>437</v>
      </c>
      <c r="P460" s="106" t="s">
        <v>2532</v>
      </c>
      <c r="Q460" s="110" t="s">
        <v>8920</v>
      </c>
      <c r="R460" s="110" t="s">
        <v>10366</v>
      </c>
      <c r="S460" s="111" t="s">
        <v>156</v>
      </c>
      <c r="T460" s="106" t="s">
        <v>8003</v>
      </c>
      <c r="U460" s="168"/>
      <c r="V460" s="168"/>
      <c r="W460" s="112" t="str">
        <f>VLOOKUP(TRIM(X460),X10:Y88,2,FALSE)</f>
        <v>Krisztian</v>
      </c>
      <c r="X460" s="203" t="str">
        <f t="shared" si="30"/>
        <v>6.7</v>
      </c>
      <c r="Y460" s="213">
        <f t="shared" si="28"/>
        <v>0</v>
      </c>
      <c r="Z460" s="203">
        <f t="shared" si="29"/>
        <v>0</v>
      </c>
      <c r="AA460" s="203">
        <f t="shared" si="31"/>
        <v>33</v>
      </c>
    </row>
    <row r="461" spans="1:27" ht="35.25" customHeight="1" x14ac:dyDescent="0.25">
      <c r="A461" s="101" t="s">
        <v>127</v>
      </c>
      <c r="B461" s="110"/>
      <c r="C461" s="103" t="s">
        <v>128</v>
      </c>
      <c r="D461" s="103" t="s">
        <v>674</v>
      </c>
      <c r="E461" s="210" t="s">
        <v>6511</v>
      </c>
      <c r="F461" s="104" t="s">
        <v>145</v>
      </c>
      <c r="G461" s="104" t="s">
        <v>191</v>
      </c>
      <c r="H461" s="104" t="s">
        <v>8004</v>
      </c>
      <c r="I461" s="167" t="s">
        <v>9329</v>
      </c>
      <c r="J461" s="106"/>
      <c r="K461" s="169"/>
      <c r="L461" s="106"/>
      <c r="M461" s="169"/>
      <c r="N461" s="106"/>
      <c r="O461" s="106" t="s">
        <v>437</v>
      </c>
      <c r="P461" s="106" t="s">
        <v>2496</v>
      </c>
      <c r="Q461" s="110" t="s">
        <v>8005</v>
      </c>
      <c r="R461" s="110" t="s">
        <v>163</v>
      </c>
      <c r="S461" s="119" t="s">
        <v>163</v>
      </c>
      <c r="T461" s="106" t="s">
        <v>8003</v>
      </c>
      <c r="U461" s="168"/>
      <c r="V461" s="168"/>
      <c r="W461" s="112" t="str">
        <f>VLOOKUP(TRIM(X461),X10:Y88,2,FALSE)</f>
        <v>Frank</v>
      </c>
      <c r="X461" s="203" t="str">
        <f t="shared" si="30"/>
        <v>6.15.3</v>
      </c>
      <c r="Y461" s="213">
        <f t="shared" si="28"/>
        <v>0</v>
      </c>
      <c r="Z461" s="203">
        <f t="shared" si="29"/>
        <v>0</v>
      </c>
      <c r="AA461" s="203">
        <f t="shared" si="31"/>
        <v>22</v>
      </c>
    </row>
    <row r="462" spans="1:27" ht="35.25" customHeight="1" x14ac:dyDescent="0.25">
      <c r="A462" s="101" t="s">
        <v>127</v>
      </c>
      <c r="B462" s="110" t="s">
        <v>8921</v>
      </c>
      <c r="C462" s="103" t="s">
        <v>128</v>
      </c>
      <c r="D462" s="103" t="s">
        <v>674</v>
      </c>
      <c r="E462" s="210" t="s">
        <v>6512</v>
      </c>
      <c r="F462" s="104" t="s">
        <v>23</v>
      </c>
      <c r="G462" s="104" t="s">
        <v>129</v>
      </c>
      <c r="H462" s="104" t="s">
        <v>8146</v>
      </c>
      <c r="I462" s="167" t="s">
        <v>9329</v>
      </c>
      <c r="J462" s="106" t="s">
        <v>147</v>
      </c>
      <c r="K462" s="169">
        <v>957</v>
      </c>
      <c r="L462" s="106"/>
      <c r="M462" s="169" t="s">
        <v>188</v>
      </c>
      <c r="N462" s="106" t="s">
        <v>548</v>
      </c>
      <c r="O462" s="106" t="s">
        <v>437</v>
      </c>
      <c r="P462" s="106" t="s">
        <v>2496</v>
      </c>
      <c r="Q462" s="110" t="s">
        <v>8922</v>
      </c>
      <c r="R462" s="110" t="s">
        <v>163</v>
      </c>
      <c r="S462" s="119" t="s">
        <v>163</v>
      </c>
      <c r="T462" s="106" t="s">
        <v>8003</v>
      </c>
      <c r="U462" s="168"/>
      <c r="V462" s="168"/>
      <c r="W462" s="112" t="str">
        <f>VLOOKUP(TRIM(X462),X10:Y88,2,FALSE)</f>
        <v>Frank</v>
      </c>
      <c r="X462" s="203" t="str">
        <f t="shared" si="30"/>
        <v>6.15.3</v>
      </c>
      <c r="Y462" s="213">
        <f t="shared" si="28"/>
        <v>0</v>
      </c>
      <c r="Z462" s="203">
        <f t="shared" si="29"/>
        <v>0</v>
      </c>
      <c r="AA462" s="203">
        <f t="shared" si="31"/>
        <v>22</v>
      </c>
    </row>
    <row r="463" spans="1:27" ht="35.25" customHeight="1" x14ac:dyDescent="0.25">
      <c r="A463" s="101" t="s">
        <v>127</v>
      </c>
      <c r="B463" s="110" t="s">
        <v>8924</v>
      </c>
      <c r="C463" s="103" t="s">
        <v>128</v>
      </c>
      <c r="D463" s="103" t="s">
        <v>88</v>
      </c>
      <c r="E463" s="210" t="s">
        <v>6513</v>
      </c>
      <c r="F463" s="104" t="s">
        <v>23</v>
      </c>
      <c r="G463" s="104" t="s">
        <v>129</v>
      </c>
      <c r="H463" s="104" t="s">
        <v>8147</v>
      </c>
      <c r="I463" s="167" t="s">
        <v>158</v>
      </c>
      <c r="J463" s="108" t="s">
        <v>147</v>
      </c>
      <c r="K463" s="107">
        <v>958</v>
      </c>
      <c r="L463" s="108"/>
      <c r="M463" s="107" t="s">
        <v>162</v>
      </c>
      <c r="N463" s="106" t="s">
        <v>548</v>
      </c>
      <c r="O463" s="106" t="s">
        <v>144</v>
      </c>
      <c r="P463" s="106" t="s">
        <v>155</v>
      </c>
      <c r="Q463" s="110" t="s">
        <v>8923</v>
      </c>
      <c r="R463" s="110" t="s">
        <v>9745</v>
      </c>
      <c r="S463" s="111" t="s">
        <v>9746</v>
      </c>
      <c r="T463" s="106" t="s">
        <v>203</v>
      </c>
      <c r="U463" s="168"/>
      <c r="V463" s="168"/>
      <c r="W463" s="112" t="str">
        <f>VLOOKUP(TRIM(X463),X10:Y88,2,FALSE)</f>
        <v>Frank</v>
      </c>
      <c r="X463" s="203" t="str">
        <f t="shared" si="30"/>
        <v>6.5.2</v>
      </c>
      <c r="Y463" s="213">
        <f t="shared" si="28"/>
        <v>0</v>
      </c>
      <c r="Z463" s="203">
        <f t="shared" si="29"/>
        <v>0</v>
      </c>
      <c r="AA463" s="203">
        <f t="shared" si="31"/>
        <v>14</v>
      </c>
    </row>
    <row r="464" spans="1:27" ht="35.25" customHeight="1" x14ac:dyDescent="0.25">
      <c r="A464" s="101" t="s">
        <v>127</v>
      </c>
      <c r="B464" s="110" t="s">
        <v>5654</v>
      </c>
      <c r="C464" s="103" t="s">
        <v>128</v>
      </c>
      <c r="D464" s="103" t="s">
        <v>88</v>
      </c>
      <c r="E464" s="210" t="s">
        <v>6514</v>
      </c>
      <c r="F464" s="104" t="s">
        <v>23</v>
      </c>
      <c r="G464" s="104" t="s">
        <v>129</v>
      </c>
      <c r="H464" s="104" t="s">
        <v>8148</v>
      </c>
      <c r="I464" s="167" t="s">
        <v>158</v>
      </c>
      <c r="J464" s="108" t="s">
        <v>157</v>
      </c>
      <c r="K464" s="107">
        <v>1057</v>
      </c>
      <c r="L464" s="108"/>
      <c r="M464" s="107" t="s">
        <v>162</v>
      </c>
      <c r="N464" s="106" t="s">
        <v>2497</v>
      </c>
      <c r="O464" s="106" t="s">
        <v>144</v>
      </c>
      <c r="P464" s="106" t="s">
        <v>155</v>
      </c>
      <c r="Q464" s="110" t="s">
        <v>8925</v>
      </c>
      <c r="R464" s="110" t="s">
        <v>163</v>
      </c>
      <c r="S464" s="119" t="s">
        <v>163</v>
      </c>
      <c r="T464" s="106" t="s">
        <v>203</v>
      </c>
      <c r="U464" s="168"/>
      <c r="V464" s="168"/>
      <c r="W464" s="112" t="str">
        <f>VLOOKUP(TRIM(X464),X10:Y88,2,FALSE)</f>
        <v>Frank</v>
      </c>
      <c r="X464" s="203" t="str">
        <f t="shared" si="30"/>
        <v>6.5.2</v>
      </c>
      <c r="Y464" s="213">
        <f t="shared" si="28"/>
        <v>0</v>
      </c>
      <c r="Z464" s="203">
        <f t="shared" si="29"/>
        <v>0</v>
      </c>
      <c r="AA464" s="203">
        <f t="shared" si="31"/>
        <v>14</v>
      </c>
    </row>
    <row r="465" spans="1:27" ht="35.25" customHeight="1" x14ac:dyDescent="0.25">
      <c r="A465" s="101" t="s">
        <v>127</v>
      </c>
      <c r="B465" s="110" t="s">
        <v>8927</v>
      </c>
      <c r="C465" s="103" t="s">
        <v>128</v>
      </c>
      <c r="D465" s="103" t="s">
        <v>101</v>
      </c>
      <c r="E465" s="210" t="s">
        <v>6515</v>
      </c>
      <c r="F465" s="104" t="s">
        <v>23</v>
      </c>
      <c r="G465" s="104" t="s">
        <v>129</v>
      </c>
      <c r="H465" s="104" t="s">
        <v>8149</v>
      </c>
      <c r="I465" s="167" t="s">
        <v>158</v>
      </c>
      <c r="J465" s="108" t="s">
        <v>157</v>
      </c>
      <c r="K465" s="107">
        <v>1058</v>
      </c>
      <c r="L465" s="108"/>
      <c r="M465" s="107" t="s">
        <v>162</v>
      </c>
      <c r="N465" s="106" t="s">
        <v>2497</v>
      </c>
      <c r="O465" s="106" t="s">
        <v>144</v>
      </c>
      <c r="P465" s="106" t="s">
        <v>155</v>
      </c>
      <c r="Q465" s="110" t="s">
        <v>8926</v>
      </c>
      <c r="R465" s="110" t="s">
        <v>9661</v>
      </c>
      <c r="S465" s="111" t="s">
        <v>156</v>
      </c>
      <c r="T465" s="106" t="s">
        <v>203</v>
      </c>
      <c r="U465" s="168"/>
      <c r="V465" s="168"/>
      <c r="W465" s="112" t="str">
        <f>VLOOKUP(TRIM(X465),X10:Y88,2,FALSE)</f>
        <v>Krisztian</v>
      </c>
      <c r="X465" s="203" t="str">
        <f t="shared" si="30"/>
        <v>6.5.10</v>
      </c>
      <c r="Y465" s="213">
        <f t="shared" si="28"/>
        <v>0</v>
      </c>
      <c r="Z465" s="203">
        <f t="shared" si="29"/>
        <v>0</v>
      </c>
      <c r="AA465" s="203">
        <f t="shared" si="31"/>
        <v>14</v>
      </c>
    </row>
    <row r="466" spans="1:27" ht="35.25" customHeight="1" x14ac:dyDescent="0.25">
      <c r="A466" s="101" t="s">
        <v>127</v>
      </c>
      <c r="B466" s="110"/>
      <c r="C466" s="103" t="s">
        <v>128</v>
      </c>
      <c r="D466" s="103" t="s">
        <v>107</v>
      </c>
      <c r="E466" s="210" t="s">
        <v>6516</v>
      </c>
      <c r="F466" s="104" t="s">
        <v>145</v>
      </c>
      <c r="G466" s="104" t="s">
        <v>46</v>
      </c>
      <c r="H466" s="104" t="s">
        <v>8006</v>
      </c>
      <c r="I466" s="167" t="s">
        <v>158</v>
      </c>
      <c r="J466" s="108"/>
      <c r="K466" s="107"/>
      <c r="L466" s="108"/>
      <c r="M466" s="107"/>
      <c r="N466" s="106"/>
      <c r="O466" s="106" t="s">
        <v>437</v>
      </c>
      <c r="P466" s="106" t="s">
        <v>2498</v>
      </c>
      <c r="Q466" s="110" t="s">
        <v>8007</v>
      </c>
      <c r="R466" s="110" t="s">
        <v>143</v>
      </c>
      <c r="S466" s="111" t="s">
        <v>142</v>
      </c>
      <c r="T466" s="106" t="s">
        <v>203</v>
      </c>
      <c r="U466" s="168"/>
      <c r="V466" s="168"/>
      <c r="W466" s="112" t="str">
        <f>VLOOKUP(TRIM(X466),X10:Y88,2,FALSE)</f>
        <v>Krisztian</v>
      </c>
      <c r="X466" s="203" t="str">
        <f t="shared" si="30"/>
        <v>6.8</v>
      </c>
      <c r="Y466" s="213">
        <f t="shared" ref="Y466:Y529" si="32">IF(F466="CR", IF(S466="Approved", 1, IF(S466="Block approved", 1, 0)),0)</f>
        <v>0</v>
      </c>
      <c r="Z466" s="203">
        <f t="shared" ref="Z466:Z529" si="33">IF(F466="P-CR", IF(S466="Approved", 1, IF(S466="Block approved", 1, 0)),0)</f>
        <v>0</v>
      </c>
      <c r="AA466" s="203">
        <f t="shared" si="31"/>
        <v>14</v>
      </c>
    </row>
    <row r="467" spans="1:27" ht="37.15" customHeight="1" x14ac:dyDescent="0.25">
      <c r="A467" s="101" t="s">
        <v>127</v>
      </c>
      <c r="B467" s="110" t="s">
        <v>8929</v>
      </c>
      <c r="C467" s="103" t="s">
        <v>128</v>
      </c>
      <c r="D467" s="103" t="s">
        <v>107</v>
      </c>
      <c r="E467" s="210" t="s">
        <v>6517</v>
      </c>
      <c r="F467" s="104" t="s">
        <v>23</v>
      </c>
      <c r="G467" s="104" t="s">
        <v>129</v>
      </c>
      <c r="H467" s="104" t="s">
        <v>8150</v>
      </c>
      <c r="I467" s="167" t="s">
        <v>158</v>
      </c>
      <c r="J467" s="108" t="s">
        <v>147</v>
      </c>
      <c r="K467" s="107">
        <v>959</v>
      </c>
      <c r="L467" s="108"/>
      <c r="M467" s="107" t="s">
        <v>188</v>
      </c>
      <c r="N467" s="106" t="s">
        <v>548</v>
      </c>
      <c r="O467" s="106" t="s">
        <v>437</v>
      </c>
      <c r="P467" s="106" t="s">
        <v>2498</v>
      </c>
      <c r="Q467" s="110" t="s">
        <v>8928</v>
      </c>
      <c r="R467" s="110" t="s">
        <v>163</v>
      </c>
      <c r="S467" s="119" t="s">
        <v>163</v>
      </c>
      <c r="T467" s="106" t="s">
        <v>203</v>
      </c>
      <c r="U467" s="168"/>
      <c r="V467" s="168"/>
      <c r="W467" s="112" t="str">
        <f>VLOOKUP(TRIM(X467),X10:Y88,2,FALSE)</f>
        <v>Krisztian</v>
      </c>
      <c r="X467" s="203" t="str">
        <f t="shared" si="30"/>
        <v>6.8</v>
      </c>
      <c r="Y467" s="213">
        <f t="shared" si="32"/>
        <v>0</v>
      </c>
      <c r="Z467" s="203">
        <f t="shared" si="33"/>
        <v>0</v>
      </c>
      <c r="AA467" s="203">
        <f t="shared" si="31"/>
        <v>14</v>
      </c>
    </row>
    <row r="468" spans="1:27" ht="37.15" customHeight="1" x14ac:dyDescent="0.25">
      <c r="A468" s="101" t="s">
        <v>127</v>
      </c>
      <c r="B468" s="110" t="s">
        <v>8931</v>
      </c>
      <c r="C468" s="103" t="s">
        <v>128</v>
      </c>
      <c r="D468" s="103" t="s">
        <v>106</v>
      </c>
      <c r="E468" s="210" t="s">
        <v>6518</v>
      </c>
      <c r="F468" s="104" t="s">
        <v>23</v>
      </c>
      <c r="G468" s="104" t="s">
        <v>129</v>
      </c>
      <c r="H468" s="104" t="s">
        <v>8151</v>
      </c>
      <c r="I468" s="167" t="s">
        <v>5478</v>
      </c>
      <c r="J468" s="108" t="s">
        <v>147</v>
      </c>
      <c r="K468" s="107">
        <v>863</v>
      </c>
      <c r="L468" s="108" t="s">
        <v>67</v>
      </c>
      <c r="M468" s="107" t="s">
        <v>188</v>
      </c>
      <c r="N468" s="106" t="s">
        <v>548</v>
      </c>
      <c r="O468" s="106" t="s">
        <v>437</v>
      </c>
      <c r="P468" s="106" t="s">
        <v>2532</v>
      </c>
      <c r="Q468" s="110" t="s">
        <v>8930</v>
      </c>
      <c r="R468" s="110" t="s">
        <v>10361</v>
      </c>
      <c r="S468" s="111" t="s">
        <v>9722</v>
      </c>
      <c r="T468" s="106" t="s">
        <v>159</v>
      </c>
      <c r="U468" s="168"/>
      <c r="V468" s="168"/>
      <c r="W468" s="112" t="str">
        <f>VLOOKUP(TRIM(X468),X10:Y88,2,FALSE)</f>
        <v>Krisztian</v>
      </c>
      <c r="X468" s="203" t="str">
        <f t="shared" si="30"/>
        <v>6.7</v>
      </c>
      <c r="Y468" s="213">
        <f t="shared" si="32"/>
        <v>0</v>
      </c>
      <c r="Z468" s="203">
        <f t="shared" si="33"/>
        <v>0</v>
      </c>
      <c r="AA468" s="203">
        <f t="shared" si="31"/>
        <v>23</v>
      </c>
    </row>
    <row r="469" spans="1:27" ht="35.25" customHeight="1" x14ac:dyDescent="0.25">
      <c r="A469" s="101" t="s">
        <v>127</v>
      </c>
      <c r="B469" s="110" t="s">
        <v>5916</v>
      </c>
      <c r="C469" s="103" t="s">
        <v>21</v>
      </c>
      <c r="D469" s="103" t="s">
        <v>106</v>
      </c>
      <c r="E469" s="210" t="s">
        <v>6519</v>
      </c>
      <c r="F469" s="104" t="s">
        <v>23</v>
      </c>
      <c r="G469" s="114" t="s">
        <v>129</v>
      </c>
      <c r="H469" s="114" t="s">
        <v>8152</v>
      </c>
      <c r="I469" s="115" t="s">
        <v>165</v>
      </c>
      <c r="J469" s="116" t="s">
        <v>147</v>
      </c>
      <c r="K469" s="117">
        <v>865</v>
      </c>
      <c r="L469" s="116" t="s">
        <v>58</v>
      </c>
      <c r="M469" s="117" t="s">
        <v>188</v>
      </c>
      <c r="N469" s="116" t="s">
        <v>548</v>
      </c>
      <c r="O469" s="116" t="s">
        <v>437</v>
      </c>
      <c r="P469" s="116" t="s">
        <v>2532</v>
      </c>
      <c r="Q469" s="118" t="s">
        <v>10575</v>
      </c>
      <c r="R469" s="118" t="s">
        <v>10576</v>
      </c>
      <c r="S469" s="120"/>
      <c r="T469" s="106" t="s">
        <v>159</v>
      </c>
      <c r="U469" s="168"/>
      <c r="V469" s="168"/>
      <c r="W469" s="112" t="str">
        <f>VLOOKUP(TRIM(X469),X10:Y88,2,FALSE)</f>
        <v>Krisztian</v>
      </c>
      <c r="X469" s="203" t="str">
        <f t="shared" si="30"/>
        <v>6.7</v>
      </c>
      <c r="Y469" s="213">
        <f t="shared" si="32"/>
        <v>0</v>
      </c>
      <c r="Z469" s="203">
        <f t="shared" si="33"/>
        <v>0</v>
      </c>
      <c r="AA469" s="203">
        <f t="shared" si="31"/>
        <v>6</v>
      </c>
    </row>
    <row r="470" spans="1:27" ht="35.25" customHeight="1" x14ac:dyDescent="0.25">
      <c r="A470" s="101" t="s">
        <v>127</v>
      </c>
      <c r="B470" s="110"/>
      <c r="C470" s="103" t="s">
        <v>128</v>
      </c>
      <c r="D470" s="103" t="s">
        <v>106</v>
      </c>
      <c r="E470" s="210" t="s">
        <v>6520</v>
      </c>
      <c r="F470" s="104" t="s">
        <v>145</v>
      </c>
      <c r="G470" s="104" t="s">
        <v>191</v>
      </c>
      <c r="H470" s="104" t="s">
        <v>8008</v>
      </c>
      <c r="I470" s="167" t="s">
        <v>172</v>
      </c>
      <c r="J470" s="108" t="s">
        <v>147</v>
      </c>
      <c r="K470" s="107"/>
      <c r="L470" s="108"/>
      <c r="M470" s="107"/>
      <c r="N470" s="106"/>
      <c r="O470" s="106" t="s">
        <v>437</v>
      </c>
      <c r="P470" s="106" t="s">
        <v>2532</v>
      </c>
      <c r="Q470" s="110" t="s">
        <v>8009</v>
      </c>
      <c r="R470" s="110" t="s">
        <v>143</v>
      </c>
      <c r="S470" s="111" t="s">
        <v>142</v>
      </c>
      <c r="T470" s="106" t="s">
        <v>159</v>
      </c>
      <c r="U470" s="168"/>
      <c r="V470" s="168"/>
      <c r="W470" s="112" t="str">
        <f>VLOOKUP(TRIM(X470),X10:Y88,2,FALSE)</f>
        <v>Krisztian</v>
      </c>
      <c r="X470" s="203" t="str">
        <f t="shared" si="30"/>
        <v>6.7</v>
      </c>
      <c r="Y470" s="213">
        <f t="shared" si="32"/>
        <v>0</v>
      </c>
      <c r="Z470" s="203">
        <f t="shared" si="33"/>
        <v>0</v>
      </c>
      <c r="AA470" s="203">
        <f t="shared" si="31"/>
        <v>17</v>
      </c>
    </row>
    <row r="471" spans="1:27" ht="35.25" customHeight="1" x14ac:dyDescent="0.25">
      <c r="A471" s="101" t="s">
        <v>127</v>
      </c>
      <c r="B471" s="110" t="s">
        <v>5591</v>
      </c>
      <c r="C471" s="103" t="s">
        <v>128</v>
      </c>
      <c r="D471" s="103" t="s">
        <v>106</v>
      </c>
      <c r="E471" s="210" t="s">
        <v>6521</v>
      </c>
      <c r="F471" s="104" t="s">
        <v>23</v>
      </c>
      <c r="G471" s="104" t="s">
        <v>129</v>
      </c>
      <c r="H471" s="104" t="s">
        <v>8153</v>
      </c>
      <c r="I471" s="167" t="s">
        <v>9330</v>
      </c>
      <c r="J471" s="106" t="s">
        <v>147</v>
      </c>
      <c r="K471" s="169">
        <v>866</v>
      </c>
      <c r="L471" s="106" t="s">
        <v>67</v>
      </c>
      <c r="M471" s="169" t="s">
        <v>188</v>
      </c>
      <c r="N471" s="106" t="s">
        <v>548</v>
      </c>
      <c r="O471" s="106" t="s">
        <v>437</v>
      </c>
      <c r="P471" s="106" t="s">
        <v>2532</v>
      </c>
      <c r="Q471" s="110" t="s">
        <v>8932</v>
      </c>
      <c r="R471" s="110" t="s">
        <v>10367</v>
      </c>
      <c r="S471" s="111" t="s">
        <v>10346</v>
      </c>
      <c r="T471" s="106" t="s">
        <v>159</v>
      </c>
      <c r="U471" s="168"/>
      <c r="V471" s="168"/>
      <c r="W471" s="112" t="str">
        <f>VLOOKUP(TRIM(X471),X10:Y88,2,FALSE)</f>
        <v>Krisztian</v>
      </c>
      <c r="X471" s="203" t="str">
        <f t="shared" si="30"/>
        <v>6.7</v>
      </c>
      <c r="Y471" s="213">
        <f t="shared" si="32"/>
        <v>0</v>
      </c>
      <c r="Z471" s="203">
        <f t="shared" si="33"/>
        <v>0</v>
      </c>
      <c r="AA471" s="203">
        <f t="shared" si="31"/>
        <v>47</v>
      </c>
    </row>
    <row r="472" spans="1:27" ht="35.25" customHeight="1" x14ac:dyDescent="0.25">
      <c r="A472" s="101" t="s">
        <v>127</v>
      </c>
      <c r="B472" s="110" t="s">
        <v>8934</v>
      </c>
      <c r="C472" s="103" t="s">
        <v>128</v>
      </c>
      <c r="D472" s="103" t="s">
        <v>106</v>
      </c>
      <c r="E472" s="210" t="s">
        <v>6522</v>
      </c>
      <c r="F472" s="104" t="s">
        <v>23</v>
      </c>
      <c r="G472" s="104" t="s">
        <v>129</v>
      </c>
      <c r="H472" s="104" t="s">
        <v>8154</v>
      </c>
      <c r="I472" s="167" t="s">
        <v>165</v>
      </c>
      <c r="J472" s="108" t="s">
        <v>147</v>
      </c>
      <c r="K472" s="107">
        <v>960</v>
      </c>
      <c r="L472" s="108"/>
      <c r="M472" s="107" t="s">
        <v>188</v>
      </c>
      <c r="N472" s="106" t="s">
        <v>548</v>
      </c>
      <c r="O472" s="106" t="s">
        <v>437</v>
      </c>
      <c r="P472" s="106" t="s">
        <v>2532</v>
      </c>
      <c r="Q472" s="110" t="s">
        <v>8933</v>
      </c>
      <c r="R472" s="110" t="s">
        <v>10358</v>
      </c>
      <c r="S472" s="111" t="s">
        <v>10358</v>
      </c>
      <c r="T472" s="106" t="s">
        <v>159</v>
      </c>
      <c r="U472" s="168"/>
      <c r="V472" s="168"/>
      <c r="W472" s="112" t="str">
        <f>VLOOKUP(TRIM(X472),X10:Y88,2,FALSE)</f>
        <v>Krisztian</v>
      </c>
      <c r="X472" s="203" t="str">
        <f t="shared" si="30"/>
        <v>6.7</v>
      </c>
      <c r="Y472" s="213">
        <f t="shared" si="32"/>
        <v>0</v>
      </c>
      <c r="Z472" s="203">
        <f t="shared" si="33"/>
        <v>0</v>
      </c>
      <c r="AA472" s="203">
        <f t="shared" si="31"/>
        <v>6</v>
      </c>
    </row>
    <row r="473" spans="1:27" ht="37.15" customHeight="1" x14ac:dyDescent="0.25">
      <c r="A473" s="101" t="s">
        <v>127</v>
      </c>
      <c r="B473" s="110"/>
      <c r="C473" s="103" t="s">
        <v>128</v>
      </c>
      <c r="D473" s="103" t="s">
        <v>106</v>
      </c>
      <c r="E473" s="210" t="s">
        <v>6523</v>
      </c>
      <c r="F473" s="104" t="s">
        <v>20</v>
      </c>
      <c r="G473" s="104" t="s">
        <v>129</v>
      </c>
      <c r="H473" s="104" t="s">
        <v>8259</v>
      </c>
      <c r="I473" s="167" t="s">
        <v>172</v>
      </c>
      <c r="J473" s="108" t="s">
        <v>7676</v>
      </c>
      <c r="K473" s="107"/>
      <c r="L473" s="108"/>
      <c r="M473" s="107"/>
      <c r="N473" s="106" t="s">
        <v>2519</v>
      </c>
      <c r="O473" s="106" t="s">
        <v>437</v>
      </c>
      <c r="P473" s="106" t="s">
        <v>2532</v>
      </c>
      <c r="Q473" s="110" t="s">
        <v>8010</v>
      </c>
      <c r="R473" s="110" t="s">
        <v>9718</v>
      </c>
      <c r="S473" s="111" t="s">
        <v>9718</v>
      </c>
      <c r="T473" s="106" t="s">
        <v>159</v>
      </c>
      <c r="U473" s="168"/>
      <c r="V473" s="168"/>
      <c r="W473" s="112" t="str">
        <f>VLOOKUP(TRIM(X473),X10:Y88,2,FALSE)</f>
        <v>Krisztian</v>
      </c>
      <c r="X473" s="203" t="str">
        <f t="shared" ref="X473:X536" si="34">IF(ISNONTEXT(D473),"" &amp; D473 &amp;"",T(D473))</f>
        <v>6.7</v>
      </c>
      <c r="Y473" s="213">
        <f t="shared" si="32"/>
        <v>0</v>
      </c>
      <c r="Z473" s="203">
        <f t="shared" si="33"/>
        <v>0</v>
      </c>
      <c r="AA473" s="203">
        <f t="shared" ref="AA473:AA536" si="35">LEN(I473)</f>
        <v>17</v>
      </c>
    </row>
    <row r="474" spans="1:27" ht="35.25" customHeight="1" x14ac:dyDescent="0.25">
      <c r="A474" s="101" t="s">
        <v>127</v>
      </c>
      <c r="B474" s="110"/>
      <c r="C474" s="103" t="s">
        <v>128</v>
      </c>
      <c r="D474" s="103" t="s">
        <v>106</v>
      </c>
      <c r="E474" s="210" t="s">
        <v>6524</v>
      </c>
      <c r="F474" s="104" t="s">
        <v>20</v>
      </c>
      <c r="G474" s="104" t="s">
        <v>129</v>
      </c>
      <c r="H474" s="104" t="s">
        <v>8260</v>
      </c>
      <c r="I474" s="167" t="s">
        <v>9331</v>
      </c>
      <c r="J474" s="108" t="s">
        <v>7676</v>
      </c>
      <c r="K474" s="107"/>
      <c r="L474" s="108"/>
      <c r="M474" s="107"/>
      <c r="N474" s="106" t="s">
        <v>2519</v>
      </c>
      <c r="O474" s="106" t="s">
        <v>437</v>
      </c>
      <c r="P474" s="106" t="s">
        <v>2532</v>
      </c>
      <c r="Q474" s="110" t="s">
        <v>8935</v>
      </c>
      <c r="R474" s="110" t="s">
        <v>9720</v>
      </c>
      <c r="S474" s="111" t="s">
        <v>9720</v>
      </c>
      <c r="T474" s="106" t="s">
        <v>159</v>
      </c>
      <c r="U474" s="168"/>
      <c r="V474" s="168"/>
      <c r="W474" s="112" t="str">
        <f>VLOOKUP(TRIM(X474),X10:Y88,2,FALSE)</f>
        <v>Krisztian</v>
      </c>
      <c r="X474" s="203" t="str">
        <f t="shared" si="34"/>
        <v>6.7</v>
      </c>
      <c r="Y474" s="213">
        <f t="shared" si="32"/>
        <v>0</v>
      </c>
      <c r="Z474" s="203">
        <f t="shared" si="33"/>
        <v>0</v>
      </c>
      <c r="AA474" s="203">
        <f t="shared" si="35"/>
        <v>17</v>
      </c>
    </row>
    <row r="475" spans="1:27" ht="37.15" customHeight="1" x14ac:dyDescent="0.25">
      <c r="A475" s="101" t="s">
        <v>127</v>
      </c>
      <c r="B475" s="110"/>
      <c r="C475" s="103" t="s">
        <v>128</v>
      </c>
      <c r="D475" s="103" t="s">
        <v>106</v>
      </c>
      <c r="E475" s="210" t="s">
        <v>6525</v>
      </c>
      <c r="F475" s="104" t="s">
        <v>20</v>
      </c>
      <c r="G475" s="104" t="s">
        <v>129</v>
      </c>
      <c r="H475" s="104" t="s">
        <v>8261</v>
      </c>
      <c r="I475" s="167" t="s">
        <v>172</v>
      </c>
      <c r="J475" s="108" t="s">
        <v>7676</v>
      </c>
      <c r="K475" s="107"/>
      <c r="L475" s="108"/>
      <c r="M475" s="107"/>
      <c r="N475" s="106" t="s">
        <v>2519</v>
      </c>
      <c r="O475" s="106" t="s">
        <v>437</v>
      </c>
      <c r="P475" s="106" t="s">
        <v>2532</v>
      </c>
      <c r="Q475" s="110" t="s">
        <v>8011</v>
      </c>
      <c r="R475" s="110" t="s">
        <v>9721</v>
      </c>
      <c r="S475" s="111" t="s">
        <v>9721</v>
      </c>
      <c r="T475" s="106" t="s">
        <v>159</v>
      </c>
      <c r="U475" s="168"/>
      <c r="V475" s="168"/>
      <c r="W475" s="112" t="str">
        <f>VLOOKUP(TRIM(X475),X10:Y88,2,FALSE)</f>
        <v>Krisztian</v>
      </c>
      <c r="X475" s="203" t="str">
        <f t="shared" si="34"/>
        <v>6.7</v>
      </c>
      <c r="Y475" s="213">
        <f t="shared" si="32"/>
        <v>0</v>
      </c>
      <c r="Z475" s="203">
        <f t="shared" si="33"/>
        <v>0</v>
      </c>
      <c r="AA475" s="203">
        <f t="shared" si="35"/>
        <v>17</v>
      </c>
    </row>
    <row r="476" spans="1:27" ht="37.15" customHeight="1" x14ac:dyDescent="0.25">
      <c r="A476" s="101" t="s">
        <v>127</v>
      </c>
      <c r="B476" s="110"/>
      <c r="C476" s="103" t="s">
        <v>128</v>
      </c>
      <c r="D476" s="103" t="s">
        <v>106</v>
      </c>
      <c r="E476" s="210" t="s">
        <v>6526</v>
      </c>
      <c r="F476" s="104" t="s">
        <v>20</v>
      </c>
      <c r="G476" s="104" t="s">
        <v>129</v>
      </c>
      <c r="H476" s="104" t="s">
        <v>8262</v>
      </c>
      <c r="I476" s="167" t="s">
        <v>172</v>
      </c>
      <c r="J476" s="106" t="s">
        <v>7676</v>
      </c>
      <c r="K476" s="169"/>
      <c r="L476" s="106"/>
      <c r="M476" s="169"/>
      <c r="N476" s="106" t="s">
        <v>2519</v>
      </c>
      <c r="O476" s="106" t="s">
        <v>437</v>
      </c>
      <c r="P476" s="106" t="s">
        <v>2532</v>
      </c>
      <c r="Q476" s="110" t="s">
        <v>8012</v>
      </c>
      <c r="R476" s="110" t="s">
        <v>10354</v>
      </c>
      <c r="S476" s="111" t="s">
        <v>10354</v>
      </c>
      <c r="T476" s="106" t="s">
        <v>159</v>
      </c>
      <c r="U476" s="168"/>
      <c r="V476" s="168"/>
      <c r="W476" s="112" t="str">
        <f>VLOOKUP(TRIM(X476),X10:Y88,2,FALSE)</f>
        <v>Krisztian</v>
      </c>
      <c r="X476" s="203" t="str">
        <f t="shared" si="34"/>
        <v>6.7</v>
      </c>
      <c r="Y476" s="213">
        <f t="shared" si="32"/>
        <v>0</v>
      </c>
      <c r="Z476" s="203">
        <f t="shared" si="33"/>
        <v>0</v>
      </c>
      <c r="AA476" s="203">
        <f t="shared" si="35"/>
        <v>17</v>
      </c>
    </row>
    <row r="477" spans="1:27" ht="35.25" customHeight="1" x14ac:dyDescent="0.25">
      <c r="A477" s="101" t="s">
        <v>127</v>
      </c>
      <c r="B477" s="110" t="s">
        <v>8937</v>
      </c>
      <c r="C477" s="103" t="s">
        <v>128</v>
      </c>
      <c r="D477" s="103" t="s">
        <v>106</v>
      </c>
      <c r="E477" s="210" t="s">
        <v>6527</v>
      </c>
      <c r="F477" s="104" t="s">
        <v>23</v>
      </c>
      <c r="G477" s="104" t="s">
        <v>129</v>
      </c>
      <c r="H477" s="104" t="s">
        <v>8155</v>
      </c>
      <c r="I477" s="167" t="s">
        <v>172</v>
      </c>
      <c r="J477" s="106" t="s">
        <v>147</v>
      </c>
      <c r="K477" s="169">
        <v>961</v>
      </c>
      <c r="L477" s="106"/>
      <c r="M477" s="169" t="s">
        <v>188</v>
      </c>
      <c r="N477" s="106" t="s">
        <v>548</v>
      </c>
      <c r="O477" s="106" t="s">
        <v>437</v>
      </c>
      <c r="P477" s="106" t="s">
        <v>2532</v>
      </c>
      <c r="Q477" s="110" t="s">
        <v>8936</v>
      </c>
      <c r="R477" s="110" t="s">
        <v>10559</v>
      </c>
      <c r="S477" s="111" t="s">
        <v>10559</v>
      </c>
      <c r="T477" s="106" t="s">
        <v>159</v>
      </c>
      <c r="U477" s="168"/>
      <c r="V477" s="168"/>
      <c r="W477" s="112" t="str">
        <f>VLOOKUP(TRIM(X477),X10:Y88,2,FALSE)</f>
        <v>Krisztian</v>
      </c>
      <c r="X477" s="203" t="str">
        <f t="shared" si="34"/>
        <v>6.7</v>
      </c>
      <c r="Y477" s="213">
        <f t="shared" si="32"/>
        <v>0</v>
      </c>
      <c r="Z477" s="203">
        <f t="shared" si="33"/>
        <v>0</v>
      </c>
      <c r="AA477" s="203">
        <f t="shared" si="35"/>
        <v>17</v>
      </c>
    </row>
    <row r="478" spans="1:27" ht="35.25" customHeight="1" x14ac:dyDescent="0.25">
      <c r="A478" s="101" t="s">
        <v>127</v>
      </c>
      <c r="B478" s="110"/>
      <c r="C478" s="103" t="s">
        <v>128</v>
      </c>
      <c r="D478" s="103" t="s">
        <v>106</v>
      </c>
      <c r="E478" s="210" t="s">
        <v>6528</v>
      </c>
      <c r="F478" s="104" t="s">
        <v>20</v>
      </c>
      <c r="G478" s="104" t="s">
        <v>129</v>
      </c>
      <c r="H478" s="104" t="s">
        <v>8258</v>
      </c>
      <c r="I478" s="167" t="s">
        <v>172</v>
      </c>
      <c r="J478" s="108" t="s">
        <v>7676</v>
      </c>
      <c r="K478" s="107"/>
      <c r="L478" s="108"/>
      <c r="M478" s="107"/>
      <c r="N478" s="106" t="s">
        <v>2519</v>
      </c>
      <c r="O478" s="106" t="s">
        <v>437</v>
      </c>
      <c r="P478" s="106" t="s">
        <v>2532</v>
      </c>
      <c r="Q478" s="110" t="s">
        <v>8013</v>
      </c>
      <c r="R478" s="110" t="s">
        <v>10561</v>
      </c>
      <c r="S478" s="111" t="s">
        <v>10561</v>
      </c>
      <c r="T478" s="106" t="s">
        <v>159</v>
      </c>
      <c r="U478" s="168"/>
      <c r="V478" s="168"/>
      <c r="W478" s="112" t="str">
        <f>VLOOKUP(TRIM(X478),X10:Y88,2,FALSE)</f>
        <v>Krisztian</v>
      </c>
      <c r="X478" s="203" t="str">
        <f t="shared" si="34"/>
        <v>6.7</v>
      </c>
      <c r="Y478" s="213">
        <f t="shared" si="32"/>
        <v>0</v>
      </c>
      <c r="Z478" s="203">
        <f t="shared" si="33"/>
        <v>0</v>
      </c>
      <c r="AA478" s="203">
        <f t="shared" si="35"/>
        <v>17</v>
      </c>
    </row>
    <row r="479" spans="1:27" ht="35.25" customHeight="1" x14ac:dyDescent="0.25">
      <c r="A479" s="101" t="s">
        <v>127</v>
      </c>
      <c r="B479" s="110" t="s">
        <v>8938</v>
      </c>
      <c r="C479" s="103" t="s">
        <v>128</v>
      </c>
      <c r="D479" s="103" t="s">
        <v>106</v>
      </c>
      <c r="E479" s="210" t="s">
        <v>6529</v>
      </c>
      <c r="F479" s="104" t="s">
        <v>152</v>
      </c>
      <c r="G479" s="104" t="s">
        <v>129</v>
      </c>
      <c r="H479" s="104" t="s">
        <v>8014</v>
      </c>
      <c r="I479" s="167" t="s">
        <v>172</v>
      </c>
      <c r="J479" s="108"/>
      <c r="K479" s="107"/>
      <c r="L479" s="108"/>
      <c r="M479" s="107"/>
      <c r="N479" s="106"/>
      <c r="O479" s="106" t="s">
        <v>437</v>
      </c>
      <c r="P479" s="106" t="s">
        <v>2532</v>
      </c>
      <c r="Q479" s="110" t="s">
        <v>8015</v>
      </c>
      <c r="R479" s="110" t="s">
        <v>9717</v>
      </c>
      <c r="S479" s="111" t="s">
        <v>9717</v>
      </c>
      <c r="T479" s="106" t="s">
        <v>159</v>
      </c>
      <c r="U479" s="168"/>
      <c r="V479" s="168"/>
      <c r="W479" s="112" t="str">
        <f>VLOOKUP(TRIM(X479),X10:Y88,2,FALSE)</f>
        <v>Krisztian</v>
      </c>
      <c r="X479" s="203" t="str">
        <f t="shared" si="34"/>
        <v>6.7</v>
      </c>
      <c r="Y479" s="213">
        <f t="shared" si="32"/>
        <v>0</v>
      </c>
      <c r="Z479" s="203">
        <f t="shared" si="33"/>
        <v>0</v>
      </c>
      <c r="AA479" s="203">
        <f t="shared" si="35"/>
        <v>17</v>
      </c>
    </row>
    <row r="480" spans="1:27" ht="35.25" customHeight="1" x14ac:dyDescent="0.25">
      <c r="A480" s="101" t="s">
        <v>127</v>
      </c>
      <c r="B480" s="110" t="s">
        <v>8940</v>
      </c>
      <c r="C480" s="103" t="s">
        <v>128</v>
      </c>
      <c r="D480" s="103" t="s">
        <v>106</v>
      </c>
      <c r="E480" s="210" t="s">
        <v>6530</v>
      </c>
      <c r="F480" s="104" t="s">
        <v>23</v>
      </c>
      <c r="G480" s="104" t="s">
        <v>129</v>
      </c>
      <c r="H480" s="104" t="s">
        <v>8156</v>
      </c>
      <c r="I480" s="167" t="s">
        <v>165</v>
      </c>
      <c r="J480" s="108" t="s">
        <v>147</v>
      </c>
      <c r="K480" s="107">
        <v>962</v>
      </c>
      <c r="L480" s="108"/>
      <c r="M480" s="107" t="s">
        <v>188</v>
      </c>
      <c r="N480" s="106" t="s">
        <v>548</v>
      </c>
      <c r="O480" s="106" t="s">
        <v>437</v>
      </c>
      <c r="P480" s="106" t="s">
        <v>2532</v>
      </c>
      <c r="Q480" s="110" t="s">
        <v>8939</v>
      </c>
      <c r="R480" s="110" t="s">
        <v>10369</v>
      </c>
      <c r="S480" s="111" t="s">
        <v>10348</v>
      </c>
      <c r="T480" s="106" t="s">
        <v>159</v>
      </c>
      <c r="U480" s="168"/>
      <c r="V480" s="168"/>
      <c r="W480" s="112" t="str">
        <f>VLOOKUP(TRIM(X480),X10:Y88,2,FALSE)</f>
        <v>Krisztian</v>
      </c>
      <c r="X480" s="203" t="str">
        <f t="shared" si="34"/>
        <v>6.7</v>
      </c>
      <c r="Y480" s="213">
        <f t="shared" si="32"/>
        <v>0</v>
      </c>
      <c r="Z480" s="203">
        <f t="shared" si="33"/>
        <v>0</v>
      </c>
      <c r="AA480" s="203">
        <f t="shared" si="35"/>
        <v>6</v>
      </c>
    </row>
    <row r="481" spans="1:27" ht="35.25" customHeight="1" x14ac:dyDescent="0.25">
      <c r="A481" s="101" t="s">
        <v>127</v>
      </c>
      <c r="B481" s="110"/>
      <c r="C481" s="103" t="s">
        <v>128</v>
      </c>
      <c r="D481" s="103" t="s">
        <v>106</v>
      </c>
      <c r="E481" s="210" t="s">
        <v>6531</v>
      </c>
      <c r="F481" s="104" t="s">
        <v>20</v>
      </c>
      <c r="G481" s="104" t="s">
        <v>129</v>
      </c>
      <c r="H481" s="104" t="s">
        <v>8157</v>
      </c>
      <c r="I481" s="167" t="s">
        <v>160</v>
      </c>
      <c r="J481" s="108" t="s">
        <v>7676</v>
      </c>
      <c r="K481" s="107"/>
      <c r="L481" s="108"/>
      <c r="M481" s="107"/>
      <c r="N481" s="106" t="s">
        <v>2519</v>
      </c>
      <c r="O481" s="106" t="s">
        <v>437</v>
      </c>
      <c r="P481" s="106" t="s">
        <v>2532</v>
      </c>
      <c r="Q481" s="110" t="s">
        <v>8016</v>
      </c>
      <c r="R481" s="110" t="s">
        <v>10562</v>
      </c>
      <c r="S481" s="111" t="s">
        <v>10562</v>
      </c>
      <c r="T481" s="106" t="s">
        <v>159</v>
      </c>
      <c r="U481" s="168"/>
      <c r="V481" s="168"/>
      <c r="W481" s="112" t="str">
        <f>VLOOKUP(TRIM(X481),X10:Y88,2,FALSE)</f>
        <v>Krisztian</v>
      </c>
      <c r="X481" s="203" t="str">
        <f t="shared" si="34"/>
        <v>6.7</v>
      </c>
      <c r="Y481" s="213">
        <f t="shared" si="32"/>
        <v>0</v>
      </c>
      <c r="Z481" s="203">
        <f t="shared" si="33"/>
        <v>0</v>
      </c>
      <c r="AA481" s="203">
        <f t="shared" si="35"/>
        <v>17</v>
      </c>
    </row>
    <row r="482" spans="1:27" ht="35.25" customHeight="1" x14ac:dyDescent="0.25">
      <c r="A482" s="101" t="s">
        <v>127</v>
      </c>
      <c r="B482" s="110" t="s">
        <v>5577</v>
      </c>
      <c r="C482" s="103" t="s">
        <v>128</v>
      </c>
      <c r="D482" s="103" t="s">
        <v>107</v>
      </c>
      <c r="E482" s="210" t="s">
        <v>6532</v>
      </c>
      <c r="F482" s="104" t="s">
        <v>23</v>
      </c>
      <c r="G482" s="104" t="s">
        <v>129</v>
      </c>
      <c r="H482" s="104" t="s">
        <v>8158</v>
      </c>
      <c r="I482" s="167" t="s">
        <v>9332</v>
      </c>
      <c r="J482" s="108" t="s">
        <v>147</v>
      </c>
      <c r="K482" s="107">
        <v>761</v>
      </c>
      <c r="L482" s="108" t="s">
        <v>65</v>
      </c>
      <c r="M482" s="107" t="s">
        <v>188</v>
      </c>
      <c r="N482" s="106" t="s">
        <v>548</v>
      </c>
      <c r="O482" s="106" t="s">
        <v>437</v>
      </c>
      <c r="P482" s="106" t="s">
        <v>2498</v>
      </c>
      <c r="Q482" s="110" t="s">
        <v>8941</v>
      </c>
      <c r="R482" s="110" t="s">
        <v>12029</v>
      </c>
      <c r="S482" s="119" t="s">
        <v>163</v>
      </c>
      <c r="T482" s="106" t="s">
        <v>159</v>
      </c>
      <c r="U482" s="168"/>
      <c r="V482" s="168"/>
      <c r="W482" s="112" t="str">
        <f>VLOOKUP(TRIM(X482),X10:Y88,2,FALSE)</f>
        <v>Krisztian</v>
      </c>
      <c r="X482" s="203" t="str">
        <f t="shared" si="34"/>
        <v>6.8</v>
      </c>
      <c r="Y482" s="213">
        <f t="shared" si="32"/>
        <v>0</v>
      </c>
      <c r="Z482" s="203">
        <f t="shared" si="33"/>
        <v>0</v>
      </c>
      <c r="AA482" s="203">
        <f t="shared" si="35"/>
        <v>4</v>
      </c>
    </row>
    <row r="483" spans="1:27" ht="35.25" customHeight="1" x14ac:dyDescent="0.25">
      <c r="A483" s="101"/>
      <c r="B483" s="110"/>
      <c r="C483" s="103" t="s">
        <v>21</v>
      </c>
      <c r="D483" s="103" t="s">
        <v>121</v>
      </c>
      <c r="E483" s="210" t="s">
        <v>6533</v>
      </c>
      <c r="F483" s="104" t="s">
        <v>23</v>
      </c>
      <c r="G483" s="114" t="s">
        <v>129</v>
      </c>
      <c r="H483" s="114" t="s">
        <v>8159</v>
      </c>
      <c r="I483" s="115" t="s">
        <v>172</v>
      </c>
      <c r="J483" s="116" t="s">
        <v>147</v>
      </c>
      <c r="K483" s="117">
        <v>866</v>
      </c>
      <c r="L483" s="116" t="s">
        <v>71</v>
      </c>
      <c r="M483" s="117" t="s">
        <v>188</v>
      </c>
      <c r="N483" s="116" t="s">
        <v>548</v>
      </c>
      <c r="O483" s="116" t="s">
        <v>437</v>
      </c>
      <c r="P483" s="116" t="s">
        <v>2498</v>
      </c>
      <c r="Q483" s="118" t="s">
        <v>9386</v>
      </c>
      <c r="R483" s="118" t="s">
        <v>9387</v>
      </c>
      <c r="S483" s="120"/>
      <c r="T483" s="106" t="s">
        <v>159</v>
      </c>
      <c r="U483" s="168"/>
      <c r="V483" s="168"/>
      <c r="W483" s="112" t="str">
        <f>VLOOKUP(TRIM(X483),X10:Y88,2,FALSE)</f>
        <v>Withdrawn</v>
      </c>
      <c r="X483" s="203" t="str">
        <f t="shared" si="34"/>
        <v>99</v>
      </c>
      <c r="Y483" s="213">
        <f t="shared" si="32"/>
        <v>0</v>
      </c>
      <c r="Z483" s="203">
        <f t="shared" si="33"/>
        <v>0</v>
      </c>
      <c r="AA483" s="203">
        <f t="shared" si="35"/>
        <v>17</v>
      </c>
    </row>
    <row r="484" spans="1:27" ht="35.25" customHeight="1" x14ac:dyDescent="0.25">
      <c r="A484" s="101" t="s">
        <v>127</v>
      </c>
      <c r="B484" s="110" t="s">
        <v>5595</v>
      </c>
      <c r="C484" s="103" t="s">
        <v>128</v>
      </c>
      <c r="D484" s="103" t="s">
        <v>107</v>
      </c>
      <c r="E484" s="210" t="s">
        <v>6534</v>
      </c>
      <c r="F484" s="104" t="s">
        <v>23</v>
      </c>
      <c r="G484" s="104" t="s">
        <v>129</v>
      </c>
      <c r="H484" s="104" t="s">
        <v>8160</v>
      </c>
      <c r="I484" s="167" t="s">
        <v>9333</v>
      </c>
      <c r="J484" s="108" t="s">
        <v>147</v>
      </c>
      <c r="K484" s="107">
        <v>740</v>
      </c>
      <c r="L484" s="108" t="s">
        <v>67</v>
      </c>
      <c r="M484" s="107" t="s">
        <v>188</v>
      </c>
      <c r="N484" s="106" t="s">
        <v>548</v>
      </c>
      <c r="O484" s="106" t="s">
        <v>437</v>
      </c>
      <c r="P484" s="106" t="s">
        <v>2498</v>
      </c>
      <c r="Q484" s="110" t="s">
        <v>3390</v>
      </c>
      <c r="R484" s="110" t="s">
        <v>10252</v>
      </c>
      <c r="S484" s="111" t="s">
        <v>156</v>
      </c>
      <c r="T484" s="106" t="s">
        <v>159</v>
      </c>
      <c r="U484" s="168"/>
      <c r="V484" s="168"/>
      <c r="W484" s="112" t="str">
        <f>VLOOKUP(TRIM(X484),X10:Y88,2,FALSE)</f>
        <v>Krisztian</v>
      </c>
      <c r="X484" s="203" t="str">
        <f t="shared" si="34"/>
        <v>6.8</v>
      </c>
      <c r="Y484" s="213">
        <f t="shared" si="32"/>
        <v>0</v>
      </c>
      <c r="Z484" s="203">
        <f t="shared" si="33"/>
        <v>0</v>
      </c>
      <c r="AA484" s="203">
        <f t="shared" si="35"/>
        <v>89</v>
      </c>
    </row>
    <row r="485" spans="1:27" ht="35.25" customHeight="1" x14ac:dyDescent="0.25">
      <c r="A485" s="101" t="s">
        <v>127</v>
      </c>
      <c r="B485" s="110" t="s">
        <v>5576</v>
      </c>
      <c r="C485" s="103" t="s">
        <v>128</v>
      </c>
      <c r="D485" s="103" t="s">
        <v>107</v>
      </c>
      <c r="E485" s="210" t="s">
        <v>6535</v>
      </c>
      <c r="F485" s="104" t="s">
        <v>23</v>
      </c>
      <c r="G485" s="104" t="s">
        <v>129</v>
      </c>
      <c r="H485" s="104" t="s">
        <v>8161</v>
      </c>
      <c r="I485" s="167" t="s">
        <v>9334</v>
      </c>
      <c r="J485" s="108" t="s">
        <v>147</v>
      </c>
      <c r="K485" s="107">
        <v>770</v>
      </c>
      <c r="L485" s="108" t="s">
        <v>65</v>
      </c>
      <c r="M485" s="107" t="s">
        <v>188</v>
      </c>
      <c r="N485" s="106" t="s">
        <v>548</v>
      </c>
      <c r="O485" s="106" t="s">
        <v>437</v>
      </c>
      <c r="P485" s="106" t="s">
        <v>2498</v>
      </c>
      <c r="Q485" s="110" t="s">
        <v>3455</v>
      </c>
      <c r="R485" s="110" t="s">
        <v>10227</v>
      </c>
      <c r="S485" s="111" t="s">
        <v>10226</v>
      </c>
      <c r="T485" s="106" t="s">
        <v>159</v>
      </c>
      <c r="U485" s="168"/>
      <c r="V485" s="168"/>
      <c r="W485" s="112" t="str">
        <f>VLOOKUP(TRIM(X485),X10:Y88,2,FALSE)</f>
        <v>Krisztian</v>
      </c>
      <c r="X485" s="203" t="str">
        <f t="shared" si="34"/>
        <v>6.8</v>
      </c>
      <c r="Y485" s="213">
        <f t="shared" si="32"/>
        <v>0</v>
      </c>
      <c r="Z485" s="203">
        <f t="shared" si="33"/>
        <v>0</v>
      </c>
      <c r="AA485" s="203">
        <f t="shared" si="35"/>
        <v>34</v>
      </c>
    </row>
    <row r="486" spans="1:27" ht="37.15" customHeight="1" x14ac:dyDescent="0.25">
      <c r="A486" s="101" t="s">
        <v>127</v>
      </c>
      <c r="B486" s="110"/>
      <c r="C486" s="103" t="s">
        <v>128</v>
      </c>
      <c r="D486" s="103" t="s">
        <v>674</v>
      </c>
      <c r="E486" s="210" t="s">
        <v>6536</v>
      </c>
      <c r="F486" s="104" t="s">
        <v>145</v>
      </c>
      <c r="G486" s="104" t="s">
        <v>46</v>
      </c>
      <c r="H486" s="104" t="s">
        <v>8017</v>
      </c>
      <c r="I486" s="167" t="s">
        <v>160</v>
      </c>
      <c r="J486" s="108"/>
      <c r="K486" s="107"/>
      <c r="L486" s="108"/>
      <c r="M486" s="107"/>
      <c r="N486" s="106"/>
      <c r="O486" s="106" t="s">
        <v>437</v>
      </c>
      <c r="P486" s="106" t="s">
        <v>2496</v>
      </c>
      <c r="Q486" s="110" t="s">
        <v>8018</v>
      </c>
      <c r="R486" s="110" t="s">
        <v>163</v>
      </c>
      <c r="S486" s="119" t="s">
        <v>163</v>
      </c>
      <c r="T486" s="106" t="s">
        <v>159</v>
      </c>
      <c r="U486" s="168"/>
      <c r="V486" s="168"/>
      <c r="W486" s="112" t="str">
        <f>VLOOKUP(TRIM(X486),X10:Y88,2,FALSE)</f>
        <v>Frank</v>
      </c>
      <c r="X486" s="203" t="str">
        <f t="shared" si="34"/>
        <v>6.15.3</v>
      </c>
      <c r="Y486" s="213">
        <f t="shared" si="32"/>
        <v>0</v>
      </c>
      <c r="Z486" s="203">
        <f t="shared" si="33"/>
        <v>0</v>
      </c>
      <c r="AA486" s="203">
        <f t="shared" si="35"/>
        <v>17</v>
      </c>
    </row>
    <row r="487" spans="1:27" ht="35.25" customHeight="1" x14ac:dyDescent="0.25">
      <c r="A487" s="101" t="s">
        <v>127</v>
      </c>
      <c r="B487" s="110" t="s">
        <v>8943</v>
      </c>
      <c r="C487" s="103" t="s">
        <v>128</v>
      </c>
      <c r="D487" s="103" t="s">
        <v>674</v>
      </c>
      <c r="E487" s="210" t="s">
        <v>6537</v>
      </c>
      <c r="F487" s="104" t="s">
        <v>23</v>
      </c>
      <c r="G487" s="104" t="s">
        <v>129</v>
      </c>
      <c r="H487" s="104" t="s">
        <v>9402</v>
      </c>
      <c r="I487" s="167" t="s">
        <v>160</v>
      </c>
      <c r="J487" s="108" t="s">
        <v>147</v>
      </c>
      <c r="K487" s="107">
        <v>963</v>
      </c>
      <c r="L487" s="108"/>
      <c r="M487" s="107" t="s">
        <v>188</v>
      </c>
      <c r="N487" s="106" t="s">
        <v>548</v>
      </c>
      <c r="O487" s="106" t="s">
        <v>437</v>
      </c>
      <c r="P487" s="106" t="s">
        <v>2496</v>
      </c>
      <c r="Q487" s="110" t="s">
        <v>8942</v>
      </c>
      <c r="R487" s="110" t="s">
        <v>163</v>
      </c>
      <c r="S487" s="119" t="s">
        <v>163</v>
      </c>
      <c r="T487" s="106" t="s">
        <v>159</v>
      </c>
      <c r="U487" s="168"/>
      <c r="V487" s="168"/>
      <c r="W487" s="112" t="str">
        <f>VLOOKUP(TRIM(X487),X10:Y88,2,FALSE)</f>
        <v>Frank</v>
      </c>
      <c r="X487" s="203" t="str">
        <f t="shared" si="34"/>
        <v>6.15.3</v>
      </c>
      <c r="Y487" s="213">
        <f t="shared" si="32"/>
        <v>0</v>
      </c>
      <c r="Z487" s="203">
        <f t="shared" si="33"/>
        <v>0</v>
      </c>
      <c r="AA487" s="203">
        <f t="shared" si="35"/>
        <v>17</v>
      </c>
    </row>
    <row r="488" spans="1:27" ht="35.25" customHeight="1" x14ac:dyDescent="0.25">
      <c r="A488" s="101" t="s">
        <v>127</v>
      </c>
      <c r="B488" s="110" t="s">
        <v>8945</v>
      </c>
      <c r="C488" s="103" t="s">
        <v>128</v>
      </c>
      <c r="D488" s="103" t="s">
        <v>674</v>
      </c>
      <c r="E488" s="210" t="s">
        <v>6538</v>
      </c>
      <c r="F488" s="104" t="s">
        <v>23</v>
      </c>
      <c r="G488" s="104" t="s">
        <v>129</v>
      </c>
      <c r="H488" s="104" t="s">
        <v>8162</v>
      </c>
      <c r="I488" s="167" t="s">
        <v>160</v>
      </c>
      <c r="J488" s="108" t="s">
        <v>157</v>
      </c>
      <c r="K488" s="107">
        <v>1059</v>
      </c>
      <c r="L488" s="108"/>
      <c r="M488" s="107" t="s">
        <v>188</v>
      </c>
      <c r="N488" s="106" t="s">
        <v>2497</v>
      </c>
      <c r="O488" s="106" t="s">
        <v>437</v>
      </c>
      <c r="P488" s="106" t="s">
        <v>2496</v>
      </c>
      <c r="Q488" s="110" t="s">
        <v>8944</v>
      </c>
      <c r="R488" s="110" t="s">
        <v>163</v>
      </c>
      <c r="S488" s="119" t="s">
        <v>163</v>
      </c>
      <c r="T488" s="106" t="s">
        <v>159</v>
      </c>
      <c r="U488" s="168"/>
      <c r="V488" s="168"/>
      <c r="W488" s="112" t="str">
        <f>VLOOKUP(TRIM(X488),X10:Y88,2,FALSE)</f>
        <v>Frank</v>
      </c>
      <c r="X488" s="203" t="str">
        <f t="shared" si="34"/>
        <v>6.15.3</v>
      </c>
      <c r="Y488" s="213">
        <f t="shared" si="32"/>
        <v>0</v>
      </c>
      <c r="Z488" s="203">
        <f t="shared" si="33"/>
        <v>0</v>
      </c>
      <c r="AA488" s="203">
        <f t="shared" si="35"/>
        <v>17</v>
      </c>
    </row>
    <row r="489" spans="1:27" ht="35.25" customHeight="1" x14ac:dyDescent="0.25">
      <c r="A489" s="101" t="s">
        <v>127</v>
      </c>
      <c r="B489" s="110"/>
      <c r="C489" s="103" t="s">
        <v>128</v>
      </c>
      <c r="D489" s="103" t="s">
        <v>106</v>
      </c>
      <c r="E489" s="210" t="s">
        <v>6539</v>
      </c>
      <c r="F489" s="104" t="s">
        <v>20</v>
      </c>
      <c r="G489" s="104" t="s">
        <v>129</v>
      </c>
      <c r="H489" s="104" t="s">
        <v>8163</v>
      </c>
      <c r="I489" s="167" t="s">
        <v>160</v>
      </c>
      <c r="J489" s="108" t="s">
        <v>7676</v>
      </c>
      <c r="K489" s="107"/>
      <c r="L489" s="108"/>
      <c r="M489" s="107"/>
      <c r="N489" s="106" t="s">
        <v>2519</v>
      </c>
      <c r="O489" s="106" t="s">
        <v>437</v>
      </c>
      <c r="P489" s="106" t="s">
        <v>2532</v>
      </c>
      <c r="Q489" s="110" t="s">
        <v>8946</v>
      </c>
      <c r="R489" s="110" t="s">
        <v>10563</v>
      </c>
      <c r="S489" s="111" t="s">
        <v>10563</v>
      </c>
      <c r="T489" s="106" t="s">
        <v>159</v>
      </c>
      <c r="U489" s="168"/>
      <c r="V489" s="168"/>
      <c r="W489" s="112" t="str">
        <f>VLOOKUP(TRIM(X489),X10:Y88,2,FALSE)</f>
        <v>Krisztian</v>
      </c>
      <c r="X489" s="203" t="str">
        <f t="shared" si="34"/>
        <v>6.7</v>
      </c>
      <c r="Y489" s="213">
        <f t="shared" si="32"/>
        <v>0</v>
      </c>
      <c r="Z489" s="203">
        <f t="shared" si="33"/>
        <v>0</v>
      </c>
      <c r="AA489" s="203">
        <f t="shared" si="35"/>
        <v>17</v>
      </c>
    </row>
    <row r="490" spans="1:27" ht="35.25" customHeight="1" x14ac:dyDescent="0.25">
      <c r="A490" s="101" t="s">
        <v>127</v>
      </c>
      <c r="B490" s="110"/>
      <c r="C490" s="103" t="s">
        <v>128</v>
      </c>
      <c r="D490" s="103" t="s">
        <v>107</v>
      </c>
      <c r="E490" s="210" t="s">
        <v>6540</v>
      </c>
      <c r="F490" s="104" t="s">
        <v>23</v>
      </c>
      <c r="G490" s="104" t="s">
        <v>129</v>
      </c>
      <c r="H490" s="104" t="s">
        <v>8164</v>
      </c>
      <c r="I490" s="167" t="s">
        <v>9335</v>
      </c>
      <c r="J490" s="108" t="s">
        <v>157</v>
      </c>
      <c r="K490" s="107">
        <v>866</v>
      </c>
      <c r="L490" s="108" t="s">
        <v>71</v>
      </c>
      <c r="M490" s="107" t="s">
        <v>188</v>
      </c>
      <c r="N490" s="106" t="s">
        <v>2497</v>
      </c>
      <c r="O490" s="106" t="s">
        <v>437</v>
      </c>
      <c r="P490" s="106" t="s">
        <v>2498</v>
      </c>
      <c r="Q490" s="110" t="s">
        <v>8947</v>
      </c>
      <c r="R490" s="110" t="s">
        <v>12030</v>
      </c>
      <c r="S490" s="119" t="s">
        <v>163</v>
      </c>
      <c r="T490" s="106" t="s">
        <v>159</v>
      </c>
      <c r="U490" s="168"/>
      <c r="V490" s="168"/>
      <c r="W490" s="112" t="str">
        <f>VLOOKUP(TRIM(X490),X10:Y88,2,FALSE)</f>
        <v>Krisztian</v>
      </c>
      <c r="X490" s="203" t="str">
        <f t="shared" si="34"/>
        <v>6.8</v>
      </c>
      <c r="Y490" s="213">
        <f t="shared" si="32"/>
        <v>0</v>
      </c>
      <c r="Z490" s="203">
        <f t="shared" si="33"/>
        <v>0</v>
      </c>
      <c r="AA490" s="203">
        <f t="shared" si="35"/>
        <v>72</v>
      </c>
    </row>
    <row r="491" spans="1:27" ht="35.25" customHeight="1" x14ac:dyDescent="0.25">
      <c r="A491" s="101" t="s">
        <v>127</v>
      </c>
      <c r="B491" s="110" t="s">
        <v>5594</v>
      </c>
      <c r="C491" s="103" t="s">
        <v>128</v>
      </c>
      <c r="D491" s="103" t="s">
        <v>107</v>
      </c>
      <c r="E491" s="210" t="s">
        <v>6541</v>
      </c>
      <c r="F491" s="104" t="s">
        <v>23</v>
      </c>
      <c r="G491" s="104" t="s">
        <v>129</v>
      </c>
      <c r="H491" s="104" t="s">
        <v>8165</v>
      </c>
      <c r="I491" s="167" t="s">
        <v>9336</v>
      </c>
      <c r="J491" s="108" t="s">
        <v>147</v>
      </c>
      <c r="K491" s="107">
        <v>735</v>
      </c>
      <c r="L491" s="108" t="s">
        <v>80</v>
      </c>
      <c r="M491" s="107" t="s">
        <v>188</v>
      </c>
      <c r="N491" s="106" t="s">
        <v>548</v>
      </c>
      <c r="O491" s="106" t="s">
        <v>437</v>
      </c>
      <c r="P491" s="106" t="s">
        <v>2498</v>
      </c>
      <c r="Q491" s="110" t="s">
        <v>8948</v>
      </c>
      <c r="R491" s="110" t="s">
        <v>10248</v>
      </c>
      <c r="S491" s="111" t="s">
        <v>156</v>
      </c>
      <c r="T491" s="106" t="s">
        <v>159</v>
      </c>
      <c r="U491" s="168"/>
      <c r="V491" s="168"/>
      <c r="W491" s="112" t="str">
        <f>VLOOKUP(TRIM(X491),X10:Y88,2,FALSE)</f>
        <v>Krisztian</v>
      </c>
      <c r="X491" s="203" t="str">
        <f t="shared" si="34"/>
        <v>6.8</v>
      </c>
      <c r="Y491" s="213">
        <f t="shared" si="32"/>
        <v>0</v>
      </c>
      <c r="Z491" s="203">
        <f t="shared" si="33"/>
        <v>0</v>
      </c>
      <c r="AA491" s="203">
        <f t="shared" si="35"/>
        <v>118</v>
      </c>
    </row>
    <row r="492" spans="1:27" ht="37.15" customHeight="1" x14ac:dyDescent="0.25">
      <c r="A492" s="101" t="s">
        <v>127</v>
      </c>
      <c r="B492" s="110"/>
      <c r="C492" s="103" t="s">
        <v>128</v>
      </c>
      <c r="D492" s="103" t="s">
        <v>105</v>
      </c>
      <c r="E492" s="210" t="s">
        <v>6542</v>
      </c>
      <c r="F492" s="104" t="s">
        <v>403</v>
      </c>
      <c r="G492" s="104" t="s">
        <v>129</v>
      </c>
      <c r="H492" s="104" t="s">
        <v>8019</v>
      </c>
      <c r="I492" s="167" t="s">
        <v>158</v>
      </c>
      <c r="J492" s="108" t="s">
        <v>419</v>
      </c>
      <c r="K492" s="107"/>
      <c r="L492" s="108"/>
      <c r="M492" s="107"/>
      <c r="N492" s="106" t="s">
        <v>7656</v>
      </c>
      <c r="O492" s="106" t="s">
        <v>437</v>
      </c>
      <c r="P492" s="106" t="s">
        <v>420</v>
      </c>
      <c r="Q492" s="110" t="s">
        <v>8019</v>
      </c>
      <c r="R492" s="110" t="s">
        <v>10114</v>
      </c>
      <c r="S492" s="111" t="s">
        <v>10114</v>
      </c>
      <c r="T492" s="106" t="s">
        <v>170</v>
      </c>
      <c r="U492" s="168"/>
      <c r="V492" s="168"/>
      <c r="W492" s="112" t="str">
        <f>VLOOKUP(TRIM(X492),X10:Y88,2,FALSE)</f>
        <v>LaeYoung</v>
      </c>
      <c r="X492" s="203" t="str">
        <f t="shared" si="34"/>
        <v>6.6</v>
      </c>
      <c r="Y492" s="213">
        <f t="shared" si="32"/>
        <v>0</v>
      </c>
      <c r="Z492" s="203">
        <f t="shared" si="33"/>
        <v>0</v>
      </c>
      <c r="AA492" s="203">
        <f t="shared" si="35"/>
        <v>14</v>
      </c>
    </row>
    <row r="493" spans="1:27" ht="35.25" customHeight="1" x14ac:dyDescent="0.25">
      <c r="A493" s="101" t="s">
        <v>127</v>
      </c>
      <c r="B493" s="110"/>
      <c r="C493" s="103" t="s">
        <v>128</v>
      </c>
      <c r="D493" s="103" t="s">
        <v>105</v>
      </c>
      <c r="E493" s="210" t="s">
        <v>6543</v>
      </c>
      <c r="F493" s="104" t="s">
        <v>20</v>
      </c>
      <c r="G493" s="104" t="s">
        <v>129</v>
      </c>
      <c r="H493" s="104" t="s">
        <v>8166</v>
      </c>
      <c r="I493" s="167" t="s">
        <v>8020</v>
      </c>
      <c r="J493" s="108" t="s">
        <v>419</v>
      </c>
      <c r="K493" s="107"/>
      <c r="L493" s="108"/>
      <c r="M493" s="107"/>
      <c r="N493" s="106" t="s">
        <v>7656</v>
      </c>
      <c r="O493" s="106" t="s">
        <v>437</v>
      </c>
      <c r="P493" s="106" t="s">
        <v>420</v>
      </c>
      <c r="Q493" s="110" t="s">
        <v>8021</v>
      </c>
      <c r="R493" s="110" t="s">
        <v>11097</v>
      </c>
      <c r="S493" s="111" t="s">
        <v>11097</v>
      </c>
      <c r="T493" s="106" t="s">
        <v>170</v>
      </c>
      <c r="U493" s="168"/>
      <c r="V493" s="168"/>
      <c r="W493" s="112" t="str">
        <f>VLOOKUP(TRIM(X493),X10:Y88,2,FALSE)</f>
        <v>LaeYoung</v>
      </c>
      <c r="X493" s="203" t="str">
        <f t="shared" si="34"/>
        <v>6.6</v>
      </c>
      <c r="Y493" s="213">
        <f t="shared" si="32"/>
        <v>0</v>
      </c>
      <c r="Z493" s="203">
        <f t="shared" si="33"/>
        <v>0</v>
      </c>
      <c r="AA493" s="203">
        <f t="shared" si="35"/>
        <v>20</v>
      </c>
    </row>
    <row r="494" spans="1:27" ht="35.25" customHeight="1" x14ac:dyDescent="0.25">
      <c r="A494" s="101" t="s">
        <v>127</v>
      </c>
      <c r="B494" s="110"/>
      <c r="C494" s="103" t="s">
        <v>128</v>
      </c>
      <c r="D494" s="103" t="s">
        <v>105</v>
      </c>
      <c r="E494" s="210" t="s">
        <v>6544</v>
      </c>
      <c r="F494" s="104" t="s">
        <v>20</v>
      </c>
      <c r="G494" s="104" t="s">
        <v>129</v>
      </c>
      <c r="H494" s="104" t="s">
        <v>8254</v>
      </c>
      <c r="I494" s="167" t="s">
        <v>2602</v>
      </c>
      <c r="J494" s="108" t="s">
        <v>2518</v>
      </c>
      <c r="K494" s="107"/>
      <c r="L494" s="108"/>
      <c r="M494" s="107"/>
      <c r="N494" s="106" t="s">
        <v>7667</v>
      </c>
      <c r="O494" s="106" t="s">
        <v>437</v>
      </c>
      <c r="P494" s="106" t="s">
        <v>2412</v>
      </c>
      <c r="Q494" s="110" t="s">
        <v>2603</v>
      </c>
      <c r="R494" s="110" t="s">
        <v>163</v>
      </c>
      <c r="S494" s="119" t="s">
        <v>163</v>
      </c>
      <c r="T494" s="106" t="s">
        <v>170</v>
      </c>
      <c r="U494" s="168"/>
      <c r="V494" s="168"/>
      <c r="W494" s="112" t="str">
        <f>VLOOKUP(TRIM(X494),X10:Y88,2,FALSE)</f>
        <v>LaeYoung</v>
      </c>
      <c r="X494" s="203" t="str">
        <f t="shared" si="34"/>
        <v>6.6</v>
      </c>
      <c r="Y494" s="213">
        <f t="shared" si="32"/>
        <v>0</v>
      </c>
      <c r="Z494" s="203">
        <f t="shared" si="33"/>
        <v>0</v>
      </c>
      <c r="AA494" s="203">
        <f t="shared" si="35"/>
        <v>32</v>
      </c>
    </row>
    <row r="495" spans="1:27" ht="35.25" customHeight="1" x14ac:dyDescent="0.25">
      <c r="A495" s="101" t="s">
        <v>127</v>
      </c>
      <c r="B495" s="110"/>
      <c r="C495" s="103" t="s">
        <v>128</v>
      </c>
      <c r="D495" s="103" t="s">
        <v>105</v>
      </c>
      <c r="E495" s="210" t="s">
        <v>6545</v>
      </c>
      <c r="F495" s="104" t="s">
        <v>20</v>
      </c>
      <c r="G495" s="104" t="s">
        <v>129</v>
      </c>
      <c r="H495" s="104" t="s">
        <v>8255</v>
      </c>
      <c r="I495" s="167" t="s">
        <v>158</v>
      </c>
      <c r="J495" s="108" t="s">
        <v>2518</v>
      </c>
      <c r="K495" s="107"/>
      <c r="L495" s="108"/>
      <c r="M495" s="107"/>
      <c r="N495" s="106" t="s">
        <v>7667</v>
      </c>
      <c r="O495" s="106" t="s">
        <v>437</v>
      </c>
      <c r="P495" s="106" t="s">
        <v>2412</v>
      </c>
      <c r="Q495" s="110" t="s">
        <v>8022</v>
      </c>
      <c r="R495" s="110" t="s">
        <v>163</v>
      </c>
      <c r="S495" s="119" t="s">
        <v>163</v>
      </c>
      <c r="T495" s="106" t="s">
        <v>170</v>
      </c>
      <c r="U495" s="168"/>
      <c r="V495" s="168"/>
      <c r="W495" s="112" t="str">
        <f>VLOOKUP(TRIM(X495),X10:Y88,2,FALSE)</f>
        <v>LaeYoung</v>
      </c>
      <c r="X495" s="203" t="str">
        <f t="shared" si="34"/>
        <v>6.6</v>
      </c>
      <c r="Y495" s="213">
        <f t="shared" si="32"/>
        <v>0</v>
      </c>
      <c r="Z495" s="203">
        <f t="shared" si="33"/>
        <v>0</v>
      </c>
      <c r="AA495" s="203">
        <f t="shared" si="35"/>
        <v>14</v>
      </c>
    </row>
    <row r="496" spans="1:27" ht="37.15" customHeight="1" x14ac:dyDescent="0.25">
      <c r="A496" s="101" t="s">
        <v>127</v>
      </c>
      <c r="B496" s="110"/>
      <c r="C496" s="103" t="s">
        <v>128</v>
      </c>
      <c r="D496" s="103" t="s">
        <v>105</v>
      </c>
      <c r="E496" s="210" t="s">
        <v>6546</v>
      </c>
      <c r="F496" s="104" t="s">
        <v>20</v>
      </c>
      <c r="G496" s="104" t="s">
        <v>129</v>
      </c>
      <c r="H496" s="104" t="s">
        <v>8256</v>
      </c>
      <c r="I496" s="167" t="s">
        <v>8023</v>
      </c>
      <c r="J496" s="108" t="s">
        <v>2518</v>
      </c>
      <c r="K496" s="107"/>
      <c r="L496" s="108"/>
      <c r="M496" s="107"/>
      <c r="N496" s="106" t="s">
        <v>7667</v>
      </c>
      <c r="O496" s="106" t="s">
        <v>437</v>
      </c>
      <c r="P496" s="106" t="s">
        <v>2412</v>
      </c>
      <c r="Q496" s="110" t="s">
        <v>8024</v>
      </c>
      <c r="R496" s="110" t="s">
        <v>388</v>
      </c>
      <c r="S496" s="113" t="s">
        <v>136</v>
      </c>
      <c r="T496" s="106" t="s">
        <v>170</v>
      </c>
      <c r="U496" s="168"/>
      <c r="V496" s="168"/>
      <c r="W496" s="112" t="str">
        <f>VLOOKUP(TRIM(X496),X10:Y88,2,FALSE)</f>
        <v>LaeYoung</v>
      </c>
      <c r="X496" s="203" t="str">
        <f t="shared" si="34"/>
        <v>6.6</v>
      </c>
      <c r="Y496" s="213">
        <f t="shared" si="32"/>
        <v>0</v>
      </c>
      <c r="Z496" s="203">
        <f t="shared" si="33"/>
        <v>0</v>
      </c>
      <c r="AA496" s="203">
        <f t="shared" si="35"/>
        <v>41</v>
      </c>
    </row>
    <row r="497" spans="1:27" ht="35.25" customHeight="1" x14ac:dyDescent="0.25">
      <c r="A497" s="101" t="s">
        <v>127</v>
      </c>
      <c r="B497" s="110"/>
      <c r="C497" s="103" t="s">
        <v>128</v>
      </c>
      <c r="D497" s="103" t="s">
        <v>238</v>
      </c>
      <c r="E497" s="210" t="s">
        <v>6547</v>
      </c>
      <c r="F497" s="104" t="s">
        <v>20</v>
      </c>
      <c r="G497" s="104" t="s">
        <v>129</v>
      </c>
      <c r="H497" s="104" t="s">
        <v>8257</v>
      </c>
      <c r="I497" s="167" t="s">
        <v>3004</v>
      </c>
      <c r="J497" s="108" t="s">
        <v>2530</v>
      </c>
      <c r="K497" s="107"/>
      <c r="L497" s="108"/>
      <c r="M497" s="107"/>
      <c r="N497" s="106" t="s">
        <v>7667</v>
      </c>
      <c r="O497" s="106" t="s">
        <v>437</v>
      </c>
      <c r="P497" s="106" t="s">
        <v>2456</v>
      </c>
      <c r="Q497" s="110" t="s">
        <v>8025</v>
      </c>
      <c r="R497" s="110" t="s">
        <v>9683</v>
      </c>
      <c r="S497" s="111" t="s">
        <v>9683</v>
      </c>
      <c r="T497" s="106" t="s">
        <v>170</v>
      </c>
      <c r="U497" s="168"/>
      <c r="V497" s="168"/>
      <c r="W497" s="112" t="str">
        <f>VLOOKUP(TRIM(X497),X10:Y88,2,FALSE)</f>
        <v>Puneet</v>
      </c>
      <c r="X497" s="203" t="str">
        <f t="shared" si="34"/>
        <v>6.11</v>
      </c>
      <c r="Y497" s="213">
        <f t="shared" si="32"/>
        <v>0</v>
      </c>
      <c r="Z497" s="203">
        <f t="shared" si="33"/>
        <v>0</v>
      </c>
      <c r="AA497" s="203">
        <f t="shared" si="35"/>
        <v>28</v>
      </c>
    </row>
    <row r="498" spans="1:27" ht="35.25" customHeight="1" x14ac:dyDescent="0.25">
      <c r="A498" s="101" t="s">
        <v>127</v>
      </c>
      <c r="B498" s="110" t="s">
        <v>8950</v>
      </c>
      <c r="C498" s="103" t="s">
        <v>128</v>
      </c>
      <c r="D498" s="103" t="s">
        <v>238</v>
      </c>
      <c r="E498" s="210" t="s">
        <v>6548</v>
      </c>
      <c r="F498" s="104" t="s">
        <v>23</v>
      </c>
      <c r="G498" s="104" t="s">
        <v>129</v>
      </c>
      <c r="H498" s="104" t="s">
        <v>8167</v>
      </c>
      <c r="I498" s="167" t="s">
        <v>3004</v>
      </c>
      <c r="J498" s="108" t="s">
        <v>157</v>
      </c>
      <c r="K498" s="107">
        <v>1060</v>
      </c>
      <c r="L498" s="108"/>
      <c r="M498" s="107" t="s">
        <v>188</v>
      </c>
      <c r="N498" s="106" t="s">
        <v>2497</v>
      </c>
      <c r="O498" s="106" t="s">
        <v>437</v>
      </c>
      <c r="P498" s="106" t="s">
        <v>2456</v>
      </c>
      <c r="Q498" s="110" t="s">
        <v>8949</v>
      </c>
      <c r="R498" s="110" t="s">
        <v>9684</v>
      </c>
      <c r="S498" s="111" t="s">
        <v>9684</v>
      </c>
      <c r="T498" s="106" t="s">
        <v>170</v>
      </c>
      <c r="U498" s="168"/>
      <c r="V498" s="168"/>
      <c r="W498" s="112" t="str">
        <f>VLOOKUP(TRIM(X498),X10:Y88,2,FALSE)</f>
        <v>Puneet</v>
      </c>
      <c r="X498" s="203" t="str">
        <f t="shared" si="34"/>
        <v>6.11</v>
      </c>
      <c r="Y498" s="213">
        <f t="shared" si="32"/>
        <v>0</v>
      </c>
      <c r="Z498" s="203">
        <f t="shared" si="33"/>
        <v>0</v>
      </c>
      <c r="AA498" s="203">
        <f t="shared" si="35"/>
        <v>28</v>
      </c>
    </row>
    <row r="499" spans="1:27" ht="35.25" customHeight="1" x14ac:dyDescent="0.25">
      <c r="A499" s="101" t="s">
        <v>127</v>
      </c>
      <c r="B499" s="110" t="s">
        <v>8952</v>
      </c>
      <c r="C499" s="103" t="s">
        <v>128</v>
      </c>
      <c r="D499" s="103" t="s">
        <v>238</v>
      </c>
      <c r="E499" s="210" t="s">
        <v>6549</v>
      </c>
      <c r="F499" s="104" t="s">
        <v>23</v>
      </c>
      <c r="G499" s="104" t="s">
        <v>129</v>
      </c>
      <c r="H499" s="104" t="s">
        <v>8168</v>
      </c>
      <c r="I499" s="167" t="s">
        <v>3004</v>
      </c>
      <c r="J499" s="106" t="s">
        <v>147</v>
      </c>
      <c r="K499" s="169">
        <v>964</v>
      </c>
      <c r="L499" s="106"/>
      <c r="M499" s="169" t="s">
        <v>188</v>
      </c>
      <c r="N499" s="106" t="s">
        <v>548</v>
      </c>
      <c r="O499" s="106" t="s">
        <v>437</v>
      </c>
      <c r="P499" s="106" t="s">
        <v>2456</v>
      </c>
      <c r="Q499" s="110" t="s">
        <v>8951</v>
      </c>
      <c r="R499" s="110" t="s">
        <v>9686</v>
      </c>
      <c r="S499" s="111" t="s">
        <v>9686</v>
      </c>
      <c r="T499" s="106" t="s">
        <v>170</v>
      </c>
      <c r="U499" s="168"/>
      <c r="V499" s="168"/>
      <c r="W499" s="112" t="str">
        <f>VLOOKUP(TRIM(X499),X10:Y88,2,FALSE)</f>
        <v>Puneet</v>
      </c>
      <c r="X499" s="203" t="str">
        <f t="shared" si="34"/>
        <v>6.11</v>
      </c>
      <c r="Y499" s="213">
        <f t="shared" si="32"/>
        <v>0</v>
      </c>
      <c r="Z499" s="203">
        <f t="shared" si="33"/>
        <v>0</v>
      </c>
      <c r="AA499" s="203">
        <f t="shared" si="35"/>
        <v>28</v>
      </c>
    </row>
    <row r="500" spans="1:27" ht="35.25" customHeight="1" x14ac:dyDescent="0.25">
      <c r="A500" s="101" t="s">
        <v>127</v>
      </c>
      <c r="B500" s="110"/>
      <c r="C500" s="103" t="s">
        <v>128</v>
      </c>
      <c r="D500" s="103" t="s">
        <v>238</v>
      </c>
      <c r="E500" s="210" t="s">
        <v>6550</v>
      </c>
      <c r="F500" s="104" t="s">
        <v>20</v>
      </c>
      <c r="G500" s="104" t="s">
        <v>129</v>
      </c>
      <c r="H500" s="104" t="s">
        <v>8026</v>
      </c>
      <c r="I500" s="167" t="s">
        <v>158</v>
      </c>
      <c r="J500" s="108" t="s">
        <v>2530</v>
      </c>
      <c r="K500" s="107"/>
      <c r="L500" s="108"/>
      <c r="M500" s="107"/>
      <c r="N500" s="106" t="s">
        <v>7667</v>
      </c>
      <c r="O500" s="106" t="s">
        <v>437</v>
      </c>
      <c r="P500" s="106" t="s">
        <v>2456</v>
      </c>
      <c r="Q500" s="110" t="s">
        <v>8027</v>
      </c>
      <c r="R500" s="110" t="s">
        <v>9694</v>
      </c>
      <c r="S500" s="111" t="s">
        <v>156</v>
      </c>
      <c r="T500" s="106" t="s">
        <v>170</v>
      </c>
      <c r="U500" s="168"/>
      <c r="V500" s="168"/>
      <c r="W500" s="112" t="str">
        <f>VLOOKUP(TRIM(X500),X10:Y88,2,FALSE)</f>
        <v>Puneet</v>
      </c>
      <c r="X500" s="203" t="str">
        <f t="shared" si="34"/>
        <v>6.11</v>
      </c>
      <c r="Y500" s="213">
        <f t="shared" si="32"/>
        <v>0</v>
      </c>
      <c r="Z500" s="203">
        <f t="shared" si="33"/>
        <v>0</v>
      </c>
      <c r="AA500" s="203">
        <f t="shared" si="35"/>
        <v>14</v>
      </c>
    </row>
    <row r="501" spans="1:27" ht="37.15" customHeight="1" x14ac:dyDescent="0.25">
      <c r="A501" s="101" t="s">
        <v>127</v>
      </c>
      <c r="B501" s="110"/>
      <c r="C501" s="103" t="s">
        <v>128</v>
      </c>
      <c r="D501" s="103" t="s">
        <v>672</v>
      </c>
      <c r="E501" s="210" t="s">
        <v>6551</v>
      </c>
      <c r="F501" s="104" t="s">
        <v>145</v>
      </c>
      <c r="G501" s="104" t="s">
        <v>46</v>
      </c>
      <c r="H501" s="104" t="s">
        <v>8028</v>
      </c>
      <c r="I501" s="167" t="s">
        <v>153</v>
      </c>
      <c r="J501" s="108" t="s">
        <v>147</v>
      </c>
      <c r="K501" s="107"/>
      <c r="L501" s="108"/>
      <c r="M501" s="107"/>
      <c r="N501" s="106"/>
      <c r="O501" s="106" t="s">
        <v>437</v>
      </c>
      <c r="P501" s="106"/>
      <c r="Q501" s="110" t="s">
        <v>8030</v>
      </c>
      <c r="R501" s="110" t="s">
        <v>9969</v>
      </c>
      <c r="S501" s="111" t="s">
        <v>142</v>
      </c>
      <c r="T501" s="106" t="s">
        <v>8031</v>
      </c>
      <c r="U501" s="168"/>
      <c r="V501" s="168"/>
      <c r="W501" s="112" t="str">
        <f>VLOOKUP(TRIM(X501),X10:Y88,2,FALSE)</f>
        <v>Frank</v>
      </c>
      <c r="X501" s="203" t="str">
        <f t="shared" si="34"/>
        <v>6.15.1</v>
      </c>
      <c r="Y501" s="213">
        <f t="shared" si="32"/>
        <v>0</v>
      </c>
      <c r="Z501" s="203">
        <f t="shared" si="33"/>
        <v>0</v>
      </c>
      <c r="AA501" s="203">
        <f t="shared" si="35"/>
        <v>12</v>
      </c>
    </row>
    <row r="502" spans="1:27" ht="35.25" customHeight="1" x14ac:dyDescent="0.25">
      <c r="A502" s="101" t="s">
        <v>127</v>
      </c>
      <c r="B502" s="110" t="s">
        <v>5640</v>
      </c>
      <c r="C502" s="103" t="s">
        <v>128</v>
      </c>
      <c r="D502" s="103" t="s">
        <v>539</v>
      </c>
      <c r="E502" s="210" t="s">
        <v>6552</v>
      </c>
      <c r="F502" s="104" t="s">
        <v>23</v>
      </c>
      <c r="G502" s="104" t="s">
        <v>129</v>
      </c>
      <c r="H502" s="104" t="s">
        <v>8169</v>
      </c>
      <c r="I502" s="167" t="s">
        <v>158</v>
      </c>
      <c r="J502" s="108" t="s">
        <v>552</v>
      </c>
      <c r="K502" s="107">
        <v>13</v>
      </c>
      <c r="L502" s="108" t="s">
        <v>65</v>
      </c>
      <c r="M502" s="107" t="s">
        <v>188</v>
      </c>
      <c r="N502" s="106" t="s">
        <v>506</v>
      </c>
      <c r="O502" s="106" t="s">
        <v>437</v>
      </c>
      <c r="P502" s="106" t="s">
        <v>553</v>
      </c>
      <c r="Q502" s="110" t="s">
        <v>8953</v>
      </c>
      <c r="R502" s="110" t="s">
        <v>12031</v>
      </c>
      <c r="S502" s="119" t="s">
        <v>163</v>
      </c>
      <c r="T502" s="106" t="s">
        <v>170</v>
      </c>
      <c r="U502" s="168"/>
      <c r="V502" s="168"/>
      <c r="W502" s="112" t="str">
        <f>VLOOKUP(TRIM(X502),X10:Y88,2,FALSE)</f>
        <v>Frank</v>
      </c>
      <c r="X502" s="203" t="str">
        <f t="shared" si="34"/>
        <v>6.20</v>
      </c>
      <c r="Y502" s="213">
        <f t="shared" si="32"/>
        <v>0</v>
      </c>
      <c r="Z502" s="203">
        <f t="shared" si="33"/>
        <v>0</v>
      </c>
      <c r="AA502" s="203">
        <f t="shared" si="35"/>
        <v>14</v>
      </c>
    </row>
    <row r="503" spans="1:27" ht="35.25" customHeight="1" x14ac:dyDescent="0.25">
      <c r="A503" s="101"/>
      <c r="B503" s="110"/>
      <c r="C503" s="103" t="s">
        <v>21</v>
      </c>
      <c r="D503" s="103" t="s">
        <v>121</v>
      </c>
      <c r="E503" s="210" t="s">
        <v>6553</v>
      </c>
      <c r="F503" s="104" t="s">
        <v>145</v>
      </c>
      <c r="G503" s="114" t="s">
        <v>191</v>
      </c>
      <c r="H503" s="114" t="s">
        <v>8032</v>
      </c>
      <c r="I503" s="115" t="s">
        <v>7750</v>
      </c>
      <c r="J503" s="116" t="s">
        <v>157</v>
      </c>
      <c r="K503" s="117"/>
      <c r="L503" s="116"/>
      <c r="M503" s="117"/>
      <c r="N503" s="116"/>
      <c r="O503" s="116" t="s">
        <v>437</v>
      </c>
      <c r="P503" s="116" t="s">
        <v>155</v>
      </c>
      <c r="Q503" s="118" t="s">
        <v>8518</v>
      </c>
      <c r="R503" s="118" t="s">
        <v>148</v>
      </c>
      <c r="S503" s="120"/>
      <c r="T503" s="106" t="s">
        <v>190</v>
      </c>
      <c r="U503" s="168"/>
      <c r="V503" s="168"/>
      <c r="W503" s="112" t="str">
        <f>VLOOKUP(TRIM(X503),X10:Y88,2,FALSE)</f>
        <v>Withdrawn</v>
      </c>
      <c r="X503" s="203" t="str">
        <f t="shared" si="34"/>
        <v>99</v>
      </c>
      <c r="Y503" s="213">
        <f t="shared" si="32"/>
        <v>0</v>
      </c>
      <c r="Z503" s="203">
        <f t="shared" si="33"/>
        <v>0</v>
      </c>
      <c r="AA503" s="203">
        <f t="shared" si="35"/>
        <v>13</v>
      </c>
    </row>
    <row r="504" spans="1:27" ht="35.25" customHeight="1" x14ac:dyDescent="0.25">
      <c r="A504" s="101" t="s">
        <v>127</v>
      </c>
      <c r="B504" s="110" t="s">
        <v>8955</v>
      </c>
      <c r="C504" s="103" t="s">
        <v>128</v>
      </c>
      <c r="D504" s="103" t="s">
        <v>539</v>
      </c>
      <c r="E504" s="210" t="s">
        <v>6554</v>
      </c>
      <c r="F504" s="104" t="s">
        <v>23</v>
      </c>
      <c r="G504" s="104" t="s">
        <v>129</v>
      </c>
      <c r="H504" s="104" t="s">
        <v>8170</v>
      </c>
      <c r="I504" s="167" t="s">
        <v>158</v>
      </c>
      <c r="J504" s="108" t="s">
        <v>552</v>
      </c>
      <c r="K504" s="107">
        <v>22</v>
      </c>
      <c r="L504" s="108"/>
      <c r="M504" s="107" t="s">
        <v>162</v>
      </c>
      <c r="N504" s="106" t="s">
        <v>506</v>
      </c>
      <c r="O504" s="106" t="s">
        <v>437</v>
      </c>
      <c r="P504" s="106" t="s">
        <v>553</v>
      </c>
      <c r="Q504" s="110" t="s">
        <v>8954</v>
      </c>
      <c r="R504" s="110" t="s">
        <v>163</v>
      </c>
      <c r="S504" s="119" t="s">
        <v>163</v>
      </c>
      <c r="T504" s="106" t="s">
        <v>170</v>
      </c>
      <c r="U504" s="168"/>
      <c r="V504" s="168"/>
      <c r="W504" s="112" t="str">
        <f>VLOOKUP(TRIM(X504),X10:Y88,2,FALSE)</f>
        <v>Frank</v>
      </c>
      <c r="X504" s="203" t="str">
        <f t="shared" si="34"/>
        <v>6.20</v>
      </c>
      <c r="Y504" s="213">
        <f t="shared" si="32"/>
        <v>0</v>
      </c>
      <c r="Z504" s="203">
        <f t="shared" si="33"/>
        <v>0</v>
      </c>
      <c r="AA504" s="203">
        <f t="shared" si="35"/>
        <v>14</v>
      </c>
    </row>
    <row r="505" spans="1:27" ht="35.25" customHeight="1" x14ac:dyDescent="0.25">
      <c r="A505" s="101" t="s">
        <v>127</v>
      </c>
      <c r="B505" s="110">
        <v>2</v>
      </c>
      <c r="C505" s="103" t="s">
        <v>128</v>
      </c>
      <c r="D505" s="103" t="s">
        <v>73</v>
      </c>
      <c r="E505" s="210" t="s">
        <v>6555</v>
      </c>
      <c r="F505" s="104" t="s">
        <v>23</v>
      </c>
      <c r="G505" s="104" t="s">
        <v>129</v>
      </c>
      <c r="H505" s="104" t="s">
        <v>8171</v>
      </c>
      <c r="I505" s="167" t="s">
        <v>158</v>
      </c>
      <c r="J505" s="108" t="s">
        <v>505</v>
      </c>
      <c r="K505" s="107">
        <v>48</v>
      </c>
      <c r="L505" s="108"/>
      <c r="M505" s="107" t="s">
        <v>162</v>
      </c>
      <c r="N505" s="106" t="s">
        <v>8034</v>
      </c>
      <c r="O505" s="106" t="s">
        <v>139</v>
      </c>
      <c r="P505" s="106" t="s">
        <v>508</v>
      </c>
      <c r="Q505" s="110" t="s">
        <v>8956</v>
      </c>
      <c r="R505" s="110" t="s">
        <v>10088</v>
      </c>
      <c r="S505" s="111" t="s">
        <v>10088</v>
      </c>
      <c r="T505" s="106" t="s">
        <v>170</v>
      </c>
      <c r="U505" s="168"/>
      <c r="V505" s="168"/>
      <c r="W505" s="112" t="str">
        <f>VLOOKUP(TRIM(X505),X10:Y88,2,FALSE)</f>
        <v>Puneet</v>
      </c>
      <c r="X505" s="203" t="str">
        <f t="shared" si="34"/>
        <v>5.1</v>
      </c>
      <c r="Y505" s="213">
        <f t="shared" si="32"/>
        <v>0</v>
      </c>
      <c r="Z505" s="203">
        <f t="shared" si="33"/>
        <v>0</v>
      </c>
      <c r="AA505" s="203">
        <f t="shared" si="35"/>
        <v>14</v>
      </c>
    </row>
    <row r="506" spans="1:27" ht="35.25" customHeight="1" x14ac:dyDescent="0.25">
      <c r="A506" s="101" t="s">
        <v>127</v>
      </c>
      <c r="B506" s="110">
        <v>2</v>
      </c>
      <c r="C506" s="103" t="s">
        <v>128</v>
      </c>
      <c r="D506" s="103" t="s">
        <v>73</v>
      </c>
      <c r="E506" s="210" t="s">
        <v>6556</v>
      </c>
      <c r="F506" s="104" t="s">
        <v>23</v>
      </c>
      <c r="G506" s="104" t="s">
        <v>129</v>
      </c>
      <c r="H506" s="104" t="s">
        <v>8172</v>
      </c>
      <c r="I506" s="167" t="s">
        <v>158</v>
      </c>
      <c r="J506" s="108" t="s">
        <v>505</v>
      </c>
      <c r="K506" s="107">
        <v>49</v>
      </c>
      <c r="L506" s="108"/>
      <c r="M506" s="107" t="s">
        <v>176</v>
      </c>
      <c r="N506" s="106" t="s">
        <v>2576</v>
      </c>
      <c r="O506" s="106" t="s">
        <v>144</v>
      </c>
      <c r="P506" s="106" t="s">
        <v>508</v>
      </c>
      <c r="Q506" s="110" t="s">
        <v>8957</v>
      </c>
      <c r="R506" s="110" t="s">
        <v>10090</v>
      </c>
      <c r="S506" s="111" t="s">
        <v>10090</v>
      </c>
      <c r="T506" s="106" t="s">
        <v>170</v>
      </c>
      <c r="U506" s="168"/>
      <c r="V506" s="168"/>
      <c r="W506" s="112" t="str">
        <f>VLOOKUP(TRIM(X506),X10:Y88,2,FALSE)</f>
        <v>Puneet</v>
      </c>
      <c r="X506" s="203" t="str">
        <f t="shared" si="34"/>
        <v>5.1</v>
      </c>
      <c r="Y506" s="213">
        <f t="shared" si="32"/>
        <v>0</v>
      </c>
      <c r="Z506" s="203">
        <f t="shared" si="33"/>
        <v>0</v>
      </c>
      <c r="AA506" s="203">
        <f t="shared" si="35"/>
        <v>14</v>
      </c>
    </row>
    <row r="507" spans="1:27" ht="35.25" customHeight="1" x14ac:dyDescent="0.25">
      <c r="A507" s="101" t="s">
        <v>127</v>
      </c>
      <c r="B507" s="110"/>
      <c r="C507" s="103" t="s">
        <v>128</v>
      </c>
      <c r="D507" s="103" t="s">
        <v>112</v>
      </c>
      <c r="E507" s="210" t="s">
        <v>6557</v>
      </c>
      <c r="F507" s="104" t="s">
        <v>145</v>
      </c>
      <c r="G507" s="104" t="s">
        <v>46</v>
      </c>
      <c r="H507" s="104" t="s">
        <v>8035</v>
      </c>
      <c r="I507" s="167" t="s">
        <v>8029</v>
      </c>
      <c r="J507" s="108"/>
      <c r="K507" s="107"/>
      <c r="L507" s="108"/>
      <c r="M507" s="107"/>
      <c r="N507" s="106"/>
      <c r="O507" s="106" t="s">
        <v>2829</v>
      </c>
      <c r="P507" s="106"/>
      <c r="Q507" s="110" t="s">
        <v>8035</v>
      </c>
      <c r="R507" s="110" t="s">
        <v>163</v>
      </c>
      <c r="S507" s="119" t="s">
        <v>163</v>
      </c>
      <c r="T507" s="106" t="s">
        <v>8031</v>
      </c>
      <c r="U507" s="168"/>
      <c r="V507" s="168"/>
      <c r="W507" s="112" t="str">
        <f>VLOOKUP(TRIM(X507),X10:Y88,2,FALSE)</f>
        <v>Frank</v>
      </c>
      <c r="X507" s="203" t="str">
        <f t="shared" si="34"/>
        <v>7.1</v>
      </c>
      <c r="Y507" s="213">
        <f t="shared" si="32"/>
        <v>0</v>
      </c>
      <c r="Z507" s="203">
        <f t="shared" si="33"/>
        <v>0</v>
      </c>
      <c r="AA507" s="203">
        <f t="shared" si="35"/>
        <v>29</v>
      </c>
    </row>
    <row r="508" spans="1:27" ht="35.25" customHeight="1" x14ac:dyDescent="0.25">
      <c r="A508" s="101" t="s">
        <v>127</v>
      </c>
      <c r="B508" s="110"/>
      <c r="C508" s="103" t="s">
        <v>128</v>
      </c>
      <c r="D508" s="103" t="s">
        <v>322</v>
      </c>
      <c r="E508" s="210" t="s">
        <v>6558</v>
      </c>
      <c r="F508" s="104" t="s">
        <v>20</v>
      </c>
      <c r="G508" s="104" t="s">
        <v>129</v>
      </c>
      <c r="H508" s="104" t="s">
        <v>8173</v>
      </c>
      <c r="I508" s="167" t="s">
        <v>476</v>
      </c>
      <c r="J508" s="108" t="s">
        <v>2541</v>
      </c>
      <c r="K508" s="107"/>
      <c r="L508" s="108"/>
      <c r="M508" s="107"/>
      <c r="N508" s="106" t="s">
        <v>7667</v>
      </c>
      <c r="O508" s="106" t="s">
        <v>437</v>
      </c>
      <c r="P508" s="106" t="s">
        <v>2537</v>
      </c>
      <c r="Q508" s="110" t="s">
        <v>8958</v>
      </c>
      <c r="R508" s="110" t="s">
        <v>10009</v>
      </c>
      <c r="S508" s="111" t="s">
        <v>10009</v>
      </c>
      <c r="T508" s="106" t="s">
        <v>499</v>
      </c>
      <c r="U508" s="168"/>
      <c r="V508" s="168"/>
      <c r="W508" s="112" t="str">
        <f>VLOOKUP(TRIM(X508),X10:Y88,2,FALSE)</f>
        <v>Krisztian</v>
      </c>
      <c r="X508" s="203" t="str">
        <f t="shared" si="34"/>
        <v>6.13</v>
      </c>
      <c r="Y508" s="213">
        <f t="shared" si="32"/>
        <v>0</v>
      </c>
      <c r="Z508" s="203">
        <f t="shared" si="33"/>
        <v>0</v>
      </c>
      <c r="AA508" s="203">
        <f t="shared" si="35"/>
        <v>4</v>
      </c>
    </row>
    <row r="509" spans="1:27" ht="35.25" customHeight="1" x14ac:dyDescent="0.25">
      <c r="A509" s="101" t="s">
        <v>127</v>
      </c>
      <c r="B509" s="110" t="s">
        <v>8960</v>
      </c>
      <c r="C509" s="103" t="s">
        <v>128</v>
      </c>
      <c r="D509" s="103" t="s">
        <v>322</v>
      </c>
      <c r="E509" s="210" t="s">
        <v>6559</v>
      </c>
      <c r="F509" s="104" t="s">
        <v>23</v>
      </c>
      <c r="G509" s="104" t="s">
        <v>129</v>
      </c>
      <c r="H509" s="104" t="s">
        <v>8174</v>
      </c>
      <c r="I509" s="167" t="s">
        <v>476</v>
      </c>
      <c r="J509" s="106" t="s">
        <v>157</v>
      </c>
      <c r="K509" s="169">
        <v>1061</v>
      </c>
      <c r="L509" s="106"/>
      <c r="M509" s="169" t="s">
        <v>188</v>
      </c>
      <c r="N509" s="106" t="s">
        <v>548</v>
      </c>
      <c r="O509" s="106" t="s">
        <v>437</v>
      </c>
      <c r="P509" s="106" t="s">
        <v>2537</v>
      </c>
      <c r="Q509" s="110" t="s">
        <v>8959</v>
      </c>
      <c r="R509" s="110" t="s">
        <v>388</v>
      </c>
      <c r="S509" s="113" t="s">
        <v>136</v>
      </c>
      <c r="T509" s="106" t="s">
        <v>499</v>
      </c>
      <c r="U509" s="168"/>
      <c r="V509" s="168"/>
      <c r="W509" s="112" t="str">
        <f>VLOOKUP(TRIM(X509),X10:Y88,2,FALSE)</f>
        <v>Krisztian</v>
      </c>
      <c r="X509" s="203" t="str">
        <f t="shared" si="34"/>
        <v>6.13</v>
      </c>
      <c r="Y509" s="213">
        <f t="shared" si="32"/>
        <v>0</v>
      </c>
      <c r="Z509" s="203">
        <f t="shared" si="33"/>
        <v>0</v>
      </c>
      <c r="AA509" s="203">
        <f t="shared" si="35"/>
        <v>4</v>
      </c>
    </row>
    <row r="510" spans="1:27" ht="35.25" customHeight="1" x14ac:dyDescent="0.25">
      <c r="A510" s="101" t="s">
        <v>127</v>
      </c>
      <c r="B510" s="110" t="s">
        <v>8961</v>
      </c>
      <c r="C510" s="103" t="s">
        <v>128</v>
      </c>
      <c r="D510" s="103" t="s">
        <v>674</v>
      </c>
      <c r="E510" s="210" t="s">
        <v>6560</v>
      </c>
      <c r="F510" s="104" t="s">
        <v>23</v>
      </c>
      <c r="G510" s="104" t="s">
        <v>129</v>
      </c>
      <c r="H510" s="104" t="s">
        <v>8175</v>
      </c>
      <c r="I510" s="167" t="s">
        <v>476</v>
      </c>
      <c r="J510" s="108" t="s">
        <v>147</v>
      </c>
      <c r="K510" s="107">
        <v>965</v>
      </c>
      <c r="L510" s="108"/>
      <c r="M510" s="107" t="s">
        <v>188</v>
      </c>
      <c r="N510" s="106" t="s">
        <v>548</v>
      </c>
      <c r="O510" s="106" t="s">
        <v>437</v>
      </c>
      <c r="P510" s="106" t="s">
        <v>2496</v>
      </c>
      <c r="Q510" s="110" t="s">
        <v>3707</v>
      </c>
      <c r="R510" s="110" t="s">
        <v>163</v>
      </c>
      <c r="S510" s="119" t="s">
        <v>163</v>
      </c>
      <c r="T510" s="106" t="s">
        <v>499</v>
      </c>
      <c r="U510" s="168"/>
      <c r="V510" s="168"/>
      <c r="W510" s="112" t="str">
        <f>VLOOKUP(TRIM(X510),X10:Y88,2,FALSE)</f>
        <v>Frank</v>
      </c>
      <c r="X510" s="203" t="str">
        <f t="shared" si="34"/>
        <v>6.15.3</v>
      </c>
      <c r="Y510" s="213">
        <f t="shared" si="32"/>
        <v>0</v>
      </c>
      <c r="Z510" s="203">
        <f t="shared" si="33"/>
        <v>0</v>
      </c>
      <c r="AA510" s="203">
        <f t="shared" si="35"/>
        <v>4</v>
      </c>
    </row>
    <row r="511" spans="1:27" ht="35.25" customHeight="1" x14ac:dyDescent="0.25">
      <c r="A511" s="101" t="s">
        <v>127</v>
      </c>
      <c r="B511" s="110"/>
      <c r="C511" s="103" t="s">
        <v>128</v>
      </c>
      <c r="D511" s="103" t="s">
        <v>105</v>
      </c>
      <c r="E511" s="210" t="s">
        <v>6561</v>
      </c>
      <c r="F511" s="104" t="s">
        <v>20</v>
      </c>
      <c r="G511" s="104" t="s">
        <v>129</v>
      </c>
      <c r="H511" s="104" t="s">
        <v>8176</v>
      </c>
      <c r="I511" s="167" t="s">
        <v>9337</v>
      </c>
      <c r="J511" s="106" t="s">
        <v>419</v>
      </c>
      <c r="K511" s="169"/>
      <c r="L511" s="106"/>
      <c r="M511" s="169"/>
      <c r="N511" s="106" t="s">
        <v>7656</v>
      </c>
      <c r="O511" s="106" t="s">
        <v>437</v>
      </c>
      <c r="P511" s="106" t="s">
        <v>420</v>
      </c>
      <c r="Q511" s="110" t="s">
        <v>8036</v>
      </c>
      <c r="R511" s="110" t="s">
        <v>11454</v>
      </c>
      <c r="S511" s="111" t="s">
        <v>11454</v>
      </c>
      <c r="T511" s="106" t="s">
        <v>196</v>
      </c>
      <c r="U511" s="168"/>
      <c r="V511" s="168"/>
      <c r="W511" s="112" t="str">
        <f>VLOOKUP(TRIM(X511),X10:Y88,2,FALSE)</f>
        <v>LaeYoung</v>
      </c>
      <c r="X511" s="203" t="str">
        <f t="shared" si="34"/>
        <v>6.6</v>
      </c>
      <c r="Y511" s="213">
        <f t="shared" si="32"/>
        <v>0</v>
      </c>
      <c r="Z511" s="203">
        <f t="shared" si="33"/>
        <v>0</v>
      </c>
      <c r="AA511" s="203">
        <f t="shared" si="35"/>
        <v>46</v>
      </c>
    </row>
    <row r="512" spans="1:27" ht="35.25" customHeight="1" x14ac:dyDescent="0.25">
      <c r="A512" s="101" t="s">
        <v>127</v>
      </c>
      <c r="B512" s="110"/>
      <c r="C512" s="103" t="s">
        <v>128</v>
      </c>
      <c r="D512" s="103" t="s">
        <v>107</v>
      </c>
      <c r="E512" s="210" t="s">
        <v>6562</v>
      </c>
      <c r="F512" s="104" t="s">
        <v>145</v>
      </c>
      <c r="G512" s="104" t="s">
        <v>46</v>
      </c>
      <c r="H512" s="104" t="s">
        <v>8037</v>
      </c>
      <c r="I512" s="167" t="s">
        <v>8023</v>
      </c>
      <c r="J512" s="108"/>
      <c r="K512" s="107"/>
      <c r="L512" s="108"/>
      <c r="M512" s="107"/>
      <c r="N512" s="106"/>
      <c r="O512" s="106" t="s">
        <v>437</v>
      </c>
      <c r="P512" s="106" t="s">
        <v>2498</v>
      </c>
      <c r="Q512" s="110" t="s">
        <v>9372</v>
      </c>
      <c r="R512" s="110" t="s">
        <v>163</v>
      </c>
      <c r="S512" s="119" t="s">
        <v>163</v>
      </c>
      <c r="T512" s="106" t="s">
        <v>203</v>
      </c>
      <c r="U512" s="168"/>
      <c r="V512" s="168"/>
      <c r="W512" s="112" t="str">
        <f>VLOOKUP(TRIM(X512),X10:Y88,2,FALSE)</f>
        <v>Krisztian</v>
      </c>
      <c r="X512" s="203" t="str">
        <f t="shared" si="34"/>
        <v>6.8</v>
      </c>
      <c r="Y512" s="213">
        <f t="shared" si="32"/>
        <v>0</v>
      </c>
      <c r="Z512" s="203">
        <f t="shared" si="33"/>
        <v>0</v>
      </c>
      <c r="AA512" s="203">
        <f t="shared" si="35"/>
        <v>41</v>
      </c>
    </row>
    <row r="513" spans="1:27" ht="35.25" customHeight="1" x14ac:dyDescent="0.25">
      <c r="A513" s="101" t="s">
        <v>127</v>
      </c>
      <c r="B513" s="110"/>
      <c r="C513" s="103" t="s">
        <v>128</v>
      </c>
      <c r="D513" s="103" t="s">
        <v>105</v>
      </c>
      <c r="E513" s="210" t="s">
        <v>6563</v>
      </c>
      <c r="F513" s="104" t="s">
        <v>20</v>
      </c>
      <c r="G513" s="104" t="s">
        <v>129</v>
      </c>
      <c r="H513" s="104" t="s">
        <v>2931</v>
      </c>
      <c r="I513" s="167" t="s">
        <v>173</v>
      </c>
      <c r="J513" s="108" t="s">
        <v>2518</v>
      </c>
      <c r="K513" s="107"/>
      <c r="L513" s="108"/>
      <c r="M513" s="107"/>
      <c r="N513" s="106" t="s">
        <v>7667</v>
      </c>
      <c r="O513" s="106" t="s">
        <v>437</v>
      </c>
      <c r="P513" s="106" t="s">
        <v>2412</v>
      </c>
      <c r="Q513" s="110" t="s">
        <v>3570</v>
      </c>
      <c r="R513" s="110" t="s">
        <v>163</v>
      </c>
      <c r="S513" s="119" t="s">
        <v>163</v>
      </c>
      <c r="T513" s="106" t="s">
        <v>196</v>
      </c>
      <c r="U513" s="168"/>
      <c r="V513" s="168"/>
      <c r="W513" s="112" t="str">
        <f>VLOOKUP(TRIM(X513),X10:Y88,2,FALSE)</f>
        <v>LaeYoung</v>
      </c>
      <c r="X513" s="203" t="str">
        <f t="shared" si="34"/>
        <v>6.6</v>
      </c>
      <c r="Y513" s="213">
        <f t="shared" si="32"/>
        <v>0</v>
      </c>
      <c r="Z513" s="203">
        <f t="shared" si="33"/>
        <v>0</v>
      </c>
      <c r="AA513" s="203">
        <f t="shared" si="35"/>
        <v>21</v>
      </c>
    </row>
    <row r="514" spans="1:27" ht="35.25" customHeight="1" x14ac:dyDescent="0.25">
      <c r="A514" s="101" t="s">
        <v>127</v>
      </c>
      <c r="B514" s="110" t="s">
        <v>5810</v>
      </c>
      <c r="C514" s="103" t="s">
        <v>128</v>
      </c>
      <c r="D514" s="103" t="s">
        <v>107</v>
      </c>
      <c r="E514" s="210" t="s">
        <v>6564</v>
      </c>
      <c r="F514" s="104" t="s">
        <v>23</v>
      </c>
      <c r="G514" s="104" t="s">
        <v>129</v>
      </c>
      <c r="H514" s="104" t="s">
        <v>8177</v>
      </c>
      <c r="I514" s="167" t="s">
        <v>434</v>
      </c>
      <c r="J514" s="108" t="s">
        <v>147</v>
      </c>
      <c r="K514" s="107">
        <v>771</v>
      </c>
      <c r="L514" s="108" t="s">
        <v>65</v>
      </c>
      <c r="M514" s="107" t="s">
        <v>188</v>
      </c>
      <c r="N514" s="106" t="s">
        <v>548</v>
      </c>
      <c r="O514" s="106" t="s">
        <v>437</v>
      </c>
      <c r="P514" s="106" t="s">
        <v>2498</v>
      </c>
      <c r="Q514" s="110" t="s">
        <v>5967</v>
      </c>
      <c r="R514" s="110" t="s">
        <v>12032</v>
      </c>
      <c r="S514" s="119" t="s">
        <v>163</v>
      </c>
      <c r="T514" s="106" t="s">
        <v>645</v>
      </c>
      <c r="U514" s="168"/>
      <c r="V514" s="168"/>
      <c r="W514" s="112" t="str">
        <f>VLOOKUP(TRIM(X514),X10:Y88,2,FALSE)</f>
        <v>Krisztian</v>
      </c>
      <c r="X514" s="203" t="str">
        <f t="shared" si="34"/>
        <v>6.8</v>
      </c>
      <c r="Y514" s="213">
        <f t="shared" si="32"/>
        <v>0</v>
      </c>
      <c r="Z514" s="203">
        <f t="shared" si="33"/>
        <v>0</v>
      </c>
      <c r="AA514" s="203">
        <f t="shared" si="35"/>
        <v>4</v>
      </c>
    </row>
    <row r="515" spans="1:27" ht="35.25" customHeight="1" x14ac:dyDescent="0.25">
      <c r="A515" s="101" t="s">
        <v>127</v>
      </c>
      <c r="B515" s="110" t="s">
        <v>8963</v>
      </c>
      <c r="C515" s="103" t="s">
        <v>128</v>
      </c>
      <c r="D515" s="103" t="s">
        <v>106</v>
      </c>
      <c r="E515" s="210" t="s">
        <v>6565</v>
      </c>
      <c r="F515" s="104" t="s">
        <v>23</v>
      </c>
      <c r="G515" s="104" t="s">
        <v>129</v>
      </c>
      <c r="H515" s="104" t="s">
        <v>8178</v>
      </c>
      <c r="I515" s="167" t="s">
        <v>8052</v>
      </c>
      <c r="J515" s="108" t="s">
        <v>147</v>
      </c>
      <c r="K515" s="107">
        <v>966</v>
      </c>
      <c r="L515" s="108"/>
      <c r="M515" s="107" t="s">
        <v>188</v>
      </c>
      <c r="N515" s="106" t="s">
        <v>548</v>
      </c>
      <c r="O515" s="106" t="s">
        <v>437</v>
      </c>
      <c r="P515" s="106" t="s">
        <v>2532</v>
      </c>
      <c r="Q515" s="110" t="s">
        <v>8962</v>
      </c>
      <c r="R515" s="110" t="s">
        <v>10360</v>
      </c>
      <c r="S515" s="111" t="s">
        <v>156</v>
      </c>
      <c r="T515" s="106" t="s">
        <v>8038</v>
      </c>
      <c r="U515" s="168"/>
      <c r="V515" s="168"/>
      <c r="W515" s="112" t="str">
        <f>VLOOKUP(TRIM(X515),X10:Y88,2,FALSE)</f>
        <v>Krisztian</v>
      </c>
      <c r="X515" s="203" t="str">
        <f t="shared" si="34"/>
        <v>6.7</v>
      </c>
      <c r="Y515" s="213">
        <f t="shared" si="32"/>
        <v>0</v>
      </c>
      <c r="Z515" s="203">
        <f t="shared" si="33"/>
        <v>0</v>
      </c>
      <c r="AA515" s="203">
        <f t="shared" si="35"/>
        <v>33</v>
      </c>
    </row>
    <row r="516" spans="1:27" ht="35.25" customHeight="1" x14ac:dyDescent="0.25">
      <c r="A516" s="101" t="s">
        <v>127</v>
      </c>
      <c r="B516" s="110"/>
      <c r="C516" s="103" t="s">
        <v>128</v>
      </c>
      <c r="D516" s="103" t="s">
        <v>322</v>
      </c>
      <c r="E516" s="210" t="s">
        <v>6566</v>
      </c>
      <c r="F516" s="104" t="s">
        <v>20</v>
      </c>
      <c r="G516" s="104" t="s">
        <v>129</v>
      </c>
      <c r="H516" s="104" t="s">
        <v>8179</v>
      </c>
      <c r="I516" s="167" t="s">
        <v>160</v>
      </c>
      <c r="J516" s="108" t="s">
        <v>2541</v>
      </c>
      <c r="K516" s="107"/>
      <c r="L516" s="108"/>
      <c r="M516" s="107"/>
      <c r="N516" s="106" t="s">
        <v>7667</v>
      </c>
      <c r="O516" s="106" t="s">
        <v>437</v>
      </c>
      <c r="P516" s="106" t="s">
        <v>2537</v>
      </c>
      <c r="Q516" s="110" t="s">
        <v>8039</v>
      </c>
      <c r="R516" s="110" t="s">
        <v>9938</v>
      </c>
      <c r="S516" s="111" t="s">
        <v>9938</v>
      </c>
      <c r="T516" s="106" t="s">
        <v>159</v>
      </c>
      <c r="U516" s="168"/>
      <c r="V516" s="168"/>
      <c r="W516" s="112" t="str">
        <f>VLOOKUP(TRIM(X516),X10:Y88,2,FALSE)</f>
        <v>Krisztian</v>
      </c>
      <c r="X516" s="203" t="str">
        <f t="shared" si="34"/>
        <v>6.13</v>
      </c>
      <c r="Y516" s="213">
        <f t="shared" si="32"/>
        <v>0</v>
      </c>
      <c r="Z516" s="203">
        <f t="shared" si="33"/>
        <v>0</v>
      </c>
      <c r="AA516" s="203">
        <f t="shared" si="35"/>
        <v>17</v>
      </c>
    </row>
    <row r="517" spans="1:27" ht="35.25" customHeight="1" x14ac:dyDescent="0.25">
      <c r="A517" s="101" t="s">
        <v>127</v>
      </c>
      <c r="B517" s="110" t="s">
        <v>5856</v>
      </c>
      <c r="C517" s="103" t="s">
        <v>128</v>
      </c>
      <c r="D517" s="103" t="s">
        <v>96</v>
      </c>
      <c r="E517" s="210" t="s">
        <v>6567</v>
      </c>
      <c r="F517" s="104" t="s">
        <v>22</v>
      </c>
      <c r="G517" s="104" t="s">
        <v>129</v>
      </c>
      <c r="H517" s="104" t="s">
        <v>8180</v>
      </c>
      <c r="I517" s="167" t="s">
        <v>9338</v>
      </c>
      <c r="J517" s="106" t="s">
        <v>456</v>
      </c>
      <c r="K517" s="169">
        <v>201</v>
      </c>
      <c r="L517" s="106" t="s">
        <v>65</v>
      </c>
      <c r="M517" s="169" t="s">
        <v>162</v>
      </c>
      <c r="N517" s="106" t="s">
        <v>548</v>
      </c>
      <c r="O517" s="106" t="s">
        <v>144</v>
      </c>
      <c r="P517" s="106" t="s">
        <v>155</v>
      </c>
      <c r="Q517" s="110" t="s">
        <v>914</v>
      </c>
      <c r="R517" s="110" t="s">
        <v>11561</v>
      </c>
      <c r="S517" s="111" t="s">
        <v>132</v>
      </c>
      <c r="T517" s="106" t="s">
        <v>196</v>
      </c>
      <c r="U517" s="168"/>
      <c r="V517" s="168"/>
      <c r="W517" s="112" t="str">
        <f>VLOOKUP(TRIM(X517),X10:Y88,2,FALSE)</f>
        <v>Frank</v>
      </c>
      <c r="X517" s="203" t="str">
        <f t="shared" si="34"/>
        <v>6.5.6</v>
      </c>
      <c r="Y517" s="213">
        <f t="shared" si="32"/>
        <v>1</v>
      </c>
      <c r="Z517" s="203">
        <f t="shared" si="33"/>
        <v>0</v>
      </c>
      <c r="AA517" s="203">
        <f t="shared" si="35"/>
        <v>96</v>
      </c>
    </row>
    <row r="518" spans="1:27" ht="35.25" customHeight="1" x14ac:dyDescent="0.25">
      <c r="A518" s="101" t="s">
        <v>127</v>
      </c>
      <c r="B518" s="110"/>
      <c r="C518" s="103" t="s">
        <v>128</v>
      </c>
      <c r="D518" s="103" t="s">
        <v>112</v>
      </c>
      <c r="E518" s="210" t="s">
        <v>6568</v>
      </c>
      <c r="F518" s="104" t="s">
        <v>145</v>
      </c>
      <c r="G518" s="104" t="s">
        <v>46</v>
      </c>
      <c r="H518" s="104" t="s">
        <v>8040</v>
      </c>
      <c r="I518" s="167" t="s">
        <v>8041</v>
      </c>
      <c r="J518" s="106"/>
      <c r="K518" s="169"/>
      <c r="L518" s="106"/>
      <c r="M518" s="169"/>
      <c r="N518" s="106"/>
      <c r="O518" s="106" t="s">
        <v>2829</v>
      </c>
      <c r="P518" s="106"/>
      <c r="Q518" s="110" t="s">
        <v>8042</v>
      </c>
      <c r="R518" s="110" t="s">
        <v>163</v>
      </c>
      <c r="S518" s="119" t="s">
        <v>163</v>
      </c>
      <c r="T518" s="106" t="s">
        <v>159</v>
      </c>
      <c r="U518" s="168"/>
      <c r="V518" s="168"/>
      <c r="W518" s="112" t="str">
        <f>VLOOKUP(TRIM(X518),X10:Y88,2,FALSE)</f>
        <v>Frank</v>
      </c>
      <c r="X518" s="203" t="str">
        <f t="shared" si="34"/>
        <v>7.1</v>
      </c>
      <c r="Y518" s="213">
        <f t="shared" si="32"/>
        <v>0</v>
      </c>
      <c r="Z518" s="203">
        <f t="shared" si="33"/>
        <v>0</v>
      </c>
      <c r="AA518" s="203">
        <f t="shared" si="35"/>
        <v>24</v>
      </c>
    </row>
    <row r="519" spans="1:27" ht="35.25" customHeight="1" x14ac:dyDescent="0.25">
      <c r="A519" s="101" t="s">
        <v>127</v>
      </c>
      <c r="B519" s="110"/>
      <c r="C519" s="103" t="s">
        <v>128</v>
      </c>
      <c r="D519" s="103" t="s">
        <v>112</v>
      </c>
      <c r="E519" s="210" t="s">
        <v>6569</v>
      </c>
      <c r="F519" s="104" t="s">
        <v>247</v>
      </c>
      <c r="G519" s="104" t="s">
        <v>129</v>
      </c>
      <c r="H519" s="104" t="s">
        <v>8043</v>
      </c>
      <c r="I519" s="167" t="s">
        <v>8041</v>
      </c>
      <c r="J519" s="106"/>
      <c r="K519" s="169"/>
      <c r="L519" s="106"/>
      <c r="M519" s="169"/>
      <c r="N519" s="106"/>
      <c r="O519" s="106" t="s">
        <v>2829</v>
      </c>
      <c r="P519" s="106"/>
      <c r="Q519" s="110" t="s">
        <v>8044</v>
      </c>
      <c r="R519" s="110" t="s">
        <v>9611</v>
      </c>
      <c r="S519" s="111" t="s">
        <v>9612</v>
      </c>
      <c r="T519" s="106" t="s">
        <v>159</v>
      </c>
      <c r="U519" s="168"/>
      <c r="V519" s="168"/>
      <c r="W519" s="112" t="str">
        <f>VLOOKUP(TRIM(X519),X10:Y88,2,FALSE)</f>
        <v>Frank</v>
      </c>
      <c r="X519" s="203" t="str">
        <f t="shared" si="34"/>
        <v>7.1</v>
      </c>
      <c r="Y519" s="213">
        <f t="shared" si="32"/>
        <v>0</v>
      </c>
      <c r="Z519" s="203">
        <f t="shared" si="33"/>
        <v>0</v>
      </c>
      <c r="AA519" s="203">
        <f t="shared" si="35"/>
        <v>24</v>
      </c>
    </row>
    <row r="520" spans="1:27" ht="35.25" customHeight="1" x14ac:dyDescent="0.25">
      <c r="A520" s="101" t="s">
        <v>127</v>
      </c>
      <c r="B520" s="110" t="s">
        <v>5837</v>
      </c>
      <c r="C520" s="103" t="s">
        <v>128</v>
      </c>
      <c r="D520" s="103" t="s">
        <v>86</v>
      </c>
      <c r="E520" s="210" t="s">
        <v>6570</v>
      </c>
      <c r="F520" s="104" t="s">
        <v>23</v>
      </c>
      <c r="G520" s="104" t="s">
        <v>129</v>
      </c>
      <c r="H520" s="104" t="s">
        <v>8181</v>
      </c>
      <c r="I520" s="167" t="s">
        <v>172</v>
      </c>
      <c r="J520" s="108" t="s">
        <v>147</v>
      </c>
      <c r="K520" s="107">
        <v>967</v>
      </c>
      <c r="L520" s="108"/>
      <c r="M520" s="107" t="s">
        <v>162</v>
      </c>
      <c r="N520" s="106" t="s">
        <v>548</v>
      </c>
      <c r="O520" s="106" t="s">
        <v>144</v>
      </c>
      <c r="P520" s="106" t="s">
        <v>155</v>
      </c>
      <c r="Q520" s="110" t="s">
        <v>8964</v>
      </c>
      <c r="R520" s="110" t="s">
        <v>9853</v>
      </c>
      <c r="S520" s="111" t="s">
        <v>9854</v>
      </c>
      <c r="T520" s="106" t="s">
        <v>159</v>
      </c>
      <c r="U520" s="168"/>
      <c r="V520" s="168"/>
      <c r="W520" s="112" t="str">
        <f>VLOOKUP(TRIM(X520),X10:Y88,2,FALSE)</f>
        <v>Frank</v>
      </c>
      <c r="X520" s="203" t="str">
        <f t="shared" si="34"/>
        <v>6.5.1</v>
      </c>
      <c r="Y520" s="213">
        <f t="shared" si="32"/>
        <v>0</v>
      </c>
      <c r="Z520" s="203">
        <f t="shared" si="33"/>
        <v>0</v>
      </c>
      <c r="AA520" s="203">
        <f t="shared" si="35"/>
        <v>17</v>
      </c>
    </row>
    <row r="521" spans="1:27" ht="35.25" customHeight="1" x14ac:dyDescent="0.25">
      <c r="A521" s="101" t="s">
        <v>127</v>
      </c>
      <c r="B521" s="110" t="s">
        <v>8966</v>
      </c>
      <c r="C521" s="103" t="s">
        <v>128</v>
      </c>
      <c r="D521" s="103" t="s">
        <v>86</v>
      </c>
      <c r="E521" s="210" t="s">
        <v>6571</v>
      </c>
      <c r="F521" s="104" t="s">
        <v>23</v>
      </c>
      <c r="G521" s="104" t="s">
        <v>129</v>
      </c>
      <c r="H521" s="104" t="s">
        <v>8182</v>
      </c>
      <c r="I521" s="167" t="s">
        <v>172</v>
      </c>
      <c r="J521" s="108" t="s">
        <v>157</v>
      </c>
      <c r="K521" s="107">
        <v>1062</v>
      </c>
      <c r="L521" s="108"/>
      <c r="M521" s="107" t="s">
        <v>162</v>
      </c>
      <c r="N521" s="106" t="s">
        <v>2497</v>
      </c>
      <c r="O521" s="106" t="s">
        <v>144</v>
      </c>
      <c r="P521" s="106" t="s">
        <v>155</v>
      </c>
      <c r="Q521" s="110" t="s">
        <v>8965</v>
      </c>
      <c r="R521" s="110" t="s">
        <v>9909</v>
      </c>
      <c r="S521" s="111" t="s">
        <v>9910</v>
      </c>
      <c r="T521" s="106" t="s">
        <v>159</v>
      </c>
      <c r="U521" s="168"/>
      <c r="V521" s="168"/>
      <c r="W521" s="112" t="str">
        <f>VLOOKUP(TRIM(X521),X10:Y88,2,FALSE)</f>
        <v>Frank</v>
      </c>
      <c r="X521" s="203" t="str">
        <f t="shared" si="34"/>
        <v>6.5.1</v>
      </c>
      <c r="Y521" s="213">
        <f t="shared" si="32"/>
        <v>0</v>
      </c>
      <c r="Z521" s="203">
        <f t="shared" si="33"/>
        <v>0</v>
      </c>
      <c r="AA521" s="203">
        <f t="shared" si="35"/>
        <v>17</v>
      </c>
    </row>
    <row r="522" spans="1:27" ht="35.25" customHeight="1" x14ac:dyDescent="0.25">
      <c r="A522" s="101" t="s">
        <v>127</v>
      </c>
      <c r="B522" s="110" t="s">
        <v>5548</v>
      </c>
      <c r="C522" s="103" t="s">
        <v>128</v>
      </c>
      <c r="D522" s="103" t="s">
        <v>86</v>
      </c>
      <c r="E522" s="210" t="s">
        <v>6572</v>
      </c>
      <c r="F522" s="104" t="s">
        <v>23</v>
      </c>
      <c r="G522" s="104" t="s">
        <v>129</v>
      </c>
      <c r="H522" s="104" t="s">
        <v>8183</v>
      </c>
      <c r="I522" s="167" t="s">
        <v>172</v>
      </c>
      <c r="J522" s="108" t="s">
        <v>147</v>
      </c>
      <c r="K522" s="107">
        <v>968</v>
      </c>
      <c r="L522" s="108"/>
      <c r="M522" s="107" t="s">
        <v>162</v>
      </c>
      <c r="N522" s="106" t="s">
        <v>548</v>
      </c>
      <c r="O522" s="106" t="s">
        <v>144</v>
      </c>
      <c r="P522" s="106" t="s">
        <v>155</v>
      </c>
      <c r="Q522" s="110" t="s">
        <v>8967</v>
      </c>
      <c r="R522" s="110" t="s">
        <v>9912</v>
      </c>
      <c r="S522" s="111" t="s">
        <v>9913</v>
      </c>
      <c r="T522" s="106" t="s">
        <v>159</v>
      </c>
      <c r="U522" s="168"/>
      <c r="V522" s="168"/>
      <c r="W522" s="112" t="str">
        <f>VLOOKUP(TRIM(X522),X10:Y88,2,FALSE)</f>
        <v>Frank</v>
      </c>
      <c r="X522" s="203" t="str">
        <f t="shared" si="34"/>
        <v>6.5.1</v>
      </c>
      <c r="Y522" s="213">
        <f t="shared" si="32"/>
        <v>0</v>
      </c>
      <c r="Z522" s="203">
        <f t="shared" si="33"/>
        <v>0</v>
      </c>
      <c r="AA522" s="203">
        <f t="shared" si="35"/>
        <v>17</v>
      </c>
    </row>
    <row r="523" spans="1:27" ht="35.25" customHeight="1" x14ac:dyDescent="0.25">
      <c r="A523" s="101" t="s">
        <v>127</v>
      </c>
      <c r="B523" s="110" t="s">
        <v>8969</v>
      </c>
      <c r="C523" s="103" t="s">
        <v>128</v>
      </c>
      <c r="D523" s="103" t="s">
        <v>89</v>
      </c>
      <c r="E523" s="210" t="s">
        <v>6573</v>
      </c>
      <c r="F523" s="104" t="s">
        <v>23</v>
      </c>
      <c r="G523" s="104" t="s">
        <v>129</v>
      </c>
      <c r="H523" s="104" t="s">
        <v>8184</v>
      </c>
      <c r="I523" s="167" t="s">
        <v>172</v>
      </c>
      <c r="J523" s="108" t="s">
        <v>147</v>
      </c>
      <c r="K523" s="107">
        <v>969</v>
      </c>
      <c r="L523" s="108"/>
      <c r="M523" s="107" t="s">
        <v>162</v>
      </c>
      <c r="N523" s="106" t="s">
        <v>548</v>
      </c>
      <c r="O523" s="106" t="s">
        <v>144</v>
      </c>
      <c r="P523" s="106" t="s">
        <v>155</v>
      </c>
      <c r="Q523" s="110" t="s">
        <v>8968</v>
      </c>
      <c r="R523" s="110" t="s">
        <v>10384</v>
      </c>
      <c r="S523" s="111" t="s">
        <v>10384</v>
      </c>
      <c r="T523" s="106" t="s">
        <v>159</v>
      </c>
      <c r="U523" s="168"/>
      <c r="V523" s="168"/>
      <c r="W523" s="112" t="str">
        <f>VLOOKUP(TRIM(X523),X10:Y88,2,FALSE)</f>
        <v>Krisztian</v>
      </c>
      <c r="X523" s="203" t="str">
        <f t="shared" si="34"/>
        <v>6.5.3</v>
      </c>
      <c r="Y523" s="213">
        <f t="shared" si="32"/>
        <v>0</v>
      </c>
      <c r="Z523" s="203">
        <f t="shared" si="33"/>
        <v>0</v>
      </c>
      <c r="AA523" s="203">
        <f t="shared" si="35"/>
        <v>17</v>
      </c>
    </row>
    <row r="524" spans="1:27" ht="35.25" customHeight="1" x14ac:dyDescent="0.25">
      <c r="A524" s="101" t="s">
        <v>127</v>
      </c>
      <c r="B524" s="110" t="s">
        <v>8971</v>
      </c>
      <c r="C524" s="103" t="s">
        <v>128</v>
      </c>
      <c r="D524" s="103" t="s">
        <v>89</v>
      </c>
      <c r="E524" s="210" t="s">
        <v>6574</v>
      </c>
      <c r="F524" s="104" t="s">
        <v>23</v>
      </c>
      <c r="G524" s="104" t="s">
        <v>129</v>
      </c>
      <c r="H524" s="104" t="s">
        <v>8185</v>
      </c>
      <c r="I524" s="167" t="s">
        <v>172</v>
      </c>
      <c r="J524" s="108" t="s">
        <v>157</v>
      </c>
      <c r="K524" s="107">
        <v>1063</v>
      </c>
      <c r="L524" s="108"/>
      <c r="M524" s="107" t="s">
        <v>162</v>
      </c>
      <c r="N524" s="106" t="s">
        <v>2497</v>
      </c>
      <c r="O524" s="106" t="s">
        <v>144</v>
      </c>
      <c r="P524" s="106" t="s">
        <v>155</v>
      </c>
      <c r="Q524" s="110" t="s">
        <v>8970</v>
      </c>
      <c r="R524" s="110" t="s">
        <v>10386</v>
      </c>
      <c r="S524" s="111" t="s">
        <v>10386</v>
      </c>
      <c r="T524" s="106" t="s">
        <v>159</v>
      </c>
      <c r="U524" s="168"/>
      <c r="V524" s="168"/>
      <c r="W524" s="112" t="str">
        <f>VLOOKUP(TRIM(X524),X10:Y88,2,FALSE)</f>
        <v>Krisztian</v>
      </c>
      <c r="X524" s="203" t="str">
        <f t="shared" si="34"/>
        <v>6.5.3</v>
      </c>
      <c r="Y524" s="213">
        <f t="shared" si="32"/>
        <v>0</v>
      </c>
      <c r="Z524" s="203">
        <f t="shared" si="33"/>
        <v>0</v>
      </c>
      <c r="AA524" s="203">
        <f t="shared" si="35"/>
        <v>17</v>
      </c>
    </row>
    <row r="525" spans="1:27" ht="35.25" customHeight="1" x14ac:dyDescent="0.25">
      <c r="A525" s="101" t="s">
        <v>127</v>
      </c>
      <c r="B525" s="110"/>
      <c r="C525" s="103" t="s">
        <v>128</v>
      </c>
      <c r="D525" s="103" t="s">
        <v>673</v>
      </c>
      <c r="E525" s="210" t="s">
        <v>6575</v>
      </c>
      <c r="F525" s="104" t="s">
        <v>145</v>
      </c>
      <c r="G525" s="104" t="s">
        <v>187</v>
      </c>
      <c r="H525" s="104" t="s">
        <v>8045</v>
      </c>
      <c r="I525" s="167" t="s">
        <v>172</v>
      </c>
      <c r="J525" s="108"/>
      <c r="K525" s="107"/>
      <c r="L525" s="108"/>
      <c r="M525" s="107"/>
      <c r="N525" s="106"/>
      <c r="O525" s="106" t="s">
        <v>437</v>
      </c>
      <c r="P525" s="106" t="s">
        <v>2496</v>
      </c>
      <c r="Q525" s="110" t="s">
        <v>8046</v>
      </c>
      <c r="R525" s="110" t="s">
        <v>163</v>
      </c>
      <c r="S525" s="119" t="s">
        <v>163</v>
      </c>
      <c r="T525" s="106" t="s">
        <v>159</v>
      </c>
      <c r="U525" s="168"/>
      <c r="V525" s="168"/>
      <c r="W525" s="112" t="str">
        <f>VLOOKUP(TRIM(X525),X10:Y88,2,FALSE)</f>
        <v>Frank</v>
      </c>
      <c r="X525" s="203" t="str">
        <f t="shared" si="34"/>
        <v>6.15.2</v>
      </c>
      <c r="Y525" s="213">
        <f t="shared" si="32"/>
        <v>0</v>
      </c>
      <c r="Z525" s="203">
        <f t="shared" si="33"/>
        <v>0</v>
      </c>
      <c r="AA525" s="203">
        <f t="shared" si="35"/>
        <v>17</v>
      </c>
    </row>
    <row r="526" spans="1:27" ht="35.25" customHeight="1" x14ac:dyDescent="0.25">
      <c r="A526" s="101" t="s">
        <v>127</v>
      </c>
      <c r="B526" s="110" t="s">
        <v>8973</v>
      </c>
      <c r="C526" s="103" t="s">
        <v>128</v>
      </c>
      <c r="D526" s="103" t="s">
        <v>673</v>
      </c>
      <c r="E526" s="210" t="s">
        <v>6576</v>
      </c>
      <c r="F526" s="104" t="s">
        <v>23</v>
      </c>
      <c r="G526" s="104" t="s">
        <v>129</v>
      </c>
      <c r="H526" s="104" t="s">
        <v>8186</v>
      </c>
      <c r="I526" s="167" t="s">
        <v>172</v>
      </c>
      <c r="J526" s="108" t="s">
        <v>147</v>
      </c>
      <c r="K526" s="107">
        <v>970</v>
      </c>
      <c r="L526" s="108"/>
      <c r="M526" s="107" t="s">
        <v>188</v>
      </c>
      <c r="N526" s="106" t="s">
        <v>548</v>
      </c>
      <c r="O526" s="106" t="s">
        <v>437</v>
      </c>
      <c r="P526" s="106" t="s">
        <v>2496</v>
      </c>
      <c r="Q526" s="110" t="s">
        <v>8972</v>
      </c>
      <c r="R526" s="110" t="s">
        <v>163</v>
      </c>
      <c r="S526" s="119" t="s">
        <v>163</v>
      </c>
      <c r="T526" s="106" t="s">
        <v>159</v>
      </c>
      <c r="U526" s="168"/>
      <c r="V526" s="168"/>
      <c r="W526" s="112" t="str">
        <f>VLOOKUP(TRIM(X526),X10:Y88,2,FALSE)</f>
        <v>Frank</v>
      </c>
      <c r="X526" s="203" t="str">
        <f t="shared" si="34"/>
        <v>6.15.2</v>
      </c>
      <c r="Y526" s="213">
        <f t="shared" si="32"/>
        <v>0</v>
      </c>
      <c r="Z526" s="203">
        <f t="shared" si="33"/>
        <v>0</v>
      </c>
      <c r="AA526" s="203">
        <f t="shared" si="35"/>
        <v>17</v>
      </c>
    </row>
    <row r="527" spans="1:27" ht="35.25" customHeight="1" x14ac:dyDescent="0.25">
      <c r="A527" s="101"/>
      <c r="B527" s="110"/>
      <c r="C527" s="103" t="s">
        <v>21</v>
      </c>
      <c r="D527" s="103" t="s">
        <v>121</v>
      </c>
      <c r="E527" s="210" t="s">
        <v>6577</v>
      </c>
      <c r="F527" s="104" t="s">
        <v>23</v>
      </c>
      <c r="G527" s="114" t="s">
        <v>129</v>
      </c>
      <c r="H527" s="114" t="s">
        <v>8187</v>
      </c>
      <c r="I527" s="115" t="s">
        <v>172</v>
      </c>
      <c r="J527" s="116" t="s">
        <v>147</v>
      </c>
      <c r="K527" s="117">
        <v>971</v>
      </c>
      <c r="L527" s="116"/>
      <c r="M527" s="117" t="s">
        <v>188</v>
      </c>
      <c r="N527" s="116" t="s">
        <v>548</v>
      </c>
      <c r="O527" s="116" t="s">
        <v>437</v>
      </c>
      <c r="P527" s="116" t="s">
        <v>2520</v>
      </c>
      <c r="Q527" s="118" t="s">
        <v>8519</v>
      </c>
      <c r="R527" s="118" t="s">
        <v>148</v>
      </c>
      <c r="S527" s="120"/>
      <c r="T527" s="106" t="s">
        <v>159</v>
      </c>
      <c r="U527" s="168"/>
      <c r="V527" s="168"/>
      <c r="W527" s="112" t="str">
        <f>VLOOKUP(TRIM(X527),X10:Y88,2,FALSE)</f>
        <v>Withdrawn</v>
      </c>
      <c r="X527" s="203" t="str">
        <f t="shared" si="34"/>
        <v>99</v>
      </c>
      <c r="Y527" s="213">
        <f t="shared" si="32"/>
        <v>0</v>
      </c>
      <c r="Z527" s="203">
        <f t="shared" si="33"/>
        <v>0</v>
      </c>
      <c r="AA527" s="203">
        <f t="shared" si="35"/>
        <v>17</v>
      </c>
    </row>
    <row r="528" spans="1:27" ht="35.25" customHeight="1" x14ac:dyDescent="0.25">
      <c r="A528" s="101" t="s">
        <v>127</v>
      </c>
      <c r="B528" s="110" t="s">
        <v>8975</v>
      </c>
      <c r="C528" s="103" t="s">
        <v>128</v>
      </c>
      <c r="D528" s="103" t="s">
        <v>539</v>
      </c>
      <c r="E528" s="210" t="s">
        <v>6578</v>
      </c>
      <c r="F528" s="104" t="s">
        <v>23</v>
      </c>
      <c r="G528" s="104" t="s">
        <v>129</v>
      </c>
      <c r="H528" s="104" t="s">
        <v>8188</v>
      </c>
      <c r="I528" s="167" t="s">
        <v>160</v>
      </c>
      <c r="J528" s="108" t="s">
        <v>157</v>
      </c>
      <c r="K528" s="107">
        <v>1064</v>
      </c>
      <c r="L528" s="108"/>
      <c r="M528" s="107" t="s">
        <v>188</v>
      </c>
      <c r="N528" s="106" t="s">
        <v>2497</v>
      </c>
      <c r="O528" s="106" t="s">
        <v>437</v>
      </c>
      <c r="P528" s="106" t="s">
        <v>2520</v>
      </c>
      <c r="Q528" s="110" t="s">
        <v>8974</v>
      </c>
      <c r="R528" s="110" t="s">
        <v>10191</v>
      </c>
      <c r="S528" s="111" t="s">
        <v>10191</v>
      </c>
      <c r="T528" s="106" t="s">
        <v>159</v>
      </c>
      <c r="U528" s="168"/>
      <c r="V528" s="168"/>
      <c r="W528" s="112" t="str">
        <f>VLOOKUP(TRIM(X528),X10:Y88,2,FALSE)</f>
        <v>Frank</v>
      </c>
      <c r="X528" s="203" t="str">
        <f t="shared" si="34"/>
        <v>6.20</v>
      </c>
      <c r="Y528" s="213">
        <f t="shared" si="32"/>
        <v>0</v>
      </c>
      <c r="Z528" s="203">
        <f t="shared" si="33"/>
        <v>0</v>
      </c>
      <c r="AA528" s="203">
        <f t="shared" si="35"/>
        <v>17</v>
      </c>
    </row>
    <row r="529" spans="1:27" ht="35.25" customHeight="1" x14ac:dyDescent="0.25">
      <c r="A529" s="101" t="s">
        <v>127</v>
      </c>
      <c r="B529" s="110" t="s">
        <v>5812</v>
      </c>
      <c r="C529" s="103" t="s">
        <v>128</v>
      </c>
      <c r="D529" s="103" t="s">
        <v>539</v>
      </c>
      <c r="E529" s="210" t="s">
        <v>6579</v>
      </c>
      <c r="F529" s="104" t="s">
        <v>23</v>
      </c>
      <c r="G529" s="104" t="s">
        <v>129</v>
      </c>
      <c r="H529" s="104" t="s">
        <v>8189</v>
      </c>
      <c r="I529" s="167" t="s">
        <v>9339</v>
      </c>
      <c r="J529" s="108" t="s">
        <v>147</v>
      </c>
      <c r="K529" s="107">
        <v>972</v>
      </c>
      <c r="L529" s="108"/>
      <c r="M529" s="107" t="s">
        <v>188</v>
      </c>
      <c r="N529" s="106" t="s">
        <v>548</v>
      </c>
      <c r="O529" s="106" t="s">
        <v>437</v>
      </c>
      <c r="P529" s="106" t="s">
        <v>2520</v>
      </c>
      <c r="Q529" s="110" t="s">
        <v>8976</v>
      </c>
      <c r="R529" s="110" t="s">
        <v>10223</v>
      </c>
      <c r="S529" s="111" t="s">
        <v>10210</v>
      </c>
      <c r="T529" s="106" t="s">
        <v>159</v>
      </c>
      <c r="U529" s="168"/>
      <c r="V529" s="168"/>
      <c r="W529" s="112" t="str">
        <f>VLOOKUP(TRIM(X529),X10:Y88,2,FALSE)</f>
        <v>Frank</v>
      </c>
      <c r="X529" s="203" t="str">
        <f t="shared" si="34"/>
        <v>6.20</v>
      </c>
      <c r="Y529" s="213">
        <f t="shared" si="32"/>
        <v>0</v>
      </c>
      <c r="Z529" s="203">
        <f t="shared" si="33"/>
        <v>0</v>
      </c>
      <c r="AA529" s="203">
        <f t="shared" si="35"/>
        <v>24</v>
      </c>
    </row>
    <row r="530" spans="1:27" ht="35.25" customHeight="1" x14ac:dyDescent="0.25">
      <c r="A530" s="101" t="s">
        <v>127</v>
      </c>
      <c r="B530" s="110" t="s">
        <v>5842</v>
      </c>
      <c r="C530" s="103" t="s">
        <v>128</v>
      </c>
      <c r="D530" s="103" t="s">
        <v>539</v>
      </c>
      <c r="E530" s="210" t="s">
        <v>6580</v>
      </c>
      <c r="F530" s="104" t="s">
        <v>22</v>
      </c>
      <c r="G530" s="104" t="s">
        <v>129</v>
      </c>
      <c r="H530" s="104" t="s">
        <v>8190</v>
      </c>
      <c r="I530" s="167" t="s">
        <v>172</v>
      </c>
      <c r="J530" s="108" t="s">
        <v>456</v>
      </c>
      <c r="K530" s="107">
        <v>209</v>
      </c>
      <c r="L530" s="108"/>
      <c r="M530" s="107" t="s">
        <v>188</v>
      </c>
      <c r="N530" s="106" t="s">
        <v>548</v>
      </c>
      <c r="O530" s="106" t="s">
        <v>437</v>
      </c>
      <c r="P530" s="106" t="s">
        <v>2520</v>
      </c>
      <c r="Q530" s="110" t="s">
        <v>3533</v>
      </c>
      <c r="R530" s="110" t="s">
        <v>5135</v>
      </c>
      <c r="S530" s="111" t="s">
        <v>132</v>
      </c>
      <c r="T530" s="106" t="s">
        <v>159</v>
      </c>
      <c r="U530" s="168"/>
      <c r="V530" s="168" t="s">
        <v>197</v>
      </c>
      <c r="W530" s="112" t="str">
        <f>VLOOKUP(TRIM(X530),X10:Y88,2,FALSE)</f>
        <v>Frank</v>
      </c>
      <c r="X530" s="203" t="str">
        <f t="shared" si="34"/>
        <v>6.20</v>
      </c>
      <c r="Y530" s="213">
        <f t="shared" ref="Y530:Y593" si="36">IF(F530="CR", IF(S530="Approved", 1, IF(S530="Block approved", 1, 0)),0)</f>
        <v>1</v>
      </c>
      <c r="Z530" s="203">
        <f t="shared" ref="Z530:Z593" si="37">IF(F530="P-CR", IF(S530="Approved", 1, IF(S530="Block approved", 1, 0)),0)</f>
        <v>0</v>
      </c>
      <c r="AA530" s="203">
        <f t="shared" si="35"/>
        <v>17</v>
      </c>
    </row>
    <row r="531" spans="1:27" ht="35.25" customHeight="1" x14ac:dyDescent="0.25">
      <c r="A531" s="101" t="s">
        <v>127</v>
      </c>
      <c r="B531" s="110"/>
      <c r="C531" s="103" t="s">
        <v>128</v>
      </c>
      <c r="D531" s="103" t="s">
        <v>539</v>
      </c>
      <c r="E531" s="210" t="s">
        <v>6581</v>
      </c>
      <c r="F531" s="104" t="s">
        <v>145</v>
      </c>
      <c r="G531" s="104" t="s">
        <v>46</v>
      </c>
      <c r="H531" s="104" t="s">
        <v>8047</v>
      </c>
      <c r="I531" s="167" t="s">
        <v>172</v>
      </c>
      <c r="J531" s="108"/>
      <c r="K531" s="107"/>
      <c r="L531" s="108"/>
      <c r="M531" s="107"/>
      <c r="N531" s="106"/>
      <c r="O531" s="106"/>
      <c r="P531" s="106" t="s">
        <v>2520</v>
      </c>
      <c r="Q531" s="110" t="s">
        <v>8048</v>
      </c>
      <c r="R531" s="110" t="s">
        <v>163</v>
      </c>
      <c r="S531" s="119" t="s">
        <v>163</v>
      </c>
      <c r="T531" s="106" t="s">
        <v>159</v>
      </c>
      <c r="U531" s="168"/>
      <c r="V531" s="168"/>
      <c r="W531" s="112" t="str">
        <f>VLOOKUP(TRIM(X531),X10:Y88,2,FALSE)</f>
        <v>Frank</v>
      </c>
      <c r="X531" s="203" t="str">
        <f t="shared" si="34"/>
        <v>6.20</v>
      </c>
      <c r="Y531" s="213">
        <f t="shared" si="36"/>
        <v>0</v>
      </c>
      <c r="Z531" s="203">
        <f t="shared" si="37"/>
        <v>0</v>
      </c>
      <c r="AA531" s="203">
        <f t="shared" si="35"/>
        <v>17</v>
      </c>
    </row>
    <row r="532" spans="1:27" ht="35.25" customHeight="1" x14ac:dyDescent="0.25">
      <c r="A532" s="101" t="s">
        <v>127</v>
      </c>
      <c r="B532" s="110">
        <v>8</v>
      </c>
      <c r="C532" s="103" t="s">
        <v>128</v>
      </c>
      <c r="D532" s="103" t="s">
        <v>539</v>
      </c>
      <c r="E532" s="210" t="s">
        <v>6582</v>
      </c>
      <c r="F532" s="104" t="s">
        <v>23</v>
      </c>
      <c r="G532" s="104" t="s">
        <v>129</v>
      </c>
      <c r="H532" s="104" t="s">
        <v>8191</v>
      </c>
      <c r="I532" s="167" t="s">
        <v>172</v>
      </c>
      <c r="J532" s="108" t="s">
        <v>552</v>
      </c>
      <c r="K532" s="107">
        <v>23</v>
      </c>
      <c r="L532" s="108"/>
      <c r="M532" s="107" t="s">
        <v>188</v>
      </c>
      <c r="N532" s="106" t="s">
        <v>506</v>
      </c>
      <c r="O532" s="106" t="s">
        <v>437</v>
      </c>
      <c r="P532" s="106" t="s">
        <v>553</v>
      </c>
      <c r="Q532" s="110" t="s">
        <v>8977</v>
      </c>
      <c r="R532" s="110" t="s">
        <v>10546</v>
      </c>
      <c r="S532" s="111" t="s">
        <v>10535</v>
      </c>
      <c r="T532" s="106" t="s">
        <v>159</v>
      </c>
      <c r="U532" s="168"/>
      <c r="V532" s="168"/>
      <c r="W532" s="112" t="str">
        <f>VLOOKUP(TRIM(X532),X10:Y88,2,FALSE)</f>
        <v>Frank</v>
      </c>
      <c r="X532" s="203" t="str">
        <f t="shared" si="34"/>
        <v>6.20</v>
      </c>
      <c r="Y532" s="213">
        <f t="shared" si="36"/>
        <v>0</v>
      </c>
      <c r="Z532" s="203">
        <f t="shared" si="37"/>
        <v>0</v>
      </c>
      <c r="AA532" s="203">
        <f t="shared" si="35"/>
        <v>17</v>
      </c>
    </row>
    <row r="533" spans="1:27" ht="35.25" customHeight="1" x14ac:dyDescent="0.25">
      <c r="A533" s="101"/>
      <c r="B533" s="110"/>
      <c r="C533" s="103" t="s">
        <v>21</v>
      </c>
      <c r="D533" s="103" t="s">
        <v>121</v>
      </c>
      <c r="E533" s="210" t="s">
        <v>6583</v>
      </c>
      <c r="F533" s="104" t="s">
        <v>20</v>
      </c>
      <c r="G533" s="114" t="s">
        <v>129</v>
      </c>
      <c r="H533" s="114" t="s">
        <v>8192</v>
      </c>
      <c r="I533" s="115" t="s">
        <v>216</v>
      </c>
      <c r="J533" s="116" t="s">
        <v>2530</v>
      </c>
      <c r="K533" s="117"/>
      <c r="L533" s="116"/>
      <c r="M533" s="117"/>
      <c r="N533" s="116" t="s">
        <v>7667</v>
      </c>
      <c r="O533" s="116" t="s">
        <v>437</v>
      </c>
      <c r="P533" s="116" t="s">
        <v>2456</v>
      </c>
      <c r="Q533" s="118" t="s">
        <v>8606</v>
      </c>
      <c r="R533" s="118" t="s">
        <v>148</v>
      </c>
      <c r="S533" s="120"/>
      <c r="T533" s="106" t="s">
        <v>149</v>
      </c>
      <c r="U533" s="168"/>
      <c r="V533" s="168"/>
      <c r="W533" s="112" t="str">
        <f>VLOOKUP(TRIM(X533),X10:Y88,2,FALSE)</f>
        <v>Withdrawn</v>
      </c>
      <c r="X533" s="203" t="str">
        <f t="shared" si="34"/>
        <v>99</v>
      </c>
      <c r="Y533" s="213">
        <f t="shared" si="36"/>
        <v>0</v>
      </c>
      <c r="Z533" s="203">
        <f t="shared" si="37"/>
        <v>0</v>
      </c>
      <c r="AA533" s="203">
        <f t="shared" si="35"/>
        <v>4</v>
      </c>
    </row>
    <row r="534" spans="1:27" ht="35.25" customHeight="1" x14ac:dyDescent="0.25">
      <c r="A534" s="101" t="s">
        <v>127</v>
      </c>
      <c r="B534" s="110" t="s">
        <v>5592</v>
      </c>
      <c r="C534" s="103" t="s">
        <v>128</v>
      </c>
      <c r="D534" s="103" t="s">
        <v>106</v>
      </c>
      <c r="E534" s="210" t="s">
        <v>6584</v>
      </c>
      <c r="F534" s="104" t="s">
        <v>23</v>
      </c>
      <c r="G534" s="104" t="s">
        <v>129</v>
      </c>
      <c r="H534" s="104" t="s">
        <v>8193</v>
      </c>
      <c r="I534" s="167" t="s">
        <v>9340</v>
      </c>
      <c r="J534" s="108" t="s">
        <v>147</v>
      </c>
      <c r="K534" s="107">
        <v>973</v>
      </c>
      <c r="L534" s="108"/>
      <c r="M534" s="107" t="s">
        <v>188</v>
      </c>
      <c r="N534" s="106" t="s">
        <v>548</v>
      </c>
      <c r="O534" s="106" t="s">
        <v>437</v>
      </c>
      <c r="P534" s="106" t="s">
        <v>2532</v>
      </c>
      <c r="Q534" s="110" t="s">
        <v>8978</v>
      </c>
      <c r="R534" s="110" t="s">
        <v>10370</v>
      </c>
      <c r="S534" s="111" t="s">
        <v>156</v>
      </c>
      <c r="T534" s="106" t="s">
        <v>8038</v>
      </c>
      <c r="U534" s="168"/>
      <c r="V534" s="168"/>
      <c r="W534" s="112" t="str">
        <f>VLOOKUP(TRIM(X534),X10:Y88,2,FALSE)</f>
        <v>Krisztian</v>
      </c>
      <c r="X534" s="203" t="str">
        <f t="shared" si="34"/>
        <v>6.7</v>
      </c>
      <c r="Y534" s="213">
        <f t="shared" si="36"/>
        <v>0</v>
      </c>
      <c r="Z534" s="203">
        <f t="shared" si="37"/>
        <v>0</v>
      </c>
      <c r="AA534" s="203">
        <f t="shared" si="35"/>
        <v>18</v>
      </c>
    </row>
    <row r="535" spans="1:27" ht="35.25" customHeight="1" x14ac:dyDescent="0.25">
      <c r="A535" s="101" t="s">
        <v>127</v>
      </c>
      <c r="B535" s="110" t="s">
        <v>5856</v>
      </c>
      <c r="C535" s="103" t="s">
        <v>128</v>
      </c>
      <c r="D535" s="103" t="s">
        <v>96</v>
      </c>
      <c r="E535" s="210" t="s">
        <v>6585</v>
      </c>
      <c r="F535" s="104" t="s">
        <v>23</v>
      </c>
      <c r="G535" s="104" t="s">
        <v>129</v>
      </c>
      <c r="H535" s="104" t="s">
        <v>8194</v>
      </c>
      <c r="I535" s="167" t="s">
        <v>173</v>
      </c>
      <c r="J535" s="108" t="s">
        <v>456</v>
      </c>
      <c r="K535" s="107">
        <v>210</v>
      </c>
      <c r="L535" s="108"/>
      <c r="M535" s="107" t="s">
        <v>162</v>
      </c>
      <c r="N535" s="106" t="s">
        <v>548</v>
      </c>
      <c r="O535" s="106" t="s">
        <v>144</v>
      </c>
      <c r="P535" s="106" t="s">
        <v>155</v>
      </c>
      <c r="Q535" s="110" t="s">
        <v>8979</v>
      </c>
      <c r="R535" s="110" t="s">
        <v>9778</v>
      </c>
      <c r="S535" s="111" t="s">
        <v>9779</v>
      </c>
      <c r="T535" s="106" t="s">
        <v>196</v>
      </c>
      <c r="U535" s="168"/>
      <c r="V535" s="168"/>
      <c r="W535" s="112" t="str">
        <f>VLOOKUP(TRIM(X535),X10:Y88,2,FALSE)</f>
        <v>Frank</v>
      </c>
      <c r="X535" s="203" t="str">
        <f t="shared" si="34"/>
        <v>6.5.6</v>
      </c>
      <c r="Y535" s="213">
        <f t="shared" si="36"/>
        <v>0</v>
      </c>
      <c r="Z535" s="203">
        <f t="shared" si="37"/>
        <v>0</v>
      </c>
      <c r="AA535" s="203">
        <f t="shared" si="35"/>
        <v>21</v>
      </c>
    </row>
    <row r="536" spans="1:27" ht="35.25" customHeight="1" x14ac:dyDescent="0.25">
      <c r="A536" s="101" t="s">
        <v>127</v>
      </c>
      <c r="B536" s="110"/>
      <c r="C536" s="103" t="s">
        <v>128</v>
      </c>
      <c r="D536" s="103" t="s">
        <v>322</v>
      </c>
      <c r="E536" s="210" t="s">
        <v>6586</v>
      </c>
      <c r="F536" s="104" t="s">
        <v>20</v>
      </c>
      <c r="G536" s="104" t="s">
        <v>129</v>
      </c>
      <c r="H536" s="104" t="s">
        <v>8195</v>
      </c>
      <c r="I536" s="167" t="s">
        <v>173</v>
      </c>
      <c r="J536" s="108" t="s">
        <v>2541</v>
      </c>
      <c r="K536" s="107"/>
      <c r="L536" s="108"/>
      <c r="M536" s="107"/>
      <c r="N536" s="106" t="s">
        <v>7667</v>
      </c>
      <c r="O536" s="106" t="s">
        <v>437</v>
      </c>
      <c r="P536" s="106" t="s">
        <v>2537</v>
      </c>
      <c r="Q536" s="110" t="s">
        <v>8049</v>
      </c>
      <c r="R536" s="110" t="s">
        <v>10013</v>
      </c>
      <c r="S536" s="111" t="s">
        <v>10013</v>
      </c>
      <c r="T536" s="106" t="s">
        <v>196</v>
      </c>
      <c r="U536" s="168"/>
      <c r="V536" s="168"/>
      <c r="W536" s="112" t="str">
        <f>VLOOKUP(TRIM(X536),X10:Y88,2,FALSE)</f>
        <v>Krisztian</v>
      </c>
      <c r="X536" s="203" t="str">
        <f t="shared" si="34"/>
        <v>6.13</v>
      </c>
      <c r="Y536" s="213">
        <f t="shared" si="36"/>
        <v>0</v>
      </c>
      <c r="Z536" s="203">
        <f t="shared" si="37"/>
        <v>0</v>
      </c>
      <c r="AA536" s="203">
        <f t="shared" si="35"/>
        <v>21</v>
      </c>
    </row>
    <row r="537" spans="1:27" ht="37.15" customHeight="1" x14ac:dyDescent="0.25">
      <c r="A537" s="101" t="s">
        <v>127</v>
      </c>
      <c r="B537" s="110" t="s">
        <v>8981</v>
      </c>
      <c r="C537" s="103" t="s">
        <v>128</v>
      </c>
      <c r="D537" s="103" t="s">
        <v>239</v>
      </c>
      <c r="E537" s="210" t="s">
        <v>6587</v>
      </c>
      <c r="F537" s="104" t="s">
        <v>23</v>
      </c>
      <c r="G537" s="104" t="s">
        <v>129</v>
      </c>
      <c r="H537" s="104" t="s">
        <v>8196</v>
      </c>
      <c r="I537" s="167" t="s">
        <v>9341</v>
      </c>
      <c r="J537" s="108" t="s">
        <v>147</v>
      </c>
      <c r="K537" s="107">
        <v>848</v>
      </c>
      <c r="L537" s="108" t="s">
        <v>65</v>
      </c>
      <c r="M537" s="107" t="s">
        <v>188</v>
      </c>
      <c r="N537" s="106" t="s">
        <v>548</v>
      </c>
      <c r="O537" s="106" t="s">
        <v>437</v>
      </c>
      <c r="P537" s="106" t="s">
        <v>2491</v>
      </c>
      <c r="Q537" s="110" t="s">
        <v>8980</v>
      </c>
      <c r="R537" s="110" t="s">
        <v>10149</v>
      </c>
      <c r="S537" s="111" t="s">
        <v>142</v>
      </c>
      <c r="T537" s="106" t="s">
        <v>8031</v>
      </c>
      <c r="U537" s="168"/>
      <c r="V537" s="168"/>
      <c r="W537" s="112" t="str">
        <f>VLOOKUP(TRIM(X537),X10:Y88,2,FALSE)</f>
        <v>Krisztian</v>
      </c>
      <c r="X537" s="203" t="str">
        <f t="shared" ref="X537:X600" si="38">IF(ISNONTEXT(D537),"" &amp; D537 &amp;"",T(D537))</f>
        <v>6.12</v>
      </c>
      <c r="Y537" s="213">
        <f t="shared" si="36"/>
        <v>0</v>
      </c>
      <c r="Z537" s="203">
        <f t="shared" si="37"/>
        <v>0</v>
      </c>
      <c r="AA537" s="203">
        <f t="shared" ref="AA537:AA600" si="39">LEN(I537)</f>
        <v>74</v>
      </c>
    </row>
    <row r="538" spans="1:27" ht="35.25" customHeight="1" x14ac:dyDescent="0.25">
      <c r="A538" s="101" t="s">
        <v>127</v>
      </c>
      <c r="B538" s="110" t="s">
        <v>8983</v>
      </c>
      <c r="C538" s="103" t="s">
        <v>128</v>
      </c>
      <c r="D538" s="103" t="s">
        <v>106</v>
      </c>
      <c r="E538" s="210" t="s">
        <v>6588</v>
      </c>
      <c r="F538" s="104" t="s">
        <v>23</v>
      </c>
      <c r="G538" s="104" t="s">
        <v>129</v>
      </c>
      <c r="H538" s="104" t="s">
        <v>8197</v>
      </c>
      <c r="I538" s="167" t="s">
        <v>8052</v>
      </c>
      <c r="J538" s="106" t="s">
        <v>147</v>
      </c>
      <c r="K538" s="169">
        <v>974</v>
      </c>
      <c r="L538" s="106"/>
      <c r="M538" s="169" t="s">
        <v>188</v>
      </c>
      <c r="N538" s="106" t="s">
        <v>548</v>
      </c>
      <c r="O538" s="106" t="s">
        <v>437</v>
      </c>
      <c r="P538" s="106" t="s">
        <v>2532</v>
      </c>
      <c r="Q538" s="110" t="s">
        <v>8982</v>
      </c>
      <c r="R538" s="110" t="s">
        <v>10368</v>
      </c>
      <c r="S538" s="111" t="s">
        <v>156</v>
      </c>
      <c r="T538" s="106" t="s">
        <v>8038</v>
      </c>
      <c r="U538" s="168"/>
      <c r="V538" s="168"/>
      <c r="W538" s="112" t="str">
        <f>VLOOKUP(TRIM(X538),X10:Y88,2,FALSE)</f>
        <v>Krisztian</v>
      </c>
      <c r="X538" s="203" t="str">
        <f t="shared" si="38"/>
        <v>6.7</v>
      </c>
      <c r="Y538" s="213">
        <f t="shared" si="36"/>
        <v>0</v>
      </c>
      <c r="Z538" s="203">
        <f t="shared" si="37"/>
        <v>0</v>
      </c>
      <c r="AA538" s="203">
        <f t="shared" si="39"/>
        <v>33</v>
      </c>
    </row>
    <row r="539" spans="1:27" ht="35.25" customHeight="1" x14ac:dyDescent="0.25">
      <c r="A539" s="101" t="s">
        <v>127</v>
      </c>
      <c r="B539" s="110"/>
      <c r="C539" s="103" t="s">
        <v>128</v>
      </c>
      <c r="D539" s="103" t="s">
        <v>322</v>
      </c>
      <c r="E539" s="210" t="s">
        <v>6589</v>
      </c>
      <c r="F539" s="104" t="s">
        <v>20</v>
      </c>
      <c r="G539" s="104" t="s">
        <v>129</v>
      </c>
      <c r="H539" s="104" t="s">
        <v>8198</v>
      </c>
      <c r="I539" s="167" t="s">
        <v>173</v>
      </c>
      <c r="J539" s="108" t="s">
        <v>2541</v>
      </c>
      <c r="K539" s="107"/>
      <c r="L539" s="108"/>
      <c r="M539" s="107"/>
      <c r="N539" s="106" t="s">
        <v>7667</v>
      </c>
      <c r="O539" s="106" t="s">
        <v>437</v>
      </c>
      <c r="P539" s="106" t="s">
        <v>2537</v>
      </c>
      <c r="Q539" s="110" t="s">
        <v>8050</v>
      </c>
      <c r="R539" s="110" t="s">
        <v>10008</v>
      </c>
      <c r="S539" s="111" t="s">
        <v>10008</v>
      </c>
      <c r="T539" s="106" t="s">
        <v>196</v>
      </c>
      <c r="U539" s="168"/>
      <c r="V539" s="168"/>
      <c r="W539" s="112" t="str">
        <f>VLOOKUP(TRIM(X539),X10:Y88,2,FALSE)</f>
        <v>Krisztian</v>
      </c>
      <c r="X539" s="203" t="str">
        <f t="shared" si="38"/>
        <v>6.13</v>
      </c>
      <c r="Y539" s="213">
        <f t="shared" si="36"/>
        <v>0</v>
      </c>
      <c r="Z539" s="203">
        <f t="shared" si="37"/>
        <v>0</v>
      </c>
      <c r="AA539" s="203">
        <f t="shared" si="39"/>
        <v>21</v>
      </c>
    </row>
    <row r="540" spans="1:27" ht="35.25" customHeight="1" x14ac:dyDescent="0.25">
      <c r="A540" s="101" t="s">
        <v>127</v>
      </c>
      <c r="B540" s="110"/>
      <c r="C540" s="103" t="s">
        <v>128</v>
      </c>
      <c r="D540" s="103" t="s">
        <v>106</v>
      </c>
      <c r="E540" s="210" t="s">
        <v>6590</v>
      </c>
      <c r="F540" s="104" t="s">
        <v>145</v>
      </c>
      <c r="G540" s="104" t="s">
        <v>191</v>
      </c>
      <c r="H540" s="104" t="s">
        <v>8051</v>
      </c>
      <c r="I540" s="167" t="s">
        <v>8052</v>
      </c>
      <c r="J540" s="108" t="s">
        <v>7676</v>
      </c>
      <c r="K540" s="107"/>
      <c r="L540" s="108"/>
      <c r="M540" s="107"/>
      <c r="N540" s="106"/>
      <c r="O540" s="106" t="s">
        <v>437</v>
      </c>
      <c r="P540" s="106" t="s">
        <v>2532</v>
      </c>
      <c r="Q540" s="110" t="s">
        <v>9373</v>
      </c>
      <c r="R540" s="110" t="s">
        <v>9719</v>
      </c>
      <c r="S540" s="111" t="s">
        <v>9719</v>
      </c>
      <c r="T540" s="106" t="s">
        <v>8038</v>
      </c>
      <c r="U540" s="168"/>
      <c r="V540" s="168"/>
      <c r="W540" s="112" t="str">
        <f>VLOOKUP(TRIM(X540),X10:Y88,2,FALSE)</f>
        <v>Krisztian</v>
      </c>
      <c r="X540" s="203" t="str">
        <f t="shared" si="38"/>
        <v>6.7</v>
      </c>
      <c r="Y540" s="213">
        <f t="shared" si="36"/>
        <v>0</v>
      </c>
      <c r="Z540" s="203">
        <f t="shared" si="37"/>
        <v>0</v>
      </c>
      <c r="AA540" s="203">
        <f t="shared" si="39"/>
        <v>33</v>
      </c>
    </row>
    <row r="541" spans="1:27" ht="35.25" customHeight="1" x14ac:dyDescent="0.25">
      <c r="A541" s="101" t="s">
        <v>127</v>
      </c>
      <c r="B541" s="110" t="s">
        <v>8985</v>
      </c>
      <c r="C541" s="103" t="s">
        <v>128</v>
      </c>
      <c r="D541" s="103" t="s">
        <v>81</v>
      </c>
      <c r="E541" s="210" t="s">
        <v>6591</v>
      </c>
      <c r="F541" s="104" t="s">
        <v>23</v>
      </c>
      <c r="G541" s="104" t="s">
        <v>129</v>
      </c>
      <c r="H541" s="104" t="s">
        <v>8199</v>
      </c>
      <c r="I541" s="167" t="s">
        <v>160</v>
      </c>
      <c r="J541" s="108" t="s">
        <v>168</v>
      </c>
      <c r="K541" s="107">
        <v>432</v>
      </c>
      <c r="L541" s="108"/>
      <c r="M541" s="107" t="s">
        <v>162</v>
      </c>
      <c r="N541" s="106" t="s">
        <v>2544</v>
      </c>
      <c r="O541" s="106" t="s">
        <v>144</v>
      </c>
      <c r="P541" s="106" t="s">
        <v>8053</v>
      </c>
      <c r="Q541" s="110" t="s">
        <v>8984</v>
      </c>
      <c r="R541" s="110" t="s">
        <v>10401</v>
      </c>
      <c r="S541" s="111" t="s">
        <v>10401</v>
      </c>
      <c r="T541" s="106" t="s">
        <v>159</v>
      </c>
      <c r="U541" s="168"/>
      <c r="V541" s="168"/>
      <c r="W541" s="112" t="str">
        <f>VLOOKUP(TRIM(X541),X10:Y88,2,FALSE)</f>
        <v>Puneet</v>
      </c>
      <c r="X541" s="203" t="str">
        <f t="shared" si="38"/>
        <v>6.1</v>
      </c>
      <c r="Y541" s="213">
        <f t="shared" si="36"/>
        <v>0</v>
      </c>
      <c r="Z541" s="203">
        <f t="shared" si="37"/>
        <v>0</v>
      </c>
      <c r="AA541" s="203">
        <f t="shared" si="39"/>
        <v>17</v>
      </c>
    </row>
    <row r="542" spans="1:27" ht="35.25" customHeight="1" x14ac:dyDescent="0.25">
      <c r="A542" s="101" t="s">
        <v>127</v>
      </c>
      <c r="B542" s="110" t="s">
        <v>8985</v>
      </c>
      <c r="C542" s="103" t="s">
        <v>128</v>
      </c>
      <c r="D542" s="103" t="s">
        <v>81</v>
      </c>
      <c r="E542" s="210" t="s">
        <v>6592</v>
      </c>
      <c r="F542" s="104" t="s">
        <v>23</v>
      </c>
      <c r="G542" s="104" t="s">
        <v>129</v>
      </c>
      <c r="H542" s="104" t="s">
        <v>8200</v>
      </c>
      <c r="I542" s="167" t="s">
        <v>160</v>
      </c>
      <c r="J542" s="108" t="s">
        <v>168</v>
      </c>
      <c r="K542" s="107">
        <v>433</v>
      </c>
      <c r="L542" s="108"/>
      <c r="M542" s="107" t="s">
        <v>176</v>
      </c>
      <c r="N542" s="106" t="s">
        <v>2546</v>
      </c>
      <c r="O542" s="106" t="s">
        <v>437</v>
      </c>
      <c r="P542" s="106" t="s">
        <v>8053</v>
      </c>
      <c r="Q542" s="110" t="s">
        <v>8986</v>
      </c>
      <c r="R542" s="110" t="s">
        <v>10403</v>
      </c>
      <c r="S542" s="111" t="s">
        <v>10403</v>
      </c>
      <c r="T542" s="106" t="s">
        <v>159</v>
      </c>
      <c r="U542" s="168"/>
      <c r="V542" s="168"/>
      <c r="W542" s="112" t="str">
        <f>VLOOKUP(TRIM(X542),X10:Y88,2,FALSE)</f>
        <v>Puneet</v>
      </c>
      <c r="X542" s="203" t="str">
        <f t="shared" si="38"/>
        <v>6.1</v>
      </c>
      <c r="Y542" s="213">
        <f t="shared" si="36"/>
        <v>0</v>
      </c>
      <c r="Z542" s="203">
        <f t="shared" si="37"/>
        <v>0</v>
      </c>
      <c r="AA542" s="203">
        <f t="shared" si="39"/>
        <v>17</v>
      </c>
    </row>
    <row r="543" spans="1:27" ht="35.25" customHeight="1" x14ac:dyDescent="0.25">
      <c r="A543" s="101" t="s">
        <v>127</v>
      </c>
      <c r="B543" s="110" t="s">
        <v>8988</v>
      </c>
      <c r="C543" s="103" t="s">
        <v>128</v>
      </c>
      <c r="D543" s="103" t="s">
        <v>88</v>
      </c>
      <c r="E543" s="210" t="s">
        <v>6593</v>
      </c>
      <c r="F543" s="104" t="s">
        <v>23</v>
      </c>
      <c r="G543" s="104" t="s">
        <v>129</v>
      </c>
      <c r="H543" s="104" t="s">
        <v>8201</v>
      </c>
      <c r="I543" s="167" t="s">
        <v>590</v>
      </c>
      <c r="J543" s="106" t="s">
        <v>147</v>
      </c>
      <c r="K543" s="169">
        <v>975</v>
      </c>
      <c r="L543" s="106"/>
      <c r="M543" s="169" t="s">
        <v>162</v>
      </c>
      <c r="N543" s="106" t="s">
        <v>548</v>
      </c>
      <c r="O543" s="106" t="s">
        <v>144</v>
      </c>
      <c r="P543" s="106" t="s">
        <v>155</v>
      </c>
      <c r="Q543" s="110" t="s">
        <v>8987</v>
      </c>
      <c r="R543" s="110" t="s">
        <v>9751</v>
      </c>
      <c r="S543" s="111" t="s">
        <v>9752</v>
      </c>
      <c r="T543" s="106" t="s">
        <v>159</v>
      </c>
      <c r="U543" s="168"/>
      <c r="V543" s="168"/>
      <c r="W543" s="112" t="str">
        <f>VLOOKUP(TRIM(X543),X10:Y88,2,FALSE)</f>
        <v>Frank</v>
      </c>
      <c r="X543" s="203" t="str">
        <f t="shared" si="38"/>
        <v>6.5.2</v>
      </c>
      <c r="Y543" s="213">
        <f t="shared" si="36"/>
        <v>0</v>
      </c>
      <c r="Z543" s="203">
        <f t="shared" si="37"/>
        <v>0</v>
      </c>
      <c r="AA543" s="203">
        <f t="shared" si="39"/>
        <v>18</v>
      </c>
    </row>
    <row r="544" spans="1:27" ht="35.25" customHeight="1" x14ac:dyDescent="0.25">
      <c r="A544" s="101" t="s">
        <v>127</v>
      </c>
      <c r="B544" s="110" t="s">
        <v>8990</v>
      </c>
      <c r="C544" s="103" t="s">
        <v>128</v>
      </c>
      <c r="D544" s="103" t="s">
        <v>88</v>
      </c>
      <c r="E544" s="210" t="s">
        <v>6594</v>
      </c>
      <c r="F544" s="104" t="s">
        <v>23</v>
      </c>
      <c r="G544" s="104" t="s">
        <v>129</v>
      </c>
      <c r="H544" s="104" t="s">
        <v>8202</v>
      </c>
      <c r="I544" s="167" t="s">
        <v>160</v>
      </c>
      <c r="J544" s="108" t="s">
        <v>157</v>
      </c>
      <c r="K544" s="107">
        <v>934</v>
      </c>
      <c r="L544" s="108" t="s">
        <v>67</v>
      </c>
      <c r="M544" s="107" t="s">
        <v>162</v>
      </c>
      <c r="N544" s="106" t="s">
        <v>2497</v>
      </c>
      <c r="O544" s="106" t="s">
        <v>144</v>
      </c>
      <c r="P544" s="106" t="s">
        <v>155</v>
      </c>
      <c r="Q544" s="110" t="s">
        <v>8989</v>
      </c>
      <c r="R544" s="110" t="s">
        <v>11635</v>
      </c>
      <c r="S544" s="113" t="s">
        <v>136</v>
      </c>
      <c r="T544" s="106" t="s">
        <v>159</v>
      </c>
      <c r="U544" s="168"/>
      <c r="V544" s="168"/>
      <c r="W544" s="112" t="str">
        <f>VLOOKUP(TRIM(X544),X10:Y88,2,FALSE)</f>
        <v>Frank</v>
      </c>
      <c r="X544" s="203" t="str">
        <f t="shared" si="38"/>
        <v>6.5.2</v>
      </c>
      <c r="Y544" s="213">
        <f t="shared" si="36"/>
        <v>0</v>
      </c>
      <c r="Z544" s="203">
        <f t="shared" si="37"/>
        <v>0</v>
      </c>
      <c r="AA544" s="203">
        <f t="shared" si="39"/>
        <v>17</v>
      </c>
    </row>
    <row r="545" spans="1:27" ht="35.25" customHeight="1" x14ac:dyDescent="0.25">
      <c r="A545" s="101" t="s">
        <v>127</v>
      </c>
      <c r="B545" s="110" t="s">
        <v>8992</v>
      </c>
      <c r="C545" s="103" t="s">
        <v>128</v>
      </c>
      <c r="D545" s="103" t="s">
        <v>88</v>
      </c>
      <c r="E545" s="210" t="s">
        <v>6595</v>
      </c>
      <c r="F545" s="104" t="s">
        <v>23</v>
      </c>
      <c r="G545" s="104" t="s">
        <v>129</v>
      </c>
      <c r="H545" s="104" t="s">
        <v>8203</v>
      </c>
      <c r="I545" s="167" t="s">
        <v>160</v>
      </c>
      <c r="J545" s="108" t="s">
        <v>147</v>
      </c>
      <c r="K545" s="107">
        <v>976</v>
      </c>
      <c r="L545" s="108"/>
      <c r="M545" s="107" t="s">
        <v>162</v>
      </c>
      <c r="N545" s="106" t="s">
        <v>548</v>
      </c>
      <c r="O545" s="106" t="s">
        <v>144</v>
      </c>
      <c r="P545" s="106" t="s">
        <v>155</v>
      </c>
      <c r="Q545" s="110" t="s">
        <v>8991</v>
      </c>
      <c r="R545" s="110" t="s">
        <v>9754</v>
      </c>
      <c r="S545" s="111" t="s">
        <v>9755</v>
      </c>
      <c r="T545" s="106" t="s">
        <v>159</v>
      </c>
      <c r="U545" s="168"/>
      <c r="V545" s="168"/>
      <c r="W545" s="112" t="str">
        <f>VLOOKUP(TRIM(X545),X10:Y88,2,FALSE)</f>
        <v>Frank</v>
      </c>
      <c r="X545" s="203" t="str">
        <f t="shared" si="38"/>
        <v>6.5.2</v>
      </c>
      <c r="Y545" s="213">
        <f t="shared" si="36"/>
        <v>0</v>
      </c>
      <c r="Z545" s="203">
        <f t="shared" si="37"/>
        <v>0</v>
      </c>
      <c r="AA545" s="203">
        <f t="shared" si="39"/>
        <v>17</v>
      </c>
    </row>
    <row r="546" spans="1:27" ht="37.15" customHeight="1" x14ac:dyDescent="0.25">
      <c r="A546" s="101" t="s">
        <v>127</v>
      </c>
      <c r="B546" s="110" t="s">
        <v>8994</v>
      </c>
      <c r="C546" s="103" t="s">
        <v>128</v>
      </c>
      <c r="D546" s="103" t="s">
        <v>600</v>
      </c>
      <c r="E546" s="210" t="s">
        <v>6596</v>
      </c>
      <c r="F546" s="104" t="s">
        <v>23</v>
      </c>
      <c r="G546" s="104" t="s">
        <v>129</v>
      </c>
      <c r="H546" s="104" t="s">
        <v>8204</v>
      </c>
      <c r="I546" s="167" t="s">
        <v>160</v>
      </c>
      <c r="J546" s="108" t="s">
        <v>157</v>
      </c>
      <c r="K546" s="107">
        <v>1065</v>
      </c>
      <c r="L546" s="108"/>
      <c r="M546" s="107" t="s">
        <v>162</v>
      </c>
      <c r="N546" s="106" t="s">
        <v>2497</v>
      </c>
      <c r="O546" s="106" t="s">
        <v>144</v>
      </c>
      <c r="P546" s="106" t="s">
        <v>155</v>
      </c>
      <c r="Q546" s="110" t="s">
        <v>8993</v>
      </c>
      <c r="R546" s="110" t="s">
        <v>10100</v>
      </c>
      <c r="S546" s="111" t="s">
        <v>10101</v>
      </c>
      <c r="T546" s="106" t="s">
        <v>159</v>
      </c>
      <c r="U546" s="168"/>
      <c r="V546" s="168"/>
      <c r="W546" s="112" t="str">
        <f>VLOOKUP(TRIM(X546),X10:Y88,2,FALSE)</f>
        <v>Frank</v>
      </c>
      <c r="X546" s="203" t="str">
        <f t="shared" si="38"/>
        <v>6.5.7</v>
      </c>
      <c r="Y546" s="213">
        <f t="shared" si="36"/>
        <v>0</v>
      </c>
      <c r="Z546" s="203">
        <f t="shared" si="37"/>
        <v>0</v>
      </c>
      <c r="AA546" s="203">
        <f t="shared" si="39"/>
        <v>17</v>
      </c>
    </row>
    <row r="547" spans="1:27" ht="35.25" customHeight="1" x14ac:dyDescent="0.25">
      <c r="A547" s="101" t="s">
        <v>127</v>
      </c>
      <c r="B547" s="110"/>
      <c r="C547" s="103" t="s">
        <v>128</v>
      </c>
      <c r="D547" s="103" t="s">
        <v>99</v>
      </c>
      <c r="E547" s="210" t="s">
        <v>6597</v>
      </c>
      <c r="F547" s="104" t="s">
        <v>145</v>
      </c>
      <c r="G547" s="104" t="s">
        <v>191</v>
      </c>
      <c r="H547" s="104" t="s">
        <v>8054</v>
      </c>
      <c r="I547" s="167" t="s">
        <v>172</v>
      </c>
      <c r="J547" s="108"/>
      <c r="K547" s="107"/>
      <c r="L547" s="108"/>
      <c r="M547" s="107"/>
      <c r="N547" s="106"/>
      <c r="O547" s="106" t="s">
        <v>144</v>
      </c>
      <c r="P547" s="106" t="s">
        <v>155</v>
      </c>
      <c r="Q547" s="110" t="s">
        <v>8055</v>
      </c>
      <c r="R547" s="110" t="s">
        <v>143</v>
      </c>
      <c r="S547" s="111" t="s">
        <v>142</v>
      </c>
      <c r="T547" s="106" t="s">
        <v>159</v>
      </c>
      <c r="U547" s="168"/>
      <c r="V547" s="168"/>
      <c r="W547" s="112" t="str">
        <f>VLOOKUP(TRIM(X547),X10:Y88,2,FALSE)</f>
        <v>Irfan</v>
      </c>
      <c r="X547" s="203" t="str">
        <f t="shared" si="38"/>
        <v>6.5.9</v>
      </c>
      <c r="Y547" s="213">
        <f t="shared" si="36"/>
        <v>0</v>
      </c>
      <c r="Z547" s="203">
        <f t="shared" si="37"/>
        <v>0</v>
      </c>
      <c r="AA547" s="203">
        <f t="shared" si="39"/>
        <v>17</v>
      </c>
    </row>
    <row r="548" spans="1:27" ht="35.25" customHeight="1" x14ac:dyDescent="0.25">
      <c r="A548" s="101" t="s">
        <v>127</v>
      </c>
      <c r="B548" s="110" t="s">
        <v>8996</v>
      </c>
      <c r="C548" s="103" t="s">
        <v>128</v>
      </c>
      <c r="D548" s="103" t="s">
        <v>99</v>
      </c>
      <c r="E548" s="210" t="s">
        <v>6598</v>
      </c>
      <c r="F548" s="104" t="s">
        <v>23</v>
      </c>
      <c r="G548" s="104" t="s">
        <v>129</v>
      </c>
      <c r="H548" s="104" t="s">
        <v>8205</v>
      </c>
      <c r="I548" s="167" t="s">
        <v>590</v>
      </c>
      <c r="J548" s="108" t="s">
        <v>157</v>
      </c>
      <c r="K548" s="107">
        <v>1066</v>
      </c>
      <c r="L548" s="108"/>
      <c r="M548" s="107" t="s">
        <v>162</v>
      </c>
      <c r="N548" s="106" t="s">
        <v>2497</v>
      </c>
      <c r="O548" s="106" t="s">
        <v>144</v>
      </c>
      <c r="P548" s="106" t="s">
        <v>155</v>
      </c>
      <c r="Q548" s="110" t="s">
        <v>8995</v>
      </c>
      <c r="R548" s="110" t="s">
        <v>163</v>
      </c>
      <c r="S548" s="119" t="s">
        <v>163</v>
      </c>
      <c r="T548" s="106" t="s">
        <v>159</v>
      </c>
      <c r="U548" s="168"/>
      <c r="V548" s="168"/>
      <c r="W548" s="112" t="str">
        <f>VLOOKUP(TRIM(X548),X10:Y88,2,FALSE)</f>
        <v>Irfan</v>
      </c>
      <c r="X548" s="203" t="str">
        <f t="shared" si="38"/>
        <v>6.5.9</v>
      </c>
      <c r="Y548" s="213">
        <f t="shared" si="36"/>
        <v>0</v>
      </c>
      <c r="Z548" s="203">
        <f t="shared" si="37"/>
        <v>0</v>
      </c>
      <c r="AA548" s="203">
        <f t="shared" si="39"/>
        <v>18</v>
      </c>
    </row>
    <row r="549" spans="1:27" ht="35.25" customHeight="1" x14ac:dyDescent="0.25">
      <c r="A549" s="101" t="s">
        <v>127</v>
      </c>
      <c r="B549" s="110" t="s">
        <v>8998</v>
      </c>
      <c r="C549" s="103" t="s">
        <v>128</v>
      </c>
      <c r="D549" s="103" t="s">
        <v>99</v>
      </c>
      <c r="E549" s="210" t="s">
        <v>6599</v>
      </c>
      <c r="F549" s="104" t="s">
        <v>23</v>
      </c>
      <c r="G549" s="104" t="s">
        <v>129</v>
      </c>
      <c r="H549" s="104" t="s">
        <v>8206</v>
      </c>
      <c r="I549" s="167" t="s">
        <v>590</v>
      </c>
      <c r="J549" s="108" t="s">
        <v>157</v>
      </c>
      <c r="K549" s="107">
        <v>1067</v>
      </c>
      <c r="L549" s="108"/>
      <c r="M549" s="107" t="s">
        <v>162</v>
      </c>
      <c r="N549" s="106" t="s">
        <v>2497</v>
      </c>
      <c r="O549" s="106" t="s">
        <v>144</v>
      </c>
      <c r="P549" s="106" t="s">
        <v>155</v>
      </c>
      <c r="Q549" s="110" t="s">
        <v>8997</v>
      </c>
      <c r="R549" s="110" t="s">
        <v>10291</v>
      </c>
      <c r="S549" s="111" t="s">
        <v>10291</v>
      </c>
      <c r="T549" s="106" t="s">
        <v>159</v>
      </c>
      <c r="U549" s="168"/>
      <c r="V549" s="168"/>
      <c r="W549" s="112" t="str">
        <f>VLOOKUP(TRIM(X549),X10:Y88,2,FALSE)</f>
        <v>Irfan</v>
      </c>
      <c r="X549" s="203" t="str">
        <f t="shared" si="38"/>
        <v>6.5.9</v>
      </c>
      <c r="Y549" s="213">
        <f t="shared" si="36"/>
        <v>0</v>
      </c>
      <c r="Z549" s="203">
        <f t="shared" si="37"/>
        <v>0</v>
      </c>
      <c r="AA549" s="203">
        <f t="shared" si="39"/>
        <v>18</v>
      </c>
    </row>
    <row r="550" spans="1:27" ht="35.25" customHeight="1" x14ac:dyDescent="0.25">
      <c r="A550" s="101" t="s">
        <v>127</v>
      </c>
      <c r="B550" s="110" t="s">
        <v>9000</v>
      </c>
      <c r="C550" s="103" t="s">
        <v>128</v>
      </c>
      <c r="D550" s="103" t="s">
        <v>99</v>
      </c>
      <c r="E550" s="210" t="s">
        <v>6600</v>
      </c>
      <c r="F550" s="104" t="s">
        <v>23</v>
      </c>
      <c r="G550" s="104" t="s">
        <v>129</v>
      </c>
      <c r="H550" s="104" t="s">
        <v>8207</v>
      </c>
      <c r="I550" s="167" t="s">
        <v>160</v>
      </c>
      <c r="J550" s="106" t="s">
        <v>157</v>
      </c>
      <c r="K550" s="169">
        <v>1068</v>
      </c>
      <c r="L550" s="106"/>
      <c r="M550" s="169" t="s">
        <v>162</v>
      </c>
      <c r="N550" s="106" t="s">
        <v>2497</v>
      </c>
      <c r="O550" s="106" t="s">
        <v>144</v>
      </c>
      <c r="P550" s="106" t="s">
        <v>155</v>
      </c>
      <c r="Q550" s="110" t="s">
        <v>8999</v>
      </c>
      <c r="R550" s="110" t="s">
        <v>163</v>
      </c>
      <c r="S550" s="119" t="s">
        <v>163</v>
      </c>
      <c r="T550" s="106" t="s">
        <v>159</v>
      </c>
      <c r="U550" s="168"/>
      <c r="V550" s="168"/>
      <c r="W550" s="112" t="str">
        <f>VLOOKUP(TRIM(X550),X10:Y88,2,FALSE)</f>
        <v>Irfan</v>
      </c>
      <c r="X550" s="203" t="str">
        <f t="shared" si="38"/>
        <v>6.5.9</v>
      </c>
      <c r="Y550" s="213">
        <f t="shared" si="36"/>
        <v>0</v>
      </c>
      <c r="Z550" s="203">
        <f t="shared" si="37"/>
        <v>0</v>
      </c>
      <c r="AA550" s="203">
        <f t="shared" si="39"/>
        <v>17</v>
      </c>
    </row>
    <row r="551" spans="1:27" ht="35.25" customHeight="1" x14ac:dyDescent="0.25">
      <c r="A551" s="101" t="s">
        <v>127</v>
      </c>
      <c r="B551" s="110" t="s">
        <v>5642</v>
      </c>
      <c r="C551" s="103" t="s">
        <v>128</v>
      </c>
      <c r="D551" s="103" t="s">
        <v>99</v>
      </c>
      <c r="E551" s="210" t="s">
        <v>6601</v>
      </c>
      <c r="F551" s="104" t="s">
        <v>23</v>
      </c>
      <c r="G551" s="104" t="s">
        <v>129</v>
      </c>
      <c r="H551" s="104" t="s">
        <v>8208</v>
      </c>
      <c r="I551" s="167" t="s">
        <v>160</v>
      </c>
      <c r="J551" s="108" t="s">
        <v>157</v>
      </c>
      <c r="K551" s="107">
        <v>1069</v>
      </c>
      <c r="L551" s="108"/>
      <c r="M551" s="107" t="s">
        <v>162</v>
      </c>
      <c r="N551" s="106" t="s">
        <v>2497</v>
      </c>
      <c r="O551" s="106" t="s">
        <v>144</v>
      </c>
      <c r="P551" s="106" t="s">
        <v>155</v>
      </c>
      <c r="Q551" s="110" t="s">
        <v>9001</v>
      </c>
      <c r="R551" s="110" t="s">
        <v>10293</v>
      </c>
      <c r="S551" s="111" t="s">
        <v>10293</v>
      </c>
      <c r="T551" s="106" t="s">
        <v>159</v>
      </c>
      <c r="U551" s="168"/>
      <c r="V551" s="168"/>
      <c r="W551" s="112" t="str">
        <f>VLOOKUP(TRIM(X551),X10:Y88,2,FALSE)</f>
        <v>Irfan</v>
      </c>
      <c r="X551" s="203" t="str">
        <f t="shared" si="38"/>
        <v>6.5.9</v>
      </c>
      <c r="Y551" s="213">
        <f t="shared" si="36"/>
        <v>0</v>
      </c>
      <c r="Z551" s="203">
        <f t="shared" si="37"/>
        <v>0</v>
      </c>
      <c r="AA551" s="203">
        <f t="shared" si="39"/>
        <v>17</v>
      </c>
    </row>
    <row r="552" spans="1:27" ht="35.25" customHeight="1" x14ac:dyDescent="0.25">
      <c r="A552" s="101" t="s">
        <v>127</v>
      </c>
      <c r="B552" s="110" t="s">
        <v>5558</v>
      </c>
      <c r="C552" s="103" t="s">
        <v>128</v>
      </c>
      <c r="D552" s="103" t="s">
        <v>99</v>
      </c>
      <c r="E552" s="210" t="s">
        <v>6602</v>
      </c>
      <c r="F552" s="104" t="s">
        <v>23</v>
      </c>
      <c r="G552" s="104" t="s">
        <v>129</v>
      </c>
      <c r="H552" s="104" t="s">
        <v>8209</v>
      </c>
      <c r="I552" s="167" t="s">
        <v>160</v>
      </c>
      <c r="J552" s="108" t="s">
        <v>157</v>
      </c>
      <c r="K552" s="107">
        <v>1070</v>
      </c>
      <c r="L552" s="108"/>
      <c r="M552" s="107" t="s">
        <v>162</v>
      </c>
      <c r="N552" s="106" t="s">
        <v>2497</v>
      </c>
      <c r="O552" s="106" t="s">
        <v>144</v>
      </c>
      <c r="P552" s="106" t="s">
        <v>155</v>
      </c>
      <c r="Q552" s="110" t="s">
        <v>9002</v>
      </c>
      <c r="R552" s="110" t="s">
        <v>163</v>
      </c>
      <c r="S552" s="119" t="s">
        <v>163</v>
      </c>
      <c r="T552" s="106" t="s">
        <v>159</v>
      </c>
      <c r="U552" s="168"/>
      <c r="V552" s="168"/>
      <c r="W552" s="112" t="str">
        <f>VLOOKUP(TRIM(X552),X10:Y88,2,FALSE)</f>
        <v>Irfan</v>
      </c>
      <c r="X552" s="203" t="str">
        <f t="shared" si="38"/>
        <v>6.5.9</v>
      </c>
      <c r="Y552" s="213">
        <f t="shared" si="36"/>
        <v>0</v>
      </c>
      <c r="Z552" s="203">
        <f t="shared" si="37"/>
        <v>0</v>
      </c>
      <c r="AA552" s="203">
        <f t="shared" si="39"/>
        <v>17</v>
      </c>
    </row>
    <row r="553" spans="1:27" ht="35.25" customHeight="1" x14ac:dyDescent="0.25">
      <c r="A553" s="101" t="s">
        <v>127</v>
      </c>
      <c r="B553" s="110" t="s">
        <v>9004</v>
      </c>
      <c r="C553" s="103" t="s">
        <v>128</v>
      </c>
      <c r="D553" s="103" t="s">
        <v>103</v>
      </c>
      <c r="E553" s="210" t="s">
        <v>6603</v>
      </c>
      <c r="F553" s="104" t="s">
        <v>22</v>
      </c>
      <c r="G553" s="104" t="s">
        <v>129</v>
      </c>
      <c r="H553" s="104" t="s">
        <v>8210</v>
      </c>
      <c r="I553" s="167" t="s">
        <v>160</v>
      </c>
      <c r="J553" s="108" t="s">
        <v>147</v>
      </c>
      <c r="K553" s="107">
        <v>977</v>
      </c>
      <c r="L553" s="108"/>
      <c r="M553" s="107" t="s">
        <v>162</v>
      </c>
      <c r="N553" s="106" t="s">
        <v>548</v>
      </c>
      <c r="O553" s="106" t="s">
        <v>144</v>
      </c>
      <c r="P553" s="106" t="s">
        <v>155</v>
      </c>
      <c r="Q553" s="110" t="s">
        <v>9003</v>
      </c>
      <c r="R553" s="110" t="s">
        <v>5135</v>
      </c>
      <c r="S553" s="111" t="s">
        <v>132</v>
      </c>
      <c r="T553" s="106" t="s">
        <v>159</v>
      </c>
      <c r="U553" s="168"/>
      <c r="V553" s="168" t="s">
        <v>197</v>
      </c>
      <c r="W553" s="112" t="str">
        <f>VLOOKUP(TRIM(X553),X10:Y88,2,FALSE)</f>
        <v>Frank</v>
      </c>
      <c r="X553" s="203" t="str">
        <f t="shared" si="38"/>
        <v>6.5.11</v>
      </c>
      <c r="Y553" s="213">
        <f t="shared" si="36"/>
        <v>1</v>
      </c>
      <c r="Z553" s="203">
        <f t="shared" si="37"/>
        <v>0</v>
      </c>
      <c r="AA553" s="203">
        <f t="shared" si="39"/>
        <v>17</v>
      </c>
    </row>
    <row r="554" spans="1:27" ht="35.25" customHeight="1" x14ac:dyDescent="0.25">
      <c r="A554" s="101" t="s">
        <v>127</v>
      </c>
      <c r="B554" s="110" t="s">
        <v>9006</v>
      </c>
      <c r="C554" s="103" t="s">
        <v>128</v>
      </c>
      <c r="D554" s="103" t="s">
        <v>239</v>
      </c>
      <c r="E554" s="210" t="s">
        <v>6604</v>
      </c>
      <c r="F554" s="104" t="s">
        <v>23</v>
      </c>
      <c r="G554" s="104" t="s">
        <v>129</v>
      </c>
      <c r="H554" s="104" t="s">
        <v>8211</v>
      </c>
      <c r="I554" s="167" t="s">
        <v>160</v>
      </c>
      <c r="J554" s="108" t="s">
        <v>157</v>
      </c>
      <c r="K554" s="107">
        <v>1071</v>
      </c>
      <c r="L554" s="108"/>
      <c r="M554" s="107" t="s">
        <v>188</v>
      </c>
      <c r="N554" s="106" t="s">
        <v>2497</v>
      </c>
      <c r="O554" s="106" t="s">
        <v>437</v>
      </c>
      <c r="P554" s="106" t="s">
        <v>2491</v>
      </c>
      <c r="Q554" s="110" t="s">
        <v>9005</v>
      </c>
      <c r="R554" s="110" t="s">
        <v>10145</v>
      </c>
      <c r="S554" s="111" t="s">
        <v>10145</v>
      </c>
      <c r="T554" s="106" t="s">
        <v>159</v>
      </c>
      <c r="U554" s="168"/>
      <c r="V554" s="168"/>
      <c r="W554" s="112" t="str">
        <f>VLOOKUP(TRIM(X554),X10:Y88,2,FALSE)</f>
        <v>Krisztian</v>
      </c>
      <c r="X554" s="203" t="str">
        <f t="shared" si="38"/>
        <v>6.12</v>
      </c>
      <c r="Y554" s="213">
        <f t="shared" si="36"/>
        <v>0</v>
      </c>
      <c r="Z554" s="203">
        <f t="shared" si="37"/>
        <v>0</v>
      </c>
      <c r="AA554" s="203">
        <f t="shared" si="39"/>
        <v>17</v>
      </c>
    </row>
    <row r="555" spans="1:27" ht="35.25" customHeight="1" x14ac:dyDescent="0.25">
      <c r="A555" s="101" t="s">
        <v>127</v>
      </c>
      <c r="B555" s="110" t="s">
        <v>9008</v>
      </c>
      <c r="C555" s="103" t="s">
        <v>128</v>
      </c>
      <c r="D555" s="103" t="s">
        <v>239</v>
      </c>
      <c r="E555" s="210" t="s">
        <v>6605</v>
      </c>
      <c r="F555" s="104" t="s">
        <v>23</v>
      </c>
      <c r="G555" s="104" t="s">
        <v>129</v>
      </c>
      <c r="H555" s="104" t="s">
        <v>8212</v>
      </c>
      <c r="I555" s="167" t="s">
        <v>160</v>
      </c>
      <c r="J555" s="108" t="s">
        <v>157</v>
      </c>
      <c r="K555" s="107">
        <v>1072</v>
      </c>
      <c r="L555" s="108"/>
      <c r="M555" s="107" t="s">
        <v>188</v>
      </c>
      <c r="N555" s="106" t="s">
        <v>2497</v>
      </c>
      <c r="O555" s="106" t="s">
        <v>437</v>
      </c>
      <c r="P555" s="106" t="s">
        <v>2491</v>
      </c>
      <c r="Q555" s="110" t="s">
        <v>9007</v>
      </c>
      <c r="R555" s="110" t="s">
        <v>10143</v>
      </c>
      <c r="S555" s="111" t="s">
        <v>10143</v>
      </c>
      <c r="T555" s="106" t="s">
        <v>159</v>
      </c>
      <c r="U555" s="168"/>
      <c r="V555" s="168"/>
      <c r="W555" s="112" t="str">
        <f>VLOOKUP(TRIM(X555),X10:Y88,2,FALSE)</f>
        <v>Krisztian</v>
      </c>
      <c r="X555" s="203" t="str">
        <f t="shared" si="38"/>
        <v>6.12</v>
      </c>
      <c r="Y555" s="213">
        <f t="shared" si="36"/>
        <v>0</v>
      </c>
      <c r="Z555" s="203">
        <f t="shared" si="37"/>
        <v>0</v>
      </c>
      <c r="AA555" s="203">
        <f t="shared" si="39"/>
        <v>17</v>
      </c>
    </row>
    <row r="556" spans="1:27" ht="35.25" customHeight="1" x14ac:dyDescent="0.25">
      <c r="A556" s="101" t="s">
        <v>127</v>
      </c>
      <c r="B556" s="110" t="s">
        <v>9010</v>
      </c>
      <c r="C556" s="103" t="s">
        <v>128</v>
      </c>
      <c r="D556" s="103" t="s">
        <v>486</v>
      </c>
      <c r="E556" s="210" t="s">
        <v>6606</v>
      </c>
      <c r="F556" s="104" t="s">
        <v>23</v>
      </c>
      <c r="G556" s="104" t="s">
        <v>129</v>
      </c>
      <c r="H556" s="104" t="s">
        <v>8213</v>
      </c>
      <c r="I556" s="167" t="s">
        <v>160</v>
      </c>
      <c r="J556" s="108" t="s">
        <v>157</v>
      </c>
      <c r="K556" s="107">
        <v>1073</v>
      </c>
      <c r="L556" s="108"/>
      <c r="M556" s="107" t="s">
        <v>188</v>
      </c>
      <c r="N556" s="106" t="s">
        <v>2497</v>
      </c>
      <c r="O556" s="106" t="s">
        <v>437</v>
      </c>
      <c r="P556" s="106" t="s">
        <v>2499</v>
      </c>
      <c r="Q556" s="110" t="s">
        <v>9009</v>
      </c>
      <c r="R556" s="110" t="s">
        <v>10496</v>
      </c>
      <c r="S556" s="111" t="s">
        <v>10497</v>
      </c>
      <c r="T556" s="106" t="s">
        <v>159</v>
      </c>
      <c r="U556" s="168"/>
      <c r="V556" s="168"/>
      <c r="W556" s="112" t="str">
        <f>VLOOKUP(TRIM(X556),X10:Y88,2,FALSE)</f>
        <v>Frank</v>
      </c>
      <c r="X556" s="203" t="str">
        <f t="shared" si="38"/>
        <v>6.19</v>
      </c>
      <c r="Y556" s="213">
        <f t="shared" si="36"/>
        <v>0</v>
      </c>
      <c r="Z556" s="203">
        <f t="shared" si="37"/>
        <v>0</v>
      </c>
      <c r="AA556" s="203">
        <f t="shared" si="39"/>
        <v>17</v>
      </c>
    </row>
    <row r="557" spans="1:27" ht="35.25" customHeight="1" x14ac:dyDescent="0.25">
      <c r="A557" s="101" t="s">
        <v>127</v>
      </c>
      <c r="B557" s="110" t="s">
        <v>9012</v>
      </c>
      <c r="C557" s="103" t="s">
        <v>128</v>
      </c>
      <c r="D557" s="103" t="s">
        <v>415</v>
      </c>
      <c r="E557" s="210" t="s">
        <v>6607</v>
      </c>
      <c r="F557" s="104" t="s">
        <v>23</v>
      </c>
      <c r="G557" s="104" t="s">
        <v>129</v>
      </c>
      <c r="H557" s="104" t="s">
        <v>8214</v>
      </c>
      <c r="I557" s="167" t="s">
        <v>590</v>
      </c>
      <c r="J557" s="108" t="s">
        <v>157</v>
      </c>
      <c r="K557" s="107">
        <v>1074</v>
      </c>
      <c r="L557" s="108"/>
      <c r="M557" s="107" t="s">
        <v>188</v>
      </c>
      <c r="N557" s="106" t="s">
        <v>2497</v>
      </c>
      <c r="O557" s="106" t="s">
        <v>437</v>
      </c>
      <c r="P557" s="106" t="s">
        <v>2710</v>
      </c>
      <c r="Q557" s="110" t="s">
        <v>9011</v>
      </c>
      <c r="R557" s="110" t="s">
        <v>10283</v>
      </c>
      <c r="S557" s="111" t="s">
        <v>10277</v>
      </c>
      <c r="T557" s="106" t="s">
        <v>159</v>
      </c>
      <c r="U557" s="168"/>
      <c r="V557" s="168"/>
      <c r="W557" s="112" t="str">
        <f>VLOOKUP(TRIM(X557),X10:Y88,2,FALSE)</f>
        <v>Frank</v>
      </c>
      <c r="X557" s="203" t="str">
        <f t="shared" si="38"/>
        <v>6.21</v>
      </c>
      <c r="Y557" s="213">
        <f t="shared" si="36"/>
        <v>0</v>
      </c>
      <c r="Z557" s="203">
        <f t="shared" si="37"/>
        <v>0</v>
      </c>
      <c r="AA557" s="203">
        <f t="shared" si="39"/>
        <v>18</v>
      </c>
    </row>
    <row r="558" spans="1:27" ht="35.25" customHeight="1" x14ac:dyDescent="0.25">
      <c r="A558" s="101" t="s">
        <v>127</v>
      </c>
      <c r="B558" s="110" t="s">
        <v>9013</v>
      </c>
      <c r="C558" s="103" t="s">
        <v>128</v>
      </c>
      <c r="D558" s="103" t="s">
        <v>415</v>
      </c>
      <c r="E558" s="210" t="s">
        <v>6608</v>
      </c>
      <c r="F558" s="104" t="s">
        <v>23</v>
      </c>
      <c r="G558" s="104" t="s">
        <v>129</v>
      </c>
      <c r="H558" s="104" t="s">
        <v>8215</v>
      </c>
      <c r="I558" s="167" t="s">
        <v>9342</v>
      </c>
      <c r="J558" s="108" t="s">
        <v>157</v>
      </c>
      <c r="K558" s="107">
        <v>895</v>
      </c>
      <c r="L558" s="108" t="s">
        <v>60</v>
      </c>
      <c r="M558" s="107" t="s">
        <v>162</v>
      </c>
      <c r="N558" s="106" t="s">
        <v>2497</v>
      </c>
      <c r="O558" s="106" t="s">
        <v>437</v>
      </c>
      <c r="P558" s="106" t="s">
        <v>2710</v>
      </c>
      <c r="Q558" s="110" t="s">
        <v>3478</v>
      </c>
      <c r="R558" s="110" t="s">
        <v>10280</v>
      </c>
      <c r="S558" s="111" t="s">
        <v>10279</v>
      </c>
      <c r="T558" s="106" t="s">
        <v>159</v>
      </c>
      <c r="U558" s="168"/>
      <c r="V558" s="168"/>
      <c r="W558" s="112" t="str">
        <f>VLOOKUP(TRIM(X558),X10:Y88,2,FALSE)</f>
        <v>Frank</v>
      </c>
      <c r="X558" s="203" t="str">
        <f t="shared" si="38"/>
        <v>6.21</v>
      </c>
      <c r="Y558" s="213">
        <f t="shared" si="36"/>
        <v>0</v>
      </c>
      <c r="Z558" s="203">
        <f t="shared" si="37"/>
        <v>0</v>
      </c>
      <c r="AA558" s="203">
        <f t="shared" si="39"/>
        <v>24</v>
      </c>
    </row>
    <row r="559" spans="1:27" ht="35.25" customHeight="1" x14ac:dyDescent="0.25">
      <c r="A559" s="101" t="s">
        <v>127</v>
      </c>
      <c r="B559" s="110"/>
      <c r="C559" s="103" t="s">
        <v>128</v>
      </c>
      <c r="D559" s="103" t="s">
        <v>322</v>
      </c>
      <c r="E559" s="210" t="s">
        <v>6609</v>
      </c>
      <c r="F559" s="104" t="s">
        <v>20</v>
      </c>
      <c r="G559" s="104" t="s">
        <v>129</v>
      </c>
      <c r="H559" s="104" t="s">
        <v>8216</v>
      </c>
      <c r="I559" s="167" t="s">
        <v>173</v>
      </c>
      <c r="J559" s="108" t="s">
        <v>2541</v>
      </c>
      <c r="K559" s="107"/>
      <c r="L559" s="108"/>
      <c r="M559" s="107"/>
      <c r="N559" s="106" t="s">
        <v>7667</v>
      </c>
      <c r="O559" s="106" t="s">
        <v>437</v>
      </c>
      <c r="P559" s="106" t="s">
        <v>2537</v>
      </c>
      <c r="Q559" s="110" t="s">
        <v>9014</v>
      </c>
      <c r="R559" s="110" t="s">
        <v>9955</v>
      </c>
      <c r="S559" s="111" t="s">
        <v>9949</v>
      </c>
      <c r="T559" s="106" t="s">
        <v>196</v>
      </c>
      <c r="U559" s="168"/>
      <c r="V559" s="168"/>
      <c r="W559" s="112" t="str">
        <f>VLOOKUP(TRIM(X559),X10:Y88,2,FALSE)</f>
        <v>Krisztian</v>
      </c>
      <c r="X559" s="203" t="str">
        <f t="shared" si="38"/>
        <v>6.13</v>
      </c>
      <c r="Y559" s="213">
        <f t="shared" si="36"/>
        <v>0</v>
      </c>
      <c r="Z559" s="203">
        <f t="shared" si="37"/>
        <v>0</v>
      </c>
      <c r="AA559" s="203">
        <f t="shared" si="39"/>
        <v>21</v>
      </c>
    </row>
    <row r="560" spans="1:27" ht="35.25" customHeight="1" x14ac:dyDescent="0.25">
      <c r="A560" s="101" t="s">
        <v>127</v>
      </c>
      <c r="B560" s="110"/>
      <c r="C560" s="103" t="s">
        <v>128</v>
      </c>
      <c r="D560" s="103" t="s">
        <v>322</v>
      </c>
      <c r="E560" s="210" t="s">
        <v>6610</v>
      </c>
      <c r="F560" s="104" t="s">
        <v>20</v>
      </c>
      <c r="G560" s="104" t="s">
        <v>129</v>
      </c>
      <c r="H560" s="104" t="s">
        <v>8217</v>
      </c>
      <c r="I560" s="167" t="s">
        <v>173</v>
      </c>
      <c r="J560" s="108" t="s">
        <v>2541</v>
      </c>
      <c r="K560" s="107"/>
      <c r="L560" s="108"/>
      <c r="M560" s="107"/>
      <c r="N560" s="106" t="s">
        <v>7667</v>
      </c>
      <c r="O560" s="106" t="s">
        <v>437</v>
      </c>
      <c r="P560" s="106" t="s">
        <v>2537</v>
      </c>
      <c r="Q560" s="110" t="s">
        <v>8056</v>
      </c>
      <c r="R560" s="110" t="s">
        <v>10017</v>
      </c>
      <c r="S560" s="111" t="s">
        <v>10011</v>
      </c>
      <c r="T560" s="106" t="s">
        <v>196</v>
      </c>
      <c r="U560" s="168"/>
      <c r="V560" s="168"/>
      <c r="W560" s="112" t="str">
        <f>VLOOKUP(TRIM(X560),X10:Y88,2,FALSE)</f>
        <v>Krisztian</v>
      </c>
      <c r="X560" s="203" t="str">
        <f t="shared" si="38"/>
        <v>6.13</v>
      </c>
      <c r="Y560" s="213">
        <f t="shared" si="36"/>
        <v>0</v>
      </c>
      <c r="Z560" s="203">
        <f t="shared" si="37"/>
        <v>0</v>
      </c>
      <c r="AA560" s="203">
        <f t="shared" si="39"/>
        <v>21</v>
      </c>
    </row>
    <row r="561" spans="1:27" ht="35.25" customHeight="1" x14ac:dyDescent="0.25">
      <c r="A561" s="101"/>
      <c r="B561" s="110"/>
      <c r="C561" s="103" t="s">
        <v>21</v>
      </c>
      <c r="D561" s="103" t="s">
        <v>121</v>
      </c>
      <c r="E561" s="210" t="s">
        <v>6611</v>
      </c>
      <c r="F561" s="104" t="s">
        <v>23</v>
      </c>
      <c r="G561" s="114" t="s">
        <v>129</v>
      </c>
      <c r="H561" s="114" t="s">
        <v>8218</v>
      </c>
      <c r="I561" s="115" t="s">
        <v>478</v>
      </c>
      <c r="J561" s="116" t="s">
        <v>147</v>
      </c>
      <c r="K561" s="117">
        <v>978</v>
      </c>
      <c r="L561" s="116"/>
      <c r="M561" s="117" t="s">
        <v>188</v>
      </c>
      <c r="N561" s="116" t="s">
        <v>548</v>
      </c>
      <c r="O561" s="116" t="s">
        <v>437</v>
      </c>
      <c r="P561" s="116" t="s">
        <v>2521</v>
      </c>
      <c r="Q561" s="118" t="s">
        <v>8268</v>
      </c>
      <c r="R561" s="118" t="s">
        <v>148</v>
      </c>
      <c r="S561" s="120"/>
      <c r="T561" s="106" t="s">
        <v>182</v>
      </c>
      <c r="U561" s="168"/>
      <c r="V561" s="168"/>
      <c r="W561" s="112" t="str">
        <f>VLOOKUP(TRIM(X561),X10:Y88,2,FALSE)</f>
        <v>Withdrawn</v>
      </c>
      <c r="X561" s="203" t="str">
        <f t="shared" si="38"/>
        <v>99</v>
      </c>
      <c r="Y561" s="213">
        <f t="shared" si="36"/>
        <v>0</v>
      </c>
      <c r="Z561" s="203">
        <f t="shared" si="37"/>
        <v>0</v>
      </c>
      <c r="AA561" s="203">
        <f t="shared" si="39"/>
        <v>14</v>
      </c>
    </row>
    <row r="562" spans="1:27" ht="35.25" customHeight="1" x14ac:dyDescent="0.25">
      <c r="A562" s="101" t="s">
        <v>127</v>
      </c>
      <c r="B562" s="110" t="s">
        <v>5614</v>
      </c>
      <c r="C562" s="103" t="s">
        <v>128</v>
      </c>
      <c r="D562" s="103" t="s">
        <v>238</v>
      </c>
      <c r="E562" s="210" t="s">
        <v>6612</v>
      </c>
      <c r="F562" s="104" t="s">
        <v>23</v>
      </c>
      <c r="G562" s="104" t="s">
        <v>129</v>
      </c>
      <c r="H562" s="104" t="s">
        <v>8219</v>
      </c>
      <c r="I562" s="167" t="s">
        <v>698</v>
      </c>
      <c r="J562" s="108" t="s">
        <v>502</v>
      </c>
      <c r="K562" s="107">
        <v>4</v>
      </c>
      <c r="L562" s="108" t="s">
        <v>65</v>
      </c>
      <c r="M562" s="107" t="s">
        <v>188</v>
      </c>
      <c r="N562" s="106" t="s">
        <v>506</v>
      </c>
      <c r="O562" s="106" t="s">
        <v>437</v>
      </c>
      <c r="P562" s="106" t="s">
        <v>503</v>
      </c>
      <c r="Q562" s="110" t="s">
        <v>9015</v>
      </c>
      <c r="R562" s="110" t="s">
        <v>10470</v>
      </c>
      <c r="S562" s="111" t="s">
        <v>10469</v>
      </c>
      <c r="T562" s="106" t="s">
        <v>151</v>
      </c>
      <c r="U562" s="168"/>
      <c r="V562" s="168"/>
      <c r="W562" s="112" t="str">
        <f>VLOOKUP(TRIM(X562),X10:Y88,2,FALSE)</f>
        <v>Puneet</v>
      </c>
      <c r="X562" s="203" t="str">
        <f t="shared" si="38"/>
        <v>6.11</v>
      </c>
      <c r="Y562" s="213">
        <f t="shared" si="36"/>
        <v>0</v>
      </c>
      <c r="Z562" s="203">
        <f t="shared" si="37"/>
        <v>0</v>
      </c>
      <c r="AA562" s="203">
        <f t="shared" si="39"/>
        <v>20</v>
      </c>
    </row>
    <row r="563" spans="1:27" ht="35.25" customHeight="1" x14ac:dyDescent="0.25">
      <c r="A563" s="101" t="s">
        <v>127</v>
      </c>
      <c r="B563" s="110" t="s">
        <v>5605</v>
      </c>
      <c r="C563" s="103" t="s">
        <v>128</v>
      </c>
      <c r="D563" s="103" t="s">
        <v>108</v>
      </c>
      <c r="E563" s="210" t="s">
        <v>6613</v>
      </c>
      <c r="F563" s="104" t="s">
        <v>23</v>
      </c>
      <c r="G563" s="104" t="s">
        <v>129</v>
      </c>
      <c r="H563" s="104" t="s">
        <v>8220</v>
      </c>
      <c r="I563" s="167" t="s">
        <v>178</v>
      </c>
      <c r="J563" s="108" t="s">
        <v>147</v>
      </c>
      <c r="K563" s="107">
        <v>768</v>
      </c>
      <c r="L563" s="108" t="s">
        <v>65</v>
      </c>
      <c r="M563" s="107" t="s">
        <v>188</v>
      </c>
      <c r="N563" s="106" t="s">
        <v>548</v>
      </c>
      <c r="O563" s="106" t="s">
        <v>437</v>
      </c>
      <c r="P563" s="106" t="s">
        <v>2521</v>
      </c>
      <c r="Q563" s="110" t="s">
        <v>9016</v>
      </c>
      <c r="R563" s="110" t="s">
        <v>10024</v>
      </c>
      <c r="S563" s="111" t="s">
        <v>10023</v>
      </c>
      <c r="T563" s="106" t="s">
        <v>182</v>
      </c>
      <c r="U563" s="168"/>
      <c r="V563" s="168"/>
      <c r="W563" s="112" t="str">
        <f>VLOOKUP(TRIM(X563),X10:Y88,2,FALSE)</f>
        <v>Puneet</v>
      </c>
      <c r="X563" s="203" t="str">
        <f t="shared" si="38"/>
        <v>6.9</v>
      </c>
      <c r="Y563" s="213">
        <f t="shared" si="36"/>
        <v>0</v>
      </c>
      <c r="Z563" s="203">
        <f t="shared" si="37"/>
        <v>0</v>
      </c>
      <c r="AA563" s="203">
        <f t="shared" si="39"/>
        <v>3</v>
      </c>
    </row>
    <row r="564" spans="1:27" ht="35.25" customHeight="1" x14ac:dyDescent="0.25">
      <c r="A564" s="101" t="s">
        <v>127</v>
      </c>
      <c r="B564" s="110" t="s">
        <v>5696</v>
      </c>
      <c r="C564" s="103" t="s">
        <v>128</v>
      </c>
      <c r="D564" s="103" t="s">
        <v>88</v>
      </c>
      <c r="E564" s="210" t="s">
        <v>6614</v>
      </c>
      <c r="F564" s="104" t="s">
        <v>23</v>
      </c>
      <c r="G564" s="104" t="s">
        <v>129</v>
      </c>
      <c r="H564" s="104" t="s">
        <v>8221</v>
      </c>
      <c r="I564" s="167" t="s">
        <v>8057</v>
      </c>
      <c r="J564" s="108" t="s">
        <v>147</v>
      </c>
      <c r="K564" s="107">
        <v>834</v>
      </c>
      <c r="L564" s="108" t="s">
        <v>80</v>
      </c>
      <c r="M564" s="107" t="s">
        <v>162</v>
      </c>
      <c r="N564" s="106" t="s">
        <v>548</v>
      </c>
      <c r="O564" s="106" t="s">
        <v>144</v>
      </c>
      <c r="P564" s="106" t="s">
        <v>155</v>
      </c>
      <c r="Q564" s="110" t="s">
        <v>9017</v>
      </c>
      <c r="R564" s="110" t="s">
        <v>9734</v>
      </c>
      <c r="S564" s="111" t="s">
        <v>9735</v>
      </c>
      <c r="T564" s="106" t="s">
        <v>184</v>
      </c>
      <c r="U564" s="168"/>
      <c r="V564" s="168"/>
      <c r="W564" s="112" t="str">
        <f>VLOOKUP(TRIM(X564),X10:Y88,2,FALSE)</f>
        <v>Frank</v>
      </c>
      <c r="X564" s="203" t="str">
        <f t="shared" si="38"/>
        <v>6.5.2</v>
      </c>
      <c r="Y564" s="213">
        <f t="shared" si="36"/>
        <v>0</v>
      </c>
      <c r="Z564" s="203">
        <f t="shared" si="37"/>
        <v>0</v>
      </c>
      <c r="AA564" s="203">
        <f t="shared" si="39"/>
        <v>91</v>
      </c>
    </row>
    <row r="565" spans="1:27" ht="35.25" customHeight="1" x14ac:dyDescent="0.25">
      <c r="A565" s="101" t="s">
        <v>127</v>
      </c>
      <c r="B565" s="110" t="s">
        <v>6089</v>
      </c>
      <c r="C565" s="103" t="s">
        <v>128</v>
      </c>
      <c r="D565" s="103" t="s">
        <v>88</v>
      </c>
      <c r="E565" s="210" t="s">
        <v>6615</v>
      </c>
      <c r="F565" s="104" t="s">
        <v>152</v>
      </c>
      <c r="G565" s="104" t="s">
        <v>129</v>
      </c>
      <c r="H565" s="104" t="s">
        <v>8058</v>
      </c>
      <c r="I565" s="167" t="s">
        <v>183</v>
      </c>
      <c r="J565" s="108"/>
      <c r="K565" s="107"/>
      <c r="L565" s="108"/>
      <c r="M565" s="107"/>
      <c r="N565" s="106"/>
      <c r="O565" s="106" t="s">
        <v>144</v>
      </c>
      <c r="P565" s="106" t="s">
        <v>155</v>
      </c>
      <c r="Q565" s="110" t="s">
        <v>8059</v>
      </c>
      <c r="R565" s="110" t="s">
        <v>9727</v>
      </c>
      <c r="S565" s="111" t="s">
        <v>9728</v>
      </c>
      <c r="T565" s="106" t="s">
        <v>184</v>
      </c>
      <c r="U565" s="168"/>
      <c r="V565" s="168"/>
      <c r="W565" s="112" t="str">
        <f>VLOOKUP(TRIM(X565),X10:Y88,2,FALSE)</f>
        <v>Frank</v>
      </c>
      <c r="X565" s="203" t="str">
        <f t="shared" si="38"/>
        <v>6.5.2</v>
      </c>
      <c r="Y565" s="213">
        <f t="shared" si="36"/>
        <v>0</v>
      </c>
      <c r="Z565" s="203">
        <f t="shared" si="37"/>
        <v>0</v>
      </c>
      <c r="AA565" s="203">
        <f t="shared" si="39"/>
        <v>5</v>
      </c>
    </row>
    <row r="566" spans="1:27" ht="35.25" customHeight="1" x14ac:dyDescent="0.25">
      <c r="A566" s="101" t="s">
        <v>127</v>
      </c>
      <c r="B566" s="110" t="s">
        <v>9019</v>
      </c>
      <c r="C566" s="103" t="s">
        <v>128</v>
      </c>
      <c r="D566" s="103" t="s">
        <v>89</v>
      </c>
      <c r="E566" s="210" t="s">
        <v>6616</v>
      </c>
      <c r="F566" s="104" t="s">
        <v>23</v>
      </c>
      <c r="G566" s="104" t="s">
        <v>129</v>
      </c>
      <c r="H566" s="104" t="s">
        <v>8222</v>
      </c>
      <c r="I566" s="167" t="s">
        <v>183</v>
      </c>
      <c r="J566" s="108" t="s">
        <v>147</v>
      </c>
      <c r="K566" s="107">
        <v>979</v>
      </c>
      <c r="L566" s="108"/>
      <c r="M566" s="107" t="s">
        <v>162</v>
      </c>
      <c r="N566" s="106" t="s">
        <v>548</v>
      </c>
      <c r="O566" s="106" t="s">
        <v>144</v>
      </c>
      <c r="P566" s="106" t="s">
        <v>155</v>
      </c>
      <c r="Q566" s="110" t="s">
        <v>9018</v>
      </c>
      <c r="R566" s="110" t="s">
        <v>10396</v>
      </c>
      <c r="S566" s="111" t="s">
        <v>10396</v>
      </c>
      <c r="T566" s="106" t="s">
        <v>184</v>
      </c>
      <c r="U566" s="168"/>
      <c r="V566" s="168"/>
      <c r="W566" s="112" t="str">
        <f>VLOOKUP(TRIM(X566),X10:Y88,2,FALSE)</f>
        <v>Krisztian</v>
      </c>
      <c r="X566" s="203" t="str">
        <f t="shared" si="38"/>
        <v>6.5.3</v>
      </c>
      <c r="Y566" s="213">
        <f t="shared" si="36"/>
        <v>0</v>
      </c>
      <c r="Z566" s="203">
        <f t="shared" si="37"/>
        <v>0</v>
      </c>
      <c r="AA566" s="203">
        <f t="shared" si="39"/>
        <v>5</v>
      </c>
    </row>
    <row r="567" spans="1:27" ht="35.25" customHeight="1" x14ac:dyDescent="0.25">
      <c r="A567" s="101" t="s">
        <v>127</v>
      </c>
      <c r="B567" s="110" t="s">
        <v>9021</v>
      </c>
      <c r="C567" s="103" t="s">
        <v>128</v>
      </c>
      <c r="D567" s="103" t="s">
        <v>96</v>
      </c>
      <c r="E567" s="210" t="s">
        <v>6617</v>
      </c>
      <c r="F567" s="104" t="s">
        <v>23</v>
      </c>
      <c r="G567" s="104" t="s">
        <v>129</v>
      </c>
      <c r="H567" s="104" t="s">
        <v>8223</v>
      </c>
      <c r="I567" s="167" t="s">
        <v>183</v>
      </c>
      <c r="J567" s="108" t="s">
        <v>157</v>
      </c>
      <c r="K567" s="107">
        <v>1075</v>
      </c>
      <c r="L567" s="108"/>
      <c r="M567" s="107" t="s">
        <v>162</v>
      </c>
      <c r="N567" s="106" t="s">
        <v>2497</v>
      </c>
      <c r="O567" s="106" t="s">
        <v>144</v>
      </c>
      <c r="P567" s="106" t="s">
        <v>155</v>
      </c>
      <c r="Q567" s="110" t="s">
        <v>9020</v>
      </c>
      <c r="R567" s="110" t="s">
        <v>9780</v>
      </c>
      <c r="S567" s="111" t="s">
        <v>9781</v>
      </c>
      <c r="T567" s="106" t="s">
        <v>184</v>
      </c>
      <c r="U567" s="168"/>
      <c r="V567" s="168"/>
      <c r="W567" s="112" t="str">
        <f>VLOOKUP(TRIM(X567),X10:Y88,2,FALSE)</f>
        <v>Frank</v>
      </c>
      <c r="X567" s="203" t="str">
        <f t="shared" si="38"/>
        <v>6.5.6</v>
      </c>
      <c r="Y567" s="213">
        <f t="shared" si="36"/>
        <v>0</v>
      </c>
      <c r="Z567" s="203">
        <f t="shared" si="37"/>
        <v>0</v>
      </c>
      <c r="AA567" s="203">
        <f t="shared" si="39"/>
        <v>5</v>
      </c>
    </row>
    <row r="568" spans="1:27" ht="35.25" customHeight="1" x14ac:dyDescent="0.25">
      <c r="A568" s="101" t="s">
        <v>127</v>
      </c>
      <c r="B568" s="110" t="s">
        <v>9023</v>
      </c>
      <c r="C568" s="103" t="s">
        <v>128</v>
      </c>
      <c r="D568" s="103" t="s">
        <v>96</v>
      </c>
      <c r="E568" s="210" t="s">
        <v>6618</v>
      </c>
      <c r="F568" s="104" t="s">
        <v>23</v>
      </c>
      <c r="G568" s="104" t="s">
        <v>129</v>
      </c>
      <c r="H568" s="104" t="s">
        <v>8224</v>
      </c>
      <c r="I568" s="167" t="s">
        <v>183</v>
      </c>
      <c r="J568" s="106" t="s">
        <v>157</v>
      </c>
      <c r="K568" s="169">
        <v>1076</v>
      </c>
      <c r="L568" s="106"/>
      <c r="M568" s="169" t="s">
        <v>162</v>
      </c>
      <c r="N568" s="106" t="s">
        <v>2497</v>
      </c>
      <c r="O568" s="106" t="s">
        <v>144</v>
      </c>
      <c r="P568" s="106" t="s">
        <v>155</v>
      </c>
      <c r="Q568" s="110" t="s">
        <v>9022</v>
      </c>
      <c r="R568" s="110" t="s">
        <v>9783</v>
      </c>
      <c r="S568" s="111" t="s">
        <v>9782</v>
      </c>
      <c r="T568" s="106" t="s">
        <v>184</v>
      </c>
      <c r="U568" s="168"/>
      <c r="V568" s="168"/>
      <c r="W568" s="112" t="str">
        <f>VLOOKUP(TRIM(X568),X10:Y88,2,FALSE)</f>
        <v>Frank</v>
      </c>
      <c r="X568" s="203" t="str">
        <f t="shared" si="38"/>
        <v>6.5.6</v>
      </c>
      <c r="Y568" s="213">
        <f t="shared" si="36"/>
        <v>0</v>
      </c>
      <c r="Z568" s="203">
        <f t="shared" si="37"/>
        <v>0</v>
      </c>
      <c r="AA568" s="203">
        <f t="shared" si="39"/>
        <v>5</v>
      </c>
    </row>
    <row r="569" spans="1:27" ht="35.25" customHeight="1" x14ac:dyDescent="0.25">
      <c r="A569" s="101" t="s">
        <v>127</v>
      </c>
      <c r="B569" s="110" t="s">
        <v>5873</v>
      </c>
      <c r="C569" s="103" t="s">
        <v>128</v>
      </c>
      <c r="D569" s="103" t="s">
        <v>105</v>
      </c>
      <c r="E569" s="210" t="s">
        <v>6619</v>
      </c>
      <c r="F569" s="104" t="s">
        <v>23</v>
      </c>
      <c r="G569" s="104" t="s">
        <v>129</v>
      </c>
      <c r="H569" s="104" t="s">
        <v>8225</v>
      </c>
      <c r="I569" s="167" t="s">
        <v>535</v>
      </c>
      <c r="J569" s="108" t="s">
        <v>147</v>
      </c>
      <c r="K569" s="107">
        <v>980</v>
      </c>
      <c r="L569" s="108"/>
      <c r="M569" s="107" t="s">
        <v>188</v>
      </c>
      <c r="N569" s="106" t="s">
        <v>548</v>
      </c>
      <c r="O569" s="106" t="s">
        <v>437</v>
      </c>
      <c r="P569" s="106" t="s">
        <v>2412</v>
      </c>
      <c r="Q569" s="110" t="s">
        <v>3605</v>
      </c>
      <c r="R569" s="110" t="s">
        <v>163</v>
      </c>
      <c r="S569" s="119" t="s">
        <v>163</v>
      </c>
      <c r="T569" s="106" t="s">
        <v>184</v>
      </c>
      <c r="U569" s="168"/>
      <c r="V569" s="168"/>
      <c r="W569" s="112" t="str">
        <f>VLOOKUP(TRIM(X569),X10:Y88,2,FALSE)</f>
        <v>LaeYoung</v>
      </c>
      <c r="X569" s="203" t="str">
        <f t="shared" si="38"/>
        <v>6.6</v>
      </c>
      <c r="Y569" s="213">
        <f t="shared" si="36"/>
        <v>0</v>
      </c>
      <c r="Z569" s="203">
        <f t="shared" si="37"/>
        <v>0</v>
      </c>
      <c r="AA569" s="203">
        <f t="shared" si="39"/>
        <v>21</v>
      </c>
    </row>
    <row r="570" spans="1:27" ht="35.25" customHeight="1" x14ac:dyDescent="0.25">
      <c r="A570" s="101" t="s">
        <v>127</v>
      </c>
      <c r="B570" s="110" t="s">
        <v>5874</v>
      </c>
      <c r="C570" s="103" t="s">
        <v>128</v>
      </c>
      <c r="D570" s="103" t="s">
        <v>105</v>
      </c>
      <c r="E570" s="210" t="s">
        <v>6620</v>
      </c>
      <c r="F570" s="104" t="s">
        <v>23</v>
      </c>
      <c r="G570" s="104" t="s">
        <v>129</v>
      </c>
      <c r="H570" s="104" t="s">
        <v>8226</v>
      </c>
      <c r="I570" s="167" t="s">
        <v>8060</v>
      </c>
      <c r="J570" s="108" t="s">
        <v>157</v>
      </c>
      <c r="K570" s="107">
        <v>1077</v>
      </c>
      <c r="L570" s="108"/>
      <c r="M570" s="107" t="s">
        <v>188</v>
      </c>
      <c r="N570" s="106" t="s">
        <v>2497</v>
      </c>
      <c r="O570" s="106" t="s">
        <v>437</v>
      </c>
      <c r="P570" s="106" t="s">
        <v>2412</v>
      </c>
      <c r="Q570" s="110" t="s">
        <v>9024</v>
      </c>
      <c r="R570" s="110" t="s">
        <v>143</v>
      </c>
      <c r="S570" s="111" t="s">
        <v>142</v>
      </c>
      <c r="T570" s="106" t="s">
        <v>184</v>
      </c>
      <c r="U570" s="168"/>
      <c r="V570" s="168"/>
      <c r="W570" s="112" t="str">
        <f>VLOOKUP(TRIM(X570),X10:Y88,2,FALSE)</f>
        <v>LaeYoung</v>
      </c>
      <c r="X570" s="203" t="str">
        <f t="shared" si="38"/>
        <v>6.6</v>
      </c>
      <c r="Y570" s="213">
        <f t="shared" si="36"/>
        <v>0</v>
      </c>
      <c r="Z570" s="203">
        <f t="shared" si="37"/>
        <v>0</v>
      </c>
      <c r="AA570" s="203">
        <f t="shared" si="39"/>
        <v>78</v>
      </c>
    </row>
    <row r="571" spans="1:27" ht="35.25" customHeight="1" x14ac:dyDescent="0.25">
      <c r="A571" s="101" t="s">
        <v>127</v>
      </c>
      <c r="B571" s="110"/>
      <c r="C571" s="103" t="s">
        <v>128</v>
      </c>
      <c r="D571" s="103" t="s">
        <v>105</v>
      </c>
      <c r="E571" s="210" t="s">
        <v>6621</v>
      </c>
      <c r="F571" s="104" t="s">
        <v>20</v>
      </c>
      <c r="G571" s="104" t="s">
        <v>129</v>
      </c>
      <c r="H571" s="104" t="s">
        <v>8227</v>
      </c>
      <c r="I571" s="167" t="s">
        <v>183</v>
      </c>
      <c r="J571" s="108" t="s">
        <v>2518</v>
      </c>
      <c r="K571" s="107"/>
      <c r="L571" s="108"/>
      <c r="M571" s="107"/>
      <c r="N571" s="106" t="s">
        <v>506</v>
      </c>
      <c r="O571" s="106" t="s">
        <v>437</v>
      </c>
      <c r="P571" s="106" t="s">
        <v>2412</v>
      </c>
      <c r="Q571" s="110" t="s">
        <v>8061</v>
      </c>
      <c r="R571" s="110" t="s">
        <v>163</v>
      </c>
      <c r="S571" s="119" t="s">
        <v>163</v>
      </c>
      <c r="T571" s="106" t="s">
        <v>184</v>
      </c>
      <c r="U571" s="168"/>
      <c r="V571" s="168"/>
      <c r="W571" s="112" t="str">
        <f>VLOOKUP(TRIM(X571),X10:Y88,2,FALSE)</f>
        <v>LaeYoung</v>
      </c>
      <c r="X571" s="203" t="str">
        <f t="shared" si="38"/>
        <v>6.6</v>
      </c>
      <c r="Y571" s="213">
        <f t="shared" si="36"/>
        <v>0</v>
      </c>
      <c r="Z571" s="203">
        <f t="shared" si="37"/>
        <v>0</v>
      </c>
      <c r="AA571" s="203">
        <f t="shared" si="39"/>
        <v>5</v>
      </c>
    </row>
    <row r="572" spans="1:27" ht="35.25" customHeight="1" x14ac:dyDescent="0.25">
      <c r="A572" s="101" t="s">
        <v>127</v>
      </c>
      <c r="B572" s="110"/>
      <c r="C572" s="103" t="s">
        <v>128</v>
      </c>
      <c r="D572" s="103" t="s">
        <v>105</v>
      </c>
      <c r="E572" s="210" t="s">
        <v>6622</v>
      </c>
      <c r="F572" s="104" t="s">
        <v>20</v>
      </c>
      <c r="G572" s="104" t="s">
        <v>129</v>
      </c>
      <c r="H572" s="104" t="s">
        <v>8228</v>
      </c>
      <c r="I572" s="167" t="s">
        <v>183</v>
      </c>
      <c r="J572" s="108" t="s">
        <v>2518</v>
      </c>
      <c r="K572" s="107"/>
      <c r="L572" s="108"/>
      <c r="M572" s="107"/>
      <c r="N572" s="106" t="s">
        <v>506</v>
      </c>
      <c r="O572" s="106" t="s">
        <v>437</v>
      </c>
      <c r="P572" s="106" t="s">
        <v>2412</v>
      </c>
      <c r="Q572" s="110" t="s">
        <v>8062</v>
      </c>
      <c r="R572" s="110" t="s">
        <v>163</v>
      </c>
      <c r="S572" s="119" t="s">
        <v>163</v>
      </c>
      <c r="T572" s="106" t="s">
        <v>184</v>
      </c>
      <c r="U572" s="168"/>
      <c r="V572" s="168"/>
      <c r="W572" s="112" t="str">
        <f>VLOOKUP(TRIM(X572),X10:Y88,2,FALSE)</f>
        <v>LaeYoung</v>
      </c>
      <c r="X572" s="203" t="str">
        <f t="shared" si="38"/>
        <v>6.6</v>
      </c>
      <c r="Y572" s="213">
        <f t="shared" si="36"/>
        <v>0</v>
      </c>
      <c r="Z572" s="203">
        <f t="shared" si="37"/>
        <v>0</v>
      </c>
      <c r="AA572" s="203">
        <f t="shared" si="39"/>
        <v>5</v>
      </c>
    </row>
    <row r="573" spans="1:27" ht="37.15" customHeight="1" x14ac:dyDescent="0.25">
      <c r="A573" s="101" t="s">
        <v>127</v>
      </c>
      <c r="B573" s="110"/>
      <c r="C573" s="103" t="s">
        <v>128</v>
      </c>
      <c r="D573" s="103" t="s">
        <v>105</v>
      </c>
      <c r="E573" s="210" t="s">
        <v>6623</v>
      </c>
      <c r="F573" s="104" t="s">
        <v>20</v>
      </c>
      <c r="G573" s="104" t="s">
        <v>129</v>
      </c>
      <c r="H573" s="104" t="s">
        <v>8229</v>
      </c>
      <c r="I573" s="167" t="s">
        <v>8063</v>
      </c>
      <c r="J573" s="108" t="s">
        <v>2518</v>
      </c>
      <c r="K573" s="107"/>
      <c r="L573" s="108"/>
      <c r="M573" s="107"/>
      <c r="N573" s="106" t="s">
        <v>506</v>
      </c>
      <c r="O573" s="106" t="s">
        <v>437</v>
      </c>
      <c r="P573" s="106" t="s">
        <v>2412</v>
      </c>
      <c r="Q573" s="110" t="s">
        <v>8064</v>
      </c>
      <c r="R573" s="110" t="s">
        <v>10531</v>
      </c>
      <c r="S573" s="111" t="s">
        <v>10528</v>
      </c>
      <c r="T573" s="106" t="s">
        <v>184</v>
      </c>
      <c r="U573" s="168"/>
      <c r="V573" s="168"/>
      <c r="W573" s="112" t="str">
        <f>VLOOKUP(TRIM(X573),X10:Y88,2,FALSE)</f>
        <v>LaeYoung</v>
      </c>
      <c r="X573" s="203" t="str">
        <f t="shared" si="38"/>
        <v>6.6</v>
      </c>
      <c r="Y573" s="213">
        <f t="shared" si="36"/>
        <v>0</v>
      </c>
      <c r="Z573" s="203">
        <f t="shared" si="37"/>
        <v>0</v>
      </c>
      <c r="AA573" s="203">
        <f t="shared" si="39"/>
        <v>41</v>
      </c>
    </row>
    <row r="574" spans="1:27" ht="35.25" customHeight="1" x14ac:dyDescent="0.25">
      <c r="A574" s="101" t="s">
        <v>127</v>
      </c>
      <c r="B574" s="110" t="s">
        <v>5689</v>
      </c>
      <c r="C574" s="103" t="s">
        <v>128</v>
      </c>
      <c r="D574" s="103" t="s">
        <v>96</v>
      </c>
      <c r="E574" s="210" t="s">
        <v>6624</v>
      </c>
      <c r="F574" s="104" t="s">
        <v>23</v>
      </c>
      <c r="G574" s="104" t="s">
        <v>129</v>
      </c>
      <c r="H574" s="104" t="s">
        <v>8230</v>
      </c>
      <c r="I574" s="167" t="s">
        <v>432</v>
      </c>
      <c r="J574" s="108" t="s">
        <v>147</v>
      </c>
      <c r="K574" s="107">
        <v>824</v>
      </c>
      <c r="L574" s="108" t="s">
        <v>67</v>
      </c>
      <c r="M574" s="107" t="s">
        <v>162</v>
      </c>
      <c r="N574" s="106" t="s">
        <v>548</v>
      </c>
      <c r="O574" s="106" t="s">
        <v>144</v>
      </c>
      <c r="P574" s="106" t="s">
        <v>155</v>
      </c>
      <c r="Q574" s="110" t="s">
        <v>9025</v>
      </c>
      <c r="R574" s="110" t="s">
        <v>9797</v>
      </c>
      <c r="S574" s="111" t="s">
        <v>156</v>
      </c>
      <c r="T574" s="106" t="s">
        <v>245</v>
      </c>
      <c r="U574" s="168"/>
      <c r="V574" s="168"/>
      <c r="W574" s="112" t="str">
        <f>VLOOKUP(TRIM(X574),X10:Y88,2,FALSE)</f>
        <v>Frank</v>
      </c>
      <c r="X574" s="203" t="str">
        <f t="shared" si="38"/>
        <v>6.5.6</v>
      </c>
      <c r="Y574" s="213">
        <f t="shared" si="36"/>
        <v>0</v>
      </c>
      <c r="Z574" s="203">
        <f t="shared" si="37"/>
        <v>0</v>
      </c>
      <c r="AA574" s="203">
        <f t="shared" si="39"/>
        <v>26</v>
      </c>
    </row>
    <row r="575" spans="1:27" ht="35.25" customHeight="1" x14ac:dyDescent="0.25">
      <c r="A575" s="101" t="s">
        <v>127</v>
      </c>
      <c r="B575" s="110" t="s">
        <v>8825</v>
      </c>
      <c r="C575" s="103" t="s">
        <v>128</v>
      </c>
      <c r="D575" s="103" t="s">
        <v>96</v>
      </c>
      <c r="E575" s="210" t="s">
        <v>6625</v>
      </c>
      <c r="F575" s="104" t="s">
        <v>23</v>
      </c>
      <c r="G575" s="104" t="s">
        <v>129</v>
      </c>
      <c r="H575" s="104" t="s">
        <v>8231</v>
      </c>
      <c r="I575" s="167" t="s">
        <v>432</v>
      </c>
      <c r="J575" s="108" t="s">
        <v>157</v>
      </c>
      <c r="K575" s="107">
        <v>923</v>
      </c>
      <c r="L575" s="108" t="s">
        <v>67</v>
      </c>
      <c r="M575" s="107" t="s">
        <v>162</v>
      </c>
      <c r="N575" s="106" t="s">
        <v>2497</v>
      </c>
      <c r="O575" s="106" t="s">
        <v>144</v>
      </c>
      <c r="P575" s="106" t="s">
        <v>155</v>
      </c>
      <c r="Q575" s="110" t="s">
        <v>9026</v>
      </c>
      <c r="R575" s="110" t="s">
        <v>9798</v>
      </c>
      <c r="S575" s="111" t="s">
        <v>156</v>
      </c>
      <c r="T575" s="106" t="s">
        <v>245</v>
      </c>
      <c r="U575" s="168"/>
      <c r="V575" s="168"/>
      <c r="W575" s="112" t="str">
        <f>VLOOKUP(TRIM(X575),X10:Y88,2,FALSE)</f>
        <v>Frank</v>
      </c>
      <c r="X575" s="203" t="str">
        <f t="shared" si="38"/>
        <v>6.5.6</v>
      </c>
      <c r="Y575" s="213">
        <f t="shared" si="36"/>
        <v>0</v>
      </c>
      <c r="Z575" s="203">
        <f t="shared" si="37"/>
        <v>0</v>
      </c>
      <c r="AA575" s="203">
        <f t="shared" si="39"/>
        <v>26</v>
      </c>
    </row>
    <row r="576" spans="1:27" ht="37.15" customHeight="1" x14ac:dyDescent="0.25">
      <c r="A576" s="101" t="s">
        <v>127</v>
      </c>
      <c r="B576" s="110" t="s">
        <v>9028</v>
      </c>
      <c r="C576" s="103" t="s">
        <v>128</v>
      </c>
      <c r="D576" s="103" t="s">
        <v>96</v>
      </c>
      <c r="E576" s="210" t="s">
        <v>6626</v>
      </c>
      <c r="F576" s="104" t="s">
        <v>23</v>
      </c>
      <c r="G576" s="104" t="s">
        <v>129</v>
      </c>
      <c r="H576" s="104" t="s">
        <v>8232</v>
      </c>
      <c r="I576" s="167" t="s">
        <v>432</v>
      </c>
      <c r="J576" s="108" t="s">
        <v>456</v>
      </c>
      <c r="K576" s="107">
        <v>202</v>
      </c>
      <c r="L576" s="108" t="s">
        <v>67</v>
      </c>
      <c r="M576" s="107" t="s">
        <v>162</v>
      </c>
      <c r="N576" s="106" t="s">
        <v>548</v>
      </c>
      <c r="O576" s="106" t="s">
        <v>144</v>
      </c>
      <c r="P576" s="106" t="s">
        <v>155</v>
      </c>
      <c r="Q576" s="110" t="s">
        <v>9027</v>
      </c>
      <c r="R576" s="110" t="s">
        <v>9799</v>
      </c>
      <c r="S576" s="111" t="s">
        <v>156</v>
      </c>
      <c r="T576" s="106" t="s">
        <v>245</v>
      </c>
      <c r="U576" s="168"/>
      <c r="V576" s="168"/>
      <c r="W576" s="112" t="str">
        <f>VLOOKUP(TRIM(X576),X10:Y88,2,FALSE)</f>
        <v>Frank</v>
      </c>
      <c r="X576" s="203" t="str">
        <f t="shared" si="38"/>
        <v>6.5.6</v>
      </c>
      <c r="Y576" s="213">
        <f t="shared" si="36"/>
        <v>0</v>
      </c>
      <c r="Z576" s="203">
        <f t="shared" si="37"/>
        <v>0</v>
      </c>
      <c r="AA576" s="203">
        <f t="shared" si="39"/>
        <v>26</v>
      </c>
    </row>
    <row r="577" spans="1:27" ht="35.25" customHeight="1" x14ac:dyDescent="0.25">
      <c r="A577" s="101" t="s">
        <v>127</v>
      </c>
      <c r="B577" s="110"/>
      <c r="C577" s="103" t="s">
        <v>128</v>
      </c>
      <c r="D577" s="103" t="s">
        <v>539</v>
      </c>
      <c r="E577" s="210" t="s">
        <v>6627</v>
      </c>
      <c r="F577" s="104" t="s">
        <v>145</v>
      </c>
      <c r="G577" s="104" t="s">
        <v>46</v>
      </c>
      <c r="H577" s="104" t="s">
        <v>8065</v>
      </c>
      <c r="I577" s="167" t="s">
        <v>434</v>
      </c>
      <c r="J577" s="108" t="s">
        <v>456</v>
      </c>
      <c r="K577" s="107"/>
      <c r="L577" s="108"/>
      <c r="M577" s="107"/>
      <c r="N577" s="106"/>
      <c r="O577" s="106" t="s">
        <v>437</v>
      </c>
      <c r="P577" s="106" t="s">
        <v>2520</v>
      </c>
      <c r="Q577" s="110" t="s">
        <v>9374</v>
      </c>
      <c r="R577" s="110" t="s">
        <v>143</v>
      </c>
      <c r="S577" s="111" t="s">
        <v>142</v>
      </c>
      <c r="T577" s="106" t="s">
        <v>221</v>
      </c>
      <c r="U577" s="168"/>
      <c r="V577" s="168"/>
      <c r="W577" s="112" t="str">
        <f>VLOOKUP(TRIM(X577),X10:Y88,2,FALSE)</f>
        <v>Frank</v>
      </c>
      <c r="X577" s="203" t="str">
        <f t="shared" si="38"/>
        <v>6.20</v>
      </c>
      <c r="Y577" s="213">
        <f t="shared" si="36"/>
        <v>0</v>
      </c>
      <c r="Z577" s="203">
        <f t="shared" si="37"/>
        <v>0</v>
      </c>
      <c r="AA577" s="203">
        <f t="shared" si="39"/>
        <v>4</v>
      </c>
    </row>
    <row r="578" spans="1:27" ht="35.25" customHeight="1" x14ac:dyDescent="0.25">
      <c r="A578" s="101" t="s">
        <v>127</v>
      </c>
      <c r="B578" s="110"/>
      <c r="C578" s="103" t="s">
        <v>128</v>
      </c>
      <c r="D578" s="103" t="s">
        <v>106</v>
      </c>
      <c r="E578" s="210" t="s">
        <v>6628</v>
      </c>
      <c r="F578" s="104" t="s">
        <v>145</v>
      </c>
      <c r="G578" s="104" t="s">
        <v>187</v>
      </c>
      <c r="H578" s="104" t="s">
        <v>8066</v>
      </c>
      <c r="I578" s="167" t="s">
        <v>9343</v>
      </c>
      <c r="J578" s="108"/>
      <c r="K578" s="107"/>
      <c r="L578" s="108"/>
      <c r="M578" s="107"/>
      <c r="N578" s="106"/>
      <c r="O578" s="106" t="s">
        <v>437</v>
      </c>
      <c r="P578" s="106"/>
      <c r="Q578" s="110" t="s">
        <v>8067</v>
      </c>
      <c r="R578" s="110" t="s">
        <v>143</v>
      </c>
      <c r="S578" s="111" t="s">
        <v>142</v>
      </c>
      <c r="T578" s="106" t="s">
        <v>8068</v>
      </c>
      <c r="U578" s="168"/>
      <c r="V578" s="168"/>
      <c r="W578" s="112" t="str">
        <f>VLOOKUP(TRIM(X578),X10:Y88,2,FALSE)</f>
        <v>Krisztian</v>
      </c>
      <c r="X578" s="203" t="str">
        <f t="shared" si="38"/>
        <v>6.7</v>
      </c>
      <c r="Y578" s="213">
        <f t="shared" si="36"/>
        <v>0</v>
      </c>
      <c r="Z578" s="203">
        <f t="shared" si="37"/>
        <v>0</v>
      </c>
      <c r="AA578" s="203">
        <f t="shared" si="39"/>
        <v>7</v>
      </c>
    </row>
    <row r="579" spans="1:27" ht="35.25" customHeight="1" x14ac:dyDescent="0.25">
      <c r="A579" s="101" t="s">
        <v>127</v>
      </c>
      <c r="B579" s="110"/>
      <c r="C579" s="103" t="s">
        <v>128</v>
      </c>
      <c r="D579" s="103" t="s">
        <v>238</v>
      </c>
      <c r="E579" s="210" t="s">
        <v>6629</v>
      </c>
      <c r="F579" s="104" t="s">
        <v>20</v>
      </c>
      <c r="G579" s="104" t="s">
        <v>129</v>
      </c>
      <c r="H579" s="104" t="s">
        <v>8233</v>
      </c>
      <c r="I579" s="167" t="s">
        <v>153</v>
      </c>
      <c r="J579" s="108" t="s">
        <v>2530</v>
      </c>
      <c r="K579" s="107"/>
      <c r="L579" s="108"/>
      <c r="M579" s="107"/>
      <c r="N579" s="106" t="s">
        <v>7667</v>
      </c>
      <c r="O579" s="106" t="s">
        <v>437</v>
      </c>
      <c r="P579" s="106" t="s">
        <v>2456</v>
      </c>
      <c r="Q579" s="110" t="s">
        <v>8069</v>
      </c>
      <c r="R579" s="110" t="s">
        <v>10983</v>
      </c>
      <c r="S579" s="111" t="s">
        <v>10162</v>
      </c>
      <c r="T579" s="106" t="s">
        <v>327</v>
      </c>
      <c r="U579" s="168"/>
      <c r="V579" s="168"/>
      <c r="W579" s="112" t="str">
        <f>VLOOKUP(TRIM(X579),X10:Y88,2,FALSE)</f>
        <v>Puneet</v>
      </c>
      <c r="X579" s="203" t="str">
        <f t="shared" si="38"/>
        <v>6.11</v>
      </c>
      <c r="Y579" s="213">
        <f t="shared" si="36"/>
        <v>0</v>
      </c>
      <c r="Z579" s="203">
        <f t="shared" si="37"/>
        <v>0</v>
      </c>
      <c r="AA579" s="203">
        <f t="shared" si="39"/>
        <v>12</v>
      </c>
    </row>
    <row r="580" spans="1:27" ht="35.25" customHeight="1" x14ac:dyDescent="0.25">
      <c r="A580" s="101" t="s">
        <v>127</v>
      </c>
      <c r="B580" s="110"/>
      <c r="C580" s="103" t="s">
        <v>128</v>
      </c>
      <c r="D580" s="103" t="s">
        <v>238</v>
      </c>
      <c r="E580" s="210" t="s">
        <v>6630</v>
      </c>
      <c r="F580" s="104" t="s">
        <v>20</v>
      </c>
      <c r="G580" s="104" t="s">
        <v>129</v>
      </c>
      <c r="H580" s="104" t="s">
        <v>8234</v>
      </c>
      <c r="I580" s="167" t="s">
        <v>153</v>
      </c>
      <c r="J580" s="106" t="s">
        <v>2530</v>
      </c>
      <c r="K580" s="169"/>
      <c r="L580" s="106"/>
      <c r="M580" s="169"/>
      <c r="N580" s="106" t="s">
        <v>7667</v>
      </c>
      <c r="O580" s="106" t="s">
        <v>437</v>
      </c>
      <c r="P580" s="106" t="s">
        <v>2456</v>
      </c>
      <c r="Q580" s="110" t="s">
        <v>9029</v>
      </c>
      <c r="R580" s="110" t="s">
        <v>10164</v>
      </c>
      <c r="S580" s="111" t="s">
        <v>10164</v>
      </c>
      <c r="T580" s="106" t="s">
        <v>327</v>
      </c>
      <c r="U580" s="168"/>
      <c r="V580" s="168"/>
      <c r="W580" s="112" t="str">
        <f>VLOOKUP(TRIM(X580),X10:Y88,2,FALSE)</f>
        <v>Puneet</v>
      </c>
      <c r="X580" s="203" t="str">
        <f t="shared" si="38"/>
        <v>6.11</v>
      </c>
      <c r="Y580" s="213">
        <f t="shared" si="36"/>
        <v>0</v>
      </c>
      <c r="Z580" s="203">
        <f t="shared" si="37"/>
        <v>0</v>
      </c>
      <c r="AA580" s="203">
        <f t="shared" si="39"/>
        <v>12</v>
      </c>
    </row>
    <row r="581" spans="1:27" ht="35.25" customHeight="1" x14ac:dyDescent="0.25">
      <c r="A581" s="101" t="s">
        <v>127</v>
      </c>
      <c r="B581" s="110" t="s">
        <v>9031</v>
      </c>
      <c r="C581" s="103" t="s">
        <v>128</v>
      </c>
      <c r="D581" s="103" t="s">
        <v>106</v>
      </c>
      <c r="E581" s="210" t="s">
        <v>6631</v>
      </c>
      <c r="F581" s="104" t="s">
        <v>23</v>
      </c>
      <c r="G581" s="104" t="s">
        <v>129</v>
      </c>
      <c r="H581" s="104" t="s">
        <v>8235</v>
      </c>
      <c r="I581" s="167" t="s">
        <v>9343</v>
      </c>
      <c r="J581" s="106" t="s">
        <v>147</v>
      </c>
      <c r="K581" s="169">
        <v>981</v>
      </c>
      <c r="L581" s="106"/>
      <c r="M581" s="169" t="s">
        <v>188</v>
      </c>
      <c r="N581" s="106" t="s">
        <v>548</v>
      </c>
      <c r="O581" s="106" t="s">
        <v>437</v>
      </c>
      <c r="P581" s="106" t="s">
        <v>2532</v>
      </c>
      <c r="Q581" s="110" t="s">
        <v>9030</v>
      </c>
      <c r="R581" s="110" t="s">
        <v>10569</v>
      </c>
      <c r="S581" s="111" t="s">
        <v>10569</v>
      </c>
      <c r="T581" s="106" t="s">
        <v>8068</v>
      </c>
      <c r="U581" s="168"/>
      <c r="V581" s="168"/>
      <c r="W581" s="112" t="str">
        <f>VLOOKUP(TRIM(X581),X10:Y88,2,FALSE)</f>
        <v>Krisztian</v>
      </c>
      <c r="X581" s="203" t="str">
        <f t="shared" si="38"/>
        <v>6.7</v>
      </c>
      <c r="Y581" s="213">
        <f t="shared" si="36"/>
        <v>0</v>
      </c>
      <c r="Z581" s="203">
        <f t="shared" si="37"/>
        <v>0</v>
      </c>
      <c r="AA581" s="203">
        <f t="shared" si="39"/>
        <v>7</v>
      </c>
    </row>
    <row r="582" spans="1:27" ht="35.25" customHeight="1" x14ac:dyDescent="0.25">
      <c r="A582" s="101" t="s">
        <v>127</v>
      </c>
      <c r="B582" s="110"/>
      <c r="C582" s="103" t="s">
        <v>128</v>
      </c>
      <c r="D582" s="103" t="s">
        <v>106</v>
      </c>
      <c r="E582" s="210" t="s">
        <v>6632</v>
      </c>
      <c r="F582" s="104" t="s">
        <v>23</v>
      </c>
      <c r="G582" s="104" t="s">
        <v>129</v>
      </c>
      <c r="H582" s="104" t="s">
        <v>8236</v>
      </c>
      <c r="I582" s="167" t="s">
        <v>9343</v>
      </c>
      <c r="J582" s="106" t="s">
        <v>157</v>
      </c>
      <c r="K582" s="169">
        <v>1078</v>
      </c>
      <c r="L582" s="106"/>
      <c r="M582" s="169" t="s">
        <v>188</v>
      </c>
      <c r="N582" s="106" t="s">
        <v>2497</v>
      </c>
      <c r="O582" s="106" t="s">
        <v>437</v>
      </c>
      <c r="P582" s="106" t="s">
        <v>431</v>
      </c>
      <c r="Q582" s="110" t="s">
        <v>9032</v>
      </c>
      <c r="R582" s="110" t="s">
        <v>10571</v>
      </c>
      <c r="S582" s="111" t="s">
        <v>10571</v>
      </c>
      <c r="T582" s="106" t="s">
        <v>8068</v>
      </c>
      <c r="U582" s="168"/>
      <c r="V582" s="168"/>
      <c r="W582" s="112" t="str">
        <f>VLOOKUP(TRIM(X582),X10:Y88,2,FALSE)</f>
        <v>Krisztian</v>
      </c>
      <c r="X582" s="203" t="str">
        <f t="shared" si="38"/>
        <v>6.7</v>
      </c>
      <c r="Y582" s="213">
        <f t="shared" si="36"/>
        <v>0</v>
      </c>
      <c r="Z582" s="203">
        <f t="shared" si="37"/>
        <v>0</v>
      </c>
      <c r="AA582" s="203">
        <f t="shared" si="39"/>
        <v>7</v>
      </c>
    </row>
    <row r="583" spans="1:27" ht="35.25" customHeight="1" x14ac:dyDescent="0.25">
      <c r="A583" s="101" t="s">
        <v>127</v>
      </c>
      <c r="B583" s="110" t="s">
        <v>5649</v>
      </c>
      <c r="C583" s="103" t="s">
        <v>128</v>
      </c>
      <c r="D583" s="103" t="s">
        <v>94</v>
      </c>
      <c r="E583" s="210" t="s">
        <v>6633</v>
      </c>
      <c r="F583" s="104" t="s">
        <v>23</v>
      </c>
      <c r="G583" s="104" t="s">
        <v>129</v>
      </c>
      <c r="H583" s="104" t="s">
        <v>8237</v>
      </c>
      <c r="I583" s="167" t="s">
        <v>208</v>
      </c>
      <c r="J583" s="108" t="s">
        <v>147</v>
      </c>
      <c r="K583" s="107">
        <v>982</v>
      </c>
      <c r="L583" s="108"/>
      <c r="M583" s="107" t="s">
        <v>162</v>
      </c>
      <c r="N583" s="106" t="s">
        <v>548</v>
      </c>
      <c r="O583" s="106" t="s">
        <v>144</v>
      </c>
      <c r="P583" s="106" t="s">
        <v>155</v>
      </c>
      <c r="Q583" s="110" t="s">
        <v>9033</v>
      </c>
      <c r="R583" s="110" t="s">
        <v>10097</v>
      </c>
      <c r="S583" s="111" t="s">
        <v>10098</v>
      </c>
      <c r="T583" s="106" t="s">
        <v>209</v>
      </c>
      <c r="U583" s="168"/>
      <c r="V583" s="168"/>
      <c r="W583" s="112" t="str">
        <f>VLOOKUP(TRIM(X583),X10:Y88,2,FALSE)</f>
        <v>Frank</v>
      </c>
      <c r="X583" s="203" t="str">
        <f t="shared" si="38"/>
        <v>6.5.5</v>
      </c>
      <c r="Y583" s="213">
        <f t="shared" si="36"/>
        <v>0</v>
      </c>
      <c r="Z583" s="203">
        <f t="shared" si="37"/>
        <v>0</v>
      </c>
      <c r="AA583" s="203">
        <f t="shared" si="39"/>
        <v>4</v>
      </c>
    </row>
    <row r="584" spans="1:27" ht="35.25" customHeight="1" x14ac:dyDescent="0.25">
      <c r="A584" s="101"/>
      <c r="B584" s="110"/>
      <c r="C584" s="103" t="s">
        <v>21</v>
      </c>
      <c r="D584" s="103" t="s">
        <v>121</v>
      </c>
      <c r="E584" s="210" t="s">
        <v>6634</v>
      </c>
      <c r="F584" s="104" t="s">
        <v>23</v>
      </c>
      <c r="G584" s="114" t="s">
        <v>129</v>
      </c>
      <c r="H584" s="114" t="s">
        <v>8238</v>
      </c>
      <c r="I584" s="115" t="s">
        <v>7750</v>
      </c>
      <c r="J584" s="116" t="s">
        <v>157</v>
      </c>
      <c r="K584" s="117">
        <v>1079</v>
      </c>
      <c r="L584" s="116"/>
      <c r="M584" s="117" t="s">
        <v>162</v>
      </c>
      <c r="N584" s="116" t="s">
        <v>2497</v>
      </c>
      <c r="O584" s="116" t="s">
        <v>437</v>
      </c>
      <c r="P584" s="116" t="s">
        <v>155</v>
      </c>
      <c r="Q584" s="118" t="s">
        <v>8520</v>
      </c>
      <c r="R584" s="118" t="s">
        <v>148</v>
      </c>
      <c r="S584" s="120"/>
      <c r="T584" s="106" t="s">
        <v>190</v>
      </c>
      <c r="U584" s="168"/>
      <c r="V584" s="168"/>
      <c r="W584" s="112" t="str">
        <f>VLOOKUP(TRIM(X584),X10:Y88,2,FALSE)</f>
        <v>Withdrawn</v>
      </c>
      <c r="X584" s="203" t="str">
        <f t="shared" si="38"/>
        <v>99</v>
      </c>
      <c r="Y584" s="213">
        <f t="shared" si="36"/>
        <v>0</v>
      </c>
      <c r="Z584" s="203">
        <f t="shared" si="37"/>
        <v>0</v>
      </c>
      <c r="AA584" s="203">
        <f t="shared" si="39"/>
        <v>13</v>
      </c>
    </row>
    <row r="585" spans="1:27" ht="35.25" customHeight="1" x14ac:dyDescent="0.25">
      <c r="A585" s="101" t="s">
        <v>127</v>
      </c>
      <c r="B585" s="110"/>
      <c r="C585" s="103" t="s">
        <v>128</v>
      </c>
      <c r="D585" s="103" t="s">
        <v>539</v>
      </c>
      <c r="E585" s="210" t="s">
        <v>6635</v>
      </c>
      <c r="F585" s="104" t="s">
        <v>145</v>
      </c>
      <c r="G585" s="104" t="s">
        <v>191</v>
      </c>
      <c r="H585" s="104" t="s">
        <v>8070</v>
      </c>
      <c r="I585" s="167" t="s">
        <v>208</v>
      </c>
      <c r="J585" s="106"/>
      <c r="K585" s="169"/>
      <c r="L585" s="106"/>
      <c r="M585" s="169"/>
      <c r="N585" s="106"/>
      <c r="O585" s="106" t="s">
        <v>437</v>
      </c>
      <c r="P585" s="106" t="s">
        <v>553</v>
      </c>
      <c r="Q585" s="110" t="s">
        <v>8071</v>
      </c>
      <c r="R585" s="110" t="s">
        <v>163</v>
      </c>
      <c r="S585" s="119" t="s">
        <v>163</v>
      </c>
      <c r="T585" s="106" t="s">
        <v>209</v>
      </c>
      <c r="U585" s="168"/>
      <c r="V585" s="168"/>
      <c r="W585" s="112" t="str">
        <f>VLOOKUP(TRIM(X585),X10:Y88,2,FALSE)</f>
        <v>Frank</v>
      </c>
      <c r="X585" s="203" t="str">
        <f t="shared" si="38"/>
        <v>6.20</v>
      </c>
      <c r="Y585" s="213">
        <f t="shared" si="36"/>
        <v>0</v>
      </c>
      <c r="Z585" s="203">
        <f t="shared" si="37"/>
        <v>0</v>
      </c>
      <c r="AA585" s="203">
        <f t="shared" si="39"/>
        <v>4</v>
      </c>
    </row>
    <row r="586" spans="1:27" ht="35.25" customHeight="1" x14ac:dyDescent="0.25">
      <c r="A586" s="101" t="s">
        <v>127</v>
      </c>
      <c r="B586" s="110"/>
      <c r="C586" s="103" t="s">
        <v>128</v>
      </c>
      <c r="D586" s="103" t="s">
        <v>322</v>
      </c>
      <c r="E586" s="210" t="s">
        <v>6636</v>
      </c>
      <c r="F586" s="104" t="s">
        <v>20</v>
      </c>
      <c r="G586" s="104" t="s">
        <v>129</v>
      </c>
      <c r="H586" s="104" t="s">
        <v>8239</v>
      </c>
      <c r="I586" s="167" t="s">
        <v>296</v>
      </c>
      <c r="J586" s="108" t="s">
        <v>2541</v>
      </c>
      <c r="K586" s="107"/>
      <c r="L586" s="108"/>
      <c r="M586" s="107"/>
      <c r="N586" s="106" t="s">
        <v>7667</v>
      </c>
      <c r="O586" s="106" t="s">
        <v>437</v>
      </c>
      <c r="P586" s="106" t="s">
        <v>2537</v>
      </c>
      <c r="Q586" s="110" t="s">
        <v>8072</v>
      </c>
      <c r="R586" s="110" t="s">
        <v>10010</v>
      </c>
      <c r="S586" s="111" t="s">
        <v>10010</v>
      </c>
      <c r="T586" s="106" t="s">
        <v>2887</v>
      </c>
      <c r="U586" s="168"/>
      <c r="V586" s="168"/>
      <c r="W586" s="112" t="str">
        <f>VLOOKUP(TRIM(X586),X10:Y88,2,FALSE)</f>
        <v>Krisztian</v>
      </c>
      <c r="X586" s="203" t="str">
        <f t="shared" si="38"/>
        <v>6.13</v>
      </c>
      <c r="Y586" s="213">
        <f t="shared" si="36"/>
        <v>0</v>
      </c>
      <c r="Z586" s="203">
        <f t="shared" si="37"/>
        <v>0</v>
      </c>
      <c r="AA586" s="203">
        <f t="shared" si="39"/>
        <v>3</v>
      </c>
    </row>
    <row r="587" spans="1:27" ht="35.25" customHeight="1" x14ac:dyDescent="0.25">
      <c r="A587" s="101" t="s">
        <v>127</v>
      </c>
      <c r="B587" s="110" t="s">
        <v>9035</v>
      </c>
      <c r="C587" s="103" t="s">
        <v>128</v>
      </c>
      <c r="D587" s="103" t="s">
        <v>238</v>
      </c>
      <c r="E587" s="210" t="s">
        <v>6637</v>
      </c>
      <c r="F587" s="104" t="s">
        <v>23</v>
      </c>
      <c r="G587" s="104" t="s">
        <v>129</v>
      </c>
      <c r="H587" s="104" t="s">
        <v>8240</v>
      </c>
      <c r="I587" s="167" t="s">
        <v>533</v>
      </c>
      <c r="J587" s="106" t="s">
        <v>147</v>
      </c>
      <c r="K587" s="169">
        <v>983</v>
      </c>
      <c r="L587" s="106"/>
      <c r="M587" s="169" t="s">
        <v>188</v>
      </c>
      <c r="N587" s="106" t="s">
        <v>548</v>
      </c>
      <c r="O587" s="106" t="s">
        <v>437</v>
      </c>
      <c r="P587" s="106" t="s">
        <v>8073</v>
      </c>
      <c r="Q587" s="110" t="s">
        <v>9034</v>
      </c>
      <c r="R587" s="110" t="s">
        <v>10160</v>
      </c>
      <c r="S587" s="111" t="s">
        <v>10160</v>
      </c>
      <c r="T587" s="106" t="s">
        <v>149</v>
      </c>
      <c r="U587" s="168"/>
      <c r="V587" s="168"/>
      <c r="W587" s="112" t="str">
        <f>VLOOKUP(TRIM(X587),X10:Y88,2,FALSE)</f>
        <v>Puneet</v>
      </c>
      <c r="X587" s="203" t="str">
        <f t="shared" si="38"/>
        <v>6.11</v>
      </c>
      <c r="Y587" s="213">
        <f t="shared" si="36"/>
        <v>0</v>
      </c>
      <c r="Z587" s="203">
        <f t="shared" si="37"/>
        <v>0</v>
      </c>
      <c r="AA587" s="203">
        <f t="shared" si="39"/>
        <v>16</v>
      </c>
    </row>
    <row r="588" spans="1:27" ht="35.25" customHeight="1" x14ac:dyDescent="0.25">
      <c r="A588" s="101" t="s">
        <v>127</v>
      </c>
      <c r="B588" s="110">
        <v>8</v>
      </c>
      <c r="C588" s="103" t="s">
        <v>128</v>
      </c>
      <c r="D588" s="103" t="s">
        <v>539</v>
      </c>
      <c r="E588" s="210" t="s">
        <v>6638</v>
      </c>
      <c r="F588" s="104" t="s">
        <v>23</v>
      </c>
      <c r="G588" s="104" t="s">
        <v>129</v>
      </c>
      <c r="H588" s="104" t="s">
        <v>8241</v>
      </c>
      <c r="I588" s="167" t="s">
        <v>208</v>
      </c>
      <c r="J588" s="106" t="s">
        <v>552</v>
      </c>
      <c r="K588" s="169">
        <v>24</v>
      </c>
      <c r="L588" s="106"/>
      <c r="M588" s="169" t="s">
        <v>188</v>
      </c>
      <c r="N588" s="106" t="s">
        <v>506</v>
      </c>
      <c r="O588" s="106" t="s">
        <v>437</v>
      </c>
      <c r="P588" s="106" t="s">
        <v>553</v>
      </c>
      <c r="Q588" s="110" t="s">
        <v>9036</v>
      </c>
      <c r="R588" s="110" t="s">
        <v>163</v>
      </c>
      <c r="S588" s="119" t="s">
        <v>163</v>
      </c>
      <c r="T588" s="106" t="s">
        <v>209</v>
      </c>
      <c r="U588" s="168"/>
      <c r="V588" s="168"/>
      <c r="W588" s="112" t="str">
        <f>VLOOKUP(TRIM(X588),X10:Y88,2,FALSE)</f>
        <v>Frank</v>
      </c>
      <c r="X588" s="203" t="str">
        <f t="shared" si="38"/>
        <v>6.20</v>
      </c>
      <c r="Y588" s="213">
        <f t="shared" si="36"/>
        <v>0</v>
      </c>
      <c r="Z588" s="203">
        <f t="shared" si="37"/>
        <v>0</v>
      </c>
      <c r="AA588" s="203">
        <f t="shared" si="39"/>
        <v>4</v>
      </c>
    </row>
    <row r="589" spans="1:27" ht="35.25" customHeight="1" x14ac:dyDescent="0.25">
      <c r="A589" s="101" t="s">
        <v>127</v>
      </c>
      <c r="B589" s="110"/>
      <c r="C589" s="103" t="s">
        <v>128</v>
      </c>
      <c r="D589" s="103" t="s">
        <v>106</v>
      </c>
      <c r="E589" s="210" t="s">
        <v>6639</v>
      </c>
      <c r="F589" s="104" t="s">
        <v>145</v>
      </c>
      <c r="G589" s="104" t="s">
        <v>46</v>
      </c>
      <c r="H589" s="104" t="s">
        <v>8074</v>
      </c>
      <c r="I589" s="167" t="s">
        <v>296</v>
      </c>
      <c r="J589" s="108" t="s">
        <v>7676</v>
      </c>
      <c r="K589" s="107"/>
      <c r="L589" s="108"/>
      <c r="M589" s="107"/>
      <c r="N589" s="106"/>
      <c r="O589" s="106" t="s">
        <v>437</v>
      </c>
      <c r="P589" s="106"/>
      <c r="Q589" s="110" t="s">
        <v>8075</v>
      </c>
      <c r="R589" s="110" t="s">
        <v>143</v>
      </c>
      <c r="S589" s="111" t="s">
        <v>142</v>
      </c>
      <c r="T589" s="106" t="s">
        <v>2887</v>
      </c>
      <c r="U589" s="168"/>
      <c r="V589" s="168"/>
      <c r="W589" s="112" t="str">
        <f>VLOOKUP(TRIM(X589),X10:Y88,2,FALSE)</f>
        <v>Krisztian</v>
      </c>
      <c r="X589" s="203" t="str">
        <f t="shared" si="38"/>
        <v>6.7</v>
      </c>
      <c r="Y589" s="213">
        <f t="shared" si="36"/>
        <v>0</v>
      </c>
      <c r="Z589" s="203">
        <f t="shared" si="37"/>
        <v>0</v>
      </c>
      <c r="AA589" s="203">
        <f t="shared" si="39"/>
        <v>3</v>
      </c>
    </row>
    <row r="590" spans="1:27" ht="35.25" customHeight="1" x14ac:dyDescent="0.25">
      <c r="A590" s="101" t="s">
        <v>127</v>
      </c>
      <c r="B590" s="110"/>
      <c r="C590" s="103" t="s">
        <v>128</v>
      </c>
      <c r="D590" s="103" t="s">
        <v>322</v>
      </c>
      <c r="E590" s="210" t="s">
        <v>6640</v>
      </c>
      <c r="F590" s="104" t="s">
        <v>23</v>
      </c>
      <c r="G590" s="104" t="s">
        <v>129</v>
      </c>
      <c r="H590" s="104" t="s">
        <v>8242</v>
      </c>
      <c r="I590" s="167" t="s">
        <v>432</v>
      </c>
      <c r="J590" s="108" t="s">
        <v>147</v>
      </c>
      <c r="K590" s="107">
        <v>984</v>
      </c>
      <c r="L590" s="108"/>
      <c r="M590" s="107" t="s">
        <v>162</v>
      </c>
      <c r="N590" s="106" t="s">
        <v>548</v>
      </c>
      <c r="O590" s="106" t="s">
        <v>437</v>
      </c>
      <c r="P590" s="106" t="s">
        <v>2537</v>
      </c>
      <c r="Q590" s="110" t="s">
        <v>9037</v>
      </c>
      <c r="R590" s="110" t="s">
        <v>9946</v>
      </c>
      <c r="S590" s="111" t="s">
        <v>9946</v>
      </c>
      <c r="T590" s="106" t="s">
        <v>245</v>
      </c>
      <c r="U590" s="168"/>
      <c r="V590" s="168"/>
      <c r="W590" s="112" t="str">
        <f>VLOOKUP(TRIM(X590),X10:Y88,2,FALSE)</f>
        <v>Krisztian</v>
      </c>
      <c r="X590" s="203" t="str">
        <f t="shared" si="38"/>
        <v>6.13</v>
      </c>
      <c r="Y590" s="213">
        <f t="shared" si="36"/>
        <v>0</v>
      </c>
      <c r="Z590" s="203">
        <f t="shared" si="37"/>
        <v>0</v>
      </c>
      <c r="AA590" s="203">
        <f t="shared" si="39"/>
        <v>26</v>
      </c>
    </row>
    <row r="591" spans="1:27" ht="35.25" customHeight="1" x14ac:dyDescent="0.25">
      <c r="A591" s="101" t="s">
        <v>127</v>
      </c>
      <c r="B591" s="110" t="s">
        <v>9039</v>
      </c>
      <c r="C591" s="103" t="s">
        <v>128</v>
      </c>
      <c r="D591" s="103" t="s">
        <v>108</v>
      </c>
      <c r="E591" s="210" t="s">
        <v>6641</v>
      </c>
      <c r="F591" s="104" t="s">
        <v>23</v>
      </c>
      <c r="G591" s="104" t="s">
        <v>129</v>
      </c>
      <c r="H591" s="104" t="s">
        <v>8243</v>
      </c>
      <c r="I591" s="167" t="s">
        <v>208</v>
      </c>
      <c r="J591" s="106" t="s">
        <v>147</v>
      </c>
      <c r="K591" s="169">
        <v>985</v>
      </c>
      <c r="L591" s="106"/>
      <c r="M591" s="169" t="s">
        <v>188</v>
      </c>
      <c r="N591" s="106" t="s">
        <v>548</v>
      </c>
      <c r="O591" s="106" t="s">
        <v>437</v>
      </c>
      <c r="P591" s="106" t="s">
        <v>2521</v>
      </c>
      <c r="Q591" s="110" t="s">
        <v>9038</v>
      </c>
      <c r="R591" s="110" t="s">
        <v>163</v>
      </c>
      <c r="S591" s="119" t="s">
        <v>163</v>
      </c>
      <c r="T591" s="106" t="s">
        <v>209</v>
      </c>
      <c r="U591" s="168"/>
      <c r="V591" s="168"/>
      <c r="W591" s="112" t="str">
        <f>VLOOKUP(TRIM(X591),X10:Y88,2,FALSE)</f>
        <v>Puneet</v>
      </c>
      <c r="X591" s="203" t="str">
        <f t="shared" si="38"/>
        <v>6.9</v>
      </c>
      <c r="Y591" s="213">
        <f t="shared" si="36"/>
        <v>0</v>
      </c>
      <c r="Z591" s="203">
        <f t="shared" si="37"/>
        <v>0</v>
      </c>
      <c r="AA591" s="203">
        <f t="shared" si="39"/>
        <v>4</v>
      </c>
    </row>
    <row r="592" spans="1:27" ht="35.25" customHeight="1" x14ac:dyDescent="0.25">
      <c r="A592" s="101" t="s">
        <v>127</v>
      </c>
      <c r="B592" s="110" t="s">
        <v>5836</v>
      </c>
      <c r="C592" s="103" t="s">
        <v>128</v>
      </c>
      <c r="D592" s="103" t="s">
        <v>96</v>
      </c>
      <c r="E592" s="210" t="s">
        <v>6642</v>
      </c>
      <c r="F592" s="104" t="s">
        <v>23</v>
      </c>
      <c r="G592" s="104" t="s">
        <v>129</v>
      </c>
      <c r="H592" s="104" t="s">
        <v>8244</v>
      </c>
      <c r="I592" s="167" t="s">
        <v>432</v>
      </c>
      <c r="J592" s="108" t="s">
        <v>147</v>
      </c>
      <c r="K592" s="107">
        <v>986</v>
      </c>
      <c r="L592" s="108"/>
      <c r="M592" s="107" t="s">
        <v>162</v>
      </c>
      <c r="N592" s="106" t="s">
        <v>548</v>
      </c>
      <c r="O592" s="106" t="s">
        <v>144</v>
      </c>
      <c r="P592" s="106" t="s">
        <v>155</v>
      </c>
      <c r="Q592" s="110" t="s">
        <v>9040</v>
      </c>
      <c r="R592" s="110" t="s">
        <v>9784</v>
      </c>
      <c r="S592" s="111" t="s">
        <v>9785</v>
      </c>
      <c r="T592" s="106" t="s">
        <v>245</v>
      </c>
      <c r="U592" s="168"/>
      <c r="V592" s="168"/>
      <c r="W592" s="112" t="str">
        <f>VLOOKUP(TRIM(X592),X10:Y88,2,FALSE)</f>
        <v>Frank</v>
      </c>
      <c r="X592" s="203" t="str">
        <f t="shared" si="38"/>
        <v>6.5.6</v>
      </c>
      <c r="Y592" s="213">
        <f t="shared" si="36"/>
        <v>0</v>
      </c>
      <c r="Z592" s="203">
        <f t="shared" si="37"/>
        <v>0</v>
      </c>
      <c r="AA592" s="203">
        <f t="shared" si="39"/>
        <v>26</v>
      </c>
    </row>
    <row r="593" spans="1:27" ht="35.25" customHeight="1" x14ac:dyDescent="0.25">
      <c r="A593" s="101" t="s">
        <v>127</v>
      </c>
      <c r="B593" s="110"/>
      <c r="C593" s="103" t="s">
        <v>128</v>
      </c>
      <c r="D593" s="103" t="s">
        <v>238</v>
      </c>
      <c r="E593" s="210" t="s">
        <v>6643</v>
      </c>
      <c r="F593" s="104" t="s">
        <v>145</v>
      </c>
      <c r="G593" s="104" t="s">
        <v>191</v>
      </c>
      <c r="H593" s="104" t="s">
        <v>8076</v>
      </c>
      <c r="I593" s="167" t="s">
        <v>160</v>
      </c>
      <c r="J593" s="108" t="s">
        <v>2530</v>
      </c>
      <c r="K593" s="107"/>
      <c r="L593" s="108"/>
      <c r="M593" s="107"/>
      <c r="N593" s="106"/>
      <c r="O593" s="106" t="s">
        <v>437</v>
      </c>
      <c r="P593" s="106" t="s">
        <v>2456</v>
      </c>
      <c r="Q593" s="110" t="s">
        <v>8077</v>
      </c>
      <c r="R593" s="110" t="s">
        <v>143</v>
      </c>
      <c r="S593" s="111" t="s">
        <v>142</v>
      </c>
      <c r="T593" s="106" t="s">
        <v>159</v>
      </c>
      <c r="U593" s="168"/>
      <c r="V593" s="168"/>
      <c r="W593" s="112" t="str">
        <f>VLOOKUP(TRIM(X593),X10:Y88,2,FALSE)</f>
        <v>Puneet</v>
      </c>
      <c r="X593" s="203" t="str">
        <f t="shared" si="38"/>
        <v>6.11</v>
      </c>
      <c r="Y593" s="213">
        <f t="shared" si="36"/>
        <v>0</v>
      </c>
      <c r="Z593" s="203">
        <f t="shared" si="37"/>
        <v>0</v>
      </c>
      <c r="AA593" s="203">
        <f t="shared" si="39"/>
        <v>17</v>
      </c>
    </row>
    <row r="594" spans="1:27" ht="35.25" customHeight="1" x14ac:dyDescent="0.25">
      <c r="A594" s="101" t="s">
        <v>127</v>
      </c>
      <c r="B594" s="110"/>
      <c r="C594" s="103" t="s">
        <v>128</v>
      </c>
      <c r="D594" s="103" t="s">
        <v>238</v>
      </c>
      <c r="E594" s="210" t="s">
        <v>6644</v>
      </c>
      <c r="F594" s="104" t="s">
        <v>20</v>
      </c>
      <c r="G594" s="104" t="s">
        <v>129</v>
      </c>
      <c r="H594" s="104" t="s">
        <v>8245</v>
      </c>
      <c r="I594" s="167" t="s">
        <v>160</v>
      </c>
      <c r="J594" s="108" t="s">
        <v>2530</v>
      </c>
      <c r="K594" s="107"/>
      <c r="L594" s="108"/>
      <c r="M594" s="107"/>
      <c r="N594" s="106" t="s">
        <v>7667</v>
      </c>
      <c r="O594" s="106" t="s">
        <v>437</v>
      </c>
      <c r="P594" s="106" t="s">
        <v>2456</v>
      </c>
      <c r="Q594" s="110" t="s">
        <v>8078</v>
      </c>
      <c r="R594" s="110" t="s">
        <v>9695</v>
      </c>
      <c r="S594" s="111" t="s">
        <v>9677</v>
      </c>
      <c r="T594" s="106" t="s">
        <v>159</v>
      </c>
      <c r="U594" s="168"/>
      <c r="V594" s="168"/>
      <c r="W594" s="112" t="str">
        <f>VLOOKUP(TRIM(X594),X10:Y88,2,FALSE)</f>
        <v>Puneet</v>
      </c>
      <c r="X594" s="203" t="str">
        <f t="shared" si="38"/>
        <v>6.11</v>
      </c>
      <c r="Y594" s="213">
        <f t="shared" ref="Y594:Y657" si="40">IF(F594="CR", IF(S594="Approved", 1, IF(S594="Block approved", 1, 0)),0)</f>
        <v>0</v>
      </c>
      <c r="Z594" s="203">
        <f t="shared" ref="Z594:Z657" si="41">IF(F594="P-CR", IF(S594="Approved", 1, IF(S594="Block approved", 1, 0)),0)</f>
        <v>0</v>
      </c>
      <c r="AA594" s="203">
        <f t="shared" si="39"/>
        <v>17</v>
      </c>
    </row>
    <row r="595" spans="1:27" ht="35.25" customHeight="1" x14ac:dyDescent="0.25">
      <c r="A595" s="101" t="s">
        <v>127</v>
      </c>
      <c r="B595" s="110"/>
      <c r="C595" s="103" t="s">
        <v>128</v>
      </c>
      <c r="D595" s="103" t="s">
        <v>238</v>
      </c>
      <c r="E595" s="210" t="s">
        <v>6645</v>
      </c>
      <c r="F595" s="104" t="s">
        <v>20</v>
      </c>
      <c r="G595" s="104" t="s">
        <v>129</v>
      </c>
      <c r="H595" s="104" t="s">
        <v>8246</v>
      </c>
      <c r="I595" s="167" t="s">
        <v>160</v>
      </c>
      <c r="J595" s="108" t="s">
        <v>2530</v>
      </c>
      <c r="K595" s="107"/>
      <c r="L595" s="108"/>
      <c r="M595" s="107"/>
      <c r="N595" s="106" t="s">
        <v>7667</v>
      </c>
      <c r="O595" s="106" t="s">
        <v>437</v>
      </c>
      <c r="P595" s="106" t="s">
        <v>2456</v>
      </c>
      <c r="Q595" s="110" t="s">
        <v>8079</v>
      </c>
      <c r="R595" s="110" t="s">
        <v>10150</v>
      </c>
      <c r="S595" s="111" t="s">
        <v>10150</v>
      </c>
      <c r="T595" s="106" t="s">
        <v>159</v>
      </c>
      <c r="U595" s="168"/>
      <c r="V595" s="168"/>
      <c r="W595" s="112" t="str">
        <f>VLOOKUP(TRIM(X595),X10:Y88,2,FALSE)</f>
        <v>Puneet</v>
      </c>
      <c r="X595" s="203" t="str">
        <f t="shared" si="38"/>
        <v>6.11</v>
      </c>
      <c r="Y595" s="213">
        <f t="shared" si="40"/>
        <v>0</v>
      </c>
      <c r="Z595" s="203">
        <f t="shared" si="41"/>
        <v>0</v>
      </c>
      <c r="AA595" s="203">
        <f t="shared" si="39"/>
        <v>17</v>
      </c>
    </row>
    <row r="596" spans="1:27" ht="37.15" customHeight="1" x14ac:dyDescent="0.25">
      <c r="A596" s="101" t="s">
        <v>127</v>
      </c>
      <c r="B596" s="110" t="s">
        <v>9042</v>
      </c>
      <c r="C596" s="103" t="s">
        <v>128</v>
      </c>
      <c r="D596" s="103" t="s">
        <v>238</v>
      </c>
      <c r="E596" s="210" t="s">
        <v>6646</v>
      </c>
      <c r="F596" s="104" t="s">
        <v>23</v>
      </c>
      <c r="G596" s="104" t="s">
        <v>129</v>
      </c>
      <c r="H596" s="104" t="s">
        <v>8247</v>
      </c>
      <c r="I596" s="167" t="s">
        <v>172</v>
      </c>
      <c r="J596" s="108" t="s">
        <v>147</v>
      </c>
      <c r="K596" s="107">
        <v>987</v>
      </c>
      <c r="L596" s="108"/>
      <c r="M596" s="107" t="s">
        <v>188</v>
      </c>
      <c r="N596" s="106" t="s">
        <v>548</v>
      </c>
      <c r="O596" s="106" t="s">
        <v>437</v>
      </c>
      <c r="P596" s="106" t="s">
        <v>2456</v>
      </c>
      <c r="Q596" s="110" t="s">
        <v>9041</v>
      </c>
      <c r="R596" s="110" t="s">
        <v>9697</v>
      </c>
      <c r="S596" s="111" t="s">
        <v>9678</v>
      </c>
      <c r="T596" s="106" t="s">
        <v>159</v>
      </c>
      <c r="U596" s="168"/>
      <c r="V596" s="168"/>
      <c r="W596" s="112" t="str">
        <f>VLOOKUP(TRIM(X596),X10:Y88,2,FALSE)</f>
        <v>Puneet</v>
      </c>
      <c r="X596" s="203" t="str">
        <f t="shared" si="38"/>
        <v>6.11</v>
      </c>
      <c r="Y596" s="213">
        <f t="shared" si="40"/>
        <v>0</v>
      </c>
      <c r="Z596" s="203">
        <f t="shared" si="41"/>
        <v>0</v>
      </c>
      <c r="AA596" s="203">
        <f t="shared" si="39"/>
        <v>17</v>
      </c>
    </row>
    <row r="597" spans="1:27" ht="35.25" customHeight="1" x14ac:dyDescent="0.25">
      <c r="A597" s="101" t="s">
        <v>127</v>
      </c>
      <c r="B597" s="110" t="s">
        <v>9044</v>
      </c>
      <c r="C597" s="103" t="s">
        <v>128</v>
      </c>
      <c r="D597" s="103" t="s">
        <v>238</v>
      </c>
      <c r="E597" s="210" t="s">
        <v>6647</v>
      </c>
      <c r="F597" s="104" t="s">
        <v>23</v>
      </c>
      <c r="G597" s="104" t="s">
        <v>129</v>
      </c>
      <c r="H597" s="104" t="s">
        <v>8248</v>
      </c>
      <c r="I597" s="167" t="s">
        <v>172</v>
      </c>
      <c r="J597" s="108" t="s">
        <v>157</v>
      </c>
      <c r="K597" s="107">
        <v>1080</v>
      </c>
      <c r="L597" s="108"/>
      <c r="M597" s="107" t="s">
        <v>188</v>
      </c>
      <c r="N597" s="106" t="s">
        <v>2497</v>
      </c>
      <c r="O597" s="106" t="s">
        <v>437</v>
      </c>
      <c r="P597" s="106" t="s">
        <v>2456</v>
      </c>
      <c r="Q597" s="110" t="s">
        <v>9043</v>
      </c>
      <c r="R597" s="110" t="s">
        <v>9699</v>
      </c>
      <c r="S597" s="111" t="s">
        <v>9680</v>
      </c>
      <c r="T597" s="106" t="s">
        <v>159</v>
      </c>
      <c r="U597" s="168"/>
      <c r="V597" s="168"/>
      <c r="W597" s="112" t="str">
        <f>VLOOKUP(TRIM(X597),X10:Y88,2,FALSE)</f>
        <v>Puneet</v>
      </c>
      <c r="X597" s="203" t="str">
        <f t="shared" si="38"/>
        <v>6.11</v>
      </c>
      <c r="Y597" s="213">
        <f t="shared" si="40"/>
        <v>0</v>
      </c>
      <c r="Z597" s="203">
        <f t="shared" si="41"/>
        <v>0</v>
      </c>
      <c r="AA597" s="203">
        <f t="shared" si="39"/>
        <v>17</v>
      </c>
    </row>
    <row r="598" spans="1:27" ht="35.25" customHeight="1" x14ac:dyDescent="0.25">
      <c r="A598" s="101" t="s">
        <v>127</v>
      </c>
      <c r="B598" s="110"/>
      <c r="C598" s="103" t="s">
        <v>128</v>
      </c>
      <c r="D598" s="103" t="s">
        <v>238</v>
      </c>
      <c r="E598" s="210" t="s">
        <v>6648</v>
      </c>
      <c r="F598" s="104" t="s">
        <v>20</v>
      </c>
      <c r="G598" s="104" t="s">
        <v>129</v>
      </c>
      <c r="H598" s="104" t="s">
        <v>8249</v>
      </c>
      <c r="I598" s="167" t="s">
        <v>160</v>
      </c>
      <c r="J598" s="108" t="s">
        <v>2530</v>
      </c>
      <c r="K598" s="107"/>
      <c r="L598" s="108"/>
      <c r="M598" s="107"/>
      <c r="N598" s="106" t="s">
        <v>7667</v>
      </c>
      <c r="O598" s="106" t="s">
        <v>437</v>
      </c>
      <c r="P598" s="106" t="s">
        <v>2456</v>
      </c>
      <c r="Q598" s="110" t="s">
        <v>9045</v>
      </c>
      <c r="R598" s="110" t="s">
        <v>9688</v>
      </c>
      <c r="S598" s="111" t="s">
        <v>9688</v>
      </c>
      <c r="T598" s="106" t="s">
        <v>159</v>
      </c>
      <c r="U598" s="168"/>
      <c r="V598" s="168"/>
      <c r="W598" s="112" t="str">
        <f>VLOOKUP(TRIM(X598),X10:Y88,2,FALSE)</f>
        <v>Puneet</v>
      </c>
      <c r="X598" s="203" t="str">
        <f t="shared" si="38"/>
        <v>6.11</v>
      </c>
      <c r="Y598" s="213">
        <f t="shared" si="40"/>
        <v>0</v>
      </c>
      <c r="Z598" s="203">
        <f t="shared" si="41"/>
        <v>0</v>
      </c>
      <c r="AA598" s="203">
        <f t="shared" si="39"/>
        <v>17</v>
      </c>
    </row>
    <row r="599" spans="1:27" ht="35.25" customHeight="1" x14ac:dyDescent="0.25">
      <c r="A599" s="101" t="s">
        <v>127</v>
      </c>
      <c r="B599" s="110"/>
      <c r="C599" s="103" t="s">
        <v>128</v>
      </c>
      <c r="D599" s="103" t="s">
        <v>105</v>
      </c>
      <c r="E599" s="210" t="s">
        <v>6649</v>
      </c>
      <c r="F599" s="104" t="s">
        <v>20</v>
      </c>
      <c r="G599" s="104" t="s">
        <v>129</v>
      </c>
      <c r="H599" s="104" t="s">
        <v>8253</v>
      </c>
      <c r="I599" s="167" t="s">
        <v>208</v>
      </c>
      <c r="J599" s="108" t="s">
        <v>2518</v>
      </c>
      <c r="K599" s="107"/>
      <c r="L599" s="108"/>
      <c r="M599" s="107"/>
      <c r="N599" s="106" t="s">
        <v>7667</v>
      </c>
      <c r="O599" s="106" t="s">
        <v>437</v>
      </c>
      <c r="P599" s="106" t="s">
        <v>2412</v>
      </c>
      <c r="Q599" s="110" t="s">
        <v>8080</v>
      </c>
      <c r="R599" s="110" t="s">
        <v>163</v>
      </c>
      <c r="S599" s="119" t="s">
        <v>163</v>
      </c>
      <c r="T599" s="106" t="s">
        <v>171</v>
      </c>
      <c r="U599" s="168"/>
      <c r="V599" s="168"/>
      <c r="W599" s="112" t="str">
        <f>VLOOKUP(TRIM(X599),X10:Y88,2,FALSE)</f>
        <v>LaeYoung</v>
      </c>
      <c r="X599" s="203" t="str">
        <f t="shared" si="38"/>
        <v>6.6</v>
      </c>
      <c r="Y599" s="213">
        <f t="shared" si="40"/>
        <v>0</v>
      </c>
      <c r="Z599" s="203">
        <f t="shared" si="41"/>
        <v>0</v>
      </c>
      <c r="AA599" s="203">
        <f t="shared" si="39"/>
        <v>4</v>
      </c>
    </row>
    <row r="600" spans="1:27" ht="35.25" customHeight="1" x14ac:dyDescent="0.25">
      <c r="A600" s="101" t="s">
        <v>127</v>
      </c>
      <c r="B600" s="110" t="s">
        <v>9047</v>
      </c>
      <c r="C600" s="103" t="s">
        <v>128</v>
      </c>
      <c r="D600" s="103" t="s">
        <v>108</v>
      </c>
      <c r="E600" s="210" t="s">
        <v>6650</v>
      </c>
      <c r="F600" s="104" t="s">
        <v>23</v>
      </c>
      <c r="G600" s="104" t="s">
        <v>129</v>
      </c>
      <c r="H600" s="104" t="s">
        <v>8250</v>
      </c>
      <c r="I600" s="167" t="s">
        <v>208</v>
      </c>
      <c r="J600" s="108" t="s">
        <v>157</v>
      </c>
      <c r="K600" s="107">
        <v>1081</v>
      </c>
      <c r="L600" s="108"/>
      <c r="M600" s="107" t="s">
        <v>188</v>
      </c>
      <c r="N600" s="106" t="s">
        <v>2497</v>
      </c>
      <c r="O600" s="106" t="s">
        <v>144</v>
      </c>
      <c r="P600" s="106" t="s">
        <v>2521</v>
      </c>
      <c r="Q600" s="110" t="s">
        <v>9046</v>
      </c>
      <c r="R600" s="110" t="s">
        <v>9826</v>
      </c>
      <c r="S600" s="111" t="s">
        <v>156</v>
      </c>
      <c r="T600" s="106" t="s">
        <v>171</v>
      </c>
      <c r="U600" s="168"/>
      <c r="V600" s="168"/>
      <c r="W600" s="112" t="str">
        <f>VLOOKUP(TRIM(X600),X10:Y88,2,FALSE)</f>
        <v>Puneet</v>
      </c>
      <c r="X600" s="203" t="str">
        <f t="shared" si="38"/>
        <v>6.9</v>
      </c>
      <c r="Y600" s="213">
        <f t="shared" si="40"/>
        <v>0</v>
      </c>
      <c r="Z600" s="203">
        <f t="shared" si="41"/>
        <v>0</v>
      </c>
      <c r="AA600" s="203">
        <f t="shared" si="39"/>
        <v>4</v>
      </c>
    </row>
    <row r="601" spans="1:27" ht="35.25" customHeight="1" x14ac:dyDescent="0.25">
      <c r="A601" s="101" t="s">
        <v>127</v>
      </c>
      <c r="B601" s="110"/>
      <c r="C601" s="103" t="s">
        <v>128</v>
      </c>
      <c r="D601" s="103" t="s">
        <v>108</v>
      </c>
      <c r="E601" s="210" t="s">
        <v>6651</v>
      </c>
      <c r="F601" s="104" t="s">
        <v>145</v>
      </c>
      <c r="G601" s="104" t="s">
        <v>191</v>
      </c>
      <c r="H601" s="104" t="s">
        <v>8081</v>
      </c>
      <c r="I601" s="167" t="s">
        <v>208</v>
      </c>
      <c r="J601" s="108"/>
      <c r="K601" s="107"/>
      <c r="L601" s="108"/>
      <c r="M601" s="107"/>
      <c r="N601" s="106"/>
      <c r="O601" s="106" t="s">
        <v>144</v>
      </c>
      <c r="P601" s="106" t="s">
        <v>2521</v>
      </c>
      <c r="Q601" s="110" t="s">
        <v>8082</v>
      </c>
      <c r="R601" s="110" t="s">
        <v>143</v>
      </c>
      <c r="S601" s="111" t="s">
        <v>142</v>
      </c>
      <c r="T601" s="106" t="s">
        <v>171</v>
      </c>
      <c r="U601" s="168"/>
      <c r="V601" s="168"/>
      <c r="W601" s="112" t="str">
        <f>VLOOKUP(TRIM(X601),X10:Y88,2,FALSE)</f>
        <v>Puneet</v>
      </c>
      <c r="X601" s="203" t="str">
        <f t="shared" ref="X601:X664" si="42">IF(ISNONTEXT(D601),"" &amp; D601 &amp;"",T(D601))</f>
        <v>6.9</v>
      </c>
      <c r="Y601" s="213">
        <f t="shared" si="40"/>
        <v>0</v>
      </c>
      <c r="Z601" s="203">
        <f t="shared" si="41"/>
        <v>0</v>
      </c>
      <c r="AA601" s="203">
        <f t="shared" ref="AA601:AA664" si="43">LEN(I601)</f>
        <v>4</v>
      </c>
    </row>
    <row r="602" spans="1:27" ht="35.25" customHeight="1" x14ac:dyDescent="0.25">
      <c r="A602" s="101" t="s">
        <v>127</v>
      </c>
      <c r="B602" s="110" t="s">
        <v>9049</v>
      </c>
      <c r="C602" s="103" t="s">
        <v>128</v>
      </c>
      <c r="D602" s="103" t="s">
        <v>108</v>
      </c>
      <c r="E602" s="210" t="s">
        <v>6652</v>
      </c>
      <c r="F602" s="104" t="s">
        <v>23</v>
      </c>
      <c r="G602" s="104" t="s">
        <v>129</v>
      </c>
      <c r="H602" s="104" t="s">
        <v>8251</v>
      </c>
      <c r="I602" s="167" t="s">
        <v>208</v>
      </c>
      <c r="J602" s="106" t="s">
        <v>157</v>
      </c>
      <c r="K602" s="169">
        <v>1082</v>
      </c>
      <c r="L602" s="106"/>
      <c r="M602" s="169" t="s">
        <v>188</v>
      </c>
      <c r="N602" s="106" t="s">
        <v>2497</v>
      </c>
      <c r="O602" s="106" t="s">
        <v>144</v>
      </c>
      <c r="P602" s="106" t="s">
        <v>2521</v>
      </c>
      <c r="Q602" s="110" t="s">
        <v>9048</v>
      </c>
      <c r="R602" s="110" t="s">
        <v>388</v>
      </c>
      <c r="S602" s="113" t="s">
        <v>136</v>
      </c>
      <c r="T602" s="106" t="s">
        <v>171</v>
      </c>
      <c r="U602" s="168"/>
      <c r="V602" s="168"/>
      <c r="W602" s="112" t="str">
        <f>VLOOKUP(TRIM(X602),X10:Y88,2,FALSE)</f>
        <v>Puneet</v>
      </c>
      <c r="X602" s="203" t="str">
        <f t="shared" si="42"/>
        <v>6.9</v>
      </c>
      <c r="Y602" s="213">
        <f t="shared" si="40"/>
        <v>0</v>
      </c>
      <c r="Z602" s="203">
        <f t="shared" si="41"/>
        <v>0</v>
      </c>
      <c r="AA602" s="203">
        <f t="shared" si="43"/>
        <v>4</v>
      </c>
    </row>
    <row r="603" spans="1:27" ht="35.25" customHeight="1" x14ac:dyDescent="0.25">
      <c r="A603" s="101" t="s">
        <v>127</v>
      </c>
      <c r="B603" s="110" t="s">
        <v>5642</v>
      </c>
      <c r="C603" s="103" t="s">
        <v>128</v>
      </c>
      <c r="D603" s="103" t="s">
        <v>108</v>
      </c>
      <c r="E603" s="210" t="s">
        <v>6653</v>
      </c>
      <c r="F603" s="104" t="s">
        <v>23</v>
      </c>
      <c r="G603" s="104" t="s">
        <v>129</v>
      </c>
      <c r="H603" s="104" t="s">
        <v>8252</v>
      </c>
      <c r="I603" s="167" t="s">
        <v>208</v>
      </c>
      <c r="J603" s="108" t="s">
        <v>157</v>
      </c>
      <c r="K603" s="107">
        <v>1083</v>
      </c>
      <c r="L603" s="108"/>
      <c r="M603" s="107" t="s">
        <v>188</v>
      </c>
      <c r="N603" s="106" t="s">
        <v>2497</v>
      </c>
      <c r="O603" s="106" t="s">
        <v>144</v>
      </c>
      <c r="P603" s="106" t="s">
        <v>2521</v>
      </c>
      <c r="Q603" s="110" t="s">
        <v>9050</v>
      </c>
      <c r="R603" s="110" t="s">
        <v>388</v>
      </c>
      <c r="S603" s="113" t="s">
        <v>136</v>
      </c>
      <c r="T603" s="106" t="s">
        <v>171</v>
      </c>
      <c r="U603" s="168"/>
      <c r="V603" s="168"/>
      <c r="W603" s="112" t="str">
        <f>VLOOKUP(TRIM(X603),X10:Y88,2,FALSE)</f>
        <v>Puneet</v>
      </c>
      <c r="X603" s="203" t="str">
        <f t="shared" si="42"/>
        <v>6.9</v>
      </c>
      <c r="Y603" s="213">
        <f t="shared" si="40"/>
        <v>0</v>
      </c>
      <c r="Z603" s="203">
        <f t="shared" si="41"/>
        <v>0</v>
      </c>
      <c r="AA603" s="203">
        <f t="shared" si="43"/>
        <v>4</v>
      </c>
    </row>
    <row r="604" spans="1:27" ht="35.25" customHeight="1" x14ac:dyDescent="0.25">
      <c r="A604" s="101" t="s">
        <v>127</v>
      </c>
      <c r="B604" s="110" t="s">
        <v>9052</v>
      </c>
      <c r="C604" s="103" t="s">
        <v>128</v>
      </c>
      <c r="D604" s="103" t="s">
        <v>238</v>
      </c>
      <c r="E604" s="210" t="s">
        <v>6654</v>
      </c>
      <c r="F604" s="104" t="s">
        <v>23</v>
      </c>
      <c r="G604" s="104" t="s">
        <v>129</v>
      </c>
      <c r="H604" s="104" t="s">
        <v>8276</v>
      </c>
      <c r="I604" s="167" t="s">
        <v>698</v>
      </c>
      <c r="J604" s="108" t="s">
        <v>502</v>
      </c>
      <c r="K604" s="107">
        <v>6</v>
      </c>
      <c r="L604" s="108"/>
      <c r="M604" s="107" t="s">
        <v>188</v>
      </c>
      <c r="N604" s="106" t="s">
        <v>506</v>
      </c>
      <c r="O604" s="106" t="s">
        <v>437</v>
      </c>
      <c r="P604" s="106" t="s">
        <v>503</v>
      </c>
      <c r="Q604" s="110" t="s">
        <v>9051</v>
      </c>
      <c r="R604" s="110" t="s">
        <v>163</v>
      </c>
      <c r="S604" s="119" t="s">
        <v>163</v>
      </c>
      <c r="T604" s="106" t="s">
        <v>151</v>
      </c>
      <c r="U604" s="168"/>
      <c r="V604" s="168"/>
      <c r="W604" s="112" t="str">
        <f>VLOOKUP(TRIM(X604),X10:Y88,2,FALSE)</f>
        <v>Puneet</v>
      </c>
      <c r="X604" s="203" t="str">
        <f t="shared" si="42"/>
        <v>6.11</v>
      </c>
      <c r="Y604" s="213">
        <f t="shared" si="40"/>
        <v>0</v>
      </c>
      <c r="Z604" s="203">
        <f t="shared" si="41"/>
        <v>0</v>
      </c>
      <c r="AA604" s="203">
        <f t="shared" si="43"/>
        <v>20</v>
      </c>
    </row>
    <row r="605" spans="1:27" ht="35.25" customHeight="1" x14ac:dyDescent="0.25">
      <c r="A605" s="101" t="s">
        <v>127</v>
      </c>
      <c r="B605" s="110"/>
      <c r="C605" s="103" t="s">
        <v>128</v>
      </c>
      <c r="D605" s="103" t="s">
        <v>105</v>
      </c>
      <c r="E605" s="210" t="s">
        <v>6655</v>
      </c>
      <c r="F605" s="104" t="s">
        <v>20</v>
      </c>
      <c r="G605" s="104" t="s">
        <v>129</v>
      </c>
      <c r="H605" s="104" t="s">
        <v>3174</v>
      </c>
      <c r="I605" s="167" t="s">
        <v>3366</v>
      </c>
      <c r="J605" s="108" t="s">
        <v>2518</v>
      </c>
      <c r="K605" s="107"/>
      <c r="L605" s="108"/>
      <c r="M605" s="107"/>
      <c r="N605" s="106" t="s">
        <v>7667</v>
      </c>
      <c r="O605" s="106" t="s">
        <v>437</v>
      </c>
      <c r="P605" s="106" t="s">
        <v>2412</v>
      </c>
      <c r="Q605" s="110" t="s">
        <v>3681</v>
      </c>
      <c r="R605" s="110" t="s">
        <v>10116</v>
      </c>
      <c r="S605" s="111" t="s">
        <v>10115</v>
      </c>
      <c r="T605" s="106" t="s">
        <v>206</v>
      </c>
      <c r="U605" s="168"/>
      <c r="V605" s="168"/>
      <c r="W605" s="112" t="str">
        <f>VLOOKUP(TRIM(X605),X10:Y88,2,FALSE)</f>
        <v>LaeYoung</v>
      </c>
      <c r="X605" s="203" t="str">
        <f t="shared" si="42"/>
        <v>6.6</v>
      </c>
      <c r="Y605" s="213">
        <f t="shared" si="40"/>
        <v>0</v>
      </c>
      <c r="Z605" s="203">
        <f t="shared" si="41"/>
        <v>0</v>
      </c>
      <c r="AA605" s="203">
        <f t="shared" si="43"/>
        <v>26</v>
      </c>
    </row>
    <row r="606" spans="1:27" ht="35.25" customHeight="1" x14ac:dyDescent="0.25">
      <c r="A606" s="101" t="s">
        <v>127</v>
      </c>
      <c r="B606" s="110"/>
      <c r="C606" s="103" t="s">
        <v>128</v>
      </c>
      <c r="D606" s="103" t="s">
        <v>105</v>
      </c>
      <c r="E606" s="210" t="s">
        <v>6656</v>
      </c>
      <c r="F606" s="104" t="s">
        <v>20</v>
      </c>
      <c r="G606" s="104" t="s">
        <v>129</v>
      </c>
      <c r="H606" s="104" t="s">
        <v>8277</v>
      </c>
      <c r="I606" s="167" t="s">
        <v>194</v>
      </c>
      <c r="J606" s="108" t="s">
        <v>2518</v>
      </c>
      <c r="K606" s="107"/>
      <c r="L606" s="108"/>
      <c r="M606" s="107"/>
      <c r="N606" s="106" t="s">
        <v>7667</v>
      </c>
      <c r="O606" s="106" t="s">
        <v>437</v>
      </c>
      <c r="P606" s="106" t="s">
        <v>2412</v>
      </c>
      <c r="Q606" s="110" t="s">
        <v>8269</v>
      </c>
      <c r="R606" s="110" t="s">
        <v>10514</v>
      </c>
      <c r="S606" s="111" t="s">
        <v>10514</v>
      </c>
      <c r="T606" s="106" t="s">
        <v>206</v>
      </c>
      <c r="U606" s="168"/>
      <c r="V606" s="168"/>
      <c r="W606" s="112" t="str">
        <f>VLOOKUP(TRIM(X606),X10:Y88,2,FALSE)</f>
        <v>LaeYoung</v>
      </c>
      <c r="X606" s="203" t="str">
        <f t="shared" si="42"/>
        <v>6.6</v>
      </c>
      <c r="Y606" s="213">
        <f t="shared" si="40"/>
        <v>0</v>
      </c>
      <c r="Z606" s="203">
        <f t="shared" si="41"/>
        <v>0</v>
      </c>
      <c r="AA606" s="203">
        <f t="shared" si="43"/>
        <v>7</v>
      </c>
    </row>
    <row r="607" spans="1:27" ht="35.25" customHeight="1" x14ac:dyDescent="0.25">
      <c r="A607" s="101" t="s">
        <v>127</v>
      </c>
      <c r="B607" s="110" t="s">
        <v>9054</v>
      </c>
      <c r="C607" s="103" t="s">
        <v>128</v>
      </c>
      <c r="D607" s="103" t="s">
        <v>98</v>
      </c>
      <c r="E607" s="210" t="s">
        <v>6657</v>
      </c>
      <c r="F607" s="104" t="s">
        <v>23</v>
      </c>
      <c r="G607" s="104" t="s">
        <v>129</v>
      </c>
      <c r="H607" s="104" t="s">
        <v>8278</v>
      </c>
      <c r="I607" s="167" t="s">
        <v>153</v>
      </c>
      <c r="J607" s="108" t="s">
        <v>157</v>
      </c>
      <c r="K607" s="107">
        <v>1084</v>
      </c>
      <c r="L607" s="108"/>
      <c r="M607" s="107" t="s">
        <v>162</v>
      </c>
      <c r="N607" s="106" t="s">
        <v>2497</v>
      </c>
      <c r="O607" s="106" t="s">
        <v>144</v>
      </c>
      <c r="P607" s="106" t="s">
        <v>155</v>
      </c>
      <c r="Q607" s="110" t="s">
        <v>9053</v>
      </c>
      <c r="R607" s="110" t="s">
        <v>10179</v>
      </c>
      <c r="S607" s="111" t="s">
        <v>10179</v>
      </c>
      <c r="T607" s="106" t="s">
        <v>8270</v>
      </c>
      <c r="U607" s="168"/>
      <c r="V607" s="168"/>
      <c r="W607" s="112" t="str">
        <f>VLOOKUP(TRIM(X607),X10:Y88,2,FALSE)</f>
        <v>Puneet</v>
      </c>
      <c r="X607" s="203" t="str">
        <f t="shared" si="42"/>
        <v>6.5.8</v>
      </c>
      <c r="Y607" s="213">
        <f t="shared" si="40"/>
        <v>0</v>
      </c>
      <c r="Z607" s="203">
        <f t="shared" si="41"/>
        <v>0</v>
      </c>
      <c r="AA607" s="203">
        <f t="shared" si="43"/>
        <v>12</v>
      </c>
    </row>
    <row r="608" spans="1:27" ht="37.15" customHeight="1" x14ac:dyDescent="0.25">
      <c r="A608" s="101" t="s">
        <v>127</v>
      </c>
      <c r="B608" s="110"/>
      <c r="C608" s="103" t="s">
        <v>128</v>
      </c>
      <c r="D608" s="103" t="s">
        <v>105</v>
      </c>
      <c r="E608" s="210" t="s">
        <v>6658</v>
      </c>
      <c r="F608" s="104" t="s">
        <v>20</v>
      </c>
      <c r="G608" s="104" t="s">
        <v>129</v>
      </c>
      <c r="H608" s="104" t="s">
        <v>9730</v>
      </c>
      <c r="I608" s="167" t="s">
        <v>194</v>
      </c>
      <c r="J608" s="108" t="s">
        <v>419</v>
      </c>
      <c r="K608" s="107"/>
      <c r="L608" s="108"/>
      <c r="M608" s="107"/>
      <c r="N608" s="106" t="s">
        <v>7656</v>
      </c>
      <c r="O608" s="106" t="s">
        <v>437</v>
      </c>
      <c r="P608" s="106" t="s">
        <v>420</v>
      </c>
      <c r="Q608" s="110" t="s">
        <v>9055</v>
      </c>
      <c r="R608" s="110" t="s">
        <v>10118</v>
      </c>
      <c r="S608" s="111" t="s">
        <v>142</v>
      </c>
      <c r="T608" s="106" t="s">
        <v>206</v>
      </c>
      <c r="U608" s="168"/>
      <c r="V608" s="168"/>
      <c r="W608" s="112" t="str">
        <f>VLOOKUP(TRIM(X608),X10:Y88,2,FALSE)</f>
        <v>LaeYoung</v>
      </c>
      <c r="X608" s="203" t="str">
        <f t="shared" si="42"/>
        <v>6.6</v>
      </c>
      <c r="Y608" s="213">
        <f t="shared" si="40"/>
        <v>0</v>
      </c>
      <c r="Z608" s="203">
        <f t="shared" si="41"/>
        <v>0</v>
      </c>
      <c r="AA608" s="203">
        <f t="shared" si="43"/>
        <v>7</v>
      </c>
    </row>
    <row r="609" spans="1:27" ht="35.25" customHeight="1" x14ac:dyDescent="0.25">
      <c r="A609" s="101" t="s">
        <v>127</v>
      </c>
      <c r="B609" s="110"/>
      <c r="C609" s="103" t="s">
        <v>128</v>
      </c>
      <c r="D609" s="103" t="s">
        <v>105</v>
      </c>
      <c r="E609" s="210" t="s">
        <v>6659</v>
      </c>
      <c r="F609" s="104" t="s">
        <v>20</v>
      </c>
      <c r="G609" s="104" t="s">
        <v>129</v>
      </c>
      <c r="H609" s="104" t="s">
        <v>8279</v>
      </c>
      <c r="I609" s="167" t="s">
        <v>194</v>
      </c>
      <c r="J609" s="108" t="s">
        <v>419</v>
      </c>
      <c r="K609" s="107"/>
      <c r="L609" s="108"/>
      <c r="M609" s="107"/>
      <c r="N609" s="106" t="s">
        <v>7656</v>
      </c>
      <c r="O609" s="106" t="s">
        <v>437</v>
      </c>
      <c r="P609" s="106" t="s">
        <v>420</v>
      </c>
      <c r="Q609" s="110" t="s">
        <v>8271</v>
      </c>
      <c r="R609" s="110" t="s">
        <v>143</v>
      </c>
      <c r="S609" s="111" t="s">
        <v>142</v>
      </c>
      <c r="T609" s="106" t="s">
        <v>206</v>
      </c>
      <c r="U609" s="168"/>
      <c r="V609" s="168"/>
      <c r="W609" s="112" t="str">
        <f>VLOOKUP(TRIM(X609),X10:Y88,2,FALSE)</f>
        <v>LaeYoung</v>
      </c>
      <c r="X609" s="203" t="str">
        <f t="shared" si="42"/>
        <v>6.6</v>
      </c>
      <c r="Y609" s="213">
        <f t="shared" si="40"/>
        <v>0</v>
      </c>
      <c r="Z609" s="203">
        <f t="shared" si="41"/>
        <v>0</v>
      </c>
      <c r="AA609" s="203">
        <f t="shared" si="43"/>
        <v>7</v>
      </c>
    </row>
    <row r="610" spans="1:27" ht="37.15" customHeight="1" x14ac:dyDescent="0.25">
      <c r="A610" s="101" t="s">
        <v>127</v>
      </c>
      <c r="B610" s="110" t="s">
        <v>9056</v>
      </c>
      <c r="C610" s="103" t="s">
        <v>128</v>
      </c>
      <c r="D610" s="103" t="s">
        <v>673</v>
      </c>
      <c r="E610" s="210" t="s">
        <v>6660</v>
      </c>
      <c r="F610" s="104" t="s">
        <v>23</v>
      </c>
      <c r="G610" s="104" t="s">
        <v>129</v>
      </c>
      <c r="H610" s="104" t="s">
        <v>8280</v>
      </c>
      <c r="I610" s="167" t="s">
        <v>194</v>
      </c>
      <c r="J610" s="108" t="s">
        <v>620</v>
      </c>
      <c r="K610" s="107">
        <v>2</v>
      </c>
      <c r="L610" s="108" t="s">
        <v>58</v>
      </c>
      <c r="M610" s="107" t="s">
        <v>188</v>
      </c>
      <c r="N610" s="106" t="s">
        <v>506</v>
      </c>
      <c r="O610" s="106" t="s">
        <v>437</v>
      </c>
      <c r="P610" s="106" t="s">
        <v>621</v>
      </c>
      <c r="Q610" s="110" t="s">
        <v>5867</v>
      </c>
      <c r="R610" s="110" t="s">
        <v>12033</v>
      </c>
      <c r="S610" s="119" t="s">
        <v>163</v>
      </c>
      <c r="T610" s="106" t="s">
        <v>649</v>
      </c>
      <c r="U610" s="168"/>
      <c r="V610" s="168"/>
      <c r="W610" s="112" t="str">
        <f>VLOOKUP(TRIM(X610),X10:Y88,2,FALSE)</f>
        <v>Frank</v>
      </c>
      <c r="X610" s="203" t="str">
        <f t="shared" si="42"/>
        <v>6.15.2</v>
      </c>
      <c r="Y610" s="213">
        <f t="shared" si="40"/>
        <v>0</v>
      </c>
      <c r="Z610" s="203">
        <f t="shared" si="41"/>
        <v>0</v>
      </c>
      <c r="AA610" s="203">
        <f t="shared" si="43"/>
        <v>7</v>
      </c>
    </row>
    <row r="611" spans="1:27" ht="37.15" customHeight="1" x14ac:dyDescent="0.25">
      <c r="A611" s="101" t="s">
        <v>127</v>
      </c>
      <c r="B611" s="110">
        <v>2</v>
      </c>
      <c r="C611" s="103" t="s">
        <v>128</v>
      </c>
      <c r="D611" s="103" t="s">
        <v>86</v>
      </c>
      <c r="E611" s="210" t="s">
        <v>6661</v>
      </c>
      <c r="F611" s="104" t="s">
        <v>22</v>
      </c>
      <c r="G611" s="104" t="s">
        <v>129</v>
      </c>
      <c r="H611" s="104" t="s">
        <v>8281</v>
      </c>
      <c r="I611" s="167" t="s">
        <v>194</v>
      </c>
      <c r="J611" s="108" t="s">
        <v>147</v>
      </c>
      <c r="K611" s="107">
        <v>988</v>
      </c>
      <c r="L611" s="108"/>
      <c r="M611" s="107" t="s">
        <v>162</v>
      </c>
      <c r="N611" s="106" t="s">
        <v>548</v>
      </c>
      <c r="O611" s="106" t="s">
        <v>144</v>
      </c>
      <c r="P611" s="106" t="s">
        <v>155</v>
      </c>
      <c r="Q611" s="110" t="s">
        <v>9057</v>
      </c>
      <c r="R611" s="110" t="s">
        <v>5135</v>
      </c>
      <c r="S611" s="111" t="s">
        <v>132</v>
      </c>
      <c r="T611" s="106" t="s">
        <v>206</v>
      </c>
      <c r="U611" s="168"/>
      <c r="V611" s="168" t="s">
        <v>197</v>
      </c>
      <c r="W611" s="112" t="str">
        <f>VLOOKUP(TRIM(X611),X10:Y88,2,FALSE)</f>
        <v>Frank</v>
      </c>
      <c r="X611" s="203" t="str">
        <f t="shared" si="42"/>
        <v>6.5.1</v>
      </c>
      <c r="Y611" s="213">
        <f t="shared" si="40"/>
        <v>1</v>
      </c>
      <c r="Z611" s="203">
        <f t="shared" si="41"/>
        <v>0</v>
      </c>
      <c r="AA611" s="203">
        <f t="shared" si="43"/>
        <v>7</v>
      </c>
    </row>
    <row r="612" spans="1:27" ht="35.25" customHeight="1" x14ac:dyDescent="0.25">
      <c r="A612" s="101" t="s">
        <v>127</v>
      </c>
      <c r="B612" s="110" t="s">
        <v>8682</v>
      </c>
      <c r="C612" s="103" t="s">
        <v>128</v>
      </c>
      <c r="D612" s="103" t="s">
        <v>539</v>
      </c>
      <c r="E612" s="210" t="s">
        <v>6662</v>
      </c>
      <c r="F612" s="104" t="s">
        <v>23</v>
      </c>
      <c r="G612" s="104" t="s">
        <v>129</v>
      </c>
      <c r="H612" s="104" t="s">
        <v>8282</v>
      </c>
      <c r="I612" s="167" t="s">
        <v>173</v>
      </c>
      <c r="J612" s="108" t="s">
        <v>552</v>
      </c>
      <c r="K612" s="107">
        <v>25</v>
      </c>
      <c r="L612" s="108"/>
      <c r="M612" s="107" t="s">
        <v>188</v>
      </c>
      <c r="N612" s="106" t="s">
        <v>506</v>
      </c>
      <c r="O612" s="106" t="s">
        <v>437</v>
      </c>
      <c r="P612" s="106" t="s">
        <v>2520</v>
      </c>
      <c r="Q612" s="110" t="s">
        <v>9058</v>
      </c>
      <c r="R612" s="110" t="s">
        <v>10543</v>
      </c>
      <c r="S612" s="111" t="s">
        <v>156</v>
      </c>
      <c r="T612" s="106" t="s">
        <v>210</v>
      </c>
      <c r="U612" s="168"/>
      <c r="V612" s="168"/>
      <c r="W612" s="112" t="str">
        <f>VLOOKUP(TRIM(X612),X10:Y88,2,FALSE)</f>
        <v>Frank</v>
      </c>
      <c r="X612" s="203" t="str">
        <f t="shared" si="42"/>
        <v>6.20</v>
      </c>
      <c r="Y612" s="213">
        <f t="shared" si="40"/>
        <v>0</v>
      </c>
      <c r="Z612" s="203">
        <f t="shared" si="41"/>
        <v>0</v>
      </c>
      <c r="AA612" s="203">
        <f t="shared" si="43"/>
        <v>21</v>
      </c>
    </row>
    <row r="613" spans="1:27" ht="35.25" customHeight="1" x14ac:dyDescent="0.25">
      <c r="A613" s="101" t="s">
        <v>127</v>
      </c>
      <c r="B613" s="110" t="s">
        <v>9060</v>
      </c>
      <c r="C613" s="103" t="s">
        <v>128</v>
      </c>
      <c r="D613" s="103" t="s">
        <v>673</v>
      </c>
      <c r="E613" s="210" t="s">
        <v>6663</v>
      </c>
      <c r="F613" s="104" t="s">
        <v>23</v>
      </c>
      <c r="G613" s="104" t="s">
        <v>129</v>
      </c>
      <c r="H613" s="104" t="s">
        <v>8283</v>
      </c>
      <c r="I613" s="167" t="s">
        <v>194</v>
      </c>
      <c r="J613" s="108" t="s">
        <v>620</v>
      </c>
      <c r="K613" s="107">
        <v>14</v>
      </c>
      <c r="L613" s="108"/>
      <c r="M613" s="107" t="s">
        <v>188</v>
      </c>
      <c r="N613" s="106" t="s">
        <v>506</v>
      </c>
      <c r="O613" s="106" t="s">
        <v>437</v>
      </c>
      <c r="P613" s="106" t="s">
        <v>621</v>
      </c>
      <c r="Q613" s="110" t="s">
        <v>9059</v>
      </c>
      <c r="R613" s="110" t="s">
        <v>163</v>
      </c>
      <c r="S613" s="119" t="s">
        <v>163</v>
      </c>
      <c r="T613" s="106" t="s">
        <v>649</v>
      </c>
      <c r="U613" s="168"/>
      <c r="V613" s="168"/>
      <c r="W613" s="112" t="str">
        <f>VLOOKUP(TRIM(X613),X10:Y88,2,FALSE)</f>
        <v>Frank</v>
      </c>
      <c r="X613" s="203" t="str">
        <f t="shared" si="42"/>
        <v>6.15.2</v>
      </c>
      <c r="Y613" s="213">
        <f t="shared" si="40"/>
        <v>0</v>
      </c>
      <c r="Z613" s="203">
        <f t="shared" si="41"/>
        <v>0</v>
      </c>
      <c r="AA613" s="203">
        <f t="shared" si="43"/>
        <v>7</v>
      </c>
    </row>
    <row r="614" spans="1:27" ht="35.25" customHeight="1" x14ac:dyDescent="0.25">
      <c r="A614" s="101" t="s">
        <v>127</v>
      </c>
      <c r="B614" s="110"/>
      <c r="C614" s="103" t="s">
        <v>128</v>
      </c>
      <c r="D614" s="103" t="s">
        <v>673</v>
      </c>
      <c r="E614" s="210" t="s">
        <v>6664</v>
      </c>
      <c r="F614" s="104" t="s">
        <v>145</v>
      </c>
      <c r="G614" s="104" t="s">
        <v>191</v>
      </c>
      <c r="H614" s="104" t="s">
        <v>8272</v>
      </c>
      <c r="I614" s="167" t="s">
        <v>194</v>
      </c>
      <c r="J614" s="108"/>
      <c r="K614" s="107"/>
      <c r="L614" s="108"/>
      <c r="M614" s="107"/>
      <c r="N614" s="106"/>
      <c r="O614" s="106"/>
      <c r="P614" s="106"/>
      <c r="Q614" s="110" t="s">
        <v>8273</v>
      </c>
      <c r="R614" s="110" t="s">
        <v>10325</v>
      </c>
      <c r="S614" s="111" t="s">
        <v>142</v>
      </c>
      <c r="T614" s="106" t="s">
        <v>649</v>
      </c>
      <c r="U614" s="168"/>
      <c r="V614" s="168"/>
      <c r="W614" s="112" t="str">
        <f>VLOOKUP(TRIM(X614),X10:Y88,2,FALSE)</f>
        <v>Frank</v>
      </c>
      <c r="X614" s="203" t="str">
        <f t="shared" si="42"/>
        <v>6.15.2</v>
      </c>
      <c r="Y614" s="213">
        <f t="shared" si="40"/>
        <v>0</v>
      </c>
      <c r="Z614" s="203">
        <f t="shared" si="41"/>
        <v>0</v>
      </c>
      <c r="AA614" s="203">
        <f t="shared" si="43"/>
        <v>7</v>
      </c>
    </row>
    <row r="615" spans="1:27" ht="35.25" customHeight="1" x14ac:dyDescent="0.25">
      <c r="A615" s="101" t="s">
        <v>127</v>
      </c>
      <c r="B615" s="110"/>
      <c r="C615" s="103" t="s">
        <v>128</v>
      </c>
      <c r="D615" s="103" t="s">
        <v>108</v>
      </c>
      <c r="E615" s="210" t="s">
        <v>6665</v>
      </c>
      <c r="F615" s="104" t="s">
        <v>145</v>
      </c>
      <c r="G615" s="104" t="s">
        <v>191</v>
      </c>
      <c r="H615" s="104" t="s">
        <v>8274</v>
      </c>
      <c r="I615" s="167" t="s">
        <v>194</v>
      </c>
      <c r="J615" s="106"/>
      <c r="K615" s="169"/>
      <c r="L615" s="106"/>
      <c r="M615" s="169"/>
      <c r="N615" s="106"/>
      <c r="O615" s="106" t="s">
        <v>437</v>
      </c>
      <c r="P615" s="106" t="s">
        <v>2521</v>
      </c>
      <c r="Q615" s="110" t="s">
        <v>8275</v>
      </c>
      <c r="R615" s="110" t="s">
        <v>143</v>
      </c>
      <c r="S615" s="111" t="s">
        <v>142</v>
      </c>
      <c r="T615" s="106" t="s">
        <v>206</v>
      </c>
      <c r="U615" s="168"/>
      <c r="V615" s="168"/>
      <c r="W615" s="112" t="str">
        <f>VLOOKUP(TRIM(X615),X10:Y88,2,FALSE)</f>
        <v>Puneet</v>
      </c>
      <c r="X615" s="203" t="str">
        <f t="shared" si="42"/>
        <v>6.9</v>
      </c>
      <c r="Y615" s="213">
        <f t="shared" si="40"/>
        <v>0</v>
      </c>
      <c r="Z615" s="203">
        <f t="shared" si="41"/>
        <v>0</v>
      </c>
      <c r="AA615" s="203">
        <f t="shared" si="43"/>
        <v>7</v>
      </c>
    </row>
    <row r="616" spans="1:27" ht="35.25" customHeight="1" x14ac:dyDescent="0.25">
      <c r="A616" s="101" t="s">
        <v>127</v>
      </c>
      <c r="B616" s="110" t="s">
        <v>8682</v>
      </c>
      <c r="C616" s="103" t="s">
        <v>128</v>
      </c>
      <c r="D616" s="103" t="s">
        <v>539</v>
      </c>
      <c r="E616" s="210" t="s">
        <v>6666</v>
      </c>
      <c r="F616" s="104" t="s">
        <v>23</v>
      </c>
      <c r="G616" s="104" t="s">
        <v>129</v>
      </c>
      <c r="H616" s="104" t="s">
        <v>8284</v>
      </c>
      <c r="I616" s="167" t="s">
        <v>173</v>
      </c>
      <c r="J616" s="106" t="s">
        <v>552</v>
      </c>
      <c r="K616" s="169">
        <v>26</v>
      </c>
      <c r="L616" s="106"/>
      <c r="M616" s="169" t="s">
        <v>188</v>
      </c>
      <c r="N616" s="106" t="s">
        <v>506</v>
      </c>
      <c r="O616" s="106" t="s">
        <v>437</v>
      </c>
      <c r="P616" s="106" t="s">
        <v>2520</v>
      </c>
      <c r="Q616" s="110" t="s">
        <v>9061</v>
      </c>
      <c r="R616" s="110" t="s">
        <v>10544</v>
      </c>
      <c r="S616" s="111" t="s">
        <v>156</v>
      </c>
      <c r="T616" s="106" t="s">
        <v>210</v>
      </c>
      <c r="U616" s="168"/>
      <c r="V616" s="168"/>
      <c r="W616" s="112" t="str">
        <f>VLOOKUP(TRIM(X616),X10:Y88,2,FALSE)</f>
        <v>Frank</v>
      </c>
      <c r="X616" s="203" t="str">
        <f t="shared" si="42"/>
        <v>6.20</v>
      </c>
      <c r="Y616" s="213">
        <f t="shared" si="40"/>
        <v>0</v>
      </c>
      <c r="Z616" s="203">
        <f t="shared" si="41"/>
        <v>0</v>
      </c>
      <c r="AA616" s="203">
        <f t="shared" si="43"/>
        <v>21</v>
      </c>
    </row>
    <row r="617" spans="1:27" ht="35.25" customHeight="1" x14ac:dyDescent="0.25">
      <c r="A617" s="101" t="s">
        <v>127</v>
      </c>
      <c r="B617" s="110" t="s">
        <v>6030</v>
      </c>
      <c r="C617" s="103" t="s">
        <v>128</v>
      </c>
      <c r="D617" s="103" t="s">
        <v>486</v>
      </c>
      <c r="E617" s="210" t="s">
        <v>6667</v>
      </c>
      <c r="F617" s="104" t="s">
        <v>23</v>
      </c>
      <c r="G617" s="104" t="s">
        <v>129</v>
      </c>
      <c r="H617" s="104" t="s">
        <v>12242</v>
      </c>
      <c r="I617" s="167" t="s">
        <v>5519</v>
      </c>
      <c r="J617" s="106" t="s">
        <v>147</v>
      </c>
      <c r="K617" s="169">
        <v>844</v>
      </c>
      <c r="L617" s="106" t="s">
        <v>60</v>
      </c>
      <c r="M617" s="169" t="s">
        <v>188</v>
      </c>
      <c r="N617" s="106" t="s">
        <v>548</v>
      </c>
      <c r="O617" s="106" t="s">
        <v>437</v>
      </c>
      <c r="P617" s="106" t="s">
        <v>2499</v>
      </c>
      <c r="Q617" s="110" t="s">
        <v>3614</v>
      </c>
      <c r="R617" s="110" t="s">
        <v>10485</v>
      </c>
      <c r="S617" s="111" t="s">
        <v>10486</v>
      </c>
      <c r="T617" s="106" t="s">
        <v>159</v>
      </c>
      <c r="U617" s="168"/>
      <c r="V617" s="168"/>
      <c r="W617" s="112" t="str">
        <f>VLOOKUP(TRIM(X617),X10:Y88,2,FALSE)</f>
        <v>Frank</v>
      </c>
      <c r="X617" s="203" t="str">
        <f t="shared" si="42"/>
        <v>6.19</v>
      </c>
      <c r="Y617" s="213">
        <f t="shared" si="40"/>
        <v>0</v>
      </c>
      <c r="Z617" s="203">
        <f t="shared" si="41"/>
        <v>0</v>
      </c>
      <c r="AA617" s="203">
        <f t="shared" si="43"/>
        <v>54</v>
      </c>
    </row>
    <row r="618" spans="1:27" ht="35.25" customHeight="1" x14ac:dyDescent="0.25">
      <c r="A618" s="101" t="s">
        <v>127</v>
      </c>
      <c r="B618" s="110" t="s">
        <v>9062</v>
      </c>
      <c r="C618" s="103" t="s">
        <v>128</v>
      </c>
      <c r="D618" s="103" t="s">
        <v>673</v>
      </c>
      <c r="E618" s="210" t="s">
        <v>6668</v>
      </c>
      <c r="F618" s="104" t="s">
        <v>23</v>
      </c>
      <c r="G618" s="104" t="s">
        <v>129</v>
      </c>
      <c r="H618" s="104" t="s">
        <v>8285</v>
      </c>
      <c r="I618" s="167" t="s">
        <v>194</v>
      </c>
      <c r="J618" s="108" t="s">
        <v>147</v>
      </c>
      <c r="K618" s="107">
        <v>830</v>
      </c>
      <c r="L618" s="108" t="s">
        <v>58</v>
      </c>
      <c r="M618" s="107" t="s">
        <v>188</v>
      </c>
      <c r="N618" s="106" t="s">
        <v>548</v>
      </c>
      <c r="O618" s="106" t="s">
        <v>437</v>
      </c>
      <c r="P618" s="106" t="s">
        <v>2496</v>
      </c>
      <c r="Q618" s="110" t="s">
        <v>12049</v>
      </c>
      <c r="R618" s="110" t="s">
        <v>10323</v>
      </c>
      <c r="S618" s="111" t="s">
        <v>156</v>
      </c>
      <c r="T618" s="106" t="s">
        <v>649</v>
      </c>
      <c r="U618" s="168"/>
      <c r="V618" s="168"/>
      <c r="W618" s="112" t="str">
        <f>VLOOKUP(TRIM(X618),X10:Y88,2,FALSE)</f>
        <v>Frank</v>
      </c>
      <c r="X618" s="203" t="str">
        <f t="shared" si="42"/>
        <v>6.15.2</v>
      </c>
      <c r="Y618" s="213">
        <f t="shared" si="40"/>
        <v>0</v>
      </c>
      <c r="Z618" s="203">
        <f t="shared" si="41"/>
        <v>0</v>
      </c>
      <c r="AA618" s="203">
        <f t="shared" si="43"/>
        <v>7</v>
      </c>
    </row>
    <row r="619" spans="1:27" ht="35.25" customHeight="1" x14ac:dyDescent="0.25">
      <c r="A619" s="101" t="s">
        <v>127</v>
      </c>
      <c r="B619" s="110" t="s">
        <v>9064</v>
      </c>
      <c r="C619" s="103" t="s">
        <v>128</v>
      </c>
      <c r="D619" s="103" t="s">
        <v>108</v>
      </c>
      <c r="E619" s="210" t="s">
        <v>6669</v>
      </c>
      <c r="F619" s="104" t="s">
        <v>23</v>
      </c>
      <c r="G619" s="104" t="s">
        <v>129</v>
      </c>
      <c r="H619" s="104" t="s">
        <v>8366</v>
      </c>
      <c r="I619" s="167" t="s">
        <v>8286</v>
      </c>
      <c r="J619" s="108" t="s">
        <v>147</v>
      </c>
      <c r="K619" s="107">
        <v>893</v>
      </c>
      <c r="L619" s="108" t="s">
        <v>65</v>
      </c>
      <c r="M619" s="107" t="s">
        <v>188</v>
      </c>
      <c r="N619" s="106" t="s">
        <v>548</v>
      </c>
      <c r="O619" s="106" t="s">
        <v>437</v>
      </c>
      <c r="P619" s="106" t="s">
        <v>2521</v>
      </c>
      <c r="Q619" s="110" t="s">
        <v>9063</v>
      </c>
      <c r="R619" s="110" t="s">
        <v>9828</v>
      </c>
      <c r="S619" s="111" t="s">
        <v>9819</v>
      </c>
      <c r="T619" s="106" t="s">
        <v>206</v>
      </c>
      <c r="U619" s="168"/>
      <c r="V619" s="168"/>
      <c r="W619" s="112" t="str">
        <f>VLOOKUP(TRIM(X619),X10:Y88,2,FALSE)</f>
        <v>Puneet</v>
      </c>
      <c r="X619" s="203" t="str">
        <f t="shared" si="42"/>
        <v>6.9</v>
      </c>
      <c r="Y619" s="213">
        <f t="shared" si="40"/>
        <v>0</v>
      </c>
      <c r="Z619" s="203">
        <f t="shared" si="41"/>
        <v>0</v>
      </c>
      <c r="AA619" s="203">
        <f t="shared" si="43"/>
        <v>117</v>
      </c>
    </row>
    <row r="620" spans="1:27" ht="35.25" customHeight="1" x14ac:dyDescent="0.25">
      <c r="A620" s="101" t="s">
        <v>127</v>
      </c>
      <c r="B620" s="110"/>
      <c r="C620" s="103" t="s">
        <v>128</v>
      </c>
      <c r="D620" s="103" t="s">
        <v>108</v>
      </c>
      <c r="E620" s="210" t="s">
        <v>6670</v>
      </c>
      <c r="F620" s="104" t="s">
        <v>145</v>
      </c>
      <c r="G620" s="104" t="s">
        <v>187</v>
      </c>
      <c r="H620" s="104" t="s">
        <v>8287</v>
      </c>
      <c r="I620" s="167" t="s">
        <v>194</v>
      </c>
      <c r="J620" s="108"/>
      <c r="K620" s="107"/>
      <c r="L620" s="108"/>
      <c r="M620" s="107"/>
      <c r="N620" s="106"/>
      <c r="O620" s="106" t="s">
        <v>437</v>
      </c>
      <c r="P620" s="106" t="s">
        <v>2521</v>
      </c>
      <c r="Q620" s="110" t="s">
        <v>8288</v>
      </c>
      <c r="R620" s="110" t="s">
        <v>163</v>
      </c>
      <c r="S620" s="119" t="s">
        <v>163</v>
      </c>
      <c r="T620" s="106" t="s">
        <v>207</v>
      </c>
      <c r="U620" s="168"/>
      <c r="V620" s="168"/>
      <c r="W620" s="112" t="str">
        <f>VLOOKUP(TRIM(X620),X10:Y88,2,FALSE)</f>
        <v>Puneet</v>
      </c>
      <c r="X620" s="203" t="str">
        <f t="shared" si="42"/>
        <v>6.9</v>
      </c>
      <c r="Y620" s="213">
        <f t="shared" si="40"/>
        <v>0</v>
      </c>
      <c r="Z620" s="203">
        <f t="shared" si="41"/>
        <v>0</v>
      </c>
      <c r="AA620" s="203">
        <f t="shared" si="43"/>
        <v>7</v>
      </c>
    </row>
    <row r="621" spans="1:27" ht="37.15" customHeight="1" x14ac:dyDescent="0.25">
      <c r="A621" s="101" t="s">
        <v>127</v>
      </c>
      <c r="B621" s="110" t="s">
        <v>5635</v>
      </c>
      <c r="C621" s="103" t="s">
        <v>128</v>
      </c>
      <c r="D621" s="103" t="s">
        <v>539</v>
      </c>
      <c r="E621" s="210" t="s">
        <v>6671</v>
      </c>
      <c r="F621" s="104" t="s">
        <v>23</v>
      </c>
      <c r="G621" s="104" t="s">
        <v>129</v>
      </c>
      <c r="H621" s="104" t="s">
        <v>8367</v>
      </c>
      <c r="I621" s="167" t="s">
        <v>173</v>
      </c>
      <c r="J621" s="108" t="s">
        <v>147</v>
      </c>
      <c r="K621" s="107">
        <v>989</v>
      </c>
      <c r="L621" s="108"/>
      <c r="M621" s="107" t="s">
        <v>188</v>
      </c>
      <c r="N621" s="106" t="s">
        <v>548</v>
      </c>
      <c r="O621" s="106" t="s">
        <v>437</v>
      </c>
      <c r="P621" s="106" t="s">
        <v>2520</v>
      </c>
      <c r="Q621" s="110" t="s">
        <v>9065</v>
      </c>
      <c r="R621" s="110" t="s">
        <v>10537</v>
      </c>
      <c r="S621" s="111" t="s">
        <v>10537</v>
      </c>
      <c r="T621" s="106" t="s">
        <v>210</v>
      </c>
      <c r="U621" s="168"/>
      <c r="V621" s="168"/>
      <c r="W621" s="112" t="str">
        <f>VLOOKUP(TRIM(X621),X10:Y88,2,FALSE)</f>
        <v>Frank</v>
      </c>
      <c r="X621" s="203" t="str">
        <f t="shared" si="42"/>
        <v>6.20</v>
      </c>
      <c r="Y621" s="213">
        <f t="shared" si="40"/>
        <v>0</v>
      </c>
      <c r="Z621" s="203">
        <f t="shared" si="41"/>
        <v>0</v>
      </c>
      <c r="AA621" s="203">
        <f t="shared" si="43"/>
        <v>21</v>
      </c>
    </row>
    <row r="622" spans="1:27" ht="35.25" customHeight="1" x14ac:dyDescent="0.25">
      <c r="A622" s="101" t="s">
        <v>127</v>
      </c>
      <c r="B622" s="110" t="s">
        <v>5606</v>
      </c>
      <c r="C622" s="103" t="s">
        <v>128</v>
      </c>
      <c r="D622" s="103" t="s">
        <v>108</v>
      </c>
      <c r="E622" s="210" t="s">
        <v>6672</v>
      </c>
      <c r="F622" s="104" t="s">
        <v>23</v>
      </c>
      <c r="G622" s="104" t="s">
        <v>129</v>
      </c>
      <c r="H622" s="104" t="s">
        <v>8368</v>
      </c>
      <c r="I622" s="167" t="s">
        <v>8289</v>
      </c>
      <c r="J622" s="108" t="s">
        <v>157</v>
      </c>
      <c r="K622" s="107">
        <v>974</v>
      </c>
      <c r="L622" s="108" t="s">
        <v>65</v>
      </c>
      <c r="M622" s="107" t="s">
        <v>188</v>
      </c>
      <c r="N622" s="106" t="s">
        <v>2497</v>
      </c>
      <c r="O622" s="106" t="s">
        <v>437</v>
      </c>
      <c r="P622" s="106" t="s">
        <v>2521</v>
      </c>
      <c r="Q622" s="110" t="s">
        <v>9066</v>
      </c>
      <c r="R622" s="110" t="s">
        <v>9821</v>
      </c>
      <c r="S622" s="111" t="s">
        <v>9820</v>
      </c>
      <c r="T622" s="106" t="s">
        <v>206</v>
      </c>
      <c r="U622" s="168"/>
      <c r="V622" s="168"/>
      <c r="W622" s="112" t="str">
        <f>VLOOKUP(TRIM(X622),X10:Y88,2,FALSE)</f>
        <v>Puneet</v>
      </c>
      <c r="X622" s="203" t="str">
        <f t="shared" si="42"/>
        <v>6.9</v>
      </c>
      <c r="Y622" s="213">
        <f t="shared" si="40"/>
        <v>0</v>
      </c>
      <c r="Z622" s="203">
        <f t="shared" si="41"/>
        <v>0</v>
      </c>
      <c r="AA622" s="203">
        <f t="shared" si="43"/>
        <v>45</v>
      </c>
    </row>
    <row r="623" spans="1:27" ht="35.25" customHeight="1" x14ac:dyDescent="0.25">
      <c r="A623" s="101" t="s">
        <v>127</v>
      </c>
      <c r="B623" s="110" t="s">
        <v>5701</v>
      </c>
      <c r="C623" s="103" t="s">
        <v>128</v>
      </c>
      <c r="D623" s="103" t="s">
        <v>539</v>
      </c>
      <c r="E623" s="210" t="s">
        <v>6673</v>
      </c>
      <c r="F623" s="104" t="s">
        <v>23</v>
      </c>
      <c r="G623" s="104" t="s">
        <v>129</v>
      </c>
      <c r="H623" s="104" t="s">
        <v>8369</v>
      </c>
      <c r="I623" s="167" t="s">
        <v>173</v>
      </c>
      <c r="J623" s="108" t="s">
        <v>147</v>
      </c>
      <c r="K623" s="107">
        <v>990</v>
      </c>
      <c r="L623" s="108"/>
      <c r="M623" s="107" t="s">
        <v>188</v>
      </c>
      <c r="N623" s="106" t="s">
        <v>548</v>
      </c>
      <c r="O623" s="106" t="s">
        <v>437</v>
      </c>
      <c r="P623" s="106" t="s">
        <v>2520</v>
      </c>
      <c r="Q623" s="110" t="s">
        <v>9067</v>
      </c>
      <c r="R623" s="110" t="s">
        <v>163</v>
      </c>
      <c r="S623" s="119" t="s">
        <v>163</v>
      </c>
      <c r="T623" s="106" t="s">
        <v>210</v>
      </c>
      <c r="U623" s="168"/>
      <c r="V623" s="168"/>
      <c r="W623" s="112" t="str">
        <f>VLOOKUP(TRIM(X623),X10:Y88,2,FALSE)</f>
        <v>Frank</v>
      </c>
      <c r="X623" s="203" t="str">
        <f t="shared" si="42"/>
        <v>6.20</v>
      </c>
      <c r="Y623" s="213">
        <f t="shared" si="40"/>
        <v>0</v>
      </c>
      <c r="Z623" s="203">
        <f t="shared" si="41"/>
        <v>0</v>
      </c>
      <c r="AA623" s="203">
        <f t="shared" si="43"/>
        <v>21</v>
      </c>
    </row>
    <row r="624" spans="1:27" ht="35.25" customHeight="1" x14ac:dyDescent="0.25">
      <c r="A624" s="101" t="s">
        <v>127</v>
      </c>
      <c r="B624" s="110" t="s">
        <v>9069</v>
      </c>
      <c r="C624" s="103" t="s">
        <v>128</v>
      </c>
      <c r="D624" s="103" t="s">
        <v>86</v>
      </c>
      <c r="E624" s="210" t="s">
        <v>6674</v>
      </c>
      <c r="F624" s="104" t="s">
        <v>23</v>
      </c>
      <c r="G624" s="104" t="s">
        <v>129</v>
      </c>
      <c r="H624" s="104" t="s">
        <v>8370</v>
      </c>
      <c r="I624" s="167" t="s">
        <v>194</v>
      </c>
      <c r="J624" s="108" t="s">
        <v>147</v>
      </c>
      <c r="K624" s="107">
        <v>991</v>
      </c>
      <c r="L624" s="108"/>
      <c r="M624" s="107" t="s">
        <v>162</v>
      </c>
      <c r="N624" s="106" t="s">
        <v>548</v>
      </c>
      <c r="O624" s="106" t="s">
        <v>144</v>
      </c>
      <c r="P624" s="106" t="s">
        <v>155</v>
      </c>
      <c r="Q624" s="110" t="s">
        <v>9068</v>
      </c>
      <c r="R624" s="110" t="s">
        <v>9849</v>
      </c>
      <c r="S624" s="111" t="s">
        <v>9850</v>
      </c>
      <c r="T624" s="106" t="s">
        <v>207</v>
      </c>
      <c r="U624" s="168"/>
      <c r="V624" s="168"/>
      <c r="W624" s="112" t="str">
        <f>VLOOKUP(TRIM(X624),X10:Y88,2,FALSE)</f>
        <v>Frank</v>
      </c>
      <c r="X624" s="203" t="str">
        <f t="shared" si="42"/>
        <v>6.5.1</v>
      </c>
      <c r="Y624" s="213">
        <f t="shared" si="40"/>
        <v>0</v>
      </c>
      <c r="Z624" s="203">
        <f t="shared" si="41"/>
        <v>0</v>
      </c>
      <c r="AA624" s="203">
        <f t="shared" si="43"/>
        <v>7</v>
      </c>
    </row>
    <row r="625" spans="1:27" ht="35.25" customHeight="1" x14ac:dyDescent="0.25">
      <c r="A625" s="101" t="s">
        <v>127</v>
      </c>
      <c r="B625" s="110" t="s">
        <v>5657</v>
      </c>
      <c r="C625" s="103" t="s">
        <v>128</v>
      </c>
      <c r="D625" s="103" t="s">
        <v>86</v>
      </c>
      <c r="E625" s="210" t="s">
        <v>6675</v>
      </c>
      <c r="F625" s="104" t="s">
        <v>23</v>
      </c>
      <c r="G625" s="104" t="s">
        <v>129</v>
      </c>
      <c r="H625" s="104" t="s">
        <v>8371</v>
      </c>
      <c r="I625" s="167" t="s">
        <v>194</v>
      </c>
      <c r="J625" s="106" t="s">
        <v>147</v>
      </c>
      <c r="K625" s="169">
        <v>992</v>
      </c>
      <c r="L625" s="106"/>
      <c r="M625" s="169" t="s">
        <v>162</v>
      </c>
      <c r="N625" s="106" t="s">
        <v>548</v>
      </c>
      <c r="O625" s="106" t="s">
        <v>144</v>
      </c>
      <c r="P625" s="106" t="s">
        <v>155</v>
      </c>
      <c r="Q625" s="110" t="s">
        <v>9070</v>
      </c>
      <c r="R625" s="110" t="s">
        <v>9846</v>
      </c>
      <c r="S625" s="111" t="s">
        <v>9847</v>
      </c>
      <c r="T625" s="106" t="s">
        <v>207</v>
      </c>
      <c r="U625" s="168"/>
      <c r="V625" s="168"/>
      <c r="W625" s="112" t="str">
        <f>VLOOKUP(TRIM(X625),X10:Y88,2,FALSE)</f>
        <v>Frank</v>
      </c>
      <c r="X625" s="203" t="str">
        <f t="shared" si="42"/>
        <v>6.5.1</v>
      </c>
      <c r="Y625" s="213">
        <f t="shared" si="40"/>
        <v>0</v>
      </c>
      <c r="Z625" s="203">
        <f t="shared" si="41"/>
        <v>0</v>
      </c>
      <c r="AA625" s="203">
        <f t="shared" si="43"/>
        <v>7</v>
      </c>
    </row>
    <row r="626" spans="1:27" ht="35.25" customHeight="1" x14ac:dyDescent="0.25">
      <c r="A626" s="101" t="s">
        <v>127</v>
      </c>
      <c r="B626" s="110" t="s">
        <v>5593</v>
      </c>
      <c r="C626" s="103" t="s">
        <v>128</v>
      </c>
      <c r="D626" s="103" t="s">
        <v>414</v>
      </c>
      <c r="E626" s="210" t="s">
        <v>6676</v>
      </c>
      <c r="F626" s="104" t="s">
        <v>23</v>
      </c>
      <c r="G626" s="104" t="s">
        <v>129</v>
      </c>
      <c r="H626" s="104" t="s">
        <v>8372</v>
      </c>
      <c r="I626" s="167" t="s">
        <v>9344</v>
      </c>
      <c r="J626" s="108" t="s">
        <v>3084</v>
      </c>
      <c r="K626" s="107">
        <v>354</v>
      </c>
      <c r="L626" s="108" t="s">
        <v>67</v>
      </c>
      <c r="M626" s="107" t="s">
        <v>188</v>
      </c>
      <c r="N626" s="106" t="s">
        <v>2576</v>
      </c>
      <c r="O626" s="106" t="s">
        <v>437</v>
      </c>
      <c r="P626" s="106" t="s">
        <v>3083</v>
      </c>
      <c r="Q626" s="110" t="s">
        <v>9071</v>
      </c>
      <c r="R626" s="110" t="s">
        <v>10548</v>
      </c>
      <c r="S626" s="111" t="s">
        <v>10547</v>
      </c>
      <c r="T626" s="106" t="s">
        <v>210</v>
      </c>
      <c r="U626" s="168"/>
      <c r="V626" s="168"/>
      <c r="W626" s="112" t="str">
        <f>VLOOKUP(TRIM(X626),X10:Y88,2,FALSE)</f>
        <v>Puneet</v>
      </c>
      <c r="X626" s="203" t="str">
        <f t="shared" si="42"/>
        <v>6.23</v>
      </c>
      <c r="Y626" s="213">
        <f t="shared" si="40"/>
        <v>0</v>
      </c>
      <c r="Z626" s="203">
        <f t="shared" si="41"/>
        <v>0</v>
      </c>
      <c r="AA626" s="203">
        <f t="shared" si="43"/>
        <v>84</v>
      </c>
    </row>
    <row r="627" spans="1:27" ht="35.25" customHeight="1" x14ac:dyDescent="0.25">
      <c r="A627" s="101" t="s">
        <v>127</v>
      </c>
      <c r="B627" s="110"/>
      <c r="C627" s="103" t="s">
        <v>128</v>
      </c>
      <c r="D627" s="103" t="s">
        <v>105</v>
      </c>
      <c r="E627" s="210" t="s">
        <v>6677</v>
      </c>
      <c r="F627" s="104" t="s">
        <v>20</v>
      </c>
      <c r="G627" s="104" t="s">
        <v>129</v>
      </c>
      <c r="H627" s="104" t="s">
        <v>8373</v>
      </c>
      <c r="I627" s="167" t="s">
        <v>194</v>
      </c>
      <c r="J627" s="108" t="s">
        <v>2518</v>
      </c>
      <c r="K627" s="107"/>
      <c r="L627" s="108"/>
      <c r="M627" s="107"/>
      <c r="N627" s="106" t="s">
        <v>7667</v>
      </c>
      <c r="O627" s="106" t="s">
        <v>437</v>
      </c>
      <c r="P627" s="106" t="s">
        <v>2412</v>
      </c>
      <c r="Q627" s="110" t="s">
        <v>8290</v>
      </c>
      <c r="R627" s="110" t="s">
        <v>163</v>
      </c>
      <c r="S627" s="119" t="s">
        <v>163</v>
      </c>
      <c r="T627" s="106" t="s">
        <v>207</v>
      </c>
      <c r="U627" s="168"/>
      <c r="V627" s="168"/>
      <c r="W627" s="112" t="str">
        <f>VLOOKUP(TRIM(X627),X10:Y88,2,FALSE)</f>
        <v>LaeYoung</v>
      </c>
      <c r="X627" s="203" t="str">
        <f t="shared" si="42"/>
        <v>6.6</v>
      </c>
      <c r="Y627" s="213">
        <f t="shared" si="40"/>
        <v>0</v>
      </c>
      <c r="Z627" s="203">
        <f t="shared" si="41"/>
        <v>0</v>
      </c>
      <c r="AA627" s="203">
        <f t="shared" si="43"/>
        <v>7</v>
      </c>
    </row>
    <row r="628" spans="1:27" ht="35.25" customHeight="1" x14ac:dyDescent="0.25">
      <c r="A628" s="101" t="s">
        <v>127</v>
      </c>
      <c r="B628" s="110" t="s">
        <v>5709</v>
      </c>
      <c r="C628" s="103" t="s">
        <v>128</v>
      </c>
      <c r="D628" s="103" t="s">
        <v>539</v>
      </c>
      <c r="E628" s="210" t="s">
        <v>6678</v>
      </c>
      <c r="F628" s="104" t="s">
        <v>23</v>
      </c>
      <c r="G628" s="104" t="s">
        <v>129</v>
      </c>
      <c r="H628" s="104" t="s">
        <v>8374</v>
      </c>
      <c r="I628" s="167" t="s">
        <v>9345</v>
      </c>
      <c r="J628" s="108" t="s">
        <v>147</v>
      </c>
      <c r="K628" s="107">
        <v>753</v>
      </c>
      <c r="L628" s="108" t="s">
        <v>67</v>
      </c>
      <c r="M628" s="107" t="s">
        <v>188</v>
      </c>
      <c r="N628" s="106" t="s">
        <v>548</v>
      </c>
      <c r="O628" s="106" t="s">
        <v>437</v>
      </c>
      <c r="P628" s="106" t="s">
        <v>2520</v>
      </c>
      <c r="Q628" s="110" t="s">
        <v>9072</v>
      </c>
      <c r="R628" s="110" t="s">
        <v>10216</v>
      </c>
      <c r="S628" s="111" t="s">
        <v>156</v>
      </c>
      <c r="T628" s="106" t="s">
        <v>159</v>
      </c>
      <c r="U628" s="168"/>
      <c r="V628" s="168"/>
      <c r="W628" s="112" t="str">
        <f>VLOOKUP(TRIM(X628),X10:Y88,2,FALSE)</f>
        <v>Frank</v>
      </c>
      <c r="X628" s="203" t="str">
        <f t="shared" si="42"/>
        <v>6.20</v>
      </c>
      <c r="Y628" s="213">
        <f t="shared" si="40"/>
        <v>0</v>
      </c>
      <c r="Z628" s="203">
        <f t="shared" si="41"/>
        <v>0</v>
      </c>
      <c r="AA628" s="203">
        <f t="shared" si="43"/>
        <v>28</v>
      </c>
    </row>
    <row r="629" spans="1:27" ht="35.25" customHeight="1" x14ac:dyDescent="0.25">
      <c r="A629" s="101" t="s">
        <v>127</v>
      </c>
      <c r="B629" s="110"/>
      <c r="C629" s="103" t="s">
        <v>128</v>
      </c>
      <c r="D629" s="103" t="s">
        <v>105</v>
      </c>
      <c r="E629" s="210" t="s">
        <v>6679</v>
      </c>
      <c r="F629" s="104" t="s">
        <v>20</v>
      </c>
      <c r="G629" s="104" t="s">
        <v>129</v>
      </c>
      <c r="H629" s="104" t="s">
        <v>8375</v>
      </c>
      <c r="I629" s="167" t="s">
        <v>194</v>
      </c>
      <c r="J629" s="108" t="s">
        <v>2518</v>
      </c>
      <c r="K629" s="107"/>
      <c r="L629" s="108"/>
      <c r="M629" s="107"/>
      <c r="N629" s="106" t="s">
        <v>7667</v>
      </c>
      <c r="O629" s="106" t="s">
        <v>437</v>
      </c>
      <c r="P629" s="106" t="s">
        <v>2412</v>
      </c>
      <c r="Q629" s="110" t="s">
        <v>8291</v>
      </c>
      <c r="R629" s="110" t="s">
        <v>163</v>
      </c>
      <c r="S629" s="119" t="s">
        <v>163</v>
      </c>
      <c r="T629" s="106" t="s">
        <v>207</v>
      </c>
      <c r="U629" s="168"/>
      <c r="V629" s="168"/>
      <c r="W629" s="112" t="str">
        <f>VLOOKUP(TRIM(X629),X10:Y88,2,FALSE)</f>
        <v>LaeYoung</v>
      </c>
      <c r="X629" s="203" t="str">
        <f t="shared" si="42"/>
        <v>6.6</v>
      </c>
      <c r="Y629" s="213">
        <f t="shared" si="40"/>
        <v>0</v>
      </c>
      <c r="Z629" s="203">
        <f t="shared" si="41"/>
        <v>0</v>
      </c>
      <c r="AA629" s="203">
        <f t="shared" si="43"/>
        <v>7</v>
      </c>
    </row>
    <row r="630" spans="1:27" ht="35.25" customHeight="1" x14ac:dyDescent="0.25">
      <c r="A630" s="101" t="s">
        <v>127</v>
      </c>
      <c r="B630" s="110"/>
      <c r="C630" s="103" t="s">
        <v>128</v>
      </c>
      <c r="D630" s="103" t="s">
        <v>105</v>
      </c>
      <c r="E630" s="210" t="s">
        <v>6680</v>
      </c>
      <c r="F630" s="104" t="s">
        <v>20</v>
      </c>
      <c r="G630" s="104" t="s">
        <v>129</v>
      </c>
      <c r="H630" s="104" t="s">
        <v>3277</v>
      </c>
      <c r="I630" s="167" t="s">
        <v>194</v>
      </c>
      <c r="J630" s="108" t="s">
        <v>2518</v>
      </c>
      <c r="K630" s="107"/>
      <c r="L630" s="108"/>
      <c r="M630" s="107"/>
      <c r="N630" s="106" t="s">
        <v>7667</v>
      </c>
      <c r="O630" s="106" t="s">
        <v>437</v>
      </c>
      <c r="P630" s="106" t="s">
        <v>2412</v>
      </c>
      <c r="Q630" s="110" t="s">
        <v>8292</v>
      </c>
      <c r="R630" s="110" t="s">
        <v>163</v>
      </c>
      <c r="S630" s="119" t="s">
        <v>163</v>
      </c>
      <c r="T630" s="106" t="s">
        <v>207</v>
      </c>
      <c r="U630" s="168"/>
      <c r="V630" s="168"/>
      <c r="W630" s="112" t="str">
        <f>VLOOKUP(TRIM(X630),X10:Y88,2,FALSE)</f>
        <v>LaeYoung</v>
      </c>
      <c r="X630" s="203" t="str">
        <f t="shared" si="42"/>
        <v>6.6</v>
      </c>
      <c r="Y630" s="213">
        <f t="shared" si="40"/>
        <v>0</v>
      </c>
      <c r="Z630" s="203">
        <f t="shared" si="41"/>
        <v>0</v>
      </c>
      <c r="AA630" s="203">
        <f t="shared" si="43"/>
        <v>7</v>
      </c>
    </row>
    <row r="631" spans="1:27" ht="35.25" customHeight="1" x14ac:dyDescent="0.25">
      <c r="A631" s="101" t="s">
        <v>127</v>
      </c>
      <c r="B631" s="110"/>
      <c r="C631" s="103" t="s">
        <v>128</v>
      </c>
      <c r="D631" s="103" t="s">
        <v>604</v>
      </c>
      <c r="E631" s="210" t="s">
        <v>6681</v>
      </c>
      <c r="F631" s="104" t="s">
        <v>20</v>
      </c>
      <c r="G631" s="104" t="s">
        <v>129</v>
      </c>
      <c r="H631" s="104" t="s">
        <v>8376</v>
      </c>
      <c r="I631" s="167" t="s">
        <v>241</v>
      </c>
      <c r="J631" s="108" t="s">
        <v>616</v>
      </c>
      <c r="K631" s="107"/>
      <c r="L631" s="108"/>
      <c r="M631" s="107"/>
      <c r="N631" s="106" t="s">
        <v>7656</v>
      </c>
      <c r="O631" s="106" t="s">
        <v>437</v>
      </c>
      <c r="P631" s="106" t="s">
        <v>617</v>
      </c>
      <c r="Q631" s="110" t="s">
        <v>9073</v>
      </c>
      <c r="R631" s="110" t="s">
        <v>10067</v>
      </c>
      <c r="S631" s="111" t="s">
        <v>10067</v>
      </c>
      <c r="T631" s="106" t="s">
        <v>240</v>
      </c>
      <c r="U631" s="168"/>
      <c r="V631" s="168"/>
      <c r="W631" s="112" t="str">
        <f>VLOOKUP(TRIM(X631),X10:Y88,2,FALSE)</f>
        <v>Puneet</v>
      </c>
      <c r="X631" s="203" t="str">
        <f t="shared" si="42"/>
        <v>6.28</v>
      </c>
      <c r="Y631" s="213">
        <f t="shared" si="40"/>
        <v>0</v>
      </c>
      <c r="Z631" s="203">
        <f t="shared" si="41"/>
        <v>0</v>
      </c>
      <c r="AA631" s="203">
        <f t="shared" si="43"/>
        <v>13</v>
      </c>
    </row>
    <row r="632" spans="1:27" ht="35.25" customHeight="1" x14ac:dyDescent="0.25">
      <c r="A632" s="101" t="s">
        <v>127</v>
      </c>
      <c r="B632" s="110" t="s">
        <v>5924</v>
      </c>
      <c r="C632" s="103" t="s">
        <v>128</v>
      </c>
      <c r="D632" s="103" t="s">
        <v>105</v>
      </c>
      <c r="E632" s="210" t="s">
        <v>6682</v>
      </c>
      <c r="F632" s="104" t="s">
        <v>23</v>
      </c>
      <c r="G632" s="104" t="s">
        <v>129</v>
      </c>
      <c r="H632" s="104" t="s">
        <v>8377</v>
      </c>
      <c r="I632" s="167" t="s">
        <v>194</v>
      </c>
      <c r="J632" s="108" t="s">
        <v>147</v>
      </c>
      <c r="K632" s="107">
        <v>878</v>
      </c>
      <c r="L632" s="108" t="s">
        <v>58</v>
      </c>
      <c r="M632" s="107" t="s">
        <v>188</v>
      </c>
      <c r="N632" s="106" t="s">
        <v>548</v>
      </c>
      <c r="O632" s="106" t="s">
        <v>437</v>
      </c>
      <c r="P632" s="106" t="s">
        <v>2412</v>
      </c>
      <c r="Q632" s="110" t="s">
        <v>3705</v>
      </c>
      <c r="R632" s="110" t="s">
        <v>10518</v>
      </c>
      <c r="S632" s="111" t="s">
        <v>10517</v>
      </c>
      <c r="T632" s="106" t="s">
        <v>207</v>
      </c>
      <c r="U632" s="168"/>
      <c r="V632" s="168"/>
      <c r="W632" s="112" t="str">
        <f>VLOOKUP(TRIM(X632),X10:Y88,2,FALSE)</f>
        <v>LaeYoung</v>
      </c>
      <c r="X632" s="203" t="str">
        <f t="shared" si="42"/>
        <v>6.6</v>
      </c>
      <c r="Y632" s="213">
        <f t="shared" si="40"/>
        <v>0</v>
      </c>
      <c r="Z632" s="203">
        <f t="shared" si="41"/>
        <v>0</v>
      </c>
      <c r="AA632" s="203">
        <f t="shared" si="43"/>
        <v>7</v>
      </c>
    </row>
    <row r="633" spans="1:27" ht="37.15" customHeight="1" x14ac:dyDescent="0.25">
      <c r="A633" s="101" t="s">
        <v>127</v>
      </c>
      <c r="B633" s="110" t="s">
        <v>5925</v>
      </c>
      <c r="C633" s="103" t="s">
        <v>128</v>
      </c>
      <c r="D633" s="103" t="s">
        <v>105</v>
      </c>
      <c r="E633" s="210" t="s">
        <v>6683</v>
      </c>
      <c r="F633" s="104" t="s">
        <v>23</v>
      </c>
      <c r="G633" s="104" t="s">
        <v>129</v>
      </c>
      <c r="H633" s="104" t="s">
        <v>8378</v>
      </c>
      <c r="I633" s="167" t="s">
        <v>194</v>
      </c>
      <c r="J633" s="108" t="s">
        <v>157</v>
      </c>
      <c r="K633" s="107">
        <v>962</v>
      </c>
      <c r="L633" s="108" t="s">
        <v>58</v>
      </c>
      <c r="M633" s="107" t="s">
        <v>188</v>
      </c>
      <c r="N633" s="106" t="s">
        <v>2497</v>
      </c>
      <c r="O633" s="106" t="s">
        <v>437</v>
      </c>
      <c r="P633" s="106" t="s">
        <v>2412</v>
      </c>
      <c r="Q633" s="110" t="s">
        <v>3705</v>
      </c>
      <c r="R633" s="110" t="s">
        <v>10521</v>
      </c>
      <c r="S633" s="111" t="s">
        <v>10520</v>
      </c>
      <c r="T633" s="106" t="s">
        <v>207</v>
      </c>
      <c r="U633" s="168"/>
      <c r="V633" s="168"/>
      <c r="W633" s="112" t="str">
        <f>VLOOKUP(TRIM(X633),X10:Y88,2,FALSE)</f>
        <v>LaeYoung</v>
      </c>
      <c r="X633" s="203" t="str">
        <f t="shared" si="42"/>
        <v>6.6</v>
      </c>
      <c r="Y633" s="213">
        <f t="shared" si="40"/>
        <v>0</v>
      </c>
      <c r="Z633" s="203">
        <f t="shared" si="41"/>
        <v>0</v>
      </c>
      <c r="AA633" s="203">
        <f t="shared" si="43"/>
        <v>7</v>
      </c>
    </row>
    <row r="634" spans="1:27" ht="35.25" customHeight="1" x14ac:dyDescent="0.25">
      <c r="A634" s="101" t="s">
        <v>127</v>
      </c>
      <c r="B634" s="110"/>
      <c r="C634" s="103" t="s">
        <v>128</v>
      </c>
      <c r="D634" s="103" t="s">
        <v>107</v>
      </c>
      <c r="E634" s="210" t="s">
        <v>6684</v>
      </c>
      <c r="F634" s="104" t="s">
        <v>145</v>
      </c>
      <c r="G634" s="104" t="s">
        <v>191</v>
      </c>
      <c r="H634" s="104" t="s">
        <v>8293</v>
      </c>
      <c r="I634" s="167" t="s">
        <v>695</v>
      </c>
      <c r="J634" s="108"/>
      <c r="K634" s="107"/>
      <c r="L634" s="108"/>
      <c r="M634" s="107"/>
      <c r="N634" s="106"/>
      <c r="O634" s="106" t="s">
        <v>437</v>
      </c>
      <c r="P634" s="106" t="s">
        <v>2498</v>
      </c>
      <c r="Q634" s="110" t="s">
        <v>8294</v>
      </c>
      <c r="R634" s="110" t="s">
        <v>143</v>
      </c>
      <c r="S634" s="111" t="s">
        <v>142</v>
      </c>
      <c r="T634" s="106" t="s">
        <v>529</v>
      </c>
      <c r="U634" s="168"/>
      <c r="V634" s="168"/>
      <c r="W634" s="112" t="str">
        <f>VLOOKUP(TRIM(X634),X10:Y88,2,FALSE)</f>
        <v>Krisztian</v>
      </c>
      <c r="X634" s="203" t="str">
        <f t="shared" si="42"/>
        <v>6.8</v>
      </c>
      <c r="Y634" s="213">
        <f t="shared" si="40"/>
        <v>0</v>
      </c>
      <c r="Z634" s="203">
        <f t="shared" si="41"/>
        <v>0</v>
      </c>
      <c r="AA634" s="203">
        <f t="shared" si="43"/>
        <v>5</v>
      </c>
    </row>
    <row r="635" spans="1:27" ht="35.25" customHeight="1" x14ac:dyDescent="0.25">
      <c r="A635" s="101" t="s">
        <v>127</v>
      </c>
      <c r="B635" s="110" t="s">
        <v>5694</v>
      </c>
      <c r="C635" s="103" t="s">
        <v>128</v>
      </c>
      <c r="D635" s="103" t="s">
        <v>674</v>
      </c>
      <c r="E635" s="210" t="s">
        <v>6685</v>
      </c>
      <c r="F635" s="104" t="s">
        <v>23</v>
      </c>
      <c r="G635" s="104" t="s">
        <v>129</v>
      </c>
      <c r="H635" s="104" t="s">
        <v>8379</v>
      </c>
      <c r="I635" s="167" t="s">
        <v>194</v>
      </c>
      <c r="J635" s="108" t="s">
        <v>147</v>
      </c>
      <c r="K635" s="107">
        <v>841</v>
      </c>
      <c r="L635" s="108" t="s">
        <v>65</v>
      </c>
      <c r="M635" s="107" t="s">
        <v>188</v>
      </c>
      <c r="N635" s="106" t="s">
        <v>548</v>
      </c>
      <c r="O635" s="106" t="s">
        <v>437</v>
      </c>
      <c r="P635" s="106" t="s">
        <v>2496</v>
      </c>
      <c r="Q635" s="110" t="s">
        <v>9074</v>
      </c>
      <c r="R635" s="110" t="s">
        <v>12034</v>
      </c>
      <c r="S635" s="119" t="s">
        <v>163</v>
      </c>
      <c r="T635" s="106" t="s">
        <v>211</v>
      </c>
      <c r="U635" s="168"/>
      <c r="V635" s="168"/>
      <c r="W635" s="112" t="str">
        <f>VLOOKUP(TRIM(X635),X10:Y88,2,FALSE)</f>
        <v>Frank</v>
      </c>
      <c r="X635" s="203" t="str">
        <f t="shared" si="42"/>
        <v>6.15.3</v>
      </c>
      <c r="Y635" s="213">
        <f t="shared" si="40"/>
        <v>0</v>
      </c>
      <c r="Z635" s="203">
        <f t="shared" si="41"/>
        <v>0</v>
      </c>
      <c r="AA635" s="203">
        <f t="shared" si="43"/>
        <v>7</v>
      </c>
    </row>
    <row r="636" spans="1:27" ht="35.25" customHeight="1" x14ac:dyDescent="0.25">
      <c r="A636" s="101" t="s">
        <v>127</v>
      </c>
      <c r="B636" s="110"/>
      <c r="C636" s="103" t="s">
        <v>128</v>
      </c>
      <c r="D636" s="103" t="s">
        <v>105</v>
      </c>
      <c r="E636" s="210" t="s">
        <v>6686</v>
      </c>
      <c r="F636" s="104" t="s">
        <v>20</v>
      </c>
      <c r="G636" s="104" t="s">
        <v>129</v>
      </c>
      <c r="H636" s="104" t="s">
        <v>8380</v>
      </c>
      <c r="I636" s="167" t="s">
        <v>194</v>
      </c>
      <c r="J636" s="108" t="s">
        <v>2518</v>
      </c>
      <c r="K636" s="107"/>
      <c r="L636" s="108"/>
      <c r="M636" s="107"/>
      <c r="N636" s="106" t="s">
        <v>7667</v>
      </c>
      <c r="O636" s="106" t="s">
        <v>437</v>
      </c>
      <c r="P636" s="106" t="s">
        <v>2412</v>
      </c>
      <c r="Q636" s="110" t="s">
        <v>9075</v>
      </c>
      <c r="R636" s="110" t="s">
        <v>10516</v>
      </c>
      <c r="S636" s="111" t="s">
        <v>10515</v>
      </c>
      <c r="T636" s="106" t="s">
        <v>207</v>
      </c>
      <c r="U636" s="168"/>
      <c r="V636" s="168"/>
      <c r="W636" s="112" t="str">
        <f>VLOOKUP(TRIM(X636),X10:Y88,2,FALSE)</f>
        <v>LaeYoung</v>
      </c>
      <c r="X636" s="203" t="str">
        <f t="shared" si="42"/>
        <v>6.6</v>
      </c>
      <c r="Y636" s="213">
        <f t="shared" si="40"/>
        <v>0</v>
      </c>
      <c r="Z636" s="203">
        <f t="shared" si="41"/>
        <v>0</v>
      </c>
      <c r="AA636" s="203">
        <f t="shared" si="43"/>
        <v>7</v>
      </c>
    </row>
    <row r="637" spans="1:27" ht="35.25" customHeight="1" x14ac:dyDescent="0.25">
      <c r="A637" s="101" t="s">
        <v>127</v>
      </c>
      <c r="B637" s="110" t="s">
        <v>5595</v>
      </c>
      <c r="C637" s="103" t="s">
        <v>128</v>
      </c>
      <c r="D637" s="103" t="s">
        <v>107</v>
      </c>
      <c r="E637" s="210" t="s">
        <v>6687</v>
      </c>
      <c r="F637" s="104" t="s">
        <v>23</v>
      </c>
      <c r="G637" s="104" t="s">
        <v>129</v>
      </c>
      <c r="H637" s="104" t="s">
        <v>8381</v>
      </c>
      <c r="I637" s="167" t="s">
        <v>9346</v>
      </c>
      <c r="J637" s="108" t="s">
        <v>147</v>
      </c>
      <c r="K637" s="107">
        <v>740</v>
      </c>
      <c r="L637" s="108" t="s">
        <v>71</v>
      </c>
      <c r="M637" s="107" t="s">
        <v>188</v>
      </c>
      <c r="N637" s="106" t="s">
        <v>548</v>
      </c>
      <c r="O637" s="106" t="s">
        <v>437</v>
      </c>
      <c r="P637" s="106" t="s">
        <v>2498</v>
      </c>
      <c r="Q637" s="110" t="s">
        <v>9076</v>
      </c>
      <c r="R637" s="110" t="s">
        <v>10253</v>
      </c>
      <c r="S637" s="111" t="s">
        <v>10244</v>
      </c>
      <c r="T637" s="106" t="s">
        <v>529</v>
      </c>
      <c r="U637" s="168"/>
      <c r="V637" s="168"/>
      <c r="W637" s="112" t="str">
        <f>VLOOKUP(TRIM(X637),X10:Y88,2,FALSE)</f>
        <v>Krisztian</v>
      </c>
      <c r="X637" s="203" t="str">
        <f t="shared" si="42"/>
        <v>6.8</v>
      </c>
      <c r="Y637" s="213">
        <f t="shared" si="40"/>
        <v>0</v>
      </c>
      <c r="Z637" s="203">
        <f t="shared" si="41"/>
        <v>0</v>
      </c>
      <c r="AA637" s="203">
        <f t="shared" si="43"/>
        <v>97</v>
      </c>
    </row>
    <row r="638" spans="1:27" ht="35.25" customHeight="1" x14ac:dyDescent="0.25">
      <c r="A638" s="101" t="s">
        <v>127</v>
      </c>
      <c r="B638" s="110"/>
      <c r="C638" s="103" t="s">
        <v>128</v>
      </c>
      <c r="D638" s="103" t="s">
        <v>108</v>
      </c>
      <c r="E638" s="210" t="s">
        <v>6688</v>
      </c>
      <c r="F638" s="104" t="s">
        <v>2845</v>
      </c>
      <c r="G638" s="104" t="s">
        <v>129</v>
      </c>
      <c r="H638" s="104" t="s">
        <v>8382</v>
      </c>
      <c r="I638" s="167" t="s">
        <v>194</v>
      </c>
      <c r="J638" s="108" t="s">
        <v>500</v>
      </c>
      <c r="K638" s="107">
        <v>0</v>
      </c>
      <c r="L638" s="108"/>
      <c r="M638" s="107" t="s">
        <v>188</v>
      </c>
      <c r="N638" s="106" t="s">
        <v>506</v>
      </c>
      <c r="O638" s="106" t="s">
        <v>437</v>
      </c>
      <c r="P638" s="106" t="s">
        <v>501</v>
      </c>
      <c r="Q638" s="110" t="s">
        <v>8295</v>
      </c>
      <c r="R638" s="110" t="s">
        <v>12035</v>
      </c>
      <c r="S638" s="119" t="s">
        <v>163</v>
      </c>
      <c r="T638" s="106" t="s">
        <v>206</v>
      </c>
      <c r="U638" s="168"/>
      <c r="V638" s="168"/>
      <c r="W638" s="112" t="str">
        <f>VLOOKUP(TRIM(X638),X10:Y88,2,FALSE)</f>
        <v>Puneet</v>
      </c>
      <c r="X638" s="203" t="str">
        <f t="shared" si="42"/>
        <v>6.9</v>
      </c>
      <c r="Y638" s="213">
        <f t="shared" si="40"/>
        <v>0</v>
      </c>
      <c r="Z638" s="203">
        <f t="shared" si="41"/>
        <v>0</v>
      </c>
      <c r="AA638" s="203">
        <f t="shared" si="43"/>
        <v>7</v>
      </c>
    </row>
    <row r="639" spans="1:27" ht="35.25" customHeight="1" x14ac:dyDescent="0.25">
      <c r="A639" s="101" t="s">
        <v>127</v>
      </c>
      <c r="B639" s="110"/>
      <c r="C639" s="103" t="s">
        <v>128</v>
      </c>
      <c r="D639" s="103" t="s">
        <v>674</v>
      </c>
      <c r="E639" s="210" t="s">
        <v>6689</v>
      </c>
      <c r="F639" s="104" t="s">
        <v>145</v>
      </c>
      <c r="G639" s="104" t="s">
        <v>191</v>
      </c>
      <c r="H639" s="104" t="s">
        <v>8296</v>
      </c>
      <c r="I639" s="167" t="s">
        <v>194</v>
      </c>
      <c r="J639" s="108" t="s">
        <v>147</v>
      </c>
      <c r="K639" s="107"/>
      <c r="L639" s="108"/>
      <c r="M639" s="107"/>
      <c r="N639" s="106"/>
      <c r="O639" s="106" t="s">
        <v>437</v>
      </c>
      <c r="P639" s="106" t="s">
        <v>2496</v>
      </c>
      <c r="Q639" s="110" t="s">
        <v>9375</v>
      </c>
      <c r="R639" s="110" t="s">
        <v>9622</v>
      </c>
      <c r="S639" s="111" t="s">
        <v>142</v>
      </c>
      <c r="T639" s="106" t="s">
        <v>211</v>
      </c>
      <c r="U639" s="168"/>
      <c r="V639" s="168"/>
      <c r="W639" s="112" t="str">
        <f>VLOOKUP(TRIM(X639),X10:Y88,2,FALSE)</f>
        <v>Frank</v>
      </c>
      <c r="X639" s="203" t="str">
        <f t="shared" si="42"/>
        <v>6.15.3</v>
      </c>
      <c r="Y639" s="213">
        <f t="shared" si="40"/>
        <v>0</v>
      </c>
      <c r="Z639" s="203">
        <f t="shared" si="41"/>
        <v>0</v>
      </c>
      <c r="AA639" s="203">
        <f t="shared" si="43"/>
        <v>7</v>
      </c>
    </row>
    <row r="640" spans="1:27" ht="35.25" customHeight="1" x14ac:dyDescent="0.25">
      <c r="A640" s="101" t="s">
        <v>127</v>
      </c>
      <c r="B640" s="110"/>
      <c r="C640" s="103" t="s">
        <v>128</v>
      </c>
      <c r="D640" s="103" t="s">
        <v>108</v>
      </c>
      <c r="E640" s="210" t="s">
        <v>6690</v>
      </c>
      <c r="F640" s="104" t="s">
        <v>145</v>
      </c>
      <c r="G640" s="104" t="s">
        <v>187</v>
      </c>
      <c r="H640" s="104" t="s">
        <v>8297</v>
      </c>
      <c r="I640" s="167" t="s">
        <v>194</v>
      </c>
      <c r="J640" s="108"/>
      <c r="K640" s="107"/>
      <c r="L640" s="108"/>
      <c r="M640" s="107"/>
      <c r="N640" s="106"/>
      <c r="O640" s="106" t="s">
        <v>437</v>
      </c>
      <c r="P640" s="106" t="s">
        <v>2521</v>
      </c>
      <c r="Q640" s="110" t="s">
        <v>8298</v>
      </c>
      <c r="R640" s="110" t="s">
        <v>163</v>
      </c>
      <c r="S640" s="119" t="s">
        <v>163</v>
      </c>
      <c r="T640" s="106" t="s">
        <v>206</v>
      </c>
      <c r="U640" s="168"/>
      <c r="V640" s="168"/>
      <c r="W640" s="112" t="str">
        <f>VLOOKUP(TRIM(X640),X10:Y88,2,FALSE)</f>
        <v>Puneet</v>
      </c>
      <c r="X640" s="203" t="str">
        <f t="shared" si="42"/>
        <v>6.9</v>
      </c>
      <c r="Y640" s="213">
        <f t="shared" si="40"/>
        <v>0</v>
      </c>
      <c r="Z640" s="203">
        <f t="shared" si="41"/>
        <v>0</v>
      </c>
      <c r="AA640" s="203">
        <f t="shared" si="43"/>
        <v>7</v>
      </c>
    </row>
    <row r="641" spans="1:27" ht="35.25" customHeight="1" x14ac:dyDescent="0.25">
      <c r="A641" s="101"/>
      <c r="B641" s="110"/>
      <c r="C641" s="103" t="s">
        <v>21</v>
      </c>
      <c r="D641" s="103" t="s">
        <v>106</v>
      </c>
      <c r="E641" s="210" t="s">
        <v>6691</v>
      </c>
      <c r="F641" s="104" t="s">
        <v>23</v>
      </c>
      <c r="G641" s="114" t="s">
        <v>129</v>
      </c>
      <c r="H641" s="114" t="s">
        <v>8383</v>
      </c>
      <c r="I641" s="115" t="s">
        <v>474</v>
      </c>
      <c r="J641" s="116" t="s">
        <v>157</v>
      </c>
      <c r="K641" s="117">
        <v>1085</v>
      </c>
      <c r="L641" s="116"/>
      <c r="M641" s="117" t="s">
        <v>188</v>
      </c>
      <c r="N641" s="116" t="s">
        <v>2497</v>
      </c>
      <c r="O641" s="116" t="s">
        <v>437</v>
      </c>
      <c r="P641" s="116" t="s">
        <v>2532</v>
      </c>
      <c r="Q641" s="118" t="s">
        <v>10573</v>
      </c>
      <c r="R641" s="118" t="s">
        <v>10574</v>
      </c>
      <c r="S641" s="120"/>
      <c r="T641" s="106" t="s">
        <v>8068</v>
      </c>
      <c r="U641" s="168"/>
      <c r="V641" s="168"/>
      <c r="W641" s="112" t="str">
        <f>VLOOKUP(TRIM(X641),X10:Y88,2,FALSE)</f>
        <v>Krisztian</v>
      </c>
      <c r="X641" s="203" t="str">
        <f t="shared" si="42"/>
        <v>6.7</v>
      </c>
      <c r="Y641" s="213">
        <f t="shared" si="40"/>
        <v>0</v>
      </c>
      <c r="Z641" s="203">
        <f t="shared" si="41"/>
        <v>0</v>
      </c>
      <c r="AA641" s="203">
        <f t="shared" si="43"/>
        <v>27</v>
      </c>
    </row>
    <row r="642" spans="1:27" ht="35.25" customHeight="1" x14ac:dyDescent="0.25">
      <c r="A642" s="101" t="s">
        <v>127</v>
      </c>
      <c r="B642" s="110"/>
      <c r="C642" s="103" t="s">
        <v>128</v>
      </c>
      <c r="D642" s="103" t="s">
        <v>674</v>
      </c>
      <c r="E642" s="210" t="s">
        <v>6692</v>
      </c>
      <c r="F642" s="104" t="s">
        <v>145</v>
      </c>
      <c r="G642" s="104" t="s">
        <v>191</v>
      </c>
      <c r="H642" s="104" t="s">
        <v>8299</v>
      </c>
      <c r="I642" s="167" t="s">
        <v>194</v>
      </c>
      <c r="J642" s="106" t="s">
        <v>147</v>
      </c>
      <c r="K642" s="169"/>
      <c r="L642" s="106"/>
      <c r="M642" s="169"/>
      <c r="N642" s="106"/>
      <c r="O642" s="106" t="s">
        <v>437</v>
      </c>
      <c r="P642" s="106" t="s">
        <v>2496</v>
      </c>
      <c r="Q642" s="110" t="s">
        <v>9376</v>
      </c>
      <c r="R642" s="110" t="s">
        <v>9626</v>
      </c>
      <c r="S642" s="111" t="s">
        <v>142</v>
      </c>
      <c r="T642" s="106" t="s">
        <v>211</v>
      </c>
      <c r="U642" s="168"/>
      <c r="V642" s="168"/>
      <c r="W642" s="112" t="str">
        <f>VLOOKUP(TRIM(X642),X10:Y88,2,FALSE)</f>
        <v>Frank</v>
      </c>
      <c r="X642" s="203" t="str">
        <f t="shared" si="42"/>
        <v>6.15.3</v>
      </c>
      <c r="Y642" s="213">
        <f t="shared" si="40"/>
        <v>0</v>
      </c>
      <c r="Z642" s="203">
        <f t="shared" si="41"/>
        <v>0</v>
      </c>
      <c r="AA642" s="203">
        <f t="shared" si="43"/>
        <v>7</v>
      </c>
    </row>
    <row r="643" spans="1:27" ht="35.25" customHeight="1" x14ac:dyDescent="0.25">
      <c r="A643" s="101" t="s">
        <v>127</v>
      </c>
      <c r="B643" s="110"/>
      <c r="C643" s="103" t="s">
        <v>128</v>
      </c>
      <c r="D643" s="103" t="s">
        <v>96</v>
      </c>
      <c r="E643" s="210" t="s">
        <v>6693</v>
      </c>
      <c r="F643" s="104" t="s">
        <v>145</v>
      </c>
      <c r="G643" s="104" t="s">
        <v>191</v>
      </c>
      <c r="H643" s="104" t="s">
        <v>8032</v>
      </c>
      <c r="I643" s="167" t="s">
        <v>213</v>
      </c>
      <c r="J643" s="108" t="s">
        <v>157</v>
      </c>
      <c r="K643" s="107"/>
      <c r="L643" s="108"/>
      <c r="M643" s="107"/>
      <c r="N643" s="106"/>
      <c r="O643" s="106" t="s">
        <v>144</v>
      </c>
      <c r="P643" s="106" t="s">
        <v>155</v>
      </c>
      <c r="Q643" s="110" t="s">
        <v>8033</v>
      </c>
      <c r="R643" s="110" t="s">
        <v>143</v>
      </c>
      <c r="S643" s="111" t="s">
        <v>142</v>
      </c>
      <c r="T643" s="106" t="s">
        <v>190</v>
      </c>
      <c r="U643" s="168"/>
      <c r="V643" s="168"/>
      <c r="W643" s="112" t="str">
        <f>VLOOKUP(TRIM(X643),X10:Y88,2,FALSE)</f>
        <v>Frank</v>
      </c>
      <c r="X643" s="203" t="str">
        <f t="shared" si="42"/>
        <v>6.5.6</v>
      </c>
      <c r="Y643" s="213">
        <f t="shared" si="40"/>
        <v>0</v>
      </c>
      <c r="Z643" s="203">
        <f t="shared" si="41"/>
        <v>0</v>
      </c>
      <c r="AA643" s="203">
        <f t="shared" si="43"/>
        <v>3</v>
      </c>
    </row>
    <row r="644" spans="1:27" ht="35.25" customHeight="1" x14ac:dyDescent="0.25">
      <c r="A644" s="101" t="s">
        <v>127</v>
      </c>
      <c r="B644" s="110" t="s">
        <v>5710</v>
      </c>
      <c r="C644" s="103" t="s">
        <v>128</v>
      </c>
      <c r="D644" s="103" t="s">
        <v>539</v>
      </c>
      <c r="E644" s="210" t="s">
        <v>6694</v>
      </c>
      <c r="F644" s="104" t="s">
        <v>23</v>
      </c>
      <c r="G644" s="104" t="s">
        <v>129</v>
      </c>
      <c r="H644" s="104" t="s">
        <v>8384</v>
      </c>
      <c r="I644" s="167" t="s">
        <v>9347</v>
      </c>
      <c r="J644" s="108" t="s">
        <v>157</v>
      </c>
      <c r="K644" s="107">
        <v>877</v>
      </c>
      <c r="L644" s="108" t="s">
        <v>67</v>
      </c>
      <c r="M644" s="107" t="s">
        <v>188</v>
      </c>
      <c r="N644" s="106" t="s">
        <v>2497</v>
      </c>
      <c r="O644" s="106" t="s">
        <v>437</v>
      </c>
      <c r="P644" s="106" t="s">
        <v>2520</v>
      </c>
      <c r="Q644" s="110" t="s">
        <v>9077</v>
      </c>
      <c r="R644" s="110" t="s">
        <v>10217</v>
      </c>
      <c r="S644" s="111" t="s">
        <v>156</v>
      </c>
      <c r="T644" s="106" t="s">
        <v>221</v>
      </c>
      <c r="U644" s="168"/>
      <c r="V644" s="168"/>
      <c r="W644" s="112" t="str">
        <f>VLOOKUP(TRIM(X644),X10:Y88,2,FALSE)</f>
        <v>Frank</v>
      </c>
      <c r="X644" s="203" t="str">
        <f t="shared" si="42"/>
        <v>6.20</v>
      </c>
      <c r="Y644" s="213">
        <f t="shared" si="40"/>
        <v>0</v>
      </c>
      <c r="Z644" s="203">
        <f t="shared" si="41"/>
        <v>0</v>
      </c>
      <c r="AA644" s="203">
        <f t="shared" si="43"/>
        <v>15</v>
      </c>
    </row>
    <row r="645" spans="1:27" ht="35.25" customHeight="1" x14ac:dyDescent="0.25">
      <c r="A645" s="101" t="s">
        <v>127</v>
      </c>
      <c r="B645" s="110" t="s">
        <v>5606</v>
      </c>
      <c r="C645" s="103" t="s">
        <v>128</v>
      </c>
      <c r="D645" s="103" t="s">
        <v>96</v>
      </c>
      <c r="E645" s="210" t="s">
        <v>6695</v>
      </c>
      <c r="F645" s="104" t="s">
        <v>23</v>
      </c>
      <c r="G645" s="104" t="s">
        <v>129</v>
      </c>
      <c r="H645" s="104" t="s">
        <v>8385</v>
      </c>
      <c r="I645" s="167" t="s">
        <v>213</v>
      </c>
      <c r="J645" s="108" t="s">
        <v>157</v>
      </c>
      <c r="K645" s="107">
        <v>1086</v>
      </c>
      <c r="L645" s="108"/>
      <c r="M645" s="107" t="s">
        <v>162</v>
      </c>
      <c r="N645" s="106" t="s">
        <v>2497</v>
      </c>
      <c r="O645" s="106" t="s">
        <v>144</v>
      </c>
      <c r="P645" s="106" t="s">
        <v>155</v>
      </c>
      <c r="Q645" s="110" t="s">
        <v>9078</v>
      </c>
      <c r="R645" s="110" t="s">
        <v>143</v>
      </c>
      <c r="S645" s="111" t="s">
        <v>142</v>
      </c>
      <c r="T645" s="106" t="s">
        <v>190</v>
      </c>
      <c r="U645" s="168"/>
      <c r="V645" s="168"/>
      <c r="W645" s="112" t="str">
        <f>VLOOKUP(TRIM(X645),X10:Y88,2,FALSE)</f>
        <v>Frank</v>
      </c>
      <c r="X645" s="203" t="str">
        <f t="shared" si="42"/>
        <v>6.5.6</v>
      </c>
      <c r="Y645" s="213">
        <f t="shared" si="40"/>
        <v>0</v>
      </c>
      <c r="Z645" s="203">
        <f t="shared" si="41"/>
        <v>0</v>
      </c>
      <c r="AA645" s="203">
        <f t="shared" si="43"/>
        <v>3</v>
      </c>
    </row>
    <row r="646" spans="1:27" ht="35.25" customHeight="1" x14ac:dyDescent="0.25">
      <c r="A646" s="101" t="s">
        <v>127</v>
      </c>
      <c r="B646" s="110" t="s">
        <v>5709</v>
      </c>
      <c r="C646" s="103" t="s">
        <v>128</v>
      </c>
      <c r="D646" s="103" t="s">
        <v>539</v>
      </c>
      <c r="E646" s="210" t="s">
        <v>6696</v>
      </c>
      <c r="F646" s="104" t="s">
        <v>23</v>
      </c>
      <c r="G646" s="104" t="s">
        <v>129</v>
      </c>
      <c r="H646" s="104" t="s">
        <v>8386</v>
      </c>
      <c r="I646" s="167" t="s">
        <v>9347</v>
      </c>
      <c r="J646" s="108" t="s">
        <v>147</v>
      </c>
      <c r="K646" s="107">
        <v>753</v>
      </c>
      <c r="L646" s="108" t="s">
        <v>71</v>
      </c>
      <c r="M646" s="107" t="s">
        <v>188</v>
      </c>
      <c r="N646" s="106" t="s">
        <v>548</v>
      </c>
      <c r="O646" s="106" t="s">
        <v>437</v>
      </c>
      <c r="P646" s="106" t="s">
        <v>2520</v>
      </c>
      <c r="Q646" s="110" t="s">
        <v>9079</v>
      </c>
      <c r="R646" s="110" t="s">
        <v>12036</v>
      </c>
      <c r="S646" s="119" t="s">
        <v>163</v>
      </c>
      <c r="T646" s="106" t="s">
        <v>221</v>
      </c>
      <c r="U646" s="168"/>
      <c r="V646" s="168"/>
      <c r="W646" s="112" t="str">
        <f>VLOOKUP(TRIM(X646),X10:Y88,2,FALSE)</f>
        <v>Frank</v>
      </c>
      <c r="X646" s="203" t="str">
        <f t="shared" si="42"/>
        <v>6.20</v>
      </c>
      <c r="Y646" s="213">
        <f t="shared" si="40"/>
        <v>0</v>
      </c>
      <c r="Z646" s="203">
        <f t="shared" si="41"/>
        <v>0</v>
      </c>
      <c r="AA646" s="203">
        <f t="shared" si="43"/>
        <v>15</v>
      </c>
    </row>
    <row r="647" spans="1:27" ht="35.25" customHeight="1" x14ac:dyDescent="0.25">
      <c r="A647" s="101" t="s">
        <v>127</v>
      </c>
      <c r="B647" s="110" t="s">
        <v>5702</v>
      </c>
      <c r="C647" s="103" t="s">
        <v>128</v>
      </c>
      <c r="D647" s="103" t="s">
        <v>600</v>
      </c>
      <c r="E647" s="210" t="s">
        <v>6697</v>
      </c>
      <c r="F647" s="104" t="s">
        <v>23</v>
      </c>
      <c r="G647" s="104" t="s">
        <v>129</v>
      </c>
      <c r="H647" s="104" t="s">
        <v>8387</v>
      </c>
      <c r="I647" s="167" t="s">
        <v>172</v>
      </c>
      <c r="J647" s="108" t="s">
        <v>147</v>
      </c>
      <c r="K647" s="107">
        <v>993</v>
      </c>
      <c r="L647" s="108"/>
      <c r="M647" s="107" t="s">
        <v>162</v>
      </c>
      <c r="N647" s="106" t="s">
        <v>548</v>
      </c>
      <c r="O647" s="106" t="s">
        <v>144</v>
      </c>
      <c r="P647" s="106" t="s">
        <v>155</v>
      </c>
      <c r="Q647" s="110" t="s">
        <v>9080</v>
      </c>
      <c r="R647" s="110" t="s">
        <v>10103</v>
      </c>
      <c r="S647" s="111" t="s">
        <v>142</v>
      </c>
      <c r="T647" s="106" t="s">
        <v>159</v>
      </c>
      <c r="U647" s="168"/>
      <c r="V647" s="168"/>
      <c r="W647" s="112" t="str">
        <f>VLOOKUP(TRIM(X647),X10:Y88,2,FALSE)</f>
        <v>Frank</v>
      </c>
      <c r="X647" s="203" t="str">
        <f t="shared" si="42"/>
        <v>6.5.7</v>
      </c>
      <c r="Y647" s="213">
        <f t="shared" si="40"/>
        <v>0</v>
      </c>
      <c r="Z647" s="203">
        <f t="shared" si="41"/>
        <v>0</v>
      </c>
      <c r="AA647" s="203">
        <f t="shared" si="43"/>
        <v>17</v>
      </c>
    </row>
    <row r="648" spans="1:27" ht="35.25" customHeight="1" x14ac:dyDescent="0.25">
      <c r="A648" s="101" t="s">
        <v>127</v>
      </c>
      <c r="B648" s="110" t="s">
        <v>9082</v>
      </c>
      <c r="C648" s="103" t="s">
        <v>128</v>
      </c>
      <c r="D648" s="103" t="s">
        <v>600</v>
      </c>
      <c r="E648" s="210" t="s">
        <v>6698</v>
      </c>
      <c r="F648" s="104" t="s">
        <v>23</v>
      </c>
      <c r="G648" s="104" t="s">
        <v>129</v>
      </c>
      <c r="H648" s="104" t="s">
        <v>8388</v>
      </c>
      <c r="I648" s="167" t="s">
        <v>172</v>
      </c>
      <c r="J648" s="106" t="s">
        <v>157</v>
      </c>
      <c r="K648" s="169">
        <v>1087</v>
      </c>
      <c r="L648" s="106"/>
      <c r="M648" s="169" t="s">
        <v>162</v>
      </c>
      <c r="N648" s="106" t="s">
        <v>2497</v>
      </c>
      <c r="O648" s="106" t="s">
        <v>144</v>
      </c>
      <c r="P648" s="106" t="s">
        <v>155</v>
      </c>
      <c r="Q648" s="110" t="s">
        <v>9081</v>
      </c>
      <c r="R648" s="110" t="s">
        <v>10104</v>
      </c>
      <c r="S648" s="111" t="s">
        <v>10105</v>
      </c>
      <c r="T648" s="106" t="s">
        <v>159</v>
      </c>
      <c r="U648" s="168"/>
      <c r="V648" s="168"/>
      <c r="W648" s="112" t="str">
        <f>VLOOKUP(TRIM(X648),X10:Y88,2,FALSE)</f>
        <v>Frank</v>
      </c>
      <c r="X648" s="203" t="str">
        <f t="shared" si="42"/>
        <v>6.5.7</v>
      </c>
      <c r="Y648" s="213">
        <f t="shared" si="40"/>
        <v>0</v>
      </c>
      <c r="Z648" s="203">
        <f t="shared" si="41"/>
        <v>0</v>
      </c>
      <c r="AA648" s="203">
        <f t="shared" si="43"/>
        <v>17</v>
      </c>
    </row>
    <row r="649" spans="1:27" ht="35.25" customHeight="1" x14ac:dyDescent="0.25">
      <c r="A649" s="101" t="s">
        <v>127</v>
      </c>
      <c r="B649" s="110" t="s">
        <v>9084</v>
      </c>
      <c r="C649" s="103" t="s">
        <v>128</v>
      </c>
      <c r="D649" s="103" t="s">
        <v>89</v>
      </c>
      <c r="E649" s="210" t="s">
        <v>6699</v>
      </c>
      <c r="F649" s="104" t="s">
        <v>23</v>
      </c>
      <c r="G649" s="104" t="s">
        <v>129</v>
      </c>
      <c r="H649" s="104" t="s">
        <v>8389</v>
      </c>
      <c r="I649" s="167" t="s">
        <v>172</v>
      </c>
      <c r="J649" s="106" t="s">
        <v>157</v>
      </c>
      <c r="K649" s="169">
        <v>1088</v>
      </c>
      <c r="L649" s="106"/>
      <c r="M649" s="169" t="s">
        <v>162</v>
      </c>
      <c r="N649" s="106" t="s">
        <v>2497</v>
      </c>
      <c r="O649" s="106" t="s">
        <v>144</v>
      </c>
      <c r="P649" s="106" t="s">
        <v>155</v>
      </c>
      <c r="Q649" s="110" t="s">
        <v>9083</v>
      </c>
      <c r="R649" s="110" t="s">
        <v>10388</v>
      </c>
      <c r="S649" s="111" t="s">
        <v>10388</v>
      </c>
      <c r="T649" s="106" t="s">
        <v>159</v>
      </c>
      <c r="U649" s="168"/>
      <c r="V649" s="168"/>
      <c r="W649" s="112" t="str">
        <f>VLOOKUP(TRIM(X649),X10:Y88,2,FALSE)</f>
        <v>Krisztian</v>
      </c>
      <c r="X649" s="203" t="str">
        <f t="shared" si="42"/>
        <v>6.5.3</v>
      </c>
      <c r="Y649" s="213">
        <f t="shared" si="40"/>
        <v>0</v>
      </c>
      <c r="Z649" s="203">
        <f t="shared" si="41"/>
        <v>0</v>
      </c>
      <c r="AA649" s="203">
        <f t="shared" si="43"/>
        <v>17</v>
      </c>
    </row>
    <row r="650" spans="1:27" ht="35.25" customHeight="1" x14ac:dyDescent="0.25">
      <c r="A650" s="101" t="s">
        <v>127</v>
      </c>
      <c r="B650" s="110" t="s">
        <v>9085</v>
      </c>
      <c r="C650" s="103" t="s">
        <v>128</v>
      </c>
      <c r="D650" s="103" t="s">
        <v>415</v>
      </c>
      <c r="E650" s="210" t="s">
        <v>6700</v>
      </c>
      <c r="F650" s="104" t="s">
        <v>23</v>
      </c>
      <c r="G650" s="104" t="s">
        <v>129</v>
      </c>
      <c r="H650" s="104" t="s">
        <v>8390</v>
      </c>
      <c r="I650" s="167" t="s">
        <v>213</v>
      </c>
      <c r="J650" s="108" t="s">
        <v>157</v>
      </c>
      <c r="K650" s="107">
        <v>1089</v>
      </c>
      <c r="L650" s="108"/>
      <c r="M650" s="107" t="s">
        <v>188</v>
      </c>
      <c r="N650" s="106" t="s">
        <v>2497</v>
      </c>
      <c r="O650" s="106" t="s">
        <v>437</v>
      </c>
      <c r="P650" s="106" t="s">
        <v>2710</v>
      </c>
      <c r="Q650" s="110" t="s">
        <v>3478</v>
      </c>
      <c r="R650" s="110" t="s">
        <v>10282</v>
      </c>
      <c r="S650" s="111" t="s">
        <v>156</v>
      </c>
      <c r="T650" s="106" t="s">
        <v>3161</v>
      </c>
      <c r="U650" s="168"/>
      <c r="V650" s="168"/>
      <c r="W650" s="112" t="str">
        <f>VLOOKUP(TRIM(X650),X10:Y88,2,FALSE)</f>
        <v>Frank</v>
      </c>
      <c r="X650" s="203" t="str">
        <f t="shared" si="42"/>
        <v>6.21</v>
      </c>
      <c r="Y650" s="213">
        <f t="shared" si="40"/>
        <v>0</v>
      </c>
      <c r="Z650" s="203">
        <f t="shared" si="41"/>
        <v>0</v>
      </c>
      <c r="AA650" s="203">
        <f t="shared" si="43"/>
        <v>3</v>
      </c>
    </row>
    <row r="651" spans="1:27" ht="35.25" customHeight="1" x14ac:dyDescent="0.25">
      <c r="A651" s="101" t="s">
        <v>127</v>
      </c>
      <c r="B651" s="110"/>
      <c r="C651" s="103" t="s">
        <v>128</v>
      </c>
      <c r="D651" s="103" t="s">
        <v>113</v>
      </c>
      <c r="E651" s="210" t="s">
        <v>6701</v>
      </c>
      <c r="F651" s="104" t="s">
        <v>154</v>
      </c>
      <c r="G651" s="104" t="s">
        <v>187</v>
      </c>
      <c r="H651" s="104" t="s">
        <v>7941</v>
      </c>
      <c r="I651" s="167" t="s">
        <v>7942</v>
      </c>
      <c r="J651" s="108"/>
      <c r="K651" s="107"/>
      <c r="L651" s="108"/>
      <c r="M651" s="107"/>
      <c r="N651" s="106"/>
      <c r="O651" s="106"/>
      <c r="P651" s="106"/>
      <c r="Q651" s="110" t="s">
        <v>7943</v>
      </c>
      <c r="R651" s="110" t="s">
        <v>11255</v>
      </c>
      <c r="S651" s="111" t="s">
        <v>11256</v>
      </c>
      <c r="T651" s="106" t="s">
        <v>133</v>
      </c>
      <c r="U651" s="168"/>
      <c r="V651" s="168"/>
      <c r="W651" s="112" t="str">
        <f>VLOOKUP(TRIM(X651),X10:Y88,2,FALSE)</f>
        <v>Frank</v>
      </c>
      <c r="X651" s="203" t="str">
        <f t="shared" si="42"/>
        <v>7.2</v>
      </c>
      <c r="Y651" s="213">
        <f t="shared" si="40"/>
        <v>0</v>
      </c>
      <c r="Z651" s="203">
        <f t="shared" si="41"/>
        <v>0</v>
      </c>
      <c r="AA651" s="203">
        <f t="shared" si="43"/>
        <v>24</v>
      </c>
    </row>
    <row r="652" spans="1:27" ht="35.25" customHeight="1" x14ac:dyDescent="0.25">
      <c r="A652" s="101" t="s">
        <v>127</v>
      </c>
      <c r="B652" s="110" t="s">
        <v>9087</v>
      </c>
      <c r="C652" s="103" t="s">
        <v>128</v>
      </c>
      <c r="D652" s="103" t="s">
        <v>539</v>
      </c>
      <c r="E652" s="210" t="s">
        <v>6702</v>
      </c>
      <c r="F652" s="104" t="s">
        <v>23</v>
      </c>
      <c r="G652" s="104" t="s">
        <v>129</v>
      </c>
      <c r="H652" s="104" t="s">
        <v>8391</v>
      </c>
      <c r="I652" s="167" t="s">
        <v>434</v>
      </c>
      <c r="J652" s="108" t="s">
        <v>456</v>
      </c>
      <c r="K652" s="107">
        <v>211</v>
      </c>
      <c r="L652" s="108"/>
      <c r="M652" s="107" t="s">
        <v>188</v>
      </c>
      <c r="N652" s="106" t="s">
        <v>548</v>
      </c>
      <c r="O652" s="106" t="s">
        <v>437</v>
      </c>
      <c r="P652" s="106" t="s">
        <v>2520</v>
      </c>
      <c r="Q652" s="110" t="s">
        <v>9086</v>
      </c>
      <c r="R652" s="110" t="s">
        <v>388</v>
      </c>
      <c r="S652" s="113" t="s">
        <v>136</v>
      </c>
      <c r="T652" s="106" t="s">
        <v>221</v>
      </c>
      <c r="U652" s="168"/>
      <c r="V652" s="168"/>
      <c r="W652" s="112" t="str">
        <f>VLOOKUP(TRIM(X652),X10:Y88,2,FALSE)</f>
        <v>Frank</v>
      </c>
      <c r="X652" s="203" t="str">
        <f t="shared" si="42"/>
        <v>6.20</v>
      </c>
      <c r="Y652" s="213">
        <f t="shared" si="40"/>
        <v>0</v>
      </c>
      <c r="Z652" s="203">
        <f t="shared" si="41"/>
        <v>0</v>
      </c>
      <c r="AA652" s="203">
        <f t="shared" si="43"/>
        <v>4</v>
      </c>
    </row>
    <row r="653" spans="1:27" ht="35.25" customHeight="1" x14ac:dyDescent="0.25">
      <c r="A653" s="101" t="s">
        <v>127</v>
      </c>
      <c r="B653" s="110"/>
      <c r="C653" s="103" t="s">
        <v>128</v>
      </c>
      <c r="D653" s="103" t="s">
        <v>107</v>
      </c>
      <c r="E653" s="210" t="s">
        <v>6703</v>
      </c>
      <c r="F653" s="104" t="s">
        <v>145</v>
      </c>
      <c r="G653" s="104" t="s">
        <v>191</v>
      </c>
      <c r="H653" s="104" t="s">
        <v>8300</v>
      </c>
      <c r="I653" s="167" t="s">
        <v>172</v>
      </c>
      <c r="J653" s="108"/>
      <c r="K653" s="107"/>
      <c r="L653" s="108"/>
      <c r="M653" s="107"/>
      <c r="N653" s="106"/>
      <c r="O653" s="106" t="s">
        <v>437</v>
      </c>
      <c r="P653" s="106" t="s">
        <v>2498</v>
      </c>
      <c r="Q653" s="110" t="s">
        <v>8301</v>
      </c>
      <c r="R653" s="110" t="s">
        <v>143</v>
      </c>
      <c r="S653" s="111" t="s">
        <v>142</v>
      </c>
      <c r="T653" s="106" t="s">
        <v>159</v>
      </c>
      <c r="U653" s="168"/>
      <c r="V653" s="168"/>
      <c r="W653" s="112" t="str">
        <f>VLOOKUP(TRIM(X653),X10:Y88,2,FALSE)</f>
        <v>Krisztian</v>
      </c>
      <c r="X653" s="203" t="str">
        <f t="shared" si="42"/>
        <v>6.8</v>
      </c>
      <c r="Y653" s="213">
        <f t="shared" si="40"/>
        <v>0</v>
      </c>
      <c r="Z653" s="203">
        <f t="shared" si="41"/>
        <v>0</v>
      </c>
      <c r="AA653" s="203">
        <f t="shared" si="43"/>
        <v>17</v>
      </c>
    </row>
    <row r="654" spans="1:27" ht="35.25" customHeight="1" x14ac:dyDescent="0.25">
      <c r="A654" s="101" t="s">
        <v>127</v>
      </c>
      <c r="B654" s="110" t="s">
        <v>5579</v>
      </c>
      <c r="C654" s="103" t="s">
        <v>128</v>
      </c>
      <c r="D654" s="103" t="s">
        <v>107</v>
      </c>
      <c r="E654" s="210" t="s">
        <v>6704</v>
      </c>
      <c r="F654" s="104" t="s">
        <v>23</v>
      </c>
      <c r="G654" s="104" t="s">
        <v>129</v>
      </c>
      <c r="H654" s="104" t="s">
        <v>8392</v>
      </c>
      <c r="I654" s="167" t="s">
        <v>213</v>
      </c>
      <c r="J654" s="108" t="s">
        <v>157</v>
      </c>
      <c r="K654" s="107">
        <v>866</v>
      </c>
      <c r="L654" s="108" t="s">
        <v>80</v>
      </c>
      <c r="M654" s="107" t="s">
        <v>188</v>
      </c>
      <c r="N654" s="106" t="s">
        <v>2497</v>
      </c>
      <c r="O654" s="106" t="s">
        <v>437</v>
      </c>
      <c r="P654" s="106" t="s">
        <v>2498</v>
      </c>
      <c r="Q654" s="110" t="s">
        <v>9088</v>
      </c>
      <c r="R654" s="110" t="s">
        <v>10251</v>
      </c>
      <c r="S654" s="111" t="s">
        <v>156</v>
      </c>
      <c r="T654" s="106" t="s">
        <v>3161</v>
      </c>
      <c r="U654" s="168"/>
      <c r="V654" s="168"/>
      <c r="W654" s="112" t="str">
        <f>VLOOKUP(TRIM(X654),X10:Y88,2,FALSE)</f>
        <v>Krisztian</v>
      </c>
      <c r="X654" s="203" t="str">
        <f t="shared" si="42"/>
        <v>6.8</v>
      </c>
      <c r="Y654" s="213">
        <f t="shared" si="40"/>
        <v>0</v>
      </c>
      <c r="Z654" s="203">
        <f t="shared" si="41"/>
        <v>0</v>
      </c>
      <c r="AA654" s="203">
        <f t="shared" si="43"/>
        <v>3</v>
      </c>
    </row>
    <row r="655" spans="1:27" ht="35.25" customHeight="1" x14ac:dyDescent="0.25">
      <c r="A655" s="101" t="s">
        <v>127</v>
      </c>
      <c r="B655" s="110" t="s">
        <v>5594</v>
      </c>
      <c r="C655" s="103" t="s">
        <v>128</v>
      </c>
      <c r="D655" s="103" t="s">
        <v>107</v>
      </c>
      <c r="E655" s="210" t="s">
        <v>6705</v>
      </c>
      <c r="F655" s="104" t="s">
        <v>23</v>
      </c>
      <c r="G655" s="104" t="s">
        <v>129</v>
      </c>
      <c r="H655" s="104" t="s">
        <v>8393</v>
      </c>
      <c r="I655" s="167" t="s">
        <v>213</v>
      </c>
      <c r="J655" s="108" t="s">
        <v>147</v>
      </c>
      <c r="K655" s="107">
        <v>735</v>
      </c>
      <c r="L655" s="108" t="s">
        <v>110</v>
      </c>
      <c r="M655" s="107" t="s">
        <v>188</v>
      </c>
      <c r="N655" s="106" t="s">
        <v>548</v>
      </c>
      <c r="O655" s="106" t="s">
        <v>437</v>
      </c>
      <c r="P655" s="106" t="s">
        <v>2498</v>
      </c>
      <c r="Q655" s="110" t="s">
        <v>9089</v>
      </c>
      <c r="R655" s="110" t="s">
        <v>10247</v>
      </c>
      <c r="S655" s="111" t="s">
        <v>156</v>
      </c>
      <c r="T655" s="106" t="s">
        <v>3161</v>
      </c>
      <c r="U655" s="168"/>
      <c r="V655" s="168"/>
      <c r="W655" s="112" t="str">
        <f>VLOOKUP(TRIM(X655),X10:Y88,2,FALSE)</f>
        <v>Krisztian</v>
      </c>
      <c r="X655" s="203" t="str">
        <f t="shared" si="42"/>
        <v>6.8</v>
      </c>
      <c r="Y655" s="213">
        <f t="shared" si="40"/>
        <v>0</v>
      </c>
      <c r="Z655" s="203">
        <f t="shared" si="41"/>
        <v>0</v>
      </c>
      <c r="AA655" s="203">
        <f t="shared" si="43"/>
        <v>3</v>
      </c>
    </row>
    <row r="656" spans="1:27" ht="35.25" customHeight="1" x14ac:dyDescent="0.25">
      <c r="A656" s="101" t="s">
        <v>127</v>
      </c>
      <c r="B656" s="110"/>
      <c r="C656" s="103" t="s">
        <v>128</v>
      </c>
      <c r="D656" s="103" t="s">
        <v>540</v>
      </c>
      <c r="E656" s="210" t="s">
        <v>6706</v>
      </c>
      <c r="F656" s="104" t="s">
        <v>145</v>
      </c>
      <c r="G656" s="104" t="s">
        <v>141</v>
      </c>
      <c r="H656" s="104" t="s">
        <v>8302</v>
      </c>
      <c r="I656" s="167" t="s">
        <v>8303</v>
      </c>
      <c r="J656" s="108"/>
      <c r="K656" s="107"/>
      <c r="L656" s="108"/>
      <c r="M656" s="107"/>
      <c r="N656" s="106"/>
      <c r="O656" s="106" t="s">
        <v>437</v>
      </c>
      <c r="P656" s="106"/>
      <c r="Q656" s="110" t="s">
        <v>9377</v>
      </c>
      <c r="R656" s="110" t="s">
        <v>143</v>
      </c>
      <c r="S656" s="111" t="s">
        <v>142</v>
      </c>
      <c r="T656" s="106" t="s">
        <v>218</v>
      </c>
      <c r="U656" s="168"/>
      <c r="V656" s="168"/>
      <c r="W656" s="112" t="str">
        <f>VLOOKUP(TRIM(X656),X10:Y88,2,FALSE)</f>
        <v>Frank</v>
      </c>
      <c r="X656" s="203" t="str">
        <f t="shared" si="42"/>
        <v>6.31</v>
      </c>
      <c r="Y656" s="213">
        <f t="shared" si="40"/>
        <v>0</v>
      </c>
      <c r="Z656" s="203">
        <f t="shared" si="41"/>
        <v>0</v>
      </c>
      <c r="AA656" s="203">
        <f t="shared" si="43"/>
        <v>18</v>
      </c>
    </row>
    <row r="657" spans="1:27" ht="35.25" customHeight="1" x14ac:dyDescent="0.25">
      <c r="A657" s="101" t="s">
        <v>127</v>
      </c>
      <c r="B657" s="110" t="s">
        <v>5709</v>
      </c>
      <c r="C657" s="103" t="s">
        <v>128</v>
      </c>
      <c r="D657" s="103" t="s">
        <v>539</v>
      </c>
      <c r="E657" s="210" t="s">
        <v>6707</v>
      </c>
      <c r="F657" s="104" t="s">
        <v>23</v>
      </c>
      <c r="G657" s="104" t="s">
        <v>129</v>
      </c>
      <c r="H657" s="104" t="s">
        <v>8394</v>
      </c>
      <c r="I657" s="167" t="s">
        <v>213</v>
      </c>
      <c r="J657" s="108" t="s">
        <v>147</v>
      </c>
      <c r="K657" s="107">
        <v>753</v>
      </c>
      <c r="L657" s="108" t="s">
        <v>80</v>
      </c>
      <c r="M657" s="107" t="s">
        <v>188</v>
      </c>
      <c r="N657" s="106" t="s">
        <v>548</v>
      </c>
      <c r="O657" s="106" t="s">
        <v>437</v>
      </c>
      <c r="P657" s="106" t="s">
        <v>2520</v>
      </c>
      <c r="Q657" s="110" t="s">
        <v>9090</v>
      </c>
      <c r="R657" s="110" t="s">
        <v>10224</v>
      </c>
      <c r="S657" s="111" t="s">
        <v>156</v>
      </c>
      <c r="T657" s="106" t="s">
        <v>3161</v>
      </c>
      <c r="U657" s="168"/>
      <c r="V657" s="168"/>
      <c r="W657" s="112" t="str">
        <f>VLOOKUP(TRIM(X657),X10:Y88,2,FALSE)</f>
        <v>Frank</v>
      </c>
      <c r="X657" s="203" t="str">
        <f t="shared" si="42"/>
        <v>6.20</v>
      </c>
      <c r="Y657" s="213">
        <f t="shared" si="40"/>
        <v>0</v>
      </c>
      <c r="Z657" s="203">
        <f t="shared" si="41"/>
        <v>0</v>
      </c>
      <c r="AA657" s="203">
        <f t="shared" si="43"/>
        <v>3</v>
      </c>
    </row>
    <row r="658" spans="1:27" ht="35.25" customHeight="1" x14ac:dyDescent="0.25">
      <c r="A658" s="101" t="s">
        <v>127</v>
      </c>
      <c r="B658" s="110" t="s">
        <v>9092</v>
      </c>
      <c r="C658" s="103" t="s">
        <v>128</v>
      </c>
      <c r="D658" s="103" t="s">
        <v>107</v>
      </c>
      <c r="E658" s="210" t="s">
        <v>6708</v>
      </c>
      <c r="F658" s="104" t="s">
        <v>23</v>
      </c>
      <c r="G658" s="104" t="s">
        <v>129</v>
      </c>
      <c r="H658" s="104" t="s">
        <v>8395</v>
      </c>
      <c r="I658" s="167" t="s">
        <v>160</v>
      </c>
      <c r="J658" s="106" t="s">
        <v>157</v>
      </c>
      <c r="K658" s="169">
        <v>1090</v>
      </c>
      <c r="L658" s="106"/>
      <c r="M658" s="169" t="s">
        <v>188</v>
      </c>
      <c r="N658" s="106" t="s">
        <v>2497</v>
      </c>
      <c r="O658" s="106" t="s">
        <v>437</v>
      </c>
      <c r="P658" s="106" t="s">
        <v>2498</v>
      </c>
      <c r="Q658" s="110" t="s">
        <v>9091</v>
      </c>
      <c r="R658" s="110" t="s">
        <v>163</v>
      </c>
      <c r="S658" s="119" t="s">
        <v>163</v>
      </c>
      <c r="T658" s="106" t="s">
        <v>159</v>
      </c>
      <c r="U658" s="168"/>
      <c r="V658" s="168"/>
      <c r="W658" s="112" t="str">
        <f>VLOOKUP(TRIM(X658),X10:Y88,2,FALSE)</f>
        <v>Krisztian</v>
      </c>
      <c r="X658" s="203" t="str">
        <f t="shared" si="42"/>
        <v>6.8</v>
      </c>
      <c r="Y658" s="213">
        <f t="shared" ref="Y658:Y721" si="44">IF(F658="CR", IF(S658="Approved", 1, IF(S658="Block approved", 1, 0)),0)</f>
        <v>0</v>
      </c>
      <c r="Z658" s="203">
        <f t="shared" ref="Z658:Z721" si="45">IF(F658="P-CR", IF(S658="Approved", 1, IF(S658="Block approved", 1, 0)),0)</f>
        <v>0</v>
      </c>
      <c r="AA658" s="203">
        <f t="shared" si="43"/>
        <v>17</v>
      </c>
    </row>
    <row r="659" spans="1:27" ht="35.25" customHeight="1" x14ac:dyDescent="0.25">
      <c r="A659" s="101" t="s">
        <v>127</v>
      </c>
      <c r="B659" s="110"/>
      <c r="C659" s="103" t="s">
        <v>128</v>
      </c>
      <c r="D659" s="103" t="s">
        <v>107</v>
      </c>
      <c r="E659" s="210" t="s">
        <v>6709</v>
      </c>
      <c r="F659" s="104" t="s">
        <v>23</v>
      </c>
      <c r="G659" s="104" t="s">
        <v>129</v>
      </c>
      <c r="H659" s="104" t="s">
        <v>8396</v>
      </c>
      <c r="I659" s="167" t="s">
        <v>160</v>
      </c>
      <c r="J659" s="106" t="s">
        <v>147</v>
      </c>
      <c r="K659" s="169">
        <v>994</v>
      </c>
      <c r="L659" s="106"/>
      <c r="M659" s="169" t="s">
        <v>188</v>
      </c>
      <c r="N659" s="106" t="s">
        <v>548</v>
      </c>
      <c r="O659" s="106" t="s">
        <v>437</v>
      </c>
      <c r="P659" s="106" t="s">
        <v>2498</v>
      </c>
      <c r="Q659" s="110" t="s">
        <v>9093</v>
      </c>
      <c r="R659" s="110" t="s">
        <v>10450</v>
      </c>
      <c r="S659" s="111" t="s">
        <v>156</v>
      </c>
      <c r="T659" s="106" t="s">
        <v>159</v>
      </c>
      <c r="U659" s="168"/>
      <c r="V659" s="168"/>
      <c r="W659" s="112" t="str">
        <f>VLOOKUP(TRIM(X659),X10:Y88,2,FALSE)</f>
        <v>Krisztian</v>
      </c>
      <c r="X659" s="203" t="str">
        <f t="shared" si="42"/>
        <v>6.8</v>
      </c>
      <c r="Y659" s="213">
        <f t="shared" si="44"/>
        <v>0</v>
      </c>
      <c r="Z659" s="203">
        <f t="shared" si="45"/>
        <v>0</v>
      </c>
      <c r="AA659" s="203">
        <f t="shared" si="43"/>
        <v>17</v>
      </c>
    </row>
    <row r="660" spans="1:27" ht="35.25" customHeight="1" x14ac:dyDescent="0.25">
      <c r="A660" s="101" t="s">
        <v>127</v>
      </c>
      <c r="B660" s="110" t="s">
        <v>5595</v>
      </c>
      <c r="C660" s="103" t="s">
        <v>128</v>
      </c>
      <c r="D660" s="103" t="s">
        <v>107</v>
      </c>
      <c r="E660" s="210" t="s">
        <v>6710</v>
      </c>
      <c r="F660" s="104" t="s">
        <v>23</v>
      </c>
      <c r="G660" s="104" t="s">
        <v>129</v>
      </c>
      <c r="H660" s="104" t="s">
        <v>8397</v>
      </c>
      <c r="I660" s="167" t="s">
        <v>9348</v>
      </c>
      <c r="J660" s="108" t="s">
        <v>147</v>
      </c>
      <c r="K660" s="107">
        <v>740</v>
      </c>
      <c r="L660" s="108" t="s">
        <v>80</v>
      </c>
      <c r="M660" s="107" t="s">
        <v>188</v>
      </c>
      <c r="N660" s="106" t="s">
        <v>548</v>
      </c>
      <c r="O660" s="106" t="s">
        <v>437</v>
      </c>
      <c r="P660" s="106" t="s">
        <v>2498</v>
      </c>
      <c r="Q660" s="110" t="s">
        <v>9094</v>
      </c>
      <c r="R660" s="110" t="s">
        <v>10254</v>
      </c>
      <c r="S660" s="111" t="s">
        <v>142</v>
      </c>
      <c r="T660" s="106" t="s">
        <v>159</v>
      </c>
      <c r="U660" s="168"/>
      <c r="V660" s="168"/>
      <c r="W660" s="112" t="str">
        <f>VLOOKUP(TRIM(X660),X10:Y88,2,FALSE)</f>
        <v>Krisztian</v>
      </c>
      <c r="X660" s="203" t="str">
        <f t="shared" si="42"/>
        <v>6.8</v>
      </c>
      <c r="Y660" s="213">
        <f t="shared" si="44"/>
        <v>0</v>
      </c>
      <c r="Z660" s="203">
        <f t="shared" si="45"/>
        <v>0</v>
      </c>
      <c r="AA660" s="203">
        <f t="shared" si="43"/>
        <v>89</v>
      </c>
    </row>
    <row r="661" spans="1:27" ht="35.25" customHeight="1" x14ac:dyDescent="0.25">
      <c r="A661" s="101" t="s">
        <v>127</v>
      </c>
      <c r="B661" s="110" t="s">
        <v>8955</v>
      </c>
      <c r="C661" s="103" t="s">
        <v>128</v>
      </c>
      <c r="D661" s="103" t="s">
        <v>539</v>
      </c>
      <c r="E661" s="210" t="s">
        <v>6711</v>
      </c>
      <c r="F661" s="104" t="s">
        <v>23</v>
      </c>
      <c r="G661" s="104" t="s">
        <v>129</v>
      </c>
      <c r="H661" s="104" t="s">
        <v>8398</v>
      </c>
      <c r="I661" s="167" t="s">
        <v>9349</v>
      </c>
      <c r="J661" s="108" t="s">
        <v>552</v>
      </c>
      <c r="K661" s="107">
        <v>27</v>
      </c>
      <c r="L661" s="108"/>
      <c r="M661" s="107" t="s">
        <v>188</v>
      </c>
      <c r="N661" s="106" t="s">
        <v>506</v>
      </c>
      <c r="O661" s="106" t="s">
        <v>437</v>
      </c>
      <c r="P661" s="106" t="s">
        <v>553</v>
      </c>
      <c r="Q661" s="110" t="s">
        <v>9095</v>
      </c>
      <c r="R661" s="110" t="s">
        <v>163</v>
      </c>
      <c r="S661" s="119" t="s">
        <v>163</v>
      </c>
      <c r="T661" s="106" t="s">
        <v>159</v>
      </c>
      <c r="U661" s="168"/>
      <c r="V661" s="168"/>
      <c r="W661" s="112" t="str">
        <f>VLOOKUP(TRIM(X661),X10:Y88,2,FALSE)</f>
        <v>Frank</v>
      </c>
      <c r="X661" s="203" t="str">
        <f t="shared" si="42"/>
        <v>6.20</v>
      </c>
      <c r="Y661" s="213">
        <f t="shared" si="44"/>
        <v>0</v>
      </c>
      <c r="Z661" s="203">
        <f t="shared" si="45"/>
        <v>0</v>
      </c>
      <c r="AA661" s="203">
        <f t="shared" si="43"/>
        <v>59</v>
      </c>
    </row>
    <row r="662" spans="1:27" ht="35.25" customHeight="1" x14ac:dyDescent="0.25">
      <c r="A662" s="101" t="s">
        <v>127</v>
      </c>
      <c r="B662" s="110">
        <v>8</v>
      </c>
      <c r="C662" s="103" t="s">
        <v>128</v>
      </c>
      <c r="D662" s="103" t="s">
        <v>539</v>
      </c>
      <c r="E662" s="210" t="s">
        <v>6712</v>
      </c>
      <c r="F662" s="104" t="s">
        <v>23</v>
      </c>
      <c r="G662" s="104" t="s">
        <v>129</v>
      </c>
      <c r="H662" s="104" t="s">
        <v>8399</v>
      </c>
      <c r="I662" s="167" t="s">
        <v>9349</v>
      </c>
      <c r="J662" s="108" t="s">
        <v>552</v>
      </c>
      <c r="K662" s="107">
        <v>5</v>
      </c>
      <c r="L662" s="108" t="s">
        <v>58</v>
      </c>
      <c r="M662" s="107" t="s">
        <v>188</v>
      </c>
      <c r="N662" s="106" t="s">
        <v>506</v>
      </c>
      <c r="O662" s="106" t="s">
        <v>437</v>
      </c>
      <c r="P662" s="106" t="s">
        <v>553</v>
      </c>
      <c r="Q662" s="110" t="s">
        <v>9096</v>
      </c>
      <c r="R662" s="110" t="s">
        <v>10545</v>
      </c>
      <c r="S662" s="111" t="s">
        <v>10541</v>
      </c>
      <c r="T662" s="106" t="s">
        <v>159</v>
      </c>
      <c r="U662" s="168"/>
      <c r="V662" s="168"/>
      <c r="W662" s="112" t="str">
        <f>VLOOKUP(TRIM(X662),X10:Y88,2,FALSE)</f>
        <v>Frank</v>
      </c>
      <c r="X662" s="203" t="str">
        <f t="shared" si="42"/>
        <v>6.20</v>
      </c>
      <c r="Y662" s="213">
        <f t="shared" si="44"/>
        <v>0</v>
      </c>
      <c r="Z662" s="203">
        <f t="shared" si="45"/>
        <v>0</v>
      </c>
      <c r="AA662" s="203">
        <f t="shared" si="43"/>
        <v>59</v>
      </c>
    </row>
    <row r="663" spans="1:27" ht="35.25" customHeight="1" x14ac:dyDescent="0.25">
      <c r="A663" s="101" t="s">
        <v>127</v>
      </c>
      <c r="B663" s="110" t="s">
        <v>9098</v>
      </c>
      <c r="C663" s="103" t="s">
        <v>128</v>
      </c>
      <c r="D663" s="103" t="s">
        <v>486</v>
      </c>
      <c r="E663" s="210" t="s">
        <v>6713</v>
      </c>
      <c r="F663" s="104" t="s">
        <v>23</v>
      </c>
      <c r="G663" s="104" t="s">
        <v>129</v>
      </c>
      <c r="H663" s="104" t="s">
        <v>8400</v>
      </c>
      <c r="I663" s="167" t="s">
        <v>160</v>
      </c>
      <c r="J663" s="108" t="s">
        <v>147</v>
      </c>
      <c r="K663" s="107">
        <v>995</v>
      </c>
      <c r="L663" s="108"/>
      <c r="M663" s="107" t="s">
        <v>188</v>
      </c>
      <c r="N663" s="106" t="s">
        <v>548</v>
      </c>
      <c r="O663" s="106" t="s">
        <v>437</v>
      </c>
      <c r="P663" s="106" t="s">
        <v>2499</v>
      </c>
      <c r="Q663" s="110" t="s">
        <v>9097</v>
      </c>
      <c r="R663" s="110" t="s">
        <v>10509</v>
      </c>
      <c r="S663" s="111" t="s">
        <v>142</v>
      </c>
      <c r="T663" s="106" t="s">
        <v>159</v>
      </c>
      <c r="U663" s="168"/>
      <c r="V663" s="168"/>
      <c r="W663" s="112" t="str">
        <f>VLOOKUP(TRIM(X663),X10:Y88,2,FALSE)</f>
        <v>Frank</v>
      </c>
      <c r="X663" s="203" t="str">
        <f t="shared" si="42"/>
        <v>6.19</v>
      </c>
      <c r="Y663" s="213">
        <f t="shared" si="44"/>
        <v>0</v>
      </c>
      <c r="Z663" s="203">
        <f t="shared" si="45"/>
        <v>0</v>
      </c>
      <c r="AA663" s="203">
        <f t="shared" si="43"/>
        <v>17</v>
      </c>
    </row>
    <row r="664" spans="1:27" ht="35.25" customHeight="1" x14ac:dyDescent="0.25">
      <c r="A664" s="101" t="s">
        <v>127</v>
      </c>
      <c r="B664" s="110"/>
      <c r="C664" s="103" t="s">
        <v>21</v>
      </c>
      <c r="D664" s="103" t="s">
        <v>112</v>
      </c>
      <c r="E664" s="210" t="s">
        <v>6714</v>
      </c>
      <c r="F664" s="104" t="s">
        <v>145</v>
      </c>
      <c r="G664" s="114" t="s">
        <v>191</v>
      </c>
      <c r="H664" s="114" t="s">
        <v>8304</v>
      </c>
      <c r="I664" s="115" t="s">
        <v>160</v>
      </c>
      <c r="J664" s="116"/>
      <c r="K664" s="117"/>
      <c r="L664" s="116"/>
      <c r="M664" s="117"/>
      <c r="N664" s="116"/>
      <c r="O664" s="116" t="s">
        <v>437</v>
      </c>
      <c r="P664" s="116"/>
      <c r="Q664" s="118" t="s">
        <v>11238</v>
      </c>
      <c r="R664" s="118" t="s">
        <v>11237</v>
      </c>
      <c r="S664" s="120"/>
      <c r="T664" s="106" t="s">
        <v>159</v>
      </c>
      <c r="U664" s="168"/>
      <c r="V664" s="168"/>
      <c r="W664" s="112" t="str">
        <f>VLOOKUP(TRIM(X664),X10:Y88,2,FALSE)</f>
        <v>Frank</v>
      </c>
      <c r="X664" s="203" t="str">
        <f t="shared" si="42"/>
        <v>7.1</v>
      </c>
      <c r="Y664" s="213">
        <f t="shared" si="44"/>
        <v>0</v>
      </c>
      <c r="Z664" s="203">
        <f t="shared" si="45"/>
        <v>0</v>
      </c>
      <c r="AA664" s="203">
        <f t="shared" si="43"/>
        <v>17</v>
      </c>
    </row>
    <row r="665" spans="1:27" ht="35.25" customHeight="1" x14ac:dyDescent="0.25">
      <c r="A665" s="101" t="s">
        <v>127</v>
      </c>
      <c r="B665" s="110" t="s">
        <v>9100</v>
      </c>
      <c r="C665" s="103" t="s">
        <v>128</v>
      </c>
      <c r="D665" s="103" t="s">
        <v>112</v>
      </c>
      <c r="E665" s="210" t="s">
        <v>6715</v>
      </c>
      <c r="F665" s="104" t="s">
        <v>23</v>
      </c>
      <c r="G665" s="104" t="s">
        <v>129</v>
      </c>
      <c r="H665" s="104" t="s">
        <v>8401</v>
      </c>
      <c r="I665" s="167" t="s">
        <v>160</v>
      </c>
      <c r="J665" s="108" t="s">
        <v>157</v>
      </c>
      <c r="K665" s="107">
        <v>1091</v>
      </c>
      <c r="L665" s="108"/>
      <c r="M665" s="107" t="s">
        <v>188</v>
      </c>
      <c r="N665" s="106" t="s">
        <v>2497</v>
      </c>
      <c r="O665" s="106" t="s">
        <v>437</v>
      </c>
      <c r="P665" s="106" t="s">
        <v>536</v>
      </c>
      <c r="Q665" s="110" t="s">
        <v>9099</v>
      </c>
      <c r="R665" s="110" t="s">
        <v>163</v>
      </c>
      <c r="S665" s="119" t="s">
        <v>163</v>
      </c>
      <c r="T665" s="106" t="s">
        <v>159</v>
      </c>
      <c r="U665" s="168"/>
      <c r="V665" s="168"/>
      <c r="W665" s="112" t="str">
        <f>VLOOKUP(TRIM(X665),X10:Y88,2,FALSE)</f>
        <v>Frank</v>
      </c>
      <c r="X665" s="203" t="str">
        <f t="shared" ref="X665:X728" si="46">IF(ISNONTEXT(D665),"" &amp; D665 &amp;"",T(D665))</f>
        <v>7.1</v>
      </c>
      <c r="Y665" s="213">
        <f t="shared" si="44"/>
        <v>0</v>
      </c>
      <c r="Z665" s="203">
        <f t="shared" si="45"/>
        <v>0</v>
      </c>
      <c r="AA665" s="203">
        <f t="shared" ref="AA665:AA728" si="47">LEN(I665)</f>
        <v>17</v>
      </c>
    </row>
    <row r="666" spans="1:27" ht="35.25" customHeight="1" x14ac:dyDescent="0.25">
      <c r="A666" s="101" t="s">
        <v>127</v>
      </c>
      <c r="B666" s="110" t="s">
        <v>5710</v>
      </c>
      <c r="C666" s="103" t="s">
        <v>128</v>
      </c>
      <c r="D666" s="103" t="s">
        <v>539</v>
      </c>
      <c r="E666" s="210" t="s">
        <v>6716</v>
      </c>
      <c r="F666" s="104" t="s">
        <v>23</v>
      </c>
      <c r="G666" s="104" t="s">
        <v>129</v>
      </c>
      <c r="H666" s="104" t="s">
        <v>8402</v>
      </c>
      <c r="I666" s="167" t="s">
        <v>213</v>
      </c>
      <c r="J666" s="106" t="s">
        <v>157</v>
      </c>
      <c r="K666" s="169">
        <v>877</v>
      </c>
      <c r="L666" s="106" t="s">
        <v>71</v>
      </c>
      <c r="M666" s="169" t="s">
        <v>188</v>
      </c>
      <c r="N666" s="106" t="s">
        <v>2497</v>
      </c>
      <c r="O666" s="106" t="s">
        <v>437</v>
      </c>
      <c r="P666" s="106" t="s">
        <v>2520</v>
      </c>
      <c r="Q666" s="110" t="s">
        <v>9101</v>
      </c>
      <c r="R666" s="110" t="s">
        <v>12037</v>
      </c>
      <c r="S666" s="119" t="s">
        <v>163</v>
      </c>
      <c r="T666" s="106" t="s">
        <v>3161</v>
      </c>
      <c r="U666" s="168"/>
      <c r="V666" s="168"/>
      <c r="W666" s="112" t="str">
        <f>VLOOKUP(TRIM(X666),X10:Y88,2,FALSE)</f>
        <v>Frank</v>
      </c>
      <c r="X666" s="203" t="str">
        <f t="shared" si="46"/>
        <v>6.20</v>
      </c>
      <c r="Y666" s="213">
        <f t="shared" si="44"/>
        <v>0</v>
      </c>
      <c r="Z666" s="203">
        <f t="shared" si="45"/>
        <v>0</v>
      </c>
      <c r="AA666" s="203">
        <f t="shared" si="47"/>
        <v>3</v>
      </c>
    </row>
    <row r="667" spans="1:27" ht="35.25" customHeight="1" x14ac:dyDescent="0.25">
      <c r="A667" s="101" t="s">
        <v>127</v>
      </c>
      <c r="B667" s="110" t="s">
        <v>5712</v>
      </c>
      <c r="C667" s="103" t="s">
        <v>128</v>
      </c>
      <c r="D667" s="103" t="s">
        <v>539</v>
      </c>
      <c r="E667" s="210" t="s">
        <v>6717</v>
      </c>
      <c r="F667" s="104" t="s">
        <v>23</v>
      </c>
      <c r="G667" s="104" t="s">
        <v>129</v>
      </c>
      <c r="H667" s="104" t="s">
        <v>8403</v>
      </c>
      <c r="I667" s="167" t="s">
        <v>213</v>
      </c>
      <c r="J667" s="108" t="s">
        <v>147</v>
      </c>
      <c r="K667" s="107">
        <v>811</v>
      </c>
      <c r="L667" s="108" t="s">
        <v>67</v>
      </c>
      <c r="M667" s="107" t="s">
        <v>188</v>
      </c>
      <c r="N667" s="106" t="s">
        <v>548</v>
      </c>
      <c r="O667" s="106" t="s">
        <v>437</v>
      </c>
      <c r="P667" s="106" t="s">
        <v>2520</v>
      </c>
      <c r="Q667" s="110" t="s">
        <v>9102</v>
      </c>
      <c r="R667" s="110" t="s">
        <v>10221</v>
      </c>
      <c r="S667" s="111" t="s">
        <v>10189</v>
      </c>
      <c r="T667" s="106" t="s">
        <v>3161</v>
      </c>
      <c r="U667" s="168"/>
      <c r="V667" s="168"/>
      <c r="W667" s="112" t="str">
        <f>VLOOKUP(TRIM(X667),X10:Y88,2,FALSE)</f>
        <v>Frank</v>
      </c>
      <c r="X667" s="203" t="str">
        <f t="shared" si="46"/>
        <v>6.20</v>
      </c>
      <c r="Y667" s="213">
        <f t="shared" si="44"/>
        <v>0</v>
      </c>
      <c r="Z667" s="203">
        <f t="shared" si="45"/>
        <v>0</v>
      </c>
      <c r="AA667" s="203">
        <f t="shared" si="47"/>
        <v>3</v>
      </c>
    </row>
    <row r="668" spans="1:27" ht="37.15" customHeight="1" x14ac:dyDescent="0.25">
      <c r="A668" s="101" t="s">
        <v>127</v>
      </c>
      <c r="B668" s="110"/>
      <c r="C668" s="103" t="s">
        <v>128</v>
      </c>
      <c r="D668" s="103" t="s">
        <v>415</v>
      </c>
      <c r="E668" s="210" t="s">
        <v>6718</v>
      </c>
      <c r="F668" s="104" t="s">
        <v>145</v>
      </c>
      <c r="G668" s="104" t="s">
        <v>191</v>
      </c>
      <c r="H668" s="104" t="s">
        <v>8305</v>
      </c>
      <c r="I668" s="167" t="s">
        <v>160</v>
      </c>
      <c r="J668" s="106"/>
      <c r="K668" s="169"/>
      <c r="L668" s="106"/>
      <c r="M668" s="169"/>
      <c r="N668" s="106"/>
      <c r="O668" s="106" t="s">
        <v>437</v>
      </c>
      <c r="P668" s="106" t="s">
        <v>550</v>
      </c>
      <c r="Q668" s="110" t="s">
        <v>8306</v>
      </c>
      <c r="R668" s="110" t="s">
        <v>10274</v>
      </c>
      <c r="S668" s="111" t="s">
        <v>10275</v>
      </c>
      <c r="T668" s="106" t="s">
        <v>159</v>
      </c>
      <c r="U668" s="168"/>
      <c r="V668" s="168"/>
      <c r="W668" s="112" t="str">
        <f>VLOOKUP(TRIM(X668),X10:Y88,2,FALSE)</f>
        <v>Frank</v>
      </c>
      <c r="X668" s="203" t="str">
        <f t="shared" si="46"/>
        <v>6.21</v>
      </c>
      <c r="Y668" s="213">
        <f t="shared" si="44"/>
        <v>0</v>
      </c>
      <c r="Z668" s="203">
        <f t="shared" si="45"/>
        <v>0</v>
      </c>
      <c r="AA668" s="203">
        <f t="shared" si="47"/>
        <v>17</v>
      </c>
    </row>
    <row r="669" spans="1:27" ht="37.15" customHeight="1" x14ac:dyDescent="0.25">
      <c r="A669" s="101" t="s">
        <v>127</v>
      </c>
      <c r="B669" s="110"/>
      <c r="C669" s="103" t="s">
        <v>128</v>
      </c>
      <c r="D669" s="103" t="s">
        <v>322</v>
      </c>
      <c r="E669" s="210" t="s">
        <v>6719</v>
      </c>
      <c r="F669" s="104" t="s">
        <v>20</v>
      </c>
      <c r="G669" s="104" t="s">
        <v>129</v>
      </c>
      <c r="H669" s="104" t="s">
        <v>8404</v>
      </c>
      <c r="I669" s="167" t="s">
        <v>208</v>
      </c>
      <c r="J669" s="108" t="s">
        <v>2541</v>
      </c>
      <c r="K669" s="107"/>
      <c r="L669" s="108"/>
      <c r="M669" s="107"/>
      <c r="N669" s="106" t="s">
        <v>7667</v>
      </c>
      <c r="O669" s="106" t="s">
        <v>437</v>
      </c>
      <c r="P669" s="106" t="s">
        <v>2537</v>
      </c>
      <c r="Q669" s="110" t="s">
        <v>9103</v>
      </c>
      <c r="R669" s="110" t="s">
        <v>9935</v>
      </c>
      <c r="S669" s="111" t="s">
        <v>9935</v>
      </c>
      <c r="T669" s="106" t="s">
        <v>402</v>
      </c>
      <c r="U669" s="168"/>
      <c r="V669" s="168"/>
      <c r="W669" s="112" t="str">
        <f>VLOOKUP(TRIM(X669),X10:Y88,2,FALSE)</f>
        <v>Krisztian</v>
      </c>
      <c r="X669" s="203" t="str">
        <f t="shared" si="46"/>
        <v>6.13</v>
      </c>
      <c r="Y669" s="213">
        <f t="shared" si="44"/>
        <v>0</v>
      </c>
      <c r="Z669" s="203">
        <f t="shared" si="45"/>
        <v>0</v>
      </c>
      <c r="AA669" s="203">
        <f t="shared" si="47"/>
        <v>4</v>
      </c>
    </row>
    <row r="670" spans="1:27" ht="37.15" customHeight="1" x14ac:dyDescent="0.25">
      <c r="A670" s="101" t="s">
        <v>127</v>
      </c>
      <c r="B670" s="110"/>
      <c r="C670" s="103" t="s">
        <v>128</v>
      </c>
      <c r="D670" s="103" t="s">
        <v>322</v>
      </c>
      <c r="E670" s="210" t="s">
        <v>6720</v>
      </c>
      <c r="F670" s="104" t="s">
        <v>20</v>
      </c>
      <c r="G670" s="104" t="s">
        <v>129</v>
      </c>
      <c r="H670" s="104" t="s">
        <v>8405</v>
      </c>
      <c r="I670" s="167" t="s">
        <v>208</v>
      </c>
      <c r="J670" s="106" t="s">
        <v>2541</v>
      </c>
      <c r="K670" s="169"/>
      <c r="L670" s="106"/>
      <c r="M670" s="169"/>
      <c r="N670" s="106" t="s">
        <v>7667</v>
      </c>
      <c r="O670" s="106" t="s">
        <v>437</v>
      </c>
      <c r="P670" s="106" t="s">
        <v>2537</v>
      </c>
      <c r="Q670" s="110" t="s">
        <v>9104</v>
      </c>
      <c r="R670" s="110" t="s">
        <v>9936</v>
      </c>
      <c r="S670" s="111" t="s">
        <v>9936</v>
      </c>
      <c r="T670" s="106" t="s">
        <v>402</v>
      </c>
      <c r="U670" s="168"/>
      <c r="V670" s="168"/>
      <c r="W670" s="112" t="str">
        <f>VLOOKUP(TRIM(X670),X10:Y88,2,FALSE)</f>
        <v>Krisztian</v>
      </c>
      <c r="X670" s="203" t="str">
        <f t="shared" si="46"/>
        <v>6.13</v>
      </c>
      <c r="Y670" s="213">
        <f t="shared" si="44"/>
        <v>0</v>
      </c>
      <c r="Z670" s="203">
        <f t="shared" si="45"/>
        <v>0</v>
      </c>
      <c r="AA670" s="203">
        <f t="shared" si="47"/>
        <v>4</v>
      </c>
    </row>
    <row r="671" spans="1:27" ht="35.25" customHeight="1" x14ac:dyDescent="0.25">
      <c r="A671" s="101" t="s">
        <v>127</v>
      </c>
      <c r="B671" s="110" t="s">
        <v>9106</v>
      </c>
      <c r="C671" s="103" t="s">
        <v>128</v>
      </c>
      <c r="D671" s="103" t="s">
        <v>239</v>
      </c>
      <c r="E671" s="210" t="s">
        <v>6721</v>
      </c>
      <c r="F671" s="104" t="s">
        <v>23</v>
      </c>
      <c r="G671" s="104" t="s">
        <v>129</v>
      </c>
      <c r="H671" s="104" t="s">
        <v>8406</v>
      </c>
      <c r="I671" s="167" t="s">
        <v>213</v>
      </c>
      <c r="J671" s="106" t="s">
        <v>157</v>
      </c>
      <c r="K671" s="169">
        <v>1092</v>
      </c>
      <c r="L671" s="106"/>
      <c r="M671" s="169" t="s">
        <v>162</v>
      </c>
      <c r="N671" s="106" t="s">
        <v>2497</v>
      </c>
      <c r="O671" s="106" t="s">
        <v>437</v>
      </c>
      <c r="P671" s="106" t="s">
        <v>2491</v>
      </c>
      <c r="Q671" s="110" t="s">
        <v>9105</v>
      </c>
      <c r="R671" s="110" t="s">
        <v>10147</v>
      </c>
      <c r="S671" s="111" t="s">
        <v>10147</v>
      </c>
      <c r="T671" s="106" t="s">
        <v>3161</v>
      </c>
      <c r="U671" s="168"/>
      <c r="V671" s="168"/>
      <c r="W671" s="112" t="str">
        <f>VLOOKUP(TRIM(X671),X10:Y88,2,FALSE)</f>
        <v>Krisztian</v>
      </c>
      <c r="X671" s="203" t="str">
        <f t="shared" si="46"/>
        <v>6.12</v>
      </c>
      <c r="Y671" s="213">
        <f t="shared" si="44"/>
        <v>0</v>
      </c>
      <c r="Z671" s="203">
        <f t="shared" si="45"/>
        <v>0</v>
      </c>
      <c r="AA671" s="203">
        <f t="shared" si="47"/>
        <v>3</v>
      </c>
    </row>
    <row r="672" spans="1:27" ht="35.25" customHeight="1" x14ac:dyDescent="0.25">
      <c r="A672" s="101" t="s">
        <v>127</v>
      </c>
      <c r="B672" s="110"/>
      <c r="C672" s="103" t="s">
        <v>128</v>
      </c>
      <c r="D672" s="103" t="s">
        <v>112</v>
      </c>
      <c r="E672" s="210" t="s">
        <v>6722</v>
      </c>
      <c r="F672" s="104" t="s">
        <v>247</v>
      </c>
      <c r="G672" s="104" t="s">
        <v>129</v>
      </c>
      <c r="H672" s="104" t="s">
        <v>8307</v>
      </c>
      <c r="I672" s="167" t="s">
        <v>8308</v>
      </c>
      <c r="J672" s="108"/>
      <c r="K672" s="107"/>
      <c r="L672" s="108"/>
      <c r="M672" s="107"/>
      <c r="N672" s="106"/>
      <c r="O672" s="106" t="s">
        <v>437</v>
      </c>
      <c r="P672" s="106"/>
      <c r="Q672" s="110" t="s">
        <v>8309</v>
      </c>
      <c r="R672" s="110" t="s">
        <v>9613</v>
      </c>
      <c r="S672" s="111" t="s">
        <v>156</v>
      </c>
      <c r="T672" s="106" t="s">
        <v>171</v>
      </c>
      <c r="U672" s="168"/>
      <c r="V672" s="168"/>
      <c r="W672" s="112" t="str">
        <f>VLOOKUP(TRIM(X672),X10:Y88,2,FALSE)</f>
        <v>Frank</v>
      </c>
      <c r="X672" s="203" t="str">
        <f t="shared" si="46"/>
        <v>7.1</v>
      </c>
      <c r="Y672" s="213">
        <f t="shared" si="44"/>
        <v>0</v>
      </c>
      <c r="Z672" s="203">
        <f t="shared" si="45"/>
        <v>0</v>
      </c>
      <c r="AA672" s="203">
        <f t="shared" si="47"/>
        <v>112</v>
      </c>
    </row>
    <row r="673" spans="1:27" ht="35.25" customHeight="1" x14ac:dyDescent="0.25">
      <c r="A673" s="101" t="s">
        <v>127</v>
      </c>
      <c r="B673" s="110" t="s">
        <v>9108</v>
      </c>
      <c r="C673" s="103" t="s">
        <v>128</v>
      </c>
      <c r="D673" s="103" t="s">
        <v>81</v>
      </c>
      <c r="E673" s="210" t="s">
        <v>6723</v>
      </c>
      <c r="F673" s="104" t="s">
        <v>23</v>
      </c>
      <c r="G673" s="104" t="s">
        <v>129</v>
      </c>
      <c r="H673" s="104" t="s">
        <v>8407</v>
      </c>
      <c r="I673" s="167" t="s">
        <v>695</v>
      </c>
      <c r="J673" s="106" t="s">
        <v>168</v>
      </c>
      <c r="K673" s="169">
        <v>434</v>
      </c>
      <c r="L673" s="106"/>
      <c r="M673" s="169" t="s">
        <v>162</v>
      </c>
      <c r="N673" s="106" t="s">
        <v>2546</v>
      </c>
      <c r="O673" s="106" t="s">
        <v>437</v>
      </c>
      <c r="P673" s="106" t="s">
        <v>536</v>
      </c>
      <c r="Q673" s="110" t="s">
        <v>9107</v>
      </c>
      <c r="R673" s="110" t="s">
        <v>388</v>
      </c>
      <c r="S673" s="113" t="s">
        <v>136</v>
      </c>
      <c r="T673" s="106" t="s">
        <v>529</v>
      </c>
      <c r="U673" s="168"/>
      <c r="V673" s="168"/>
      <c r="W673" s="112" t="str">
        <f>VLOOKUP(TRIM(X673),X10:Y88,2,FALSE)</f>
        <v>Puneet</v>
      </c>
      <c r="X673" s="203" t="str">
        <f t="shared" si="46"/>
        <v>6.1</v>
      </c>
      <c r="Y673" s="213">
        <f t="shared" si="44"/>
        <v>0</v>
      </c>
      <c r="Z673" s="203">
        <f t="shared" si="45"/>
        <v>0</v>
      </c>
      <c r="AA673" s="203">
        <f t="shared" si="47"/>
        <v>5</v>
      </c>
    </row>
    <row r="674" spans="1:27" ht="35.25" customHeight="1" x14ac:dyDescent="0.25">
      <c r="A674" s="101" t="s">
        <v>127</v>
      </c>
      <c r="B674" s="110" t="s">
        <v>5836</v>
      </c>
      <c r="C674" s="103" t="s">
        <v>128</v>
      </c>
      <c r="D674" s="103" t="s">
        <v>96</v>
      </c>
      <c r="E674" s="210" t="s">
        <v>6724</v>
      </c>
      <c r="F674" s="104" t="s">
        <v>23</v>
      </c>
      <c r="G674" s="104" t="s">
        <v>129</v>
      </c>
      <c r="H674" s="104" t="s">
        <v>8408</v>
      </c>
      <c r="I674" s="167" t="s">
        <v>213</v>
      </c>
      <c r="J674" s="108" t="s">
        <v>147</v>
      </c>
      <c r="K674" s="107">
        <v>996</v>
      </c>
      <c r="L674" s="108"/>
      <c r="M674" s="107" t="s">
        <v>162</v>
      </c>
      <c r="N674" s="106" t="s">
        <v>548</v>
      </c>
      <c r="O674" s="106" t="s">
        <v>144</v>
      </c>
      <c r="P674" s="106" t="s">
        <v>155</v>
      </c>
      <c r="Q674" s="110" t="s">
        <v>9109</v>
      </c>
      <c r="R674" s="110" t="s">
        <v>9790</v>
      </c>
      <c r="S674" s="111" t="s">
        <v>9791</v>
      </c>
      <c r="T674" s="106" t="s">
        <v>3161</v>
      </c>
      <c r="U674" s="168"/>
      <c r="V674" s="168"/>
      <c r="W674" s="112" t="str">
        <f>VLOOKUP(TRIM(X674),X10:Y88,2,FALSE)</f>
        <v>Frank</v>
      </c>
      <c r="X674" s="203" t="str">
        <f t="shared" si="46"/>
        <v>6.5.6</v>
      </c>
      <c r="Y674" s="213">
        <f t="shared" si="44"/>
        <v>0</v>
      </c>
      <c r="Z674" s="203">
        <f t="shared" si="45"/>
        <v>0</v>
      </c>
      <c r="AA674" s="203">
        <f t="shared" si="47"/>
        <v>3</v>
      </c>
    </row>
    <row r="675" spans="1:27" ht="35.25" customHeight="1" x14ac:dyDescent="0.25">
      <c r="A675" s="101" t="s">
        <v>127</v>
      </c>
      <c r="B675" s="110"/>
      <c r="C675" s="103" t="s">
        <v>128</v>
      </c>
      <c r="D675" s="103" t="s">
        <v>107</v>
      </c>
      <c r="E675" s="210" t="s">
        <v>6725</v>
      </c>
      <c r="F675" s="104" t="s">
        <v>145</v>
      </c>
      <c r="G675" s="104" t="s">
        <v>191</v>
      </c>
      <c r="H675" s="104" t="s">
        <v>8310</v>
      </c>
      <c r="I675" s="167" t="s">
        <v>213</v>
      </c>
      <c r="J675" s="108"/>
      <c r="K675" s="107"/>
      <c r="L675" s="108"/>
      <c r="M675" s="107"/>
      <c r="N675" s="106"/>
      <c r="O675" s="106" t="s">
        <v>437</v>
      </c>
      <c r="P675" s="106" t="s">
        <v>2498</v>
      </c>
      <c r="Q675" s="110" t="s">
        <v>8311</v>
      </c>
      <c r="R675" s="110" t="s">
        <v>163</v>
      </c>
      <c r="S675" s="119" t="s">
        <v>163</v>
      </c>
      <c r="T675" s="106" t="s">
        <v>3161</v>
      </c>
      <c r="U675" s="168"/>
      <c r="V675" s="168"/>
      <c r="W675" s="112" t="str">
        <f>VLOOKUP(TRIM(X675),X10:Y88,2,FALSE)</f>
        <v>Krisztian</v>
      </c>
      <c r="X675" s="203" t="str">
        <f t="shared" si="46"/>
        <v>6.8</v>
      </c>
      <c r="Y675" s="213">
        <f t="shared" si="44"/>
        <v>0</v>
      </c>
      <c r="Z675" s="203">
        <f t="shared" si="45"/>
        <v>0</v>
      </c>
      <c r="AA675" s="203">
        <f t="shared" si="47"/>
        <v>3</v>
      </c>
    </row>
    <row r="676" spans="1:27" ht="35.25" customHeight="1" x14ac:dyDescent="0.25">
      <c r="A676" s="101" t="s">
        <v>127</v>
      </c>
      <c r="B676" s="110"/>
      <c r="C676" s="103" t="s">
        <v>128</v>
      </c>
      <c r="D676" s="103" t="s">
        <v>540</v>
      </c>
      <c r="E676" s="210" t="s">
        <v>6726</v>
      </c>
      <c r="F676" s="104" t="s">
        <v>145</v>
      </c>
      <c r="G676" s="104" t="s">
        <v>191</v>
      </c>
      <c r="H676" s="104" t="s">
        <v>8312</v>
      </c>
      <c r="I676" s="167" t="s">
        <v>217</v>
      </c>
      <c r="J676" s="106"/>
      <c r="K676" s="169"/>
      <c r="L676" s="106"/>
      <c r="M676" s="169"/>
      <c r="N676" s="106"/>
      <c r="O676" s="106" t="s">
        <v>437</v>
      </c>
      <c r="P676" s="106"/>
      <c r="Q676" s="110" t="s">
        <v>9378</v>
      </c>
      <c r="R676" s="110" t="s">
        <v>143</v>
      </c>
      <c r="S676" s="111" t="s">
        <v>142</v>
      </c>
      <c r="T676" s="106" t="s">
        <v>218</v>
      </c>
      <c r="U676" s="168"/>
      <c r="V676" s="168"/>
      <c r="W676" s="112" t="str">
        <f>VLOOKUP(TRIM(X676),X10:Y88,2,FALSE)</f>
        <v>Frank</v>
      </c>
      <c r="X676" s="203" t="str">
        <f t="shared" si="46"/>
        <v>6.31</v>
      </c>
      <c r="Y676" s="213">
        <f t="shared" si="44"/>
        <v>0</v>
      </c>
      <c r="Z676" s="203">
        <f t="shared" si="45"/>
        <v>0</v>
      </c>
      <c r="AA676" s="203">
        <f t="shared" si="47"/>
        <v>8</v>
      </c>
    </row>
    <row r="677" spans="1:27" ht="35.25" customHeight="1" x14ac:dyDescent="0.25">
      <c r="A677" s="101" t="s">
        <v>127</v>
      </c>
      <c r="B677" s="110" t="s">
        <v>9111</v>
      </c>
      <c r="C677" s="103" t="s">
        <v>128</v>
      </c>
      <c r="D677" s="103" t="s">
        <v>486</v>
      </c>
      <c r="E677" s="210" t="s">
        <v>6727</v>
      </c>
      <c r="F677" s="104" t="s">
        <v>23</v>
      </c>
      <c r="G677" s="104" t="s">
        <v>129</v>
      </c>
      <c r="H677" s="104" t="s">
        <v>8409</v>
      </c>
      <c r="I677" s="167" t="s">
        <v>213</v>
      </c>
      <c r="J677" s="108" t="s">
        <v>147</v>
      </c>
      <c r="K677" s="107">
        <v>997</v>
      </c>
      <c r="L677" s="108"/>
      <c r="M677" s="107" t="s">
        <v>188</v>
      </c>
      <c r="N677" s="106" t="s">
        <v>548</v>
      </c>
      <c r="O677" s="106" t="s">
        <v>437</v>
      </c>
      <c r="P677" s="106" t="s">
        <v>2499</v>
      </c>
      <c r="Q677" s="110" t="s">
        <v>9110</v>
      </c>
      <c r="R677" s="110" t="s">
        <v>10510</v>
      </c>
      <c r="S677" s="111" t="s">
        <v>10511</v>
      </c>
      <c r="T677" s="106" t="s">
        <v>3161</v>
      </c>
      <c r="U677" s="168"/>
      <c r="V677" s="168"/>
      <c r="W677" s="112" t="str">
        <f>VLOOKUP(TRIM(X677),X10:Y88,2,FALSE)</f>
        <v>Frank</v>
      </c>
      <c r="X677" s="203" t="str">
        <f t="shared" si="46"/>
        <v>6.19</v>
      </c>
      <c r="Y677" s="213">
        <f t="shared" si="44"/>
        <v>0</v>
      </c>
      <c r="Z677" s="203">
        <f t="shared" si="45"/>
        <v>0</v>
      </c>
      <c r="AA677" s="203">
        <f t="shared" si="47"/>
        <v>3</v>
      </c>
    </row>
    <row r="678" spans="1:27" ht="35.25" customHeight="1" x14ac:dyDescent="0.25">
      <c r="A678" s="101" t="s">
        <v>127</v>
      </c>
      <c r="B678" s="110" t="s">
        <v>9113</v>
      </c>
      <c r="C678" s="103" t="s">
        <v>128</v>
      </c>
      <c r="D678" s="103" t="s">
        <v>89</v>
      </c>
      <c r="E678" s="210" t="s">
        <v>6728</v>
      </c>
      <c r="F678" s="104" t="s">
        <v>23</v>
      </c>
      <c r="G678" s="104" t="s">
        <v>129</v>
      </c>
      <c r="H678" s="104" t="s">
        <v>8410</v>
      </c>
      <c r="I678" s="167" t="s">
        <v>432</v>
      </c>
      <c r="J678" s="106" t="s">
        <v>147</v>
      </c>
      <c r="K678" s="169">
        <v>998</v>
      </c>
      <c r="L678" s="106"/>
      <c r="M678" s="169" t="s">
        <v>162</v>
      </c>
      <c r="N678" s="106" t="s">
        <v>548</v>
      </c>
      <c r="O678" s="106" t="s">
        <v>144</v>
      </c>
      <c r="P678" s="106" t="s">
        <v>155</v>
      </c>
      <c r="Q678" s="110" t="s">
        <v>9112</v>
      </c>
      <c r="R678" s="110" t="s">
        <v>10390</v>
      </c>
      <c r="S678" s="111" t="s">
        <v>10390</v>
      </c>
      <c r="T678" s="106" t="s">
        <v>185</v>
      </c>
      <c r="U678" s="168"/>
      <c r="V678" s="168"/>
      <c r="W678" s="112" t="str">
        <f>VLOOKUP(TRIM(X678),X10:Y88,2,FALSE)</f>
        <v>Krisztian</v>
      </c>
      <c r="X678" s="203" t="str">
        <f t="shared" si="46"/>
        <v>6.5.3</v>
      </c>
      <c r="Y678" s="213">
        <f t="shared" si="44"/>
        <v>0</v>
      </c>
      <c r="Z678" s="203">
        <f t="shared" si="45"/>
        <v>0</v>
      </c>
      <c r="AA678" s="203">
        <f t="shared" si="47"/>
        <v>26</v>
      </c>
    </row>
    <row r="679" spans="1:27" ht="35.25" customHeight="1" x14ac:dyDescent="0.25">
      <c r="A679" s="101" t="s">
        <v>127</v>
      </c>
      <c r="B679" s="110" t="s">
        <v>9115</v>
      </c>
      <c r="C679" s="103" t="s">
        <v>128</v>
      </c>
      <c r="D679" s="103" t="s">
        <v>414</v>
      </c>
      <c r="E679" s="210" t="s">
        <v>6729</v>
      </c>
      <c r="F679" s="104" t="s">
        <v>23</v>
      </c>
      <c r="G679" s="104" t="s">
        <v>129</v>
      </c>
      <c r="H679" s="104" t="s">
        <v>8411</v>
      </c>
      <c r="I679" s="167" t="s">
        <v>213</v>
      </c>
      <c r="J679" s="108" t="s">
        <v>157</v>
      </c>
      <c r="K679" s="107">
        <v>1093</v>
      </c>
      <c r="L679" s="108"/>
      <c r="M679" s="107" t="s">
        <v>188</v>
      </c>
      <c r="N679" s="106" t="s">
        <v>2497</v>
      </c>
      <c r="O679" s="106" t="s">
        <v>437</v>
      </c>
      <c r="P679" s="106" t="s">
        <v>3083</v>
      </c>
      <c r="Q679" s="110" t="s">
        <v>9114</v>
      </c>
      <c r="R679" s="110" t="s">
        <v>10550</v>
      </c>
      <c r="S679" s="111" t="s">
        <v>10550</v>
      </c>
      <c r="T679" s="106" t="s">
        <v>246</v>
      </c>
      <c r="U679" s="168"/>
      <c r="V679" s="168"/>
      <c r="W679" s="112" t="str">
        <f>VLOOKUP(TRIM(X679),X10:Y88,2,FALSE)</f>
        <v>Puneet</v>
      </c>
      <c r="X679" s="203" t="str">
        <f t="shared" si="46"/>
        <v>6.23</v>
      </c>
      <c r="Y679" s="213">
        <f t="shared" si="44"/>
        <v>0</v>
      </c>
      <c r="Z679" s="203">
        <f t="shared" si="45"/>
        <v>0</v>
      </c>
      <c r="AA679" s="203">
        <f t="shared" si="47"/>
        <v>3</v>
      </c>
    </row>
    <row r="680" spans="1:27" ht="35.25" customHeight="1" x14ac:dyDescent="0.25">
      <c r="A680" s="101" t="s">
        <v>127</v>
      </c>
      <c r="B680" s="110" t="s">
        <v>9117</v>
      </c>
      <c r="C680" s="103" t="s">
        <v>128</v>
      </c>
      <c r="D680" s="103" t="s">
        <v>99</v>
      </c>
      <c r="E680" s="210" t="s">
        <v>6730</v>
      </c>
      <c r="F680" s="104" t="s">
        <v>23</v>
      </c>
      <c r="G680" s="104" t="s">
        <v>129</v>
      </c>
      <c r="H680" s="104" t="s">
        <v>8412</v>
      </c>
      <c r="I680" s="167" t="s">
        <v>213</v>
      </c>
      <c r="J680" s="106" t="s">
        <v>147</v>
      </c>
      <c r="K680" s="169">
        <v>999</v>
      </c>
      <c r="L680" s="106"/>
      <c r="M680" s="169" t="s">
        <v>162</v>
      </c>
      <c r="N680" s="106" t="s">
        <v>548</v>
      </c>
      <c r="O680" s="106" t="s">
        <v>144</v>
      </c>
      <c r="P680" s="106" t="s">
        <v>155</v>
      </c>
      <c r="Q680" s="110" t="s">
        <v>9116</v>
      </c>
      <c r="R680" s="110" t="s">
        <v>163</v>
      </c>
      <c r="S680" s="119" t="s">
        <v>163</v>
      </c>
      <c r="T680" s="106" t="s">
        <v>246</v>
      </c>
      <c r="U680" s="168"/>
      <c r="V680" s="168"/>
      <c r="W680" s="112" t="str">
        <f>VLOOKUP(TRIM(X680),X10:Y88,2,FALSE)</f>
        <v>Irfan</v>
      </c>
      <c r="X680" s="203" t="str">
        <f t="shared" si="46"/>
        <v>6.5.9</v>
      </c>
      <c r="Y680" s="213">
        <f t="shared" si="44"/>
        <v>0</v>
      </c>
      <c r="Z680" s="203">
        <f t="shared" si="45"/>
        <v>0</v>
      </c>
      <c r="AA680" s="203">
        <f t="shared" si="47"/>
        <v>3</v>
      </c>
    </row>
    <row r="681" spans="1:27" ht="35.25" customHeight="1" x14ac:dyDescent="0.25">
      <c r="A681" s="101" t="s">
        <v>127</v>
      </c>
      <c r="B681" s="110" t="s">
        <v>9119</v>
      </c>
      <c r="C681" s="103" t="s">
        <v>128</v>
      </c>
      <c r="D681" s="103" t="s">
        <v>99</v>
      </c>
      <c r="E681" s="210" t="s">
        <v>6731</v>
      </c>
      <c r="F681" s="104" t="s">
        <v>23</v>
      </c>
      <c r="G681" s="104" t="s">
        <v>129</v>
      </c>
      <c r="H681" s="104" t="s">
        <v>8413</v>
      </c>
      <c r="I681" s="167" t="s">
        <v>213</v>
      </c>
      <c r="J681" s="108" t="s">
        <v>157</v>
      </c>
      <c r="K681" s="107">
        <v>1094</v>
      </c>
      <c r="L681" s="108"/>
      <c r="M681" s="107" t="s">
        <v>162</v>
      </c>
      <c r="N681" s="106" t="s">
        <v>2497</v>
      </c>
      <c r="O681" s="106" t="s">
        <v>144</v>
      </c>
      <c r="P681" s="106" t="s">
        <v>155</v>
      </c>
      <c r="Q681" s="110" t="s">
        <v>9118</v>
      </c>
      <c r="R681" s="110" t="s">
        <v>163</v>
      </c>
      <c r="S681" s="119" t="s">
        <v>163</v>
      </c>
      <c r="T681" s="106" t="s">
        <v>246</v>
      </c>
      <c r="U681" s="168"/>
      <c r="V681" s="168"/>
      <c r="W681" s="112" t="str">
        <f>VLOOKUP(TRIM(X681),X10:Y88,2,FALSE)</f>
        <v>Irfan</v>
      </c>
      <c r="X681" s="203" t="str">
        <f t="shared" si="46"/>
        <v>6.5.9</v>
      </c>
      <c r="Y681" s="213">
        <f t="shared" si="44"/>
        <v>0</v>
      </c>
      <c r="Z681" s="203">
        <f t="shared" si="45"/>
        <v>0</v>
      </c>
      <c r="AA681" s="203">
        <f t="shared" si="47"/>
        <v>3</v>
      </c>
    </row>
    <row r="682" spans="1:27" ht="35.25" customHeight="1" x14ac:dyDescent="0.25">
      <c r="A682" s="101" t="s">
        <v>127</v>
      </c>
      <c r="B682" s="110" t="s">
        <v>9121</v>
      </c>
      <c r="C682" s="103" t="s">
        <v>128</v>
      </c>
      <c r="D682" s="103" t="s">
        <v>101</v>
      </c>
      <c r="E682" s="210" t="s">
        <v>6732</v>
      </c>
      <c r="F682" s="104" t="s">
        <v>23</v>
      </c>
      <c r="G682" s="104" t="s">
        <v>129</v>
      </c>
      <c r="H682" s="104" t="s">
        <v>8414</v>
      </c>
      <c r="I682" s="167" t="s">
        <v>213</v>
      </c>
      <c r="J682" s="106" t="s">
        <v>157</v>
      </c>
      <c r="K682" s="169">
        <v>1095</v>
      </c>
      <c r="L682" s="106"/>
      <c r="M682" s="169" t="s">
        <v>162</v>
      </c>
      <c r="N682" s="106" t="s">
        <v>2497</v>
      </c>
      <c r="O682" s="106" t="s">
        <v>144</v>
      </c>
      <c r="P682" s="106" t="s">
        <v>155</v>
      </c>
      <c r="Q682" s="110" t="s">
        <v>9120</v>
      </c>
      <c r="R682" s="110" t="s">
        <v>9659</v>
      </c>
      <c r="S682" s="111" t="s">
        <v>156</v>
      </c>
      <c r="T682" s="106" t="s">
        <v>246</v>
      </c>
      <c r="U682" s="168"/>
      <c r="V682" s="168"/>
      <c r="W682" s="112" t="str">
        <f>VLOOKUP(TRIM(X682),X10:Y88,2,FALSE)</f>
        <v>Krisztian</v>
      </c>
      <c r="X682" s="203" t="str">
        <f t="shared" si="46"/>
        <v>6.5.10</v>
      </c>
      <c r="Y682" s="213">
        <f t="shared" si="44"/>
        <v>0</v>
      </c>
      <c r="Z682" s="203">
        <f t="shared" si="45"/>
        <v>0</v>
      </c>
      <c r="AA682" s="203">
        <f t="shared" si="47"/>
        <v>3</v>
      </c>
    </row>
    <row r="683" spans="1:27" ht="35.25" customHeight="1" x14ac:dyDescent="0.25">
      <c r="A683" s="101" t="s">
        <v>127</v>
      </c>
      <c r="B683" s="110"/>
      <c r="C683" s="103" t="s">
        <v>128</v>
      </c>
      <c r="D683" s="103" t="s">
        <v>672</v>
      </c>
      <c r="E683" s="210" t="s">
        <v>6733</v>
      </c>
      <c r="F683" s="104" t="s">
        <v>145</v>
      </c>
      <c r="G683" s="104" t="s">
        <v>46</v>
      </c>
      <c r="H683" s="104" t="s">
        <v>8313</v>
      </c>
      <c r="I683" s="167" t="s">
        <v>213</v>
      </c>
      <c r="J683" s="108"/>
      <c r="K683" s="107"/>
      <c r="L683" s="108"/>
      <c r="M683" s="107"/>
      <c r="N683" s="106"/>
      <c r="O683" s="106" t="s">
        <v>437</v>
      </c>
      <c r="P683" s="106" t="s">
        <v>2496</v>
      </c>
      <c r="Q683" s="110" t="s">
        <v>8314</v>
      </c>
      <c r="R683" s="110" t="s">
        <v>163</v>
      </c>
      <c r="S683" s="119" t="s">
        <v>163</v>
      </c>
      <c r="T683" s="106" t="s">
        <v>246</v>
      </c>
      <c r="U683" s="168"/>
      <c r="V683" s="168"/>
      <c r="W683" s="112" t="str">
        <f>VLOOKUP(TRIM(X683),X10:Y88,2,FALSE)</f>
        <v>Frank</v>
      </c>
      <c r="X683" s="203" t="str">
        <f t="shared" si="46"/>
        <v>6.15.1</v>
      </c>
      <c r="Y683" s="213">
        <f t="shared" si="44"/>
        <v>0</v>
      </c>
      <c r="Z683" s="203">
        <f t="shared" si="45"/>
        <v>0</v>
      </c>
      <c r="AA683" s="203">
        <f t="shared" si="47"/>
        <v>3</v>
      </c>
    </row>
    <row r="684" spans="1:27" ht="35.25" customHeight="1" x14ac:dyDescent="0.25">
      <c r="A684" s="101" t="s">
        <v>127</v>
      </c>
      <c r="B684" s="110"/>
      <c r="C684" s="103" t="s">
        <v>128</v>
      </c>
      <c r="D684" s="103" t="s">
        <v>673</v>
      </c>
      <c r="E684" s="210" t="s">
        <v>6734</v>
      </c>
      <c r="F684" s="104" t="s">
        <v>145</v>
      </c>
      <c r="G684" s="104" t="s">
        <v>46</v>
      </c>
      <c r="H684" s="104" t="s">
        <v>10321</v>
      </c>
      <c r="I684" s="167" t="s">
        <v>213</v>
      </c>
      <c r="J684" s="106"/>
      <c r="K684" s="169"/>
      <c r="L684" s="106"/>
      <c r="M684" s="169"/>
      <c r="N684" s="106"/>
      <c r="O684" s="106" t="s">
        <v>437</v>
      </c>
      <c r="P684" s="106" t="s">
        <v>2496</v>
      </c>
      <c r="Q684" s="110" t="s">
        <v>8315</v>
      </c>
      <c r="R684" s="110" t="s">
        <v>163</v>
      </c>
      <c r="S684" s="119" t="s">
        <v>163</v>
      </c>
      <c r="T684" s="106" t="s">
        <v>246</v>
      </c>
      <c r="U684" s="168"/>
      <c r="V684" s="168"/>
      <c r="W684" s="112" t="str">
        <f>VLOOKUP(TRIM(X684),X10:Y88,2,FALSE)</f>
        <v>Frank</v>
      </c>
      <c r="X684" s="203" t="str">
        <f t="shared" si="46"/>
        <v>6.15.2</v>
      </c>
      <c r="Y684" s="213">
        <f t="shared" si="44"/>
        <v>0</v>
      </c>
      <c r="Z684" s="203">
        <f t="shared" si="45"/>
        <v>0</v>
      </c>
      <c r="AA684" s="203">
        <f t="shared" si="47"/>
        <v>3</v>
      </c>
    </row>
    <row r="685" spans="1:27" ht="35.25" customHeight="1" x14ac:dyDescent="0.25">
      <c r="A685" s="101" t="s">
        <v>127</v>
      </c>
      <c r="B685" s="110"/>
      <c r="C685" s="103" t="s">
        <v>128</v>
      </c>
      <c r="D685" s="103" t="s">
        <v>673</v>
      </c>
      <c r="E685" s="210" t="s">
        <v>6735</v>
      </c>
      <c r="F685" s="104" t="s">
        <v>145</v>
      </c>
      <c r="G685" s="104" t="s">
        <v>46</v>
      </c>
      <c r="H685" s="104" t="s">
        <v>8316</v>
      </c>
      <c r="I685" s="167" t="s">
        <v>213</v>
      </c>
      <c r="J685" s="108"/>
      <c r="K685" s="107"/>
      <c r="L685" s="108"/>
      <c r="M685" s="107"/>
      <c r="N685" s="106"/>
      <c r="O685" s="106" t="s">
        <v>437</v>
      </c>
      <c r="P685" s="106" t="s">
        <v>2496</v>
      </c>
      <c r="Q685" s="110" t="s">
        <v>8317</v>
      </c>
      <c r="R685" s="110" t="s">
        <v>163</v>
      </c>
      <c r="S685" s="119" t="s">
        <v>163</v>
      </c>
      <c r="T685" s="106" t="s">
        <v>246</v>
      </c>
      <c r="U685" s="168"/>
      <c r="V685" s="168"/>
      <c r="W685" s="112" t="str">
        <f>VLOOKUP(TRIM(X685),X10:Y88,2,FALSE)</f>
        <v>Frank</v>
      </c>
      <c r="X685" s="203" t="str">
        <f t="shared" si="46"/>
        <v>6.15.2</v>
      </c>
      <c r="Y685" s="213">
        <f t="shared" si="44"/>
        <v>0</v>
      </c>
      <c r="Z685" s="203">
        <f t="shared" si="45"/>
        <v>0</v>
      </c>
      <c r="AA685" s="203">
        <f t="shared" si="47"/>
        <v>3</v>
      </c>
    </row>
    <row r="686" spans="1:27" ht="35.25" customHeight="1" x14ac:dyDescent="0.25">
      <c r="A686" s="101" t="s">
        <v>127</v>
      </c>
      <c r="B686" s="110" t="s">
        <v>9123</v>
      </c>
      <c r="C686" s="103" t="s">
        <v>128</v>
      </c>
      <c r="D686" s="103" t="s">
        <v>673</v>
      </c>
      <c r="E686" s="210" t="s">
        <v>6736</v>
      </c>
      <c r="F686" s="104" t="s">
        <v>23</v>
      </c>
      <c r="G686" s="104" t="s">
        <v>129</v>
      </c>
      <c r="H686" s="104" t="s">
        <v>8415</v>
      </c>
      <c r="I686" s="167" t="s">
        <v>213</v>
      </c>
      <c r="J686" s="108" t="s">
        <v>620</v>
      </c>
      <c r="K686" s="107">
        <v>15</v>
      </c>
      <c r="L686" s="108"/>
      <c r="M686" s="107" t="s">
        <v>162</v>
      </c>
      <c r="N686" s="106" t="s">
        <v>506</v>
      </c>
      <c r="O686" s="106" t="s">
        <v>437</v>
      </c>
      <c r="P686" s="106" t="s">
        <v>2496</v>
      </c>
      <c r="Q686" s="110" t="s">
        <v>9122</v>
      </c>
      <c r="R686" s="110" t="s">
        <v>163</v>
      </c>
      <c r="S686" s="119" t="s">
        <v>163</v>
      </c>
      <c r="T686" s="106" t="s">
        <v>246</v>
      </c>
      <c r="U686" s="168"/>
      <c r="V686" s="168"/>
      <c r="W686" s="112" t="str">
        <f>VLOOKUP(TRIM(X686),X10:Y88,2,FALSE)</f>
        <v>Frank</v>
      </c>
      <c r="X686" s="203" t="str">
        <f t="shared" si="46"/>
        <v>6.15.2</v>
      </c>
      <c r="Y686" s="213">
        <f t="shared" si="44"/>
        <v>0</v>
      </c>
      <c r="Z686" s="203">
        <f t="shared" si="45"/>
        <v>0</v>
      </c>
      <c r="AA686" s="203">
        <f t="shared" si="47"/>
        <v>3</v>
      </c>
    </row>
    <row r="687" spans="1:27" ht="35.25" customHeight="1" x14ac:dyDescent="0.25">
      <c r="A687" s="101" t="s">
        <v>127</v>
      </c>
      <c r="B687" s="110"/>
      <c r="C687" s="103" t="s">
        <v>128</v>
      </c>
      <c r="D687" s="103" t="s">
        <v>674</v>
      </c>
      <c r="E687" s="210" t="s">
        <v>6737</v>
      </c>
      <c r="F687" s="104" t="s">
        <v>145</v>
      </c>
      <c r="G687" s="104" t="s">
        <v>46</v>
      </c>
      <c r="H687" s="104" t="s">
        <v>8318</v>
      </c>
      <c r="I687" s="167" t="s">
        <v>213</v>
      </c>
      <c r="J687" s="108"/>
      <c r="K687" s="107"/>
      <c r="L687" s="108"/>
      <c r="M687" s="107"/>
      <c r="N687" s="106"/>
      <c r="O687" s="106" t="s">
        <v>437</v>
      </c>
      <c r="P687" s="106" t="s">
        <v>2496</v>
      </c>
      <c r="Q687" s="110" t="s">
        <v>8319</v>
      </c>
      <c r="R687" s="110" t="s">
        <v>9625</v>
      </c>
      <c r="S687" s="111" t="s">
        <v>142</v>
      </c>
      <c r="T687" s="106" t="s">
        <v>246</v>
      </c>
      <c r="U687" s="168"/>
      <c r="V687" s="168"/>
      <c r="W687" s="112" t="str">
        <f>VLOOKUP(TRIM(X687),X10:Y88,2,FALSE)</f>
        <v>Frank</v>
      </c>
      <c r="X687" s="203" t="str">
        <f t="shared" si="46"/>
        <v>6.15.3</v>
      </c>
      <c r="Y687" s="213">
        <f t="shared" si="44"/>
        <v>0</v>
      </c>
      <c r="Z687" s="203">
        <f t="shared" si="45"/>
        <v>0</v>
      </c>
      <c r="AA687" s="203">
        <f t="shared" si="47"/>
        <v>3</v>
      </c>
    </row>
    <row r="688" spans="1:27" ht="35.25" customHeight="1" x14ac:dyDescent="0.25">
      <c r="A688" s="101" t="s">
        <v>127</v>
      </c>
      <c r="B688" s="110" t="s">
        <v>5827</v>
      </c>
      <c r="C688" s="103" t="s">
        <v>128</v>
      </c>
      <c r="D688" s="103" t="s">
        <v>98</v>
      </c>
      <c r="E688" s="210" t="s">
        <v>6738</v>
      </c>
      <c r="F688" s="104" t="s">
        <v>23</v>
      </c>
      <c r="G688" s="104" t="s">
        <v>129</v>
      </c>
      <c r="H688" s="104" t="s">
        <v>8416</v>
      </c>
      <c r="I688" s="167" t="s">
        <v>3342</v>
      </c>
      <c r="J688" s="108" t="s">
        <v>2753</v>
      </c>
      <c r="K688" s="107">
        <v>247</v>
      </c>
      <c r="L688" s="108" t="s">
        <v>58</v>
      </c>
      <c r="M688" s="107" t="s">
        <v>162</v>
      </c>
      <c r="N688" s="106" t="s">
        <v>2574</v>
      </c>
      <c r="O688" s="106" t="s">
        <v>144</v>
      </c>
      <c r="P688" s="106" t="s">
        <v>155</v>
      </c>
      <c r="Q688" s="110" t="s">
        <v>9124</v>
      </c>
      <c r="R688" s="110" t="s">
        <v>10188</v>
      </c>
      <c r="S688" s="111" t="s">
        <v>142</v>
      </c>
      <c r="T688" s="106" t="s">
        <v>330</v>
      </c>
      <c r="U688" s="168"/>
      <c r="V688" s="168"/>
      <c r="W688" s="112" t="str">
        <f>VLOOKUP(TRIM(X688),X10:Y88,2,FALSE)</f>
        <v>Puneet</v>
      </c>
      <c r="X688" s="203" t="str">
        <f t="shared" si="46"/>
        <v>6.5.8</v>
      </c>
      <c r="Y688" s="213">
        <f t="shared" si="44"/>
        <v>0</v>
      </c>
      <c r="Z688" s="203">
        <f t="shared" si="45"/>
        <v>0</v>
      </c>
      <c r="AA688" s="203">
        <f t="shared" si="47"/>
        <v>26</v>
      </c>
    </row>
    <row r="689" spans="1:27" ht="35.25" customHeight="1" x14ac:dyDescent="0.25">
      <c r="A689" s="101" t="s">
        <v>127</v>
      </c>
      <c r="B689" s="110"/>
      <c r="C689" s="103" t="s">
        <v>128</v>
      </c>
      <c r="D689" s="103" t="s">
        <v>105</v>
      </c>
      <c r="E689" s="210" t="s">
        <v>6739</v>
      </c>
      <c r="F689" s="104" t="s">
        <v>20</v>
      </c>
      <c r="G689" s="104" t="s">
        <v>129</v>
      </c>
      <c r="H689" s="104" t="s">
        <v>8417</v>
      </c>
      <c r="I689" s="167" t="s">
        <v>167</v>
      </c>
      <c r="J689" s="106" t="s">
        <v>2518</v>
      </c>
      <c r="K689" s="169"/>
      <c r="L689" s="106"/>
      <c r="M689" s="169"/>
      <c r="N689" s="106" t="s">
        <v>7667</v>
      </c>
      <c r="O689" s="106" t="s">
        <v>437</v>
      </c>
      <c r="P689" s="106" t="s">
        <v>2412</v>
      </c>
      <c r="Q689" s="110" t="s">
        <v>9379</v>
      </c>
      <c r="R689" s="110" t="s">
        <v>10513</v>
      </c>
      <c r="S689" s="111" t="s">
        <v>10513</v>
      </c>
      <c r="T689" s="106" t="s">
        <v>330</v>
      </c>
      <c r="U689" s="168"/>
      <c r="V689" s="168"/>
      <c r="W689" s="112" t="str">
        <f>VLOOKUP(TRIM(X689),X10:Y88,2,FALSE)</f>
        <v>LaeYoung</v>
      </c>
      <c r="X689" s="203" t="str">
        <f t="shared" si="46"/>
        <v>6.6</v>
      </c>
      <c r="Y689" s="213">
        <f t="shared" si="44"/>
        <v>0</v>
      </c>
      <c r="Z689" s="203">
        <f t="shared" si="45"/>
        <v>0</v>
      </c>
      <c r="AA689" s="203">
        <f t="shared" si="47"/>
        <v>25</v>
      </c>
    </row>
    <row r="690" spans="1:27" ht="35.25" customHeight="1" x14ac:dyDescent="0.25">
      <c r="A690" s="101" t="s">
        <v>127</v>
      </c>
      <c r="B690" s="110" t="s">
        <v>9126</v>
      </c>
      <c r="C690" s="103" t="s">
        <v>128</v>
      </c>
      <c r="D690" s="103" t="s">
        <v>107</v>
      </c>
      <c r="E690" s="210" t="s">
        <v>6740</v>
      </c>
      <c r="F690" s="104" t="s">
        <v>23</v>
      </c>
      <c r="G690" s="104" t="s">
        <v>129</v>
      </c>
      <c r="H690" s="104" t="s">
        <v>8418</v>
      </c>
      <c r="I690" s="167" t="s">
        <v>201</v>
      </c>
      <c r="J690" s="106" t="s">
        <v>147</v>
      </c>
      <c r="K690" s="169">
        <v>785</v>
      </c>
      <c r="L690" s="106" t="s">
        <v>65</v>
      </c>
      <c r="M690" s="169" t="s">
        <v>188</v>
      </c>
      <c r="N690" s="106" t="s">
        <v>548</v>
      </c>
      <c r="O690" s="106" t="s">
        <v>437</v>
      </c>
      <c r="P690" s="106" t="s">
        <v>2498</v>
      </c>
      <c r="Q690" s="110" t="s">
        <v>9125</v>
      </c>
      <c r="R690" s="110" t="s">
        <v>10233</v>
      </c>
      <c r="S690" s="111" t="s">
        <v>10232</v>
      </c>
      <c r="T690" s="106" t="s">
        <v>2724</v>
      </c>
      <c r="U690" s="168"/>
      <c r="V690" s="168"/>
      <c r="W690" s="112" t="str">
        <f>VLOOKUP(TRIM(X690),X10:Y88,2,FALSE)</f>
        <v>Krisztian</v>
      </c>
      <c r="X690" s="203" t="str">
        <f t="shared" si="46"/>
        <v>6.8</v>
      </c>
      <c r="Y690" s="213">
        <f t="shared" si="44"/>
        <v>0</v>
      </c>
      <c r="Z690" s="203">
        <f t="shared" si="45"/>
        <v>0</v>
      </c>
      <c r="AA690" s="203">
        <f t="shared" si="47"/>
        <v>4</v>
      </c>
    </row>
    <row r="691" spans="1:27" ht="35.25" customHeight="1" x14ac:dyDescent="0.25">
      <c r="A691" s="101" t="s">
        <v>127</v>
      </c>
      <c r="B691" s="110" t="s">
        <v>9128</v>
      </c>
      <c r="C691" s="103" t="s">
        <v>128</v>
      </c>
      <c r="D691" s="103" t="s">
        <v>672</v>
      </c>
      <c r="E691" s="210" t="s">
        <v>6741</v>
      </c>
      <c r="F691" s="104" t="s">
        <v>23</v>
      </c>
      <c r="G691" s="104" t="s">
        <v>129</v>
      </c>
      <c r="H691" s="104" t="s">
        <v>8419</v>
      </c>
      <c r="I691" s="167" t="s">
        <v>160</v>
      </c>
      <c r="J691" s="106" t="s">
        <v>147</v>
      </c>
      <c r="K691" s="169">
        <v>1000</v>
      </c>
      <c r="L691" s="106"/>
      <c r="M691" s="169" t="s">
        <v>188</v>
      </c>
      <c r="N691" s="106" t="s">
        <v>548</v>
      </c>
      <c r="O691" s="106" t="s">
        <v>437</v>
      </c>
      <c r="P691" s="106" t="s">
        <v>2496</v>
      </c>
      <c r="Q691" s="110" t="s">
        <v>9127</v>
      </c>
      <c r="R691" s="110" t="s">
        <v>163</v>
      </c>
      <c r="S691" s="119" t="s">
        <v>163</v>
      </c>
      <c r="T691" s="106" t="s">
        <v>159</v>
      </c>
      <c r="U691" s="168"/>
      <c r="V691" s="168"/>
      <c r="W691" s="112" t="str">
        <f>VLOOKUP(TRIM(X691),X10:Y88,2,FALSE)</f>
        <v>Frank</v>
      </c>
      <c r="X691" s="203" t="str">
        <f t="shared" si="46"/>
        <v>6.15.1</v>
      </c>
      <c r="Y691" s="213">
        <f t="shared" si="44"/>
        <v>0</v>
      </c>
      <c r="Z691" s="203">
        <f t="shared" si="45"/>
        <v>0</v>
      </c>
      <c r="AA691" s="203">
        <f t="shared" si="47"/>
        <v>17</v>
      </c>
    </row>
    <row r="692" spans="1:27" ht="35.25" customHeight="1" x14ac:dyDescent="0.25">
      <c r="A692" s="101" t="s">
        <v>127</v>
      </c>
      <c r="B692" s="110" t="s">
        <v>9130</v>
      </c>
      <c r="C692" s="103" t="s">
        <v>128</v>
      </c>
      <c r="D692" s="103" t="s">
        <v>672</v>
      </c>
      <c r="E692" s="210" t="s">
        <v>6742</v>
      </c>
      <c r="F692" s="104" t="s">
        <v>23</v>
      </c>
      <c r="G692" s="104" t="s">
        <v>129</v>
      </c>
      <c r="H692" s="104" t="s">
        <v>8420</v>
      </c>
      <c r="I692" s="167" t="s">
        <v>160</v>
      </c>
      <c r="J692" s="106" t="s">
        <v>157</v>
      </c>
      <c r="K692" s="169">
        <v>1096</v>
      </c>
      <c r="L692" s="106"/>
      <c r="M692" s="169" t="s">
        <v>188</v>
      </c>
      <c r="N692" s="106" t="s">
        <v>2497</v>
      </c>
      <c r="O692" s="106" t="s">
        <v>437</v>
      </c>
      <c r="P692" s="106" t="s">
        <v>2496</v>
      </c>
      <c r="Q692" s="110" t="s">
        <v>9129</v>
      </c>
      <c r="R692" s="110" t="s">
        <v>163</v>
      </c>
      <c r="S692" s="119" t="s">
        <v>163</v>
      </c>
      <c r="T692" s="106" t="s">
        <v>159</v>
      </c>
      <c r="U692" s="168"/>
      <c r="V692" s="168"/>
      <c r="W692" s="112" t="str">
        <f>VLOOKUP(TRIM(X692),X10:Y88,2,FALSE)</f>
        <v>Frank</v>
      </c>
      <c r="X692" s="203" t="str">
        <f t="shared" si="46"/>
        <v>6.15.1</v>
      </c>
      <c r="Y692" s="213">
        <f t="shared" si="44"/>
        <v>0</v>
      </c>
      <c r="Z692" s="203">
        <f t="shared" si="45"/>
        <v>0</v>
      </c>
      <c r="AA692" s="203">
        <f t="shared" si="47"/>
        <v>17</v>
      </c>
    </row>
    <row r="693" spans="1:27" ht="35.25" customHeight="1" x14ac:dyDescent="0.25">
      <c r="A693" s="101" t="s">
        <v>127</v>
      </c>
      <c r="B693" s="110" t="s">
        <v>5698</v>
      </c>
      <c r="C693" s="103" t="s">
        <v>128</v>
      </c>
      <c r="D693" s="103" t="s">
        <v>672</v>
      </c>
      <c r="E693" s="210" t="s">
        <v>6743</v>
      </c>
      <c r="F693" s="104" t="s">
        <v>23</v>
      </c>
      <c r="G693" s="104" t="s">
        <v>129</v>
      </c>
      <c r="H693" s="104" t="s">
        <v>8421</v>
      </c>
      <c r="I693" s="167" t="s">
        <v>8320</v>
      </c>
      <c r="J693" s="106" t="s">
        <v>147</v>
      </c>
      <c r="K693" s="169">
        <v>747</v>
      </c>
      <c r="L693" s="106" t="s">
        <v>80</v>
      </c>
      <c r="M693" s="169" t="s">
        <v>188</v>
      </c>
      <c r="N693" s="106" t="s">
        <v>548</v>
      </c>
      <c r="O693" s="106" t="s">
        <v>437</v>
      </c>
      <c r="P693" s="106" t="s">
        <v>2496</v>
      </c>
      <c r="Q693" s="110" t="s">
        <v>3400</v>
      </c>
      <c r="R693" s="110" t="s">
        <v>11290</v>
      </c>
      <c r="S693" s="111" t="s">
        <v>156</v>
      </c>
      <c r="T693" s="106" t="s">
        <v>159</v>
      </c>
      <c r="U693" s="168"/>
      <c r="V693" s="168"/>
      <c r="W693" s="112" t="str">
        <f>VLOOKUP(TRIM(X693),X10:Y88,2,FALSE)</f>
        <v>Frank</v>
      </c>
      <c r="X693" s="203" t="str">
        <f t="shared" si="46"/>
        <v>6.15.1</v>
      </c>
      <c r="Y693" s="213">
        <f t="shared" si="44"/>
        <v>0</v>
      </c>
      <c r="Z693" s="203">
        <f t="shared" si="45"/>
        <v>0</v>
      </c>
      <c r="AA693" s="203">
        <f t="shared" si="47"/>
        <v>80</v>
      </c>
    </row>
    <row r="694" spans="1:27" ht="35.25" customHeight="1" x14ac:dyDescent="0.25">
      <c r="A694" s="101" t="s">
        <v>127</v>
      </c>
      <c r="B694" s="110"/>
      <c r="C694" s="103" t="s">
        <v>128</v>
      </c>
      <c r="D694" s="103" t="s">
        <v>673</v>
      </c>
      <c r="E694" s="210" t="s">
        <v>6744</v>
      </c>
      <c r="F694" s="104" t="s">
        <v>145</v>
      </c>
      <c r="G694" s="104" t="s">
        <v>191</v>
      </c>
      <c r="H694" s="104" t="s">
        <v>8321</v>
      </c>
      <c r="I694" s="167" t="s">
        <v>160</v>
      </c>
      <c r="J694" s="106"/>
      <c r="K694" s="169"/>
      <c r="L694" s="106"/>
      <c r="M694" s="169"/>
      <c r="N694" s="106"/>
      <c r="O694" s="106" t="s">
        <v>437</v>
      </c>
      <c r="P694" s="106" t="s">
        <v>2496</v>
      </c>
      <c r="Q694" s="110" t="s">
        <v>8322</v>
      </c>
      <c r="R694" s="110" t="s">
        <v>163</v>
      </c>
      <c r="S694" s="119" t="s">
        <v>163</v>
      </c>
      <c r="T694" s="106" t="s">
        <v>159</v>
      </c>
      <c r="U694" s="168"/>
      <c r="V694" s="168"/>
      <c r="W694" s="112" t="str">
        <f>VLOOKUP(TRIM(X694),X10:Y88,2,FALSE)</f>
        <v>Frank</v>
      </c>
      <c r="X694" s="203" t="str">
        <f t="shared" si="46"/>
        <v>6.15.2</v>
      </c>
      <c r="Y694" s="213">
        <f t="shared" si="44"/>
        <v>0</v>
      </c>
      <c r="Z694" s="203">
        <f t="shared" si="45"/>
        <v>0</v>
      </c>
      <c r="AA694" s="203">
        <f t="shared" si="47"/>
        <v>17</v>
      </c>
    </row>
    <row r="695" spans="1:27" ht="35.25" customHeight="1" x14ac:dyDescent="0.25">
      <c r="A695" s="101" t="s">
        <v>127</v>
      </c>
      <c r="B695" s="110" t="s">
        <v>9132</v>
      </c>
      <c r="C695" s="103" t="s">
        <v>128</v>
      </c>
      <c r="D695" s="103" t="s">
        <v>673</v>
      </c>
      <c r="E695" s="210" t="s">
        <v>6745</v>
      </c>
      <c r="F695" s="104" t="s">
        <v>23</v>
      </c>
      <c r="G695" s="104" t="s">
        <v>129</v>
      </c>
      <c r="H695" s="104" t="s">
        <v>8422</v>
      </c>
      <c r="I695" s="167" t="s">
        <v>160</v>
      </c>
      <c r="J695" s="106" t="s">
        <v>147</v>
      </c>
      <c r="K695" s="169">
        <v>1001</v>
      </c>
      <c r="L695" s="106"/>
      <c r="M695" s="169" t="s">
        <v>188</v>
      </c>
      <c r="N695" s="106" t="s">
        <v>548</v>
      </c>
      <c r="O695" s="106" t="s">
        <v>437</v>
      </c>
      <c r="P695" s="106" t="s">
        <v>2496</v>
      </c>
      <c r="Q695" s="110" t="s">
        <v>9131</v>
      </c>
      <c r="R695" s="110" t="s">
        <v>10309</v>
      </c>
      <c r="S695" s="111" t="s">
        <v>156</v>
      </c>
      <c r="T695" s="106" t="s">
        <v>159</v>
      </c>
      <c r="U695" s="168"/>
      <c r="V695" s="168"/>
      <c r="W695" s="112" t="str">
        <f>VLOOKUP(TRIM(X695),X10:Y88,2,FALSE)</f>
        <v>Frank</v>
      </c>
      <c r="X695" s="203" t="str">
        <f t="shared" si="46"/>
        <v>6.15.2</v>
      </c>
      <c r="Y695" s="213">
        <f t="shared" si="44"/>
        <v>0</v>
      </c>
      <c r="Z695" s="203">
        <f t="shared" si="45"/>
        <v>0</v>
      </c>
      <c r="AA695" s="203">
        <f t="shared" si="47"/>
        <v>17</v>
      </c>
    </row>
    <row r="696" spans="1:27" ht="35.25" customHeight="1" x14ac:dyDescent="0.25">
      <c r="A696" s="101" t="s">
        <v>127</v>
      </c>
      <c r="B696" s="110" t="s">
        <v>9134</v>
      </c>
      <c r="C696" s="103" t="s">
        <v>128</v>
      </c>
      <c r="D696" s="103" t="s">
        <v>673</v>
      </c>
      <c r="E696" s="210" t="s">
        <v>6746</v>
      </c>
      <c r="F696" s="104" t="s">
        <v>23</v>
      </c>
      <c r="G696" s="104" t="s">
        <v>129</v>
      </c>
      <c r="H696" s="104" t="s">
        <v>8423</v>
      </c>
      <c r="I696" s="167" t="s">
        <v>160</v>
      </c>
      <c r="J696" s="106" t="s">
        <v>147</v>
      </c>
      <c r="K696" s="169">
        <v>1002</v>
      </c>
      <c r="L696" s="106"/>
      <c r="M696" s="169" t="s">
        <v>188</v>
      </c>
      <c r="N696" s="106" t="s">
        <v>548</v>
      </c>
      <c r="O696" s="106" t="s">
        <v>437</v>
      </c>
      <c r="P696" s="106" t="s">
        <v>2496</v>
      </c>
      <c r="Q696" s="110" t="s">
        <v>9133</v>
      </c>
      <c r="R696" s="110" t="s">
        <v>10330</v>
      </c>
      <c r="S696" s="111" t="s">
        <v>10331</v>
      </c>
      <c r="T696" s="106" t="s">
        <v>159</v>
      </c>
      <c r="U696" s="168"/>
      <c r="V696" s="168"/>
      <c r="W696" s="112" t="str">
        <f>VLOOKUP(TRIM(X696),X10:Y88,2,FALSE)</f>
        <v>Frank</v>
      </c>
      <c r="X696" s="203" t="str">
        <f t="shared" si="46"/>
        <v>6.15.2</v>
      </c>
      <c r="Y696" s="213">
        <f t="shared" si="44"/>
        <v>0</v>
      </c>
      <c r="Z696" s="203">
        <f t="shared" si="45"/>
        <v>0</v>
      </c>
      <c r="AA696" s="203">
        <f t="shared" si="47"/>
        <v>17</v>
      </c>
    </row>
    <row r="697" spans="1:27" ht="35.25" customHeight="1" x14ac:dyDescent="0.25">
      <c r="A697" s="101" t="s">
        <v>127</v>
      </c>
      <c r="B697" s="110" t="s">
        <v>9134</v>
      </c>
      <c r="C697" s="103" t="s">
        <v>128</v>
      </c>
      <c r="D697" s="103" t="s">
        <v>673</v>
      </c>
      <c r="E697" s="210" t="s">
        <v>6747</v>
      </c>
      <c r="F697" s="104" t="s">
        <v>23</v>
      </c>
      <c r="G697" s="104" t="s">
        <v>129</v>
      </c>
      <c r="H697" s="104" t="s">
        <v>10322</v>
      </c>
      <c r="I697" s="167" t="s">
        <v>160</v>
      </c>
      <c r="J697" s="106" t="s">
        <v>147</v>
      </c>
      <c r="K697" s="169">
        <v>1003</v>
      </c>
      <c r="L697" s="106"/>
      <c r="M697" s="169" t="s">
        <v>188</v>
      </c>
      <c r="N697" s="106" t="s">
        <v>548</v>
      </c>
      <c r="O697" s="106" t="s">
        <v>437</v>
      </c>
      <c r="P697" s="106" t="s">
        <v>2496</v>
      </c>
      <c r="Q697" s="110" t="s">
        <v>9135</v>
      </c>
      <c r="R697" s="110" t="s">
        <v>10329</v>
      </c>
      <c r="S697" s="111" t="s">
        <v>10326</v>
      </c>
      <c r="T697" s="106" t="s">
        <v>159</v>
      </c>
      <c r="U697" s="168"/>
      <c r="V697" s="168"/>
      <c r="W697" s="112" t="str">
        <f>VLOOKUP(TRIM(X697),X10:Y88,2,FALSE)</f>
        <v>Frank</v>
      </c>
      <c r="X697" s="203" t="str">
        <f t="shared" si="46"/>
        <v>6.15.2</v>
      </c>
      <c r="Y697" s="213">
        <f t="shared" si="44"/>
        <v>0</v>
      </c>
      <c r="Z697" s="203">
        <f t="shared" si="45"/>
        <v>0</v>
      </c>
      <c r="AA697" s="203">
        <f t="shared" si="47"/>
        <v>17</v>
      </c>
    </row>
    <row r="698" spans="1:27" ht="35.25" customHeight="1" x14ac:dyDescent="0.25">
      <c r="A698" s="101" t="s">
        <v>127</v>
      </c>
      <c r="B698" s="110" t="s">
        <v>5933</v>
      </c>
      <c r="C698" s="103" t="s">
        <v>128</v>
      </c>
      <c r="D698" s="103" t="s">
        <v>673</v>
      </c>
      <c r="E698" s="210" t="s">
        <v>6748</v>
      </c>
      <c r="F698" s="104" t="s">
        <v>23</v>
      </c>
      <c r="G698" s="104" t="s">
        <v>129</v>
      </c>
      <c r="H698" s="104" t="s">
        <v>8424</v>
      </c>
      <c r="I698" s="167" t="s">
        <v>160</v>
      </c>
      <c r="J698" s="108" t="s">
        <v>157</v>
      </c>
      <c r="K698" s="107">
        <v>1097</v>
      </c>
      <c r="L698" s="108"/>
      <c r="M698" s="107" t="s">
        <v>188</v>
      </c>
      <c r="N698" s="106" t="s">
        <v>2497</v>
      </c>
      <c r="O698" s="106" t="s">
        <v>437</v>
      </c>
      <c r="P698" s="106" t="s">
        <v>2496</v>
      </c>
      <c r="Q698" s="110" t="s">
        <v>9136</v>
      </c>
      <c r="R698" s="110" t="s">
        <v>163</v>
      </c>
      <c r="S698" s="119" t="s">
        <v>163</v>
      </c>
      <c r="T698" s="106" t="s">
        <v>159</v>
      </c>
      <c r="U698" s="168"/>
      <c r="V698" s="168"/>
      <c r="W698" s="112" t="str">
        <f>VLOOKUP(TRIM(X698),X10:Y88,2,FALSE)</f>
        <v>Frank</v>
      </c>
      <c r="X698" s="203" t="str">
        <f t="shared" si="46"/>
        <v>6.15.2</v>
      </c>
      <c r="Y698" s="213">
        <f t="shared" si="44"/>
        <v>0</v>
      </c>
      <c r="Z698" s="203">
        <f t="shared" si="45"/>
        <v>0</v>
      </c>
      <c r="AA698" s="203">
        <f t="shared" si="47"/>
        <v>17</v>
      </c>
    </row>
    <row r="699" spans="1:27" ht="35.25" customHeight="1" x14ac:dyDescent="0.25">
      <c r="A699" s="101" t="s">
        <v>127</v>
      </c>
      <c r="B699" s="110" t="s">
        <v>5663</v>
      </c>
      <c r="C699" s="103" t="s">
        <v>128</v>
      </c>
      <c r="D699" s="103" t="s">
        <v>108</v>
      </c>
      <c r="E699" s="210" t="s">
        <v>6749</v>
      </c>
      <c r="F699" s="104" t="s">
        <v>23</v>
      </c>
      <c r="G699" s="104" t="s">
        <v>129</v>
      </c>
      <c r="H699" s="104" t="s">
        <v>8425</v>
      </c>
      <c r="I699" s="167" t="s">
        <v>160</v>
      </c>
      <c r="J699" s="108" t="s">
        <v>147</v>
      </c>
      <c r="K699" s="107">
        <v>886</v>
      </c>
      <c r="L699" s="108" t="s">
        <v>65</v>
      </c>
      <c r="M699" s="107" t="s">
        <v>188</v>
      </c>
      <c r="N699" s="106" t="s">
        <v>548</v>
      </c>
      <c r="O699" s="106" t="s">
        <v>437</v>
      </c>
      <c r="P699" s="106" t="s">
        <v>2521</v>
      </c>
      <c r="Q699" s="110" t="s">
        <v>9137</v>
      </c>
      <c r="R699" s="110" t="s">
        <v>10048</v>
      </c>
      <c r="S699" s="111" t="s">
        <v>10047</v>
      </c>
      <c r="T699" s="106" t="s">
        <v>159</v>
      </c>
      <c r="U699" s="168"/>
      <c r="V699" s="168"/>
      <c r="W699" s="112" t="str">
        <f>VLOOKUP(TRIM(X699),X10:Y88,2,FALSE)</f>
        <v>Puneet</v>
      </c>
      <c r="X699" s="203" t="str">
        <f t="shared" si="46"/>
        <v>6.9</v>
      </c>
      <c r="Y699" s="213">
        <f t="shared" si="44"/>
        <v>0</v>
      </c>
      <c r="Z699" s="203">
        <f t="shared" si="45"/>
        <v>0</v>
      </c>
      <c r="AA699" s="203">
        <f t="shared" si="47"/>
        <v>17</v>
      </c>
    </row>
    <row r="700" spans="1:27" ht="35.25" customHeight="1" x14ac:dyDescent="0.25">
      <c r="A700" s="101" t="s">
        <v>127</v>
      </c>
      <c r="B700" s="110" t="s">
        <v>5664</v>
      </c>
      <c r="C700" s="103" t="s">
        <v>128</v>
      </c>
      <c r="D700" s="103" t="s">
        <v>108</v>
      </c>
      <c r="E700" s="210" t="s">
        <v>6750</v>
      </c>
      <c r="F700" s="104" t="s">
        <v>23</v>
      </c>
      <c r="G700" s="104" t="s">
        <v>129</v>
      </c>
      <c r="H700" s="104" t="s">
        <v>8426</v>
      </c>
      <c r="I700" s="167" t="s">
        <v>160</v>
      </c>
      <c r="J700" s="108" t="s">
        <v>157</v>
      </c>
      <c r="K700" s="107">
        <v>964</v>
      </c>
      <c r="L700" s="108" t="s">
        <v>65</v>
      </c>
      <c r="M700" s="107" t="s">
        <v>188</v>
      </c>
      <c r="N700" s="106" t="s">
        <v>2497</v>
      </c>
      <c r="O700" s="106" t="s">
        <v>437</v>
      </c>
      <c r="P700" s="106" t="s">
        <v>2521</v>
      </c>
      <c r="Q700" s="110" t="s">
        <v>9138</v>
      </c>
      <c r="R700" s="110" t="s">
        <v>10051</v>
      </c>
      <c r="S700" s="111" t="s">
        <v>10050</v>
      </c>
      <c r="T700" s="106" t="s">
        <v>159</v>
      </c>
      <c r="U700" s="168"/>
      <c r="V700" s="168"/>
      <c r="W700" s="112" t="str">
        <f>VLOOKUP(TRIM(X700),X10:Y88,2,FALSE)</f>
        <v>Puneet</v>
      </c>
      <c r="X700" s="203" t="str">
        <f t="shared" si="46"/>
        <v>6.9</v>
      </c>
      <c r="Y700" s="213">
        <f t="shared" si="44"/>
        <v>0</v>
      </c>
      <c r="Z700" s="203">
        <f t="shared" si="45"/>
        <v>0</v>
      </c>
      <c r="AA700" s="203">
        <f t="shared" si="47"/>
        <v>17</v>
      </c>
    </row>
    <row r="701" spans="1:27" ht="35.25" customHeight="1" x14ac:dyDescent="0.25">
      <c r="A701" s="101"/>
      <c r="B701" s="110"/>
      <c r="C701" s="103" t="s">
        <v>21</v>
      </c>
      <c r="D701" s="103" t="s">
        <v>121</v>
      </c>
      <c r="E701" s="210" t="s">
        <v>6751</v>
      </c>
      <c r="F701" s="104" t="s">
        <v>23</v>
      </c>
      <c r="G701" s="114" t="s">
        <v>129</v>
      </c>
      <c r="H701" s="114" t="s">
        <v>8427</v>
      </c>
      <c r="I701" s="115" t="s">
        <v>8323</v>
      </c>
      <c r="J701" s="116" t="s">
        <v>147</v>
      </c>
      <c r="K701" s="117">
        <v>828</v>
      </c>
      <c r="L701" s="116" t="s">
        <v>60</v>
      </c>
      <c r="M701" s="117" t="s">
        <v>188</v>
      </c>
      <c r="N701" s="116" t="s">
        <v>548</v>
      </c>
      <c r="O701" s="116" t="s">
        <v>437</v>
      </c>
      <c r="P701" s="116" t="s">
        <v>2521</v>
      </c>
      <c r="Q701" s="118" t="s">
        <v>8523</v>
      </c>
      <c r="R701" s="118" t="s">
        <v>8524</v>
      </c>
      <c r="S701" s="120"/>
      <c r="T701" s="106" t="s">
        <v>159</v>
      </c>
      <c r="U701" s="168"/>
      <c r="V701" s="168"/>
      <c r="W701" s="112" t="str">
        <f>VLOOKUP(TRIM(X701),X10:Y88,2,FALSE)</f>
        <v>Withdrawn</v>
      </c>
      <c r="X701" s="203" t="str">
        <f t="shared" si="46"/>
        <v>99</v>
      </c>
      <c r="Y701" s="213">
        <f t="shared" si="44"/>
        <v>0</v>
      </c>
      <c r="Z701" s="203">
        <f t="shared" si="45"/>
        <v>0</v>
      </c>
      <c r="AA701" s="203">
        <f t="shared" si="47"/>
        <v>80</v>
      </c>
    </row>
    <row r="702" spans="1:27" ht="35.25" customHeight="1" x14ac:dyDescent="0.25">
      <c r="A702" s="101" t="s">
        <v>127</v>
      </c>
      <c r="B702" s="110"/>
      <c r="C702" s="103" t="s">
        <v>128</v>
      </c>
      <c r="D702" s="103" t="s">
        <v>604</v>
      </c>
      <c r="E702" s="210" t="s">
        <v>6752</v>
      </c>
      <c r="F702" s="104" t="s">
        <v>20</v>
      </c>
      <c r="G702" s="104" t="s">
        <v>129</v>
      </c>
      <c r="H702" s="104" t="s">
        <v>8428</v>
      </c>
      <c r="I702" s="167" t="s">
        <v>9319</v>
      </c>
      <c r="J702" s="108" t="s">
        <v>616</v>
      </c>
      <c r="K702" s="107"/>
      <c r="L702" s="108"/>
      <c r="M702" s="107"/>
      <c r="N702" s="106" t="s">
        <v>7656</v>
      </c>
      <c r="O702" s="106" t="s">
        <v>437</v>
      </c>
      <c r="P702" s="106" t="s">
        <v>617</v>
      </c>
      <c r="Q702" s="110" t="s">
        <v>9380</v>
      </c>
      <c r="R702" s="110" t="s">
        <v>10065</v>
      </c>
      <c r="S702" s="111" t="s">
        <v>10065</v>
      </c>
      <c r="T702" s="106" t="s">
        <v>225</v>
      </c>
      <c r="U702" s="168"/>
      <c r="V702" s="168"/>
      <c r="W702" s="112" t="str">
        <f>VLOOKUP(TRIM(X702),X10:Y88,2,FALSE)</f>
        <v>Puneet</v>
      </c>
      <c r="X702" s="203" t="str">
        <f t="shared" si="46"/>
        <v>6.28</v>
      </c>
      <c r="Y702" s="213">
        <f t="shared" si="44"/>
        <v>0</v>
      </c>
      <c r="Z702" s="203">
        <f t="shared" si="45"/>
        <v>0</v>
      </c>
      <c r="AA702" s="203">
        <f t="shared" si="47"/>
        <v>33</v>
      </c>
    </row>
    <row r="703" spans="1:27" ht="35.25" customHeight="1" x14ac:dyDescent="0.25">
      <c r="A703" s="101" t="s">
        <v>127</v>
      </c>
      <c r="B703" s="110"/>
      <c r="C703" s="103" t="s">
        <v>128</v>
      </c>
      <c r="D703" s="103" t="s">
        <v>674</v>
      </c>
      <c r="E703" s="210" t="s">
        <v>6753</v>
      </c>
      <c r="F703" s="104" t="s">
        <v>145</v>
      </c>
      <c r="G703" s="104" t="s">
        <v>191</v>
      </c>
      <c r="H703" s="104" t="s">
        <v>8324</v>
      </c>
      <c r="I703" s="167" t="s">
        <v>9350</v>
      </c>
      <c r="J703" s="108"/>
      <c r="K703" s="107"/>
      <c r="L703" s="108"/>
      <c r="M703" s="107"/>
      <c r="N703" s="106"/>
      <c r="O703" s="106" t="s">
        <v>437</v>
      </c>
      <c r="P703" s="106" t="s">
        <v>2496</v>
      </c>
      <c r="Q703" s="110" t="s">
        <v>8325</v>
      </c>
      <c r="R703" s="110" t="s">
        <v>12022</v>
      </c>
      <c r="S703" s="111" t="s">
        <v>142</v>
      </c>
      <c r="T703" s="106" t="s">
        <v>499</v>
      </c>
      <c r="U703" s="168"/>
      <c r="V703" s="168"/>
      <c r="W703" s="112" t="str">
        <f>VLOOKUP(TRIM(X703),X10:Y88,2,FALSE)</f>
        <v>Frank</v>
      </c>
      <c r="X703" s="203" t="str">
        <f t="shared" si="46"/>
        <v>6.15.3</v>
      </c>
      <c r="Y703" s="213">
        <f t="shared" si="44"/>
        <v>0</v>
      </c>
      <c r="Z703" s="203">
        <f t="shared" si="45"/>
        <v>0</v>
      </c>
      <c r="AA703" s="203">
        <f t="shared" si="47"/>
        <v>65</v>
      </c>
    </row>
    <row r="704" spans="1:27" ht="35.25" customHeight="1" x14ac:dyDescent="0.25">
      <c r="A704" s="101" t="s">
        <v>127</v>
      </c>
      <c r="B704" s="110" t="s">
        <v>9140</v>
      </c>
      <c r="C704" s="103" t="s">
        <v>128</v>
      </c>
      <c r="D704" s="103" t="s">
        <v>674</v>
      </c>
      <c r="E704" s="210" t="s">
        <v>6754</v>
      </c>
      <c r="F704" s="104" t="s">
        <v>23</v>
      </c>
      <c r="G704" s="104" t="s">
        <v>129</v>
      </c>
      <c r="H704" s="104" t="s">
        <v>8429</v>
      </c>
      <c r="I704" s="167" t="s">
        <v>9350</v>
      </c>
      <c r="J704" s="108" t="s">
        <v>147</v>
      </c>
      <c r="K704" s="107">
        <v>1004</v>
      </c>
      <c r="L704" s="108"/>
      <c r="M704" s="107" t="s">
        <v>188</v>
      </c>
      <c r="N704" s="106" t="s">
        <v>548</v>
      </c>
      <c r="O704" s="106" t="s">
        <v>437</v>
      </c>
      <c r="P704" s="106" t="s">
        <v>2496</v>
      </c>
      <c r="Q704" s="110" t="s">
        <v>9139</v>
      </c>
      <c r="R704" s="110" t="s">
        <v>9630</v>
      </c>
      <c r="S704" s="111" t="s">
        <v>9621</v>
      </c>
      <c r="T704" s="106" t="s">
        <v>499</v>
      </c>
      <c r="U704" s="168"/>
      <c r="V704" s="168"/>
      <c r="W704" s="112" t="str">
        <f>VLOOKUP(TRIM(X704),X10:Y88,2,FALSE)</f>
        <v>Frank</v>
      </c>
      <c r="X704" s="203" t="str">
        <f t="shared" si="46"/>
        <v>6.15.3</v>
      </c>
      <c r="Y704" s="213">
        <f t="shared" si="44"/>
        <v>0</v>
      </c>
      <c r="Z704" s="203">
        <f t="shared" si="45"/>
        <v>0</v>
      </c>
      <c r="AA704" s="203">
        <f t="shared" si="47"/>
        <v>65</v>
      </c>
    </row>
    <row r="705" spans="1:27" ht="35.25" customHeight="1" x14ac:dyDescent="0.25">
      <c r="A705" s="101" t="s">
        <v>127</v>
      </c>
      <c r="B705" s="110"/>
      <c r="C705" s="103" t="s">
        <v>128</v>
      </c>
      <c r="D705" s="103" t="s">
        <v>105</v>
      </c>
      <c r="E705" s="210" t="s">
        <v>6755</v>
      </c>
      <c r="F705" s="104" t="s">
        <v>20</v>
      </c>
      <c r="G705" s="104" t="s">
        <v>129</v>
      </c>
      <c r="H705" s="104" t="s">
        <v>8430</v>
      </c>
      <c r="I705" s="167" t="s">
        <v>160</v>
      </c>
      <c r="J705" s="108" t="s">
        <v>2518</v>
      </c>
      <c r="K705" s="107"/>
      <c r="L705" s="108"/>
      <c r="M705" s="107"/>
      <c r="N705" s="106" t="s">
        <v>7667</v>
      </c>
      <c r="O705" s="106" t="s">
        <v>437</v>
      </c>
      <c r="P705" s="106" t="s">
        <v>2412</v>
      </c>
      <c r="Q705" s="110" t="s">
        <v>8326</v>
      </c>
      <c r="R705" s="110" t="s">
        <v>163</v>
      </c>
      <c r="S705" s="119" t="s">
        <v>163</v>
      </c>
      <c r="T705" s="106" t="s">
        <v>159</v>
      </c>
      <c r="U705" s="168"/>
      <c r="V705" s="168"/>
      <c r="W705" s="112" t="str">
        <f>VLOOKUP(TRIM(X705),X10:Y88,2,FALSE)</f>
        <v>LaeYoung</v>
      </c>
      <c r="X705" s="203" t="str">
        <f t="shared" si="46"/>
        <v>6.6</v>
      </c>
      <c r="Y705" s="213">
        <f t="shared" si="44"/>
        <v>0</v>
      </c>
      <c r="Z705" s="203">
        <f t="shared" si="45"/>
        <v>0</v>
      </c>
      <c r="AA705" s="203">
        <f t="shared" si="47"/>
        <v>17</v>
      </c>
    </row>
    <row r="706" spans="1:27" ht="35.25" customHeight="1" x14ac:dyDescent="0.25">
      <c r="A706" s="101" t="s">
        <v>127</v>
      </c>
      <c r="B706" s="110"/>
      <c r="C706" s="103" t="s">
        <v>128</v>
      </c>
      <c r="D706" s="103" t="s">
        <v>105</v>
      </c>
      <c r="E706" s="210" t="s">
        <v>6756</v>
      </c>
      <c r="F706" s="104" t="s">
        <v>20</v>
      </c>
      <c r="G706" s="104" t="s">
        <v>129</v>
      </c>
      <c r="H706" s="104" t="s">
        <v>3275</v>
      </c>
      <c r="I706" s="167" t="s">
        <v>3231</v>
      </c>
      <c r="J706" s="108" t="s">
        <v>2518</v>
      </c>
      <c r="K706" s="107"/>
      <c r="L706" s="108"/>
      <c r="M706" s="107"/>
      <c r="N706" s="106" t="s">
        <v>7667</v>
      </c>
      <c r="O706" s="106" t="s">
        <v>437</v>
      </c>
      <c r="P706" s="106" t="s">
        <v>2412</v>
      </c>
      <c r="Q706" s="110" t="s">
        <v>3748</v>
      </c>
      <c r="R706" s="110" t="s">
        <v>10526</v>
      </c>
      <c r="S706" s="111" t="s">
        <v>10525</v>
      </c>
      <c r="T706" s="106" t="s">
        <v>159</v>
      </c>
      <c r="U706" s="168"/>
      <c r="V706" s="168"/>
      <c r="W706" s="112" t="str">
        <f>VLOOKUP(TRIM(X706),X10:Y88,2,FALSE)</f>
        <v>LaeYoung</v>
      </c>
      <c r="X706" s="203" t="str">
        <f t="shared" si="46"/>
        <v>6.6</v>
      </c>
      <c r="Y706" s="213">
        <f t="shared" si="44"/>
        <v>0</v>
      </c>
      <c r="Z706" s="203">
        <f t="shared" si="45"/>
        <v>0</v>
      </c>
      <c r="AA706" s="203">
        <f t="shared" si="47"/>
        <v>45</v>
      </c>
    </row>
    <row r="707" spans="1:27" ht="35.25" customHeight="1" x14ac:dyDescent="0.25">
      <c r="A707" s="101" t="s">
        <v>127</v>
      </c>
      <c r="B707" s="110"/>
      <c r="C707" s="103" t="s">
        <v>128</v>
      </c>
      <c r="D707" s="103" t="s">
        <v>105</v>
      </c>
      <c r="E707" s="210" t="s">
        <v>6757</v>
      </c>
      <c r="F707" s="104" t="s">
        <v>20</v>
      </c>
      <c r="G707" s="104" t="s">
        <v>129</v>
      </c>
      <c r="H707" s="104" t="s">
        <v>8431</v>
      </c>
      <c r="I707" s="167" t="s">
        <v>160</v>
      </c>
      <c r="J707" s="108" t="s">
        <v>2518</v>
      </c>
      <c r="K707" s="107"/>
      <c r="L707" s="108"/>
      <c r="M707" s="107"/>
      <c r="N707" s="106" t="s">
        <v>7667</v>
      </c>
      <c r="O707" s="106" t="s">
        <v>437</v>
      </c>
      <c r="P707" s="106" t="s">
        <v>2412</v>
      </c>
      <c r="Q707" s="110" t="s">
        <v>8327</v>
      </c>
      <c r="R707" s="110" t="s">
        <v>388</v>
      </c>
      <c r="S707" s="113" t="s">
        <v>136</v>
      </c>
      <c r="T707" s="106" t="s">
        <v>159</v>
      </c>
      <c r="U707" s="168"/>
      <c r="V707" s="168"/>
      <c r="W707" s="112" t="str">
        <f>VLOOKUP(TRIM(X707),X10:Y88,2,FALSE)</f>
        <v>LaeYoung</v>
      </c>
      <c r="X707" s="203" t="str">
        <f t="shared" si="46"/>
        <v>6.6</v>
      </c>
      <c r="Y707" s="213">
        <f t="shared" si="44"/>
        <v>0</v>
      </c>
      <c r="Z707" s="203">
        <f t="shared" si="45"/>
        <v>0</v>
      </c>
      <c r="AA707" s="203">
        <f t="shared" si="47"/>
        <v>17</v>
      </c>
    </row>
    <row r="708" spans="1:27" ht="35.25" customHeight="1" x14ac:dyDescent="0.25">
      <c r="A708" s="101" t="s">
        <v>127</v>
      </c>
      <c r="B708" s="110"/>
      <c r="C708" s="103" t="s">
        <v>128</v>
      </c>
      <c r="D708" s="103" t="s">
        <v>105</v>
      </c>
      <c r="E708" s="210" t="s">
        <v>6758</v>
      </c>
      <c r="F708" s="104" t="s">
        <v>20</v>
      </c>
      <c r="G708" s="104" t="s">
        <v>129</v>
      </c>
      <c r="H708" s="104" t="s">
        <v>8432</v>
      </c>
      <c r="I708" s="167" t="s">
        <v>160</v>
      </c>
      <c r="J708" s="108" t="s">
        <v>2518</v>
      </c>
      <c r="K708" s="107"/>
      <c r="L708" s="108"/>
      <c r="M708" s="107"/>
      <c r="N708" s="106" t="s">
        <v>7667</v>
      </c>
      <c r="O708" s="106" t="s">
        <v>437</v>
      </c>
      <c r="P708" s="106" t="s">
        <v>2412</v>
      </c>
      <c r="Q708" s="110" t="s">
        <v>8328</v>
      </c>
      <c r="R708" s="110" t="s">
        <v>10530</v>
      </c>
      <c r="S708" s="111" t="s">
        <v>156</v>
      </c>
      <c r="T708" s="106" t="s">
        <v>159</v>
      </c>
      <c r="U708" s="168"/>
      <c r="V708" s="168"/>
      <c r="W708" s="112" t="str">
        <f>VLOOKUP(TRIM(X708),X10:Y88,2,FALSE)</f>
        <v>LaeYoung</v>
      </c>
      <c r="X708" s="203" t="str">
        <f t="shared" si="46"/>
        <v>6.6</v>
      </c>
      <c r="Y708" s="213">
        <f t="shared" si="44"/>
        <v>0</v>
      </c>
      <c r="Z708" s="203">
        <f t="shared" si="45"/>
        <v>0</v>
      </c>
      <c r="AA708" s="203">
        <f t="shared" si="47"/>
        <v>17</v>
      </c>
    </row>
    <row r="709" spans="1:27" ht="35.25" customHeight="1" x14ac:dyDescent="0.25">
      <c r="A709" s="101" t="s">
        <v>127</v>
      </c>
      <c r="B709" s="110"/>
      <c r="C709" s="103" t="s">
        <v>128</v>
      </c>
      <c r="D709" s="103" t="s">
        <v>540</v>
      </c>
      <c r="E709" s="210" t="s">
        <v>6759</v>
      </c>
      <c r="F709" s="104" t="s">
        <v>23</v>
      </c>
      <c r="G709" s="104" t="s">
        <v>129</v>
      </c>
      <c r="H709" s="104" t="s">
        <v>8433</v>
      </c>
      <c r="I709" s="167" t="s">
        <v>217</v>
      </c>
      <c r="J709" s="108" t="s">
        <v>161</v>
      </c>
      <c r="K709" s="107">
        <v>3499</v>
      </c>
      <c r="L709" s="108"/>
      <c r="M709" s="107" t="s">
        <v>188</v>
      </c>
      <c r="N709" s="106" t="s">
        <v>2546</v>
      </c>
      <c r="O709" s="106" t="s">
        <v>437</v>
      </c>
      <c r="P709" s="106" t="s">
        <v>536</v>
      </c>
      <c r="Q709" s="110" t="s">
        <v>9141</v>
      </c>
      <c r="R709" s="110" t="s">
        <v>10440</v>
      </c>
      <c r="S709" s="111" t="s">
        <v>10440</v>
      </c>
      <c r="T709" s="106" t="s">
        <v>218</v>
      </c>
      <c r="U709" s="168"/>
      <c r="V709" s="168"/>
      <c r="W709" s="112" t="str">
        <f>VLOOKUP(TRIM(X709),X10:Y88,2,FALSE)</f>
        <v>Frank</v>
      </c>
      <c r="X709" s="203" t="str">
        <f t="shared" si="46"/>
        <v>6.31</v>
      </c>
      <c r="Y709" s="213">
        <f t="shared" si="44"/>
        <v>0</v>
      </c>
      <c r="Z709" s="203">
        <f t="shared" si="45"/>
        <v>0</v>
      </c>
      <c r="AA709" s="203">
        <f t="shared" si="47"/>
        <v>8</v>
      </c>
    </row>
    <row r="710" spans="1:27" ht="35.25" customHeight="1" x14ac:dyDescent="0.25">
      <c r="A710" s="101" t="s">
        <v>127</v>
      </c>
      <c r="B710" s="110"/>
      <c r="C710" s="103" t="s">
        <v>128</v>
      </c>
      <c r="D710" s="103" t="s">
        <v>604</v>
      </c>
      <c r="E710" s="210" t="s">
        <v>6760</v>
      </c>
      <c r="F710" s="104" t="s">
        <v>20</v>
      </c>
      <c r="G710" s="104" t="s">
        <v>129</v>
      </c>
      <c r="H710" s="104" t="s">
        <v>8434</v>
      </c>
      <c r="I710" s="167" t="s">
        <v>194</v>
      </c>
      <c r="J710" s="108" t="s">
        <v>616</v>
      </c>
      <c r="K710" s="107"/>
      <c r="L710" s="108"/>
      <c r="M710" s="107"/>
      <c r="N710" s="106" t="s">
        <v>7656</v>
      </c>
      <c r="O710" s="106" t="s">
        <v>437</v>
      </c>
      <c r="P710" s="106" t="s">
        <v>617</v>
      </c>
      <c r="Q710" s="110" t="s">
        <v>8329</v>
      </c>
      <c r="R710" s="110" t="s">
        <v>11232</v>
      </c>
      <c r="S710" s="111" t="s">
        <v>156</v>
      </c>
      <c r="T710" s="106" t="s">
        <v>8330</v>
      </c>
      <c r="U710" s="168"/>
      <c r="V710" s="168"/>
      <c r="W710" s="112" t="str">
        <f>VLOOKUP(TRIM(X710),X10:Y88,2,FALSE)</f>
        <v>Puneet</v>
      </c>
      <c r="X710" s="203" t="str">
        <f t="shared" si="46"/>
        <v>6.28</v>
      </c>
      <c r="Y710" s="213">
        <f t="shared" si="44"/>
        <v>0</v>
      </c>
      <c r="Z710" s="203">
        <f t="shared" si="45"/>
        <v>0</v>
      </c>
      <c r="AA710" s="203">
        <f t="shared" si="47"/>
        <v>7</v>
      </c>
    </row>
    <row r="711" spans="1:27" ht="35.25" customHeight="1" x14ac:dyDescent="0.25">
      <c r="A711" s="101" t="s">
        <v>127</v>
      </c>
      <c r="B711" s="110"/>
      <c r="C711" s="103" t="s">
        <v>128</v>
      </c>
      <c r="D711" s="103" t="s">
        <v>604</v>
      </c>
      <c r="E711" s="210" t="s">
        <v>6761</v>
      </c>
      <c r="F711" s="104" t="s">
        <v>20</v>
      </c>
      <c r="G711" s="104" t="s">
        <v>129</v>
      </c>
      <c r="H711" s="104" t="s">
        <v>8435</v>
      </c>
      <c r="I711" s="167" t="s">
        <v>194</v>
      </c>
      <c r="J711" s="108" t="s">
        <v>616</v>
      </c>
      <c r="K711" s="107"/>
      <c r="L711" s="108"/>
      <c r="M711" s="107"/>
      <c r="N711" s="106" t="s">
        <v>7656</v>
      </c>
      <c r="O711" s="106" t="s">
        <v>437</v>
      </c>
      <c r="P711" s="106" t="s">
        <v>617</v>
      </c>
      <c r="Q711" s="110" t="s">
        <v>8331</v>
      </c>
      <c r="R711" s="110" t="s">
        <v>5135</v>
      </c>
      <c r="S711" s="111" t="s">
        <v>132</v>
      </c>
      <c r="T711" s="106" t="s">
        <v>8330</v>
      </c>
      <c r="U711" s="168"/>
      <c r="V711" s="168" t="s">
        <v>197</v>
      </c>
      <c r="W711" s="112" t="str">
        <f>VLOOKUP(TRIM(X711),X10:Y88,2,FALSE)</f>
        <v>Puneet</v>
      </c>
      <c r="X711" s="203" t="str">
        <f t="shared" si="46"/>
        <v>6.28</v>
      </c>
      <c r="Y711" s="213">
        <f t="shared" si="44"/>
        <v>0</v>
      </c>
      <c r="Z711" s="203">
        <f t="shared" si="45"/>
        <v>1</v>
      </c>
      <c r="AA711" s="203">
        <f t="shared" si="47"/>
        <v>7</v>
      </c>
    </row>
    <row r="712" spans="1:27" ht="37.15" customHeight="1" x14ac:dyDescent="0.25">
      <c r="A712" s="101" t="s">
        <v>127</v>
      </c>
      <c r="B712" s="110" t="s">
        <v>5812</v>
      </c>
      <c r="C712" s="103" t="s">
        <v>128</v>
      </c>
      <c r="D712" s="103" t="s">
        <v>539</v>
      </c>
      <c r="E712" s="210" t="s">
        <v>6762</v>
      </c>
      <c r="F712" s="104" t="s">
        <v>23</v>
      </c>
      <c r="G712" s="104" t="s">
        <v>129</v>
      </c>
      <c r="H712" s="104" t="s">
        <v>8436</v>
      </c>
      <c r="I712" s="167" t="s">
        <v>565</v>
      </c>
      <c r="J712" s="108" t="s">
        <v>147</v>
      </c>
      <c r="K712" s="107">
        <v>854</v>
      </c>
      <c r="L712" s="108" t="s">
        <v>58</v>
      </c>
      <c r="M712" s="107" t="s">
        <v>188</v>
      </c>
      <c r="N712" s="106" t="s">
        <v>548</v>
      </c>
      <c r="O712" s="106" t="s">
        <v>437</v>
      </c>
      <c r="P712" s="106" t="s">
        <v>2520</v>
      </c>
      <c r="Q712" s="110" t="s">
        <v>9142</v>
      </c>
      <c r="R712" s="110" t="s">
        <v>10222</v>
      </c>
      <c r="S712" s="111" t="s">
        <v>156</v>
      </c>
      <c r="T712" s="106" t="s">
        <v>622</v>
      </c>
      <c r="U712" s="168"/>
      <c r="V712" s="168"/>
      <c r="W712" s="112" t="str">
        <f>VLOOKUP(TRIM(X712),X10:Y88,2,FALSE)</f>
        <v>Frank</v>
      </c>
      <c r="X712" s="203" t="str">
        <f t="shared" si="46"/>
        <v>6.20</v>
      </c>
      <c r="Y712" s="213">
        <f t="shared" si="44"/>
        <v>0</v>
      </c>
      <c r="Z712" s="203">
        <f t="shared" si="45"/>
        <v>0</v>
      </c>
      <c r="AA712" s="203">
        <f t="shared" si="47"/>
        <v>19</v>
      </c>
    </row>
    <row r="713" spans="1:27" ht="35.25" customHeight="1" x14ac:dyDescent="0.25">
      <c r="A713" s="101" t="s">
        <v>127</v>
      </c>
      <c r="B713" s="110"/>
      <c r="C713" s="103" t="s">
        <v>128</v>
      </c>
      <c r="D713" s="103" t="s">
        <v>604</v>
      </c>
      <c r="E713" s="210" t="s">
        <v>6763</v>
      </c>
      <c r="F713" s="104" t="s">
        <v>20</v>
      </c>
      <c r="G713" s="104" t="s">
        <v>129</v>
      </c>
      <c r="H713" s="104" t="s">
        <v>8437</v>
      </c>
      <c r="I713" s="167" t="s">
        <v>194</v>
      </c>
      <c r="J713" s="106" t="s">
        <v>616</v>
      </c>
      <c r="K713" s="169"/>
      <c r="L713" s="106"/>
      <c r="M713" s="169"/>
      <c r="N713" s="106" t="s">
        <v>7656</v>
      </c>
      <c r="O713" s="106" t="s">
        <v>437</v>
      </c>
      <c r="P713" s="106" t="s">
        <v>617</v>
      </c>
      <c r="Q713" s="110" t="s">
        <v>9381</v>
      </c>
      <c r="R713" s="110" t="s">
        <v>5135</v>
      </c>
      <c r="S713" s="111" t="s">
        <v>132</v>
      </c>
      <c r="T713" s="106" t="s">
        <v>8330</v>
      </c>
      <c r="U713" s="168"/>
      <c r="V713" s="168" t="s">
        <v>197</v>
      </c>
      <c r="W713" s="112" t="str">
        <f>VLOOKUP(TRIM(X713),X10:Y88,2,FALSE)</f>
        <v>Puneet</v>
      </c>
      <c r="X713" s="203" t="str">
        <f t="shared" si="46"/>
        <v>6.28</v>
      </c>
      <c r="Y713" s="213">
        <f t="shared" si="44"/>
        <v>0</v>
      </c>
      <c r="Z713" s="203">
        <f t="shared" si="45"/>
        <v>1</v>
      </c>
      <c r="AA713" s="203">
        <f t="shared" si="47"/>
        <v>7</v>
      </c>
    </row>
    <row r="714" spans="1:27" ht="35.25" customHeight="1" x14ac:dyDescent="0.25">
      <c r="A714" s="101" t="s">
        <v>127</v>
      </c>
      <c r="B714" s="110" t="s">
        <v>5898</v>
      </c>
      <c r="C714" s="103" t="s">
        <v>128</v>
      </c>
      <c r="D714" s="103" t="s">
        <v>539</v>
      </c>
      <c r="E714" s="210" t="s">
        <v>6764</v>
      </c>
      <c r="F714" s="104" t="s">
        <v>23</v>
      </c>
      <c r="G714" s="104" t="s">
        <v>129</v>
      </c>
      <c r="H714" s="104" t="s">
        <v>8438</v>
      </c>
      <c r="I714" s="167" t="s">
        <v>565</v>
      </c>
      <c r="J714" s="106" t="s">
        <v>157</v>
      </c>
      <c r="K714" s="169">
        <v>945</v>
      </c>
      <c r="L714" s="106" t="s">
        <v>58</v>
      </c>
      <c r="M714" s="169" t="s">
        <v>188</v>
      </c>
      <c r="N714" s="106" t="s">
        <v>2497</v>
      </c>
      <c r="O714" s="106" t="s">
        <v>437</v>
      </c>
      <c r="P714" s="106" t="s">
        <v>3003</v>
      </c>
      <c r="Q714" s="110" t="s">
        <v>9143</v>
      </c>
      <c r="R714" s="110" t="s">
        <v>12038</v>
      </c>
      <c r="S714" s="119" t="s">
        <v>163</v>
      </c>
      <c r="T714" s="106" t="s">
        <v>622</v>
      </c>
      <c r="U714" s="168"/>
      <c r="V714" s="168"/>
      <c r="W714" s="112" t="str">
        <f>VLOOKUP(TRIM(X714),X10:Y88,2,FALSE)</f>
        <v>Frank</v>
      </c>
      <c r="X714" s="203" t="str">
        <f t="shared" si="46"/>
        <v>6.20</v>
      </c>
      <c r="Y714" s="213">
        <f t="shared" si="44"/>
        <v>0</v>
      </c>
      <c r="Z714" s="203">
        <f t="shared" si="45"/>
        <v>0</v>
      </c>
      <c r="AA714" s="203">
        <f t="shared" si="47"/>
        <v>19</v>
      </c>
    </row>
    <row r="715" spans="1:27" ht="35.25" customHeight="1" x14ac:dyDescent="0.25">
      <c r="A715" s="101" t="s">
        <v>127</v>
      </c>
      <c r="B715" s="110" t="s">
        <v>9145</v>
      </c>
      <c r="C715" s="103" t="s">
        <v>128</v>
      </c>
      <c r="D715" s="103" t="s">
        <v>86</v>
      </c>
      <c r="E715" s="210" t="s">
        <v>6765</v>
      </c>
      <c r="F715" s="104" t="s">
        <v>23</v>
      </c>
      <c r="G715" s="104" t="s">
        <v>129</v>
      </c>
      <c r="H715" s="104" t="s">
        <v>8439</v>
      </c>
      <c r="I715" s="167" t="s">
        <v>3365</v>
      </c>
      <c r="J715" s="106" t="s">
        <v>147</v>
      </c>
      <c r="K715" s="169">
        <v>1005</v>
      </c>
      <c r="L715" s="106"/>
      <c r="M715" s="169" t="s">
        <v>162</v>
      </c>
      <c r="N715" s="106" t="s">
        <v>548</v>
      </c>
      <c r="O715" s="106" t="s">
        <v>144</v>
      </c>
      <c r="P715" s="106" t="s">
        <v>155</v>
      </c>
      <c r="Q715" s="110" t="s">
        <v>9144</v>
      </c>
      <c r="R715" s="110" t="s">
        <v>9921</v>
      </c>
      <c r="S715" s="111" t="s">
        <v>156</v>
      </c>
      <c r="T715" s="106" t="s">
        <v>8332</v>
      </c>
      <c r="U715" s="168"/>
      <c r="V715" s="168"/>
      <c r="W715" s="112" t="str">
        <f>VLOOKUP(TRIM(X715),X10:Y88,2,FALSE)</f>
        <v>Frank</v>
      </c>
      <c r="X715" s="203" t="str">
        <f t="shared" si="46"/>
        <v>6.5.1</v>
      </c>
      <c r="Y715" s="213">
        <f t="shared" si="44"/>
        <v>0</v>
      </c>
      <c r="Z715" s="203">
        <f t="shared" si="45"/>
        <v>0</v>
      </c>
      <c r="AA715" s="203">
        <f t="shared" si="47"/>
        <v>13</v>
      </c>
    </row>
    <row r="716" spans="1:27" ht="35.25" customHeight="1" x14ac:dyDescent="0.25">
      <c r="A716" s="101" t="s">
        <v>127</v>
      </c>
      <c r="B716" s="110" t="s">
        <v>5898</v>
      </c>
      <c r="C716" s="103" t="s">
        <v>128</v>
      </c>
      <c r="D716" s="103" t="s">
        <v>238</v>
      </c>
      <c r="E716" s="210" t="s">
        <v>6766</v>
      </c>
      <c r="F716" s="104" t="s">
        <v>23</v>
      </c>
      <c r="G716" s="104" t="s">
        <v>129</v>
      </c>
      <c r="H716" s="104" t="s">
        <v>8440</v>
      </c>
      <c r="I716" s="167" t="s">
        <v>565</v>
      </c>
      <c r="J716" s="108" t="s">
        <v>157</v>
      </c>
      <c r="K716" s="107">
        <v>1098</v>
      </c>
      <c r="L716" s="108"/>
      <c r="M716" s="107" t="s">
        <v>188</v>
      </c>
      <c r="N716" s="106" t="s">
        <v>2497</v>
      </c>
      <c r="O716" s="106" t="s">
        <v>437</v>
      </c>
      <c r="P716" s="106" t="s">
        <v>11390</v>
      </c>
      <c r="Q716" s="110" t="s">
        <v>9146</v>
      </c>
      <c r="R716" s="110" t="s">
        <v>9698</v>
      </c>
      <c r="S716" s="111" t="s">
        <v>156</v>
      </c>
      <c r="T716" s="106" t="s">
        <v>622</v>
      </c>
      <c r="U716" s="168"/>
      <c r="V716" s="168"/>
      <c r="W716" s="112" t="str">
        <f>VLOOKUP(TRIM(X716),X10:Y88,2,FALSE)</f>
        <v>Puneet</v>
      </c>
      <c r="X716" s="203" t="str">
        <f t="shared" si="46"/>
        <v>6.11</v>
      </c>
      <c r="Y716" s="213">
        <f t="shared" si="44"/>
        <v>0</v>
      </c>
      <c r="Z716" s="203">
        <f t="shared" si="45"/>
        <v>0</v>
      </c>
      <c r="AA716" s="203">
        <f t="shared" si="47"/>
        <v>19</v>
      </c>
    </row>
    <row r="717" spans="1:27" ht="35.25" customHeight="1" x14ac:dyDescent="0.25">
      <c r="A717" s="101" t="s">
        <v>127</v>
      </c>
      <c r="B717" s="110" t="s">
        <v>9148</v>
      </c>
      <c r="C717" s="103" t="s">
        <v>128</v>
      </c>
      <c r="D717" s="103" t="s">
        <v>96</v>
      </c>
      <c r="E717" s="210" t="s">
        <v>6767</v>
      </c>
      <c r="F717" s="104" t="s">
        <v>22</v>
      </c>
      <c r="G717" s="104" t="s">
        <v>129</v>
      </c>
      <c r="H717" s="104" t="s">
        <v>8441</v>
      </c>
      <c r="I717" s="167" t="s">
        <v>160</v>
      </c>
      <c r="J717" s="108" t="s">
        <v>147</v>
      </c>
      <c r="K717" s="107">
        <v>1006</v>
      </c>
      <c r="L717" s="108"/>
      <c r="M717" s="107" t="s">
        <v>162</v>
      </c>
      <c r="N717" s="106" t="s">
        <v>548</v>
      </c>
      <c r="O717" s="106" t="s">
        <v>144</v>
      </c>
      <c r="P717" s="106" t="s">
        <v>155</v>
      </c>
      <c r="Q717" s="110" t="s">
        <v>9147</v>
      </c>
      <c r="R717" s="110" t="s">
        <v>5135</v>
      </c>
      <c r="S717" s="111" t="s">
        <v>132</v>
      </c>
      <c r="T717" s="106" t="s">
        <v>159</v>
      </c>
      <c r="U717" s="168"/>
      <c r="V717" s="168" t="s">
        <v>197</v>
      </c>
      <c r="W717" s="112" t="str">
        <f>VLOOKUP(TRIM(X717),X10:Y88,2,FALSE)</f>
        <v>Frank</v>
      </c>
      <c r="X717" s="203" t="str">
        <f t="shared" si="46"/>
        <v>6.5.6</v>
      </c>
      <c r="Y717" s="213">
        <f t="shared" si="44"/>
        <v>1</v>
      </c>
      <c r="Z717" s="203">
        <f t="shared" si="45"/>
        <v>0</v>
      </c>
      <c r="AA717" s="203">
        <f t="shared" si="47"/>
        <v>17</v>
      </c>
    </row>
    <row r="718" spans="1:27" ht="35.25" customHeight="1" x14ac:dyDescent="0.25">
      <c r="A718" s="101" t="s">
        <v>127</v>
      </c>
      <c r="B718" s="110" t="s">
        <v>5631</v>
      </c>
      <c r="C718" s="103" t="s">
        <v>128</v>
      </c>
      <c r="D718" s="103" t="s">
        <v>96</v>
      </c>
      <c r="E718" s="210" t="s">
        <v>6768</v>
      </c>
      <c r="F718" s="104" t="s">
        <v>23</v>
      </c>
      <c r="G718" s="104" t="s">
        <v>129</v>
      </c>
      <c r="H718" s="104" t="s">
        <v>8442</v>
      </c>
      <c r="I718" s="167" t="s">
        <v>160</v>
      </c>
      <c r="J718" s="106" t="s">
        <v>157</v>
      </c>
      <c r="K718" s="169">
        <v>1099</v>
      </c>
      <c r="L718" s="106"/>
      <c r="M718" s="169" t="s">
        <v>162</v>
      </c>
      <c r="N718" s="106" t="s">
        <v>2497</v>
      </c>
      <c r="O718" s="106" t="s">
        <v>144</v>
      </c>
      <c r="P718" s="106" t="s">
        <v>155</v>
      </c>
      <c r="Q718" s="110" t="s">
        <v>9149</v>
      </c>
      <c r="R718" s="110" t="s">
        <v>10268</v>
      </c>
      <c r="S718" s="111" t="s">
        <v>10269</v>
      </c>
      <c r="T718" s="106" t="s">
        <v>159</v>
      </c>
      <c r="U718" s="168"/>
      <c r="V718" s="168"/>
      <c r="W718" s="112" t="str">
        <f>VLOOKUP(TRIM(X718),X10:Y88,2,FALSE)</f>
        <v>Frank</v>
      </c>
      <c r="X718" s="203" t="str">
        <f t="shared" si="46"/>
        <v>6.5.6</v>
      </c>
      <c r="Y718" s="213">
        <f t="shared" si="44"/>
        <v>0</v>
      </c>
      <c r="Z718" s="203">
        <f t="shared" si="45"/>
        <v>0</v>
      </c>
      <c r="AA718" s="203">
        <f t="shared" si="47"/>
        <v>17</v>
      </c>
    </row>
    <row r="719" spans="1:27" ht="35.25" customHeight="1" x14ac:dyDescent="0.25">
      <c r="A719" s="101" t="s">
        <v>127</v>
      </c>
      <c r="B719" s="110" t="s">
        <v>9151</v>
      </c>
      <c r="C719" s="103" t="s">
        <v>128</v>
      </c>
      <c r="D719" s="103" t="s">
        <v>96</v>
      </c>
      <c r="E719" s="210" t="s">
        <v>6769</v>
      </c>
      <c r="F719" s="104" t="s">
        <v>22</v>
      </c>
      <c r="G719" s="104" t="s">
        <v>129</v>
      </c>
      <c r="H719" s="104" t="s">
        <v>8443</v>
      </c>
      <c r="I719" s="167" t="s">
        <v>160</v>
      </c>
      <c r="J719" s="106" t="s">
        <v>456</v>
      </c>
      <c r="K719" s="169">
        <v>212</v>
      </c>
      <c r="L719" s="106"/>
      <c r="M719" s="169" t="s">
        <v>162</v>
      </c>
      <c r="N719" s="106" t="s">
        <v>548</v>
      </c>
      <c r="O719" s="106" t="s">
        <v>144</v>
      </c>
      <c r="P719" s="106" t="s">
        <v>155</v>
      </c>
      <c r="Q719" s="110" t="s">
        <v>9150</v>
      </c>
      <c r="R719" s="110" t="s">
        <v>5135</v>
      </c>
      <c r="S719" s="111" t="s">
        <v>132</v>
      </c>
      <c r="T719" s="106" t="s">
        <v>159</v>
      </c>
      <c r="U719" s="168"/>
      <c r="V719" s="168" t="s">
        <v>197</v>
      </c>
      <c r="W719" s="112" t="str">
        <f>VLOOKUP(TRIM(X719),X10:Y88,2,FALSE)</f>
        <v>Frank</v>
      </c>
      <c r="X719" s="203" t="str">
        <f t="shared" si="46"/>
        <v>6.5.6</v>
      </c>
      <c r="Y719" s="213">
        <f t="shared" si="44"/>
        <v>1</v>
      </c>
      <c r="Z719" s="203">
        <f t="shared" si="45"/>
        <v>0</v>
      </c>
      <c r="AA719" s="203">
        <f t="shared" si="47"/>
        <v>17</v>
      </c>
    </row>
    <row r="720" spans="1:27" ht="35.25" customHeight="1" x14ac:dyDescent="0.25">
      <c r="A720" s="101" t="s">
        <v>127</v>
      </c>
      <c r="B720" s="110" t="s">
        <v>9153</v>
      </c>
      <c r="C720" s="103" t="s">
        <v>128</v>
      </c>
      <c r="D720" s="103" t="s">
        <v>96</v>
      </c>
      <c r="E720" s="210" t="s">
        <v>6770</v>
      </c>
      <c r="F720" s="104" t="s">
        <v>22</v>
      </c>
      <c r="G720" s="104" t="s">
        <v>129</v>
      </c>
      <c r="H720" s="104" t="s">
        <v>8444</v>
      </c>
      <c r="I720" s="167" t="s">
        <v>160</v>
      </c>
      <c r="J720" s="108" t="s">
        <v>157</v>
      </c>
      <c r="K720" s="107">
        <v>1100</v>
      </c>
      <c r="L720" s="108"/>
      <c r="M720" s="107" t="s">
        <v>162</v>
      </c>
      <c r="N720" s="106" t="s">
        <v>2497</v>
      </c>
      <c r="O720" s="106" t="s">
        <v>144</v>
      </c>
      <c r="P720" s="106" t="s">
        <v>155</v>
      </c>
      <c r="Q720" s="110" t="s">
        <v>9152</v>
      </c>
      <c r="R720" s="110" t="s">
        <v>5135</v>
      </c>
      <c r="S720" s="111" t="s">
        <v>132</v>
      </c>
      <c r="T720" s="106" t="s">
        <v>159</v>
      </c>
      <c r="U720" s="168"/>
      <c r="V720" s="168" t="s">
        <v>197</v>
      </c>
      <c r="W720" s="112" t="str">
        <f>VLOOKUP(TRIM(X720),X10:Y88,2,FALSE)</f>
        <v>Frank</v>
      </c>
      <c r="X720" s="203" t="str">
        <f t="shared" si="46"/>
        <v>6.5.6</v>
      </c>
      <c r="Y720" s="213">
        <f t="shared" si="44"/>
        <v>1</v>
      </c>
      <c r="Z720" s="203">
        <f t="shared" si="45"/>
        <v>0</v>
      </c>
      <c r="AA720" s="203">
        <f t="shared" si="47"/>
        <v>17</v>
      </c>
    </row>
    <row r="721" spans="1:27" ht="37.15" customHeight="1" x14ac:dyDescent="0.25">
      <c r="A721" s="101" t="s">
        <v>127</v>
      </c>
      <c r="B721" s="110" t="s">
        <v>9155</v>
      </c>
      <c r="C721" s="103" t="s">
        <v>128</v>
      </c>
      <c r="D721" s="103" t="s">
        <v>96</v>
      </c>
      <c r="E721" s="210" t="s">
        <v>6771</v>
      </c>
      <c r="F721" s="104" t="s">
        <v>23</v>
      </c>
      <c r="G721" s="104" t="s">
        <v>129</v>
      </c>
      <c r="H721" s="104" t="s">
        <v>8445</v>
      </c>
      <c r="I721" s="167" t="s">
        <v>160</v>
      </c>
      <c r="J721" s="108" t="s">
        <v>157</v>
      </c>
      <c r="K721" s="107">
        <v>1101</v>
      </c>
      <c r="L721" s="108"/>
      <c r="M721" s="107" t="s">
        <v>162</v>
      </c>
      <c r="N721" s="106" t="s">
        <v>2497</v>
      </c>
      <c r="O721" s="106" t="s">
        <v>144</v>
      </c>
      <c r="P721" s="106" t="s">
        <v>155</v>
      </c>
      <c r="Q721" s="110" t="s">
        <v>9154</v>
      </c>
      <c r="R721" s="110" t="s">
        <v>9788</v>
      </c>
      <c r="S721" s="111" t="s">
        <v>9789</v>
      </c>
      <c r="T721" s="106" t="s">
        <v>159</v>
      </c>
      <c r="U721" s="168"/>
      <c r="V721" s="168"/>
      <c r="W721" s="112" t="str">
        <f>VLOOKUP(TRIM(X721),X10:Y88,2,FALSE)</f>
        <v>Frank</v>
      </c>
      <c r="X721" s="203" t="str">
        <f t="shared" si="46"/>
        <v>6.5.6</v>
      </c>
      <c r="Y721" s="213">
        <f t="shared" si="44"/>
        <v>0</v>
      </c>
      <c r="Z721" s="203">
        <f t="shared" si="45"/>
        <v>0</v>
      </c>
      <c r="AA721" s="203">
        <f t="shared" si="47"/>
        <v>17</v>
      </c>
    </row>
    <row r="722" spans="1:27" ht="35.25" customHeight="1" x14ac:dyDescent="0.25">
      <c r="A722" s="101" t="s">
        <v>127</v>
      </c>
      <c r="B722" s="110" t="s">
        <v>9157</v>
      </c>
      <c r="C722" s="103" t="s">
        <v>128</v>
      </c>
      <c r="D722" s="103" t="s">
        <v>96</v>
      </c>
      <c r="E722" s="210" t="s">
        <v>6772</v>
      </c>
      <c r="F722" s="104" t="s">
        <v>23</v>
      </c>
      <c r="G722" s="104" t="s">
        <v>129</v>
      </c>
      <c r="H722" s="104" t="s">
        <v>8446</v>
      </c>
      <c r="I722" s="167" t="s">
        <v>160</v>
      </c>
      <c r="J722" s="108" t="s">
        <v>456</v>
      </c>
      <c r="K722" s="107">
        <v>213</v>
      </c>
      <c r="L722" s="108"/>
      <c r="M722" s="107" t="s">
        <v>3108</v>
      </c>
      <c r="N722" s="106" t="s">
        <v>548</v>
      </c>
      <c r="O722" s="106" t="s">
        <v>437</v>
      </c>
      <c r="P722" s="106" t="s">
        <v>155</v>
      </c>
      <c r="Q722" s="110" t="s">
        <v>9156</v>
      </c>
      <c r="R722" s="110" t="s">
        <v>163</v>
      </c>
      <c r="S722" s="119" t="s">
        <v>163</v>
      </c>
      <c r="T722" s="106" t="s">
        <v>159</v>
      </c>
      <c r="U722" s="168"/>
      <c r="V722" s="168"/>
      <c r="W722" s="112" t="str">
        <f>VLOOKUP(TRIM(X722),X10:Y88,2,FALSE)</f>
        <v>Frank</v>
      </c>
      <c r="X722" s="203" t="str">
        <f t="shared" si="46"/>
        <v>6.5.6</v>
      </c>
      <c r="Y722" s="213">
        <f t="shared" ref="Y722:Y785" si="48">IF(F722="CR", IF(S722="Approved", 1, IF(S722="Block approved", 1, 0)),0)</f>
        <v>0</v>
      </c>
      <c r="Z722" s="203">
        <f t="shared" ref="Z722:Z785" si="49">IF(F722="P-CR", IF(S722="Approved", 1, IF(S722="Block approved", 1, 0)),0)</f>
        <v>0</v>
      </c>
      <c r="AA722" s="203">
        <f t="shared" si="47"/>
        <v>17</v>
      </c>
    </row>
    <row r="723" spans="1:27" ht="35.25" customHeight="1" x14ac:dyDescent="0.25">
      <c r="A723" s="101" t="s">
        <v>127</v>
      </c>
      <c r="B723" s="110" t="s">
        <v>9159</v>
      </c>
      <c r="C723" s="103" t="s">
        <v>128</v>
      </c>
      <c r="D723" s="103" t="s">
        <v>96</v>
      </c>
      <c r="E723" s="210" t="s">
        <v>6773</v>
      </c>
      <c r="F723" s="104" t="s">
        <v>23</v>
      </c>
      <c r="G723" s="104" t="s">
        <v>129</v>
      </c>
      <c r="H723" s="104" t="s">
        <v>8447</v>
      </c>
      <c r="I723" s="167" t="s">
        <v>160</v>
      </c>
      <c r="J723" s="108" t="s">
        <v>456</v>
      </c>
      <c r="K723" s="107">
        <v>214</v>
      </c>
      <c r="L723" s="108"/>
      <c r="M723" s="107" t="s">
        <v>3108</v>
      </c>
      <c r="N723" s="106" t="s">
        <v>548</v>
      </c>
      <c r="O723" s="106" t="s">
        <v>437</v>
      </c>
      <c r="P723" s="106" t="s">
        <v>155</v>
      </c>
      <c r="Q723" s="110" t="s">
        <v>9158</v>
      </c>
      <c r="R723" s="110" t="s">
        <v>163</v>
      </c>
      <c r="S723" s="119" t="s">
        <v>163</v>
      </c>
      <c r="T723" s="106" t="s">
        <v>159</v>
      </c>
      <c r="U723" s="168"/>
      <c r="V723" s="168"/>
      <c r="W723" s="112" t="str">
        <f>VLOOKUP(TRIM(X723),X10:Y88,2,FALSE)</f>
        <v>Frank</v>
      </c>
      <c r="X723" s="203" t="str">
        <f t="shared" si="46"/>
        <v>6.5.6</v>
      </c>
      <c r="Y723" s="213">
        <f t="shared" si="48"/>
        <v>0</v>
      </c>
      <c r="Z723" s="203">
        <f t="shared" si="49"/>
        <v>0</v>
      </c>
      <c r="AA723" s="203">
        <f t="shared" si="47"/>
        <v>17</v>
      </c>
    </row>
    <row r="724" spans="1:27" ht="37.15" customHeight="1" x14ac:dyDescent="0.25">
      <c r="A724" s="101" t="s">
        <v>127</v>
      </c>
      <c r="B724" s="110" t="s">
        <v>9161</v>
      </c>
      <c r="C724" s="103" t="s">
        <v>128</v>
      </c>
      <c r="D724" s="103" t="s">
        <v>96</v>
      </c>
      <c r="E724" s="210" t="s">
        <v>6774</v>
      </c>
      <c r="F724" s="104" t="s">
        <v>23</v>
      </c>
      <c r="G724" s="104" t="s">
        <v>129</v>
      </c>
      <c r="H724" s="104" t="s">
        <v>8448</v>
      </c>
      <c r="I724" s="167" t="s">
        <v>160</v>
      </c>
      <c r="J724" s="108" t="s">
        <v>456</v>
      </c>
      <c r="K724" s="107">
        <v>215</v>
      </c>
      <c r="L724" s="108"/>
      <c r="M724" s="107" t="s">
        <v>3108</v>
      </c>
      <c r="N724" s="106" t="s">
        <v>548</v>
      </c>
      <c r="O724" s="106" t="s">
        <v>437</v>
      </c>
      <c r="P724" s="106" t="s">
        <v>155</v>
      </c>
      <c r="Q724" s="110" t="s">
        <v>9160</v>
      </c>
      <c r="R724" s="110" t="s">
        <v>163</v>
      </c>
      <c r="S724" s="119" t="s">
        <v>163</v>
      </c>
      <c r="T724" s="106" t="s">
        <v>159</v>
      </c>
      <c r="U724" s="168"/>
      <c r="V724" s="168"/>
      <c r="W724" s="112" t="str">
        <f>VLOOKUP(TRIM(X724),X10:Y88,2,FALSE)</f>
        <v>Frank</v>
      </c>
      <c r="X724" s="203" t="str">
        <f t="shared" si="46"/>
        <v>6.5.6</v>
      </c>
      <c r="Y724" s="213">
        <f t="shared" si="48"/>
        <v>0</v>
      </c>
      <c r="Z724" s="203">
        <f t="shared" si="49"/>
        <v>0</v>
      </c>
      <c r="AA724" s="203">
        <f t="shared" si="47"/>
        <v>17</v>
      </c>
    </row>
    <row r="725" spans="1:27" ht="35.25" customHeight="1" x14ac:dyDescent="0.25">
      <c r="A725" s="101" t="s">
        <v>127</v>
      </c>
      <c r="B725" s="110" t="s">
        <v>9163</v>
      </c>
      <c r="C725" s="103" t="s">
        <v>128</v>
      </c>
      <c r="D725" s="103" t="s">
        <v>96</v>
      </c>
      <c r="E725" s="210" t="s">
        <v>6775</v>
      </c>
      <c r="F725" s="104" t="s">
        <v>23</v>
      </c>
      <c r="G725" s="104" t="s">
        <v>129</v>
      </c>
      <c r="H725" s="104" t="s">
        <v>8449</v>
      </c>
      <c r="I725" s="167" t="s">
        <v>160</v>
      </c>
      <c r="J725" s="108" t="s">
        <v>456</v>
      </c>
      <c r="K725" s="107">
        <v>216</v>
      </c>
      <c r="L725" s="108"/>
      <c r="M725" s="107" t="s">
        <v>3108</v>
      </c>
      <c r="N725" s="106" t="s">
        <v>548</v>
      </c>
      <c r="O725" s="106" t="s">
        <v>437</v>
      </c>
      <c r="P725" s="106" t="s">
        <v>155</v>
      </c>
      <c r="Q725" s="110" t="s">
        <v>9162</v>
      </c>
      <c r="R725" s="110" t="s">
        <v>163</v>
      </c>
      <c r="S725" s="119" t="s">
        <v>163</v>
      </c>
      <c r="T725" s="106" t="s">
        <v>159</v>
      </c>
      <c r="U725" s="168"/>
      <c r="V725" s="168"/>
      <c r="W725" s="112" t="str">
        <f>VLOOKUP(TRIM(X725),X10:Y88,2,FALSE)</f>
        <v>Frank</v>
      </c>
      <c r="X725" s="203" t="str">
        <f t="shared" si="46"/>
        <v>6.5.6</v>
      </c>
      <c r="Y725" s="213">
        <f t="shared" si="48"/>
        <v>0</v>
      </c>
      <c r="Z725" s="203">
        <f t="shared" si="49"/>
        <v>0</v>
      </c>
      <c r="AA725" s="203">
        <f t="shared" si="47"/>
        <v>17</v>
      </c>
    </row>
    <row r="726" spans="1:27" ht="37.15" customHeight="1" x14ac:dyDescent="0.25">
      <c r="A726" s="101" t="s">
        <v>127</v>
      </c>
      <c r="B726" s="110" t="s">
        <v>9165</v>
      </c>
      <c r="C726" s="103" t="s">
        <v>128</v>
      </c>
      <c r="D726" s="103" t="s">
        <v>96</v>
      </c>
      <c r="E726" s="210" t="s">
        <v>6776</v>
      </c>
      <c r="F726" s="104" t="s">
        <v>23</v>
      </c>
      <c r="G726" s="104" t="s">
        <v>129</v>
      </c>
      <c r="H726" s="104" t="s">
        <v>8450</v>
      </c>
      <c r="I726" s="167" t="s">
        <v>160</v>
      </c>
      <c r="J726" s="108" t="s">
        <v>456</v>
      </c>
      <c r="K726" s="107">
        <v>217</v>
      </c>
      <c r="L726" s="108"/>
      <c r="M726" s="107" t="s">
        <v>3108</v>
      </c>
      <c r="N726" s="106" t="s">
        <v>548</v>
      </c>
      <c r="O726" s="106" t="s">
        <v>437</v>
      </c>
      <c r="P726" s="106" t="s">
        <v>155</v>
      </c>
      <c r="Q726" s="110" t="s">
        <v>9164</v>
      </c>
      <c r="R726" s="110" t="s">
        <v>163</v>
      </c>
      <c r="S726" s="119" t="s">
        <v>163</v>
      </c>
      <c r="T726" s="106" t="s">
        <v>159</v>
      </c>
      <c r="U726" s="168"/>
      <c r="V726" s="168"/>
      <c r="W726" s="112" t="str">
        <f>VLOOKUP(TRIM(X726),X10:Y88,2,FALSE)</f>
        <v>Frank</v>
      </c>
      <c r="X726" s="203" t="str">
        <f t="shared" si="46"/>
        <v>6.5.6</v>
      </c>
      <c r="Y726" s="213">
        <f t="shared" si="48"/>
        <v>0</v>
      </c>
      <c r="Z726" s="203">
        <f t="shared" si="49"/>
        <v>0</v>
      </c>
      <c r="AA726" s="203">
        <f t="shared" si="47"/>
        <v>17</v>
      </c>
    </row>
    <row r="727" spans="1:27" ht="35.25" customHeight="1" x14ac:dyDescent="0.25">
      <c r="A727" s="101" t="s">
        <v>127</v>
      </c>
      <c r="B727" s="110" t="s">
        <v>9166</v>
      </c>
      <c r="C727" s="103" t="s">
        <v>128</v>
      </c>
      <c r="D727" s="103" t="s">
        <v>96</v>
      </c>
      <c r="E727" s="210" t="s">
        <v>6777</v>
      </c>
      <c r="F727" s="104" t="s">
        <v>23</v>
      </c>
      <c r="G727" s="104" t="s">
        <v>129</v>
      </c>
      <c r="H727" s="104" t="s">
        <v>8451</v>
      </c>
      <c r="I727" s="167" t="s">
        <v>160</v>
      </c>
      <c r="J727" s="108" t="s">
        <v>456</v>
      </c>
      <c r="K727" s="107">
        <v>218</v>
      </c>
      <c r="L727" s="108"/>
      <c r="M727" s="107" t="s">
        <v>3108</v>
      </c>
      <c r="N727" s="106" t="s">
        <v>548</v>
      </c>
      <c r="O727" s="106" t="s">
        <v>437</v>
      </c>
      <c r="P727" s="106" t="s">
        <v>155</v>
      </c>
      <c r="Q727" s="110" t="s">
        <v>9164</v>
      </c>
      <c r="R727" s="110" t="s">
        <v>163</v>
      </c>
      <c r="S727" s="119" t="s">
        <v>163</v>
      </c>
      <c r="T727" s="106" t="s">
        <v>159</v>
      </c>
      <c r="U727" s="168"/>
      <c r="V727" s="168"/>
      <c r="W727" s="112" t="str">
        <f>VLOOKUP(TRIM(X727),X10:Y88,2,FALSE)</f>
        <v>Frank</v>
      </c>
      <c r="X727" s="203" t="str">
        <f t="shared" si="46"/>
        <v>6.5.6</v>
      </c>
      <c r="Y727" s="213">
        <f t="shared" si="48"/>
        <v>0</v>
      </c>
      <c r="Z727" s="203">
        <f t="shared" si="49"/>
        <v>0</v>
      </c>
      <c r="AA727" s="203">
        <f t="shared" si="47"/>
        <v>17</v>
      </c>
    </row>
    <row r="728" spans="1:27" ht="37.15" customHeight="1" x14ac:dyDescent="0.25">
      <c r="A728" s="101" t="s">
        <v>127</v>
      </c>
      <c r="B728" s="110" t="s">
        <v>9168</v>
      </c>
      <c r="C728" s="103" t="s">
        <v>128</v>
      </c>
      <c r="D728" s="103" t="s">
        <v>96</v>
      </c>
      <c r="E728" s="210" t="s">
        <v>6778</v>
      </c>
      <c r="F728" s="104" t="s">
        <v>23</v>
      </c>
      <c r="G728" s="104" t="s">
        <v>129</v>
      </c>
      <c r="H728" s="104" t="s">
        <v>8452</v>
      </c>
      <c r="I728" s="167" t="s">
        <v>160</v>
      </c>
      <c r="J728" s="108" t="s">
        <v>456</v>
      </c>
      <c r="K728" s="107">
        <v>219</v>
      </c>
      <c r="L728" s="108"/>
      <c r="M728" s="107" t="s">
        <v>3108</v>
      </c>
      <c r="N728" s="106" t="s">
        <v>548</v>
      </c>
      <c r="O728" s="106" t="s">
        <v>437</v>
      </c>
      <c r="P728" s="106" t="s">
        <v>155</v>
      </c>
      <c r="Q728" s="110" t="s">
        <v>9167</v>
      </c>
      <c r="R728" s="110" t="s">
        <v>9794</v>
      </c>
      <c r="S728" s="111" t="s">
        <v>9795</v>
      </c>
      <c r="T728" s="106" t="s">
        <v>159</v>
      </c>
      <c r="U728" s="168"/>
      <c r="V728" s="168"/>
      <c r="W728" s="112" t="str">
        <f>VLOOKUP(TRIM(X728),X10:Y88,2,FALSE)</f>
        <v>Frank</v>
      </c>
      <c r="X728" s="203" t="str">
        <f t="shared" si="46"/>
        <v>6.5.6</v>
      </c>
      <c r="Y728" s="213">
        <f t="shared" si="48"/>
        <v>0</v>
      </c>
      <c r="Z728" s="203">
        <f t="shared" si="49"/>
        <v>0</v>
      </c>
      <c r="AA728" s="203">
        <f t="shared" si="47"/>
        <v>17</v>
      </c>
    </row>
    <row r="729" spans="1:27" ht="35.25" customHeight="1" x14ac:dyDescent="0.25">
      <c r="A729" s="101" t="s">
        <v>127</v>
      </c>
      <c r="B729" s="110" t="s">
        <v>9170</v>
      </c>
      <c r="C729" s="103" t="s">
        <v>128</v>
      </c>
      <c r="D729" s="103" t="s">
        <v>96</v>
      </c>
      <c r="E729" s="210" t="s">
        <v>6779</v>
      </c>
      <c r="F729" s="104" t="s">
        <v>23</v>
      </c>
      <c r="G729" s="104" t="s">
        <v>129</v>
      </c>
      <c r="H729" s="104" t="s">
        <v>8453</v>
      </c>
      <c r="I729" s="167" t="s">
        <v>160</v>
      </c>
      <c r="J729" s="108" t="s">
        <v>456</v>
      </c>
      <c r="K729" s="107">
        <v>220</v>
      </c>
      <c r="L729" s="108"/>
      <c r="M729" s="107" t="s">
        <v>3108</v>
      </c>
      <c r="N729" s="106" t="s">
        <v>548</v>
      </c>
      <c r="O729" s="106" t="s">
        <v>437</v>
      </c>
      <c r="P729" s="106" t="s">
        <v>155</v>
      </c>
      <c r="Q729" s="110" t="s">
        <v>9169</v>
      </c>
      <c r="R729" s="110" t="s">
        <v>9792</v>
      </c>
      <c r="S729" s="111" t="s">
        <v>9793</v>
      </c>
      <c r="T729" s="106" t="s">
        <v>159</v>
      </c>
      <c r="U729" s="168"/>
      <c r="V729" s="168"/>
      <c r="W729" s="112" t="str">
        <f>VLOOKUP(TRIM(X729),X10:Y88,2,FALSE)</f>
        <v>Frank</v>
      </c>
      <c r="X729" s="203" t="str">
        <f t="shared" ref="X729:X792" si="50">IF(ISNONTEXT(D729),"" &amp; D729 &amp;"",T(D729))</f>
        <v>6.5.6</v>
      </c>
      <c r="Y729" s="213">
        <f t="shared" si="48"/>
        <v>0</v>
      </c>
      <c r="Z729" s="203">
        <f t="shared" si="49"/>
        <v>0</v>
      </c>
      <c r="AA729" s="203">
        <f t="shared" ref="AA729:AA792" si="51">LEN(I729)</f>
        <v>17</v>
      </c>
    </row>
    <row r="730" spans="1:27" ht="35.25" customHeight="1" x14ac:dyDescent="0.25">
      <c r="A730" s="101" t="s">
        <v>127</v>
      </c>
      <c r="B730" s="110" t="s">
        <v>9171</v>
      </c>
      <c r="C730" s="103" t="s">
        <v>128</v>
      </c>
      <c r="D730" s="103" t="s">
        <v>86</v>
      </c>
      <c r="E730" s="210" t="s">
        <v>6780</v>
      </c>
      <c r="F730" s="104" t="s">
        <v>22</v>
      </c>
      <c r="G730" s="104" t="s">
        <v>129</v>
      </c>
      <c r="H730" s="104" t="s">
        <v>8454</v>
      </c>
      <c r="I730" s="167" t="s">
        <v>3365</v>
      </c>
      <c r="J730" s="106" t="s">
        <v>456</v>
      </c>
      <c r="K730" s="169">
        <v>221</v>
      </c>
      <c r="L730" s="106"/>
      <c r="M730" s="169" t="s">
        <v>162</v>
      </c>
      <c r="N730" s="106" t="s">
        <v>548</v>
      </c>
      <c r="O730" s="106" t="s">
        <v>144</v>
      </c>
      <c r="P730" s="106" t="s">
        <v>155</v>
      </c>
      <c r="Q730" s="110" t="s">
        <v>12050</v>
      </c>
      <c r="R730" s="110" t="s">
        <v>5135</v>
      </c>
      <c r="S730" s="111" t="s">
        <v>132</v>
      </c>
      <c r="T730" s="106" t="s">
        <v>8332</v>
      </c>
      <c r="U730" s="168"/>
      <c r="V730" s="168" t="s">
        <v>197</v>
      </c>
      <c r="W730" s="112" t="str">
        <f>VLOOKUP(TRIM(X730),X10:Y88,2,FALSE)</f>
        <v>Frank</v>
      </c>
      <c r="X730" s="203" t="str">
        <f t="shared" si="50"/>
        <v>6.5.1</v>
      </c>
      <c r="Y730" s="213">
        <f t="shared" si="48"/>
        <v>1</v>
      </c>
      <c r="Z730" s="203">
        <f t="shared" si="49"/>
        <v>0</v>
      </c>
      <c r="AA730" s="203">
        <f t="shared" si="51"/>
        <v>13</v>
      </c>
    </row>
    <row r="731" spans="1:27" ht="37.15" customHeight="1" x14ac:dyDescent="0.25">
      <c r="A731" s="101" t="s">
        <v>127</v>
      </c>
      <c r="B731" s="110"/>
      <c r="C731" s="103" t="s">
        <v>128</v>
      </c>
      <c r="D731" s="103" t="s">
        <v>238</v>
      </c>
      <c r="E731" s="210" t="s">
        <v>6781</v>
      </c>
      <c r="F731" s="104" t="s">
        <v>20</v>
      </c>
      <c r="G731" s="104" t="s">
        <v>129</v>
      </c>
      <c r="H731" s="104" t="s">
        <v>8455</v>
      </c>
      <c r="I731" s="167" t="s">
        <v>565</v>
      </c>
      <c r="J731" s="108" t="s">
        <v>2530</v>
      </c>
      <c r="K731" s="107"/>
      <c r="L731" s="108"/>
      <c r="M731" s="107"/>
      <c r="N731" s="106" t="s">
        <v>7667</v>
      </c>
      <c r="O731" s="106" t="s">
        <v>437</v>
      </c>
      <c r="P731" s="106" t="s">
        <v>2456</v>
      </c>
      <c r="Q731" s="110" t="s">
        <v>9172</v>
      </c>
      <c r="R731" s="110" t="s">
        <v>136</v>
      </c>
      <c r="S731" s="113" t="s">
        <v>136</v>
      </c>
      <c r="T731" s="106" t="s">
        <v>222</v>
      </c>
      <c r="U731" s="168"/>
      <c r="V731" s="168"/>
      <c r="W731" s="112" t="str">
        <f>VLOOKUP(TRIM(X731),X10:Y88,2,FALSE)</f>
        <v>Puneet</v>
      </c>
      <c r="X731" s="203" t="str">
        <f t="shared" si="50"/>
        <v>6.11</v>
      </c>
      <c r="Y731" s="213">
        <f t="shared" si="48"/>
        <v>0</v>
      </c>
      <c r="Z731" s="203">
        <f t="shared" si="49"/>
        <v>0</v>
      </c>
      <c r="AA731" s="203">
        <f t="shared" si="51"/>
        <v>19</v>
      </c>
    </row>
    <row r="732" spans="1:27" ht="35.25" customHeight="1" x14ac:dyDescent="0.25">
      <c r="A732" s="101" t="s">
        <v>127</v>
      </c>
      <c r="B732" s="110"/>
      <c r="C732" s="103" t="s">
        <v>128</v>
      </c>
      <c r="D732" s="103" t="s">
        <v>238</v>
      </c>
      <c r="E732" s="210" t="s">
        <v>6782</v>
      </c>
      <c r="F732" s="104" t="s">
        <v>20</v>
      </c>
      <c r="G732" s="104" t="s">
        <v>129</v>
      </c>
      <c r="H732" s="104" t="s">
        <v>8456</v>
      </c>
      <c r="I732" s="167" t="s">
        <v>194</v>
      </c>
      <c r="J732" s="108" t="s">
        <v>2530</v>
      </c>
      <c r="K732" s="107"/>
      <c r="L732" s="108"/>
      <c r="M732" s="107"/>
      <c r="N732" s="106" t="s">
        <v>7667</v>
      </c>
      <c r="O732" s="106" t="s">
        <v>437</v>
      </c>
      <c r="P732" s="106" t="s">
        <v>2456</v>
      </c>
      <c r="Q732" s="110" t="s">
        <v>8333</v>
      </c>
      <c r="R732" s="110" t="s">
        <v>9682</v>
      </c>
      <c r="S732" s="111" t="s">
        <v>9682</v>
      </c>
      <c r="T732" s="106" t="s">
        <v>622</v>
      </c>
      <c r="U732" s="168"/>
      <c r="V732" s="168"/>
      <c r="W732" s="112" t="str">
        <f>VLOOKUP(TRIM(X732),X10:Y88,2,FALSE)</f>
        <v>Puneet</v>
      </c>
      <c r="X732" s="203" t="str">
        <f t="shared" si="50"/>
        <v>6.11</v>
      </c>
      <c r="Y732" s="213">
        <f t="shared" si="48"/>
        <v>0</v>
      </c>
      <c r="Z732" s="203">
        <f t="shared" si="49"/>
        <v>0</v>
      </c>
      <c r="AA732" s="203">
        <f t="shared" si="51"/>
        <v>7</v>
      </c>
    </row>
    <row r="733" spans="1:27" ht="35.25" customHeight="1" x14ac:dyDescent="0.25">
      <c r="A733" s="101" t="s">
        <v>127</v>
      </c>
      <c r="B733" s="110" t="s">
        <v>5723</v>
      </c>
      <c r="C733" s="103" t="s">
        <v>128</v>
      </c>
      <c r="D733" s="103" t="s">
        <v>486</v>
      </c>
      <c r="E733" s="210" t="s">
        <v>6783</v>
      </c>
      <c r="F733" s="104" t="s">
        <v>23</v>
      </c>
      <c r="G733" s="104" t="s">
        <v>129</v>
      </c>
      <c r="H733" s="104" t="s">
        <v>8457</v>
      </c>
      <c r="I733" s="167" t="s">
        <v>153</v>
      </c>
      <c r="J733" s="108" t="s">
        <v>147</v>
      </c>
      <c r="K733" s="107">
        <v>799</v>
      </c>
      <c r="L733" s="108" t="s">
        <v>117</v>
      </c>
      <c r="M733" s="107" t="s">
        <v>188</v>
      </c>
      <c r="N733" s="106" t="s">
        <v>548</v>
      </c>
      <c r="O733" s="106" t="s">
        <v>437</v>
      </c>
      <c r="P733" s="106" t="s">
        <v>2499</v>
      </c>
      <c r="Q733" s="110" t="s">
        <v>9173</v>
      </c>
      <c r="R733" s="110" t="s">
        <v>9709</v>
      </c>
      <c r="S733" s="111" t="s">
        <v>156</v>
      </c>
      <c r="T733" s="106" t="s">
        <v>151</v>
      </c>
      <c r="U733" s="168"/>
      <c r="V733" s="168"/>
      <c r="W733" s="112" t="str">
        <f>VLOOKUP(TRIM(X733),X10:Y88,2,FALSE)</f>
        <v>Frank</v>
      </c>
      <c r="X733" s="203" t="str">
        <f t="shared" si="50"/>
        <v>6.19</v>
      </c>
      <c r="Y733" s="213">
        <f t="shared" si="48"/>
        <v>0</v>
      </c>
      <c r="Z733" s="203">
        <f t="shared" si="49"/>
        <v>0</v>
      </c>
      <c r="AA733" s="203">
        <f t="shared" si="51"/>
        <v>12</v>
      </c>
    </row>
    <row r="734" spans="1:27" ht="35.25" customHeight="1" x14ac:dyDescent="0.25">
      <c r="A734" s="101" t="s">
        <v>127</v>
      </c>
      <c r="B734" s="110"/>
      <c r="C734" s="103" t="s">
        <v>128</v>
      </c>
      <c r="D734" s="103" t="s">
        <v>112</v>
      </c>
      <c r="E734" s="210" t="s">
        <v>6784</v>
      </c>
      <c r="F734" s="104" t="s">
        <v>247</v>
      </c>
      <c r="G734" s="104" t="s">
        <v>129</v>
      </c>
      <c r="H734" s="104" t="s">
        <v>8334</v>
      </c>
      <c r="I734" s="167" t="s">
        <v>9351</v>
      </c>
      <c r="J734" s="108"/>
      <c r="K734" s="107"/>
      <c r="L734" s="108"/>
      <c r="M734" s="107"/>
      <c r="N734" s="106"/>
      <c r="O734" s="106" t="s">
        <v>2829</v>
      </c>
      <c r="P734" s="106"/>
      <c r="Q734" s="110" t="s">
        <v>8334</v>
      </c>
      <c r="R734" s="110" t="s">
        <v>9618</v>
      </c>
      <c r="S734" s="111" t="s">
        <v>9617</v>
      </c>
      <c r="T734" s="106" t="s">
        <v>8031</v>
      </c>
      <c r="U734" s="168"/>
      <c r="V734" s="168"/>
      <c r="W734" s="112" t="str">
        <f>VLOOKUP(TRIM(X734),X10:Y88,2,FALSE)</f>
        <v>Frank</v>
      </c>
      <c r="X734" s="203" t="str">
        <f t="shared" si="50"/>
        <v>7.1</v>
      </c>
      <c r="Y734" s="213">
        <f t="shared" si="48"/>
        <v>0</v>
      </c>
      <c r="Z734" s="203">
        <f t="shared" si="49"/>
        <v>0</v>
      </c>
      <c r="AA734" s="203">
        <f t="shared" si="51"/>
        <v>42</v>
      </c>
    </row>
    <row r="735" spans="1:27" ht="35.25" customHeight="1" x14ac:dyDescent="0.25">
      <c r="A735" s="101" t="s">
        <v>127</v>
      </c>
      <c r="B735" s="110"/>
      <c r="C735" s="103" t="s">
        <v>128</v>
      </c>
      <c r="D735" s="103" t="s">
        <v>429</v>
      </c>
      <c r="E735" s="210" t="s">
        <v>6785</v>
      </c>
      <c r="F735" s="104" t="s">
        <v>20</v>
      </c>
      <c r="G735" s="104" t="s">
        <v>129</v>
      </c>
      <c r="H735" s="104" t="s">
        <v>8458</v>
      </c>
      <c r="I735" s="167" t="s">
        <v>9352</v>
      </c>
      <c r="J735" s="108" t="s">
        <v>618</v>
      </c>
      <c r="K735" s="107"/>
      <c r="L735" s="108"/>
      <c r="M735" s="107"/>
      <c r="N735" s="106" t="s">
        <v>7708</v>
      </c>
      <c r="O735" s="106" t="s">
        <v>437</v>
      </c>
      <c r="P735" s="106" t="s">
        <v>619</v>
      </c>
      <c r="Q735" s="110" t="s">
        <v>8335</v>
      </c>
      <c r="R735" s="110" t="s">
        <v>10084</v>
      </c>
      <c r="S735" s="111" t="s">
        <v>10084</v>
      </c>
      <c r="T735" s="106" t="s">
        <v>8336</v>
      </c>
      <c r="U735" s="168"/>
      <c r="V735" s="168"/>
      <c r="W735" s="112" t="str">
        <f>VLOOKUP(TRIM(X735),X10:Y88,2,FALSE)</f>
        <v>Puneet</v>
      </c>
      <c r="X735" s="203" t="str">
        <f t="shared" si="50"/>
        <v>6.24</v>
      </c>
      <c r="Y735" s="213">
        <f t="shared" si="48"/>
        <v>0</v>
      </c>
      <c r="Z735" s="203">
        <f t="shared" si="49"/>
        <v>0</v>
      </c>
      <c r="AA735" s="203">
        <f t="shared" si="51"/>
        <v>28</v>
      </c>
    </row>
    <row r="736" spans="1:27" ht="35.25" customHeight="1" x14ac:dyDescent="0.25">
      <c r="A736" s="101" t="s">
        <v>127</v>
      </c>
      <c r="B736" s="110" t="s">
        <v>9175</v>
      </c>
      <c r="C736" s="103" t="s">
        <v>128</v>
      </c>
      <c r="D736" s="103" t="s">
        <v>107</v>
      </c>
      <c r="E736" s="210" t="s">
        <v>6786</v>
      </c>
      <c r="F736" s="104" t="s">
        <v>23</v>
      </c>
      <c r="G736" s="104" t="s">
        <v>129</v>
      </c>
      <c r="H736" s="104" t="s">
        <v>8459</v>
      </c>
      <c r="I736" s="167" t="s">
        <v>158</v>
      </c>
      <c r="J736" s="108" t="s">
        <v>157</v>
      </c>
      <c r="K736" s="107">
        <v>1102</v>
      </c>
      <c r="L736" s="108"/>
      <c r="M736" s="107" t="s">
        <v>188</v>
      </c>
      <c r="N736" s="106" t="s">
        <v>2497</v>
      </c>
      <c r="O736" s="106" t="s">
        <v>437</v>
      </c>
      <c r="P736" s="106" t="s">
        <v>2498</v>
      </c>
      <c r="Q736" s="110" t="s">
        <v>9174</v>
      </c>
      <c r="R736" s="110" t="s">
        <v>10250</v>
      </c>
      <c r="S736" s="111" t="s">
        <v>156</v>
      </c>
      <c r="T736" s="106" t="s">
        <v>203</v>
      </c>
      <c r="U736" s="168"/>
      <c r="V736" s="168"/>
      <c r="W736" s="112" t="str">
        <f>VLOOKUP(TRIM(X736),X10:Y88,2,FALSE)</f>
        <v>Krisztian</v>
      </c>
      <c r="X736" s="203" t="str">
        <f t="shared" si="50"/>
        <v>6.8</v>
      </c>
      <c r="Y736" s="213">
        <f t="shared" si="48"/>
        <v>0</v>
      </c>
      <c r="Z736" s="203">
        <f t="shared" si="49"/>
        <v>0</v>
      </c>
      <c r="AA736" s="203">
        <f t="shared" si="51"/>
        <v>14</v>
      </c>
    </row>
    <row r="737" spans="1:27" ht="35.25" customHeight="1" x14ac:dyDescent="0.25">
      <c r="A737" s="101" t="s">
        <v>127</v>
      </c>
      <c r="B737" s="110" t="s">
        <v>5718</v>
      </c>
      <c r="C737" s="103" t="s">
        <v>128</v>
      </c>
      <c r="D737" s="103" t="s">
        <v>486</v>
      </c>
      <c r="E737" s="210" t="s">
        <v>6787</v>
      </c>
      <c r="F737" s="104" t="s">
        <v>23</v>
      </c>
      <c r="G737" s="104" t="s">
        <v>129</v>
      </c>
      <c r="H737" s="104" t="s">
        <v>8460</v>
      </c>
      <c r="I737" s="167" t="s">
        <v>153</v>
      </c>
      <c r="J737" s="108" t="s">
        <v>147</v>
      </c>
      <c r="K737" s="107">
        <v>736</v>
      </c>
      <c r="L737" s="108" t="s">
        <v>110</v>
      </c>
      <c r="M737" s="107" t="s">
        <v>188</v>
      </c>
      <c r="N737" s="106" t="s">
        <v>548</v>
      </c>
      <c r="O737" s="106" t="s">
        <v>437</v>
      </c>
      <c r="P737" s="106" t="s">
        <v>2499</v>
      </c>
      <c r="Q737" s="110" t="s">
        <v>9176</v>
      </c>
      <c r="R737" s="110" t="s">
        <v>11698</v>
      </c>
      <c r="S737" s="111" t="s">
        <v>156</v>
      </c>
      <c r="T737" s="106" t="s">
        <v>151</v>
      </c>
      <c r="U737" s="168"/>
      <c r="V737" s="168"/>
      <c r="W737" s="112" t="str">
        <f>VLOOKUP(TRIM(X737),X10:Y88,2,FALSE)</f>
        <v>Frank</v>
      </c>
      <c r="X737" s="203" t="str">
        <f t="shared" si="50"/>
        <v>6.19</v>
      </c>
      <c r="Y737" s="213">
        <f t="shared" si="48"/>
        <v>0</v>
      </c>
      <c r="Z737" s="203">
        <f t="shared" si="49"/>
        <v>0</v>
      </c>
      <c r="AA737" s="203">
        <f t="shared" si="51"/>
        <v>12</v>
      </c>
    </row>
    <row r="738" spans="1:27" ht="35.25" customHeight="1" x14ac:dyDescent="0.25">
      <c r="A738" s="101" t="s">
        <v>127</v>
      </c>
      <c r="B738" s="110"/>
      <c r="C738" s="103" t="s">
        <v>128</v>
      </c>
      <c r="D738" s="103" t="s">
        <v>604</v>
      </c>
      <c r="E738" s="210" t="s">
        <v>6788</v>
      </c>
      <c r="F738" s="104" t="s">
        <v>20</v>
      </c>
      <c r="G738" s="104" t="s">
        <v>129</v>
      </c>
      <c r="H738" s="104" t="s">
        <v>8461</v>
      </c>
      <c r="I738" s="167" t="s">
        <v>217</v>
      </c>
      <c r="J738" s="108" t="s">
        <v>616</v>
      </c>
      <c r="K738" s="107"/>
      <c r="L738" s="108"/>
      <c r="M738" s="107"/>
      <c r="N738" s="106" t="s">
        <v>7656</v>
      </c>
      <c r="O738" s="106" t="s">
        <v>437</v>
      </c>
      <c r="P738" s="106" t="s">
        <v>617</v>
      </c>
      <c r="Q738" s="110" t="s">
        <v>9382</v>
      </c>
      <c r="R738" s="110" t="s">
        <v>5135</v>
      </c>
      <c r="S738" s="111" t="s">
        <v>132</v>
      </c>
      <c r="T738" s="106" t="s">
        <v>218</v>
      </c>
      <c r="U738" s="168"/>
      <c r="V738" s="168" t="s">
        <v>197</v>
      </c>
      <c r="W738" s="112" t="str">
        <f>VLOOKUP(TRIM(X738),X10:Y88,2,FALSE)</f>
        <v>Puneet</v>
      </c>
      <c r="X738" s="203" t="str">
        <f t="shared" si="50"/>
        <v>6.28</v>
      </c>
      <c r="Y738" s="213">
        <f t="shared" si="48"/>
        <v>0</v>
      </c>
      <c r="Z738" s="203">
        <f t="shared" si="49"/>
        <v>1</v>
      </c>
      <c r="AA738" s="203">
        <f t="shared" si="51"/>
        <v>8</v>
      </c>
    </row>
    <row r="739" spans="1:27" ht="35.25" customHeight="1" x14ac:dyDescent="0.25">
      <c r="A739" s="101" t="s">
        <v>127</v>
      </c>
      <c r="B739" s="110"/>
      <c r="C739" s="103" t="s">
        <v>128</v>
      </c>
      <c r="D739" s="103" t="s">
        <v>540</v>
      </c>
      <c r="E739" s="210" t="s">
        <v>6789</v>
      </c>
      <c r="F739" s="104" t="s">
        <v>145</v>
      </c>
      <c r="G739" s="104" t="s">
        <v>191</v>
      </c>
      <c r="H739" s="104" t="s">
        <v>8337</v>
      </c>
      <c r="I739" s="167" t="s">
        <v>8338</v>
      </c>
      <c r="J739" s="108"/>
      <c r="K739" s="107"/>
      <c r="L739" s="108"/>
      <c r="M739" s="107"/>
      <c r="N739" s="106"/>
      <c r="O739" s="106" t="s">
        <v>437</v>
      </c>
      <c r="P739" s="106" t="s">
        <v>536</v>
      </c>
      <c r="Q739" s="110" t="s">
        <v>9383</v>
      </c>
      <c r="R739" s="110" t="s">
        <v>163</v>
      </c>
      <c r="S739" s="119" t="s">
        <v>163</v>
      </c>
      <c r="T739" s="106" t="s">
        <v>225</v>
      </c>
      <c r="U739" s="168"/>
      <c r="V739" s="168"/>
      <c r="W739" s="112" t="str">
        <f>VLOOKUP(TRIM(X739),X10:Y88,2,FALSE)</f>
        <v>Frank</v>
      </c>
      <c r="X739" s="203" t="str">
        <f t="shared" si="50"/>
        <v>6.31</v>
      </c>
      <c r="Y739" s="213">
        <f t="shared" si="48"/>
        <v>0</v>
      </c>
      <c r="Z739" s="203">
        <f t="shared" si="49"/>
        <v>0</v>
      </c>
      <c r="AA739" s="203">
        <f t="shared" si="51"/>
        <v>49</v>
      </c>
    </row>
    <row r="740" spans="1:27" ht="35.25" customHeight="1" x14ac:dyDescent="0.25">
      <c r="A740" s="101" t="s">
        <v>127</v>
      </c>
      <c r="B740" s="110"/>
      <c r="C740" s="103" t="s">
        <v>128</v>
      </c>
      <c r="D740" s="103" t="s">
        <v>105</v>
      </c>
      <c r="E740" s="210" t="s">
        <v>6790</v>
      </c>
      <c r="F740" s="104" t="s">
        <v>20</v>
      </c>
      <c r="G740" s="104" t="s">
        <v>129</v>
      </c>
      <c r="H740" s="104" t="s">
        <v>8462</v>
      </c>
      <c r="I740" s="167" t="s">
        <v>8339</v>
      </c>
      <c r="J740" s="106" t="s">
        <v>2518</v>
      </c>
      <c r="K740" s="169"/>
      <c r="L740" s="106"/>
      <c r="M740" s="169"/>
      <c r="N740" s="106" t="s">
        <v>7667</v>
      </c>
      <c r="O740" s="106" t="s">
        <v>437</v>
      </c>
      <c r="P740" s="106" t="s">
        <v>2412</v>
      </c>
      <c r="Q740" s="110" t="s">
        <v>8340</v>
      </c>
      <c r="R740" s="110" t="s">
        <v>10532</v>
      </c>
      <c r="S740" s="111" t="s">
        <v>10524</v>
      </c>
      <c r="T740" s="106" t="s">
        <v>330</v>
      </c>
      <c r="U740" s="168"/>
      <c r="V740" s="168"/>
      <c r="W740" s="112" t="str">
        <f>VLOOKUP(TRIM(X740),X10:Y88,2,FALSE)</f>
        <v>LaeYoung</v>
      </c>
      <c r="X740" s="203" t="str">
        <f t="shared" si="50"/>
        <v>6.6</v>
      </c>
      <c r="Y740" s="213">
        <f t="shared" si="48"/>
        <v>0</v>
      </c>
      <c r="Z740" s="203">
        <f t="shared" si="49"/>
        <v>0</v>
      </c>
      <c r="AA740" s="203">
        <f t="shared" si="51"/>
        <v>41</v>
      </c>
    </row>
    <row r="741" spans="1:27" ht="35.25" customHeight="1" x14ac:dyDescent="0.25">
      <c r="A741" s="101" t="s">
        <v>127</v>
      </c>
      <c r="B741" s="110"/>
      <c r="C741" s="103" t="s">
        <v>128</v>
      </c>
      <c r="D741" s="103" t="s">
        <v>108</v>
      </c>
      <c r="E741" s="210" t="s">
        <v>6791</v>
      </c>
      <c r="F741" s="104" t="s">
        <v>145</v>
      </c>
      <c r="G741" s="104" t="s">
        <v>191</v>
      </c>
      <c r="H741" s="104" t="s">
        <v>8341</v>
      </c>
      <c r="I741" s="167" t="s">
        <v>167</v>
      </c>
      <c r="J741" s="106"/>
      <c r="K741" s="169"/>
      <c r="L741" s="106"/>
      <c r="M741" s="169"/>
      <c r="N741" s="106"/>
      <c r="O741" s="106"/>
      <c r="P741" s="106" t="s">
        <v>2521</v>
      </c>
      <c r="Q741" s="110" t="s">
        <v>8342</v>
      </c>
      <c r="R741" s="110" t="s">
        <v>143</v>
      </c>
      <c r="S741" s="111" t="s">
        <v>142</v>
      </c>
      <c r="T741" s="106" t="s">
        <v>226</v>
      </c>
      <c r="U741" s="168"/>
      <c r="V741" s="168"/>
      <c r="W741" s="112" t="str">
        <f>VLOOKUP(TRIM(X741),X10:Y88,2,FALSE)</f>
        <v>Puneet</v>
      </c>
      <c r="X741" s="203" t="str">
        <f t="shared" si="50"/>
        <v>6.9</v>
      </c>
      <c r="Y741" s="213">
        <f t="shared" si="48"/>
        <v>0</v>
      </c>
      <c r="Z741" s="203">
        <f t="shared" si="49"/>
        <v>0</v>
      </c>
      <c r="AA741" s="203">
        <f t="shared" si="51"/>
        <v>25</v>
      </c>
    </row>
    <row r="742" spans="1:27" ht="37.15" customHeight="1" x14ac:dyDescent="0.25">
      <c r="A742" s="101" t="s">
        <v>127</v>
      </c>
      <c r="B742" s="110" t="s">
        <v>5669</v>
      </c>
      <c r="C742" s="103" t="s">
        <v>128</v>
      </c>
      <c r="D742" s="103" t="s">
        <v>108</v>
      </c>
      <c r="E742" s="210" t="s">
        <v>6792</v>
      </c>
      <c r="F742" s="104" t="s">
        <v>23</v>
      </c>
      <c r="G742" s="104" t="s">
        <v>129</v>
      </c>
      <c r="H742" s="104" t="s">
        <v>8463</v>
      </c>
      <c r="I742" s="167" t="s">
        <v>3233</v>
      </c>
      <c r="J742" s="106" t="s">
        <v>157</v>
      </c>
      <c r="K742" s="169">
        <v>977</v>
      </c>
      <c r="L742" s="106" t="s">
        <v>65</v>
      </c>
      <c r="M742" s="169" t="s">
        <v>188</v>
      </c>
      <c r="N742" s="106" t="s">
        <v>2497</v>
      </c>
      <c r="O742" s="106" t="s">
        <v>437</v>
      </c>
      <c r="P742" s="106" t="s">
        <v>2521</v>
      </c>
      <c r="Q742" s="110" t="s">
        <v>9177</v>
      </c>
      <c r="R742" s="110" t="s">
        <v>10054</v>
      </c>
      <c r="S742" s="111" t="s">
        <v>10053</v>
      </c>
      <c r="T742" s="106" t="s">
        <v>226</v>
      </c>
      <c r="U742" s="168"/>
      <c r="V742" s="168"/>
      <c r="W742" s="112" t="str">
        <f>VLOOKUP(TRIM(X742),X10:Y88,2,FALSE)</f>
        <v>Puneet</v>
      </c>
      <c r="X742" s="203" t="str">
        <f t="shared" si="50"/>
        <v>6.9</v>
      </c>
      <c r="Y742" s="213">
        <f t="shared" si="48"/>
        <v>0</v>
      </c>
      <c r="Z742" s="203">
        <f t="shared" si="49"/>
        <v>0</v>
      </c>
      <c r="AA742" s="203">
        <f t="shared" si="51"/>
        <v>69</v>
      </c>
    </row>
    <row r="743" spans="1:27" ht="37.15" customHeight="1" x14ac:dyDescent="0.25">
      <c r="A743" s="101" t="s">
        <v>127</v>
      </c>
      <c r="B743" s="110"/>
      <c r="C743" s="103" t="s">
        <v>128</v>
      </c>
      <c r="D743" s="103" t="s">
        <v>112</v>
      </c>
      <c r="E743" s="210" t="s">
        <v>6793</v>
      </c>
      <c r="F743" s="104" t="s">
        <v>247</v>
      </c>
      <c r="G743" s="104" t="s">
        <v>129</v>
      </c>
      <c r="H743" s="104" t="s">
        <v>8343</v>
      </c>
      <c r="I743" s="167" t="s">
        <v>9353</v>
      </c>
      <c r="J743" s="108"/>
      <c r="K743" s="107"/>
      <c r="L743" s="108"/>
      <c r="M743" s="107"/>
      <c r="N743" s="106"/>
      <c r="O743" s="106"/>
      <c r="P743" s="106"/>
      <c r="Q743" s="110" t="s">
        <v>8343</v>
      </c>
      <c r="R743" s="110" t="s">
        <v>9619</v>
      </c>
      <c r="S743" s="111" t="s">
        <v>9620</v>
      </c>
      <c r="T743" s="106" t="s">
        <v>198</v>
      </c>
      <c r="U743" s="168"/>
      <c r="V743" s="168"/>
      <c r="W743" s="112" t="str">
        <f>VLOOKUP(TRIM(X743),X10:Y88,2,FALSE)</f>
        <v>Frank</v>
      </c>
      <c r="X743" s="203" t="str">
        <f t="shared" si="50"/>
        <v>7.1</v>
      </c>
      <c r="Y743" s="213">
        <f t="shared" si="48"/>
        <v>0</v>
      </c>
      <c r="Z743" s="203">
        <f t="shared" si="49"/>
        <v>0</v>
      </c>
      <c r="AA743" s="203">
        <f t="shared" si="51"/>
        <v>38</v>
      </c>
    </row>
    <row r="744" spans="1:27" ht="37.15" customHeight="1" x14ac:dyDescent="0.25">
      <c r="A744" s="101" t="s">
        <v>127</v>
      </c>
      <c r="B744" s="110"/>
      <c r="C744" s="103" t="s">
        <v>128</v>
      </c>
      <c r="D744" s="103" t="s">
        <v>324</v>
      </c>
      <c r="E744" s="210" t="s">
        <v>6794</v>
      </c>
      <c r="F744" s="104" t="s">
        <v>145</v>
      </c>
      <c r="G744" s="104" t="s">
        <v>141</v>
      </c>
      <c r="H744" s="104" t="s">
        <v>8344</v>
      </c>
      <c r="I744" s="167" t="s">
        <v>3144</v>
      </c>
      <c r="J744" s="108"/>
      <c r="K744" s="107"/>
      <c r="L744" s="108"/>
      <c r="M744" s="107"/>
      <c r="N744" s="106"/>
      <c r="O744" s="106"/>
      <c r="P744" s="106"/>
      <c r="Q744" s="110" t="s">
        <v>8345</v>
      </c>
      <c r="R744" s="110" t="s">
        <v>163</v>
      </c>
      <c r="S744" s="119" t="s">
        <v>163</v>
      </c>
      <c r="T744" s="106" t="s">
        <v>198</v>
      </c>
      <c r="U744" s="168"/>
      <c r="V744" s="168"/>
      <c r="W744" s="112" t="str">
        <f>VLOOKUP(TRIM(X744),X10:Y88,2,FALSE)</f>
        <v>Frank</v>
      </c>
      <c r="X744" s="203" t="str">
        <f t="shared" si="50"/>
        <v>6.15</v>
      </c>
      <c r="Y744" s="213">
        <f t="shared" si="48"/>
        <v>0</v>
      </c>
      <c r="Z744" s="203">
        <f t="shared" si="49"/>
        <v>0</v>
      </c>
      <c r="AA744" s="203">
        <f t="shared" si="51"/>
        <v>39</v>
      </c>
    </row>
    <row r="745" spans="1:27" ht="35.25" customHeight="1" x14ac:dyDescent="0.25">
      <c r="A745" s="101" t="s">
        <v>127</v>
      </c>
      <c r="B745" s="110"/>
      <c r="C745" s="103" t="s">
        <v>128</v>
      </c>
      <c r="D745" s="103" t="s">
        <v>673</v>
      </c>
      <c r="E745" s="210" t="s">
        <v>6795</v>
      </c>
      <c r="F745" s="104" t="s">
        <v>145</v>
      </c>
      <c r="G745" s="104" t="s">
        <v>191</v>
      </c>
      <c r="H745" s="104" t="s">
        <v>8346</v>
      </c>
      <c r="I745" s="167" t="s">
        <v>432</v>
      </c>
      <c r="J745" s="108" t="s">
        <v>147</v>
      </c>
      <c r="K745" s="107"/>
      <c r="L745" s="108"/>
      <c r="M745" s="107"/>
      <c r="N745" s="106"/>
      <c r="O745" s="106" t="s">
        <v>437</v>
      </c>
      <c r="P745" s="106" t="s">
        <v>2496</v>
      </c>
      <c r="Q745" s="110" t="s">
        <v>8347</v>
      </c>
      <c r="R745" s="110" t="s">
        <v>163</v>
      </c>
      <c r="S745" s="119" t="s">
        <v>163</v>
      </c>
      <c r="T745" s="106" t="s">
        <v>198</v>
      </c>
      <c r="U745" s="168"/>
      <c r="V745" s="168"/>
      <c r="W745" s="112" t="str">
        <f>VLOOKUP(TRIM(X745),X10:Y88,2,FALSE)</f>
        <v>Frank</v>
      </c>
      <c r="X745" s="203" t="str">
        <f t="shared" si="50"/>
        <v>6.15.2</v>
      </c>
      <c r="Y745" s="213">
        <f t="shared" si="48"/>
        <v>0</v>
      </c>
      <c r="Z745" s="203">
        <f t="shared" si="49"/>
        <v>0</v>
      </c>
      <c r="AA745" s="203">
        <f t="shared" si="51"/>
        <v>26</v>
      </c>
    </row>
    <row r="746" spans="1:27" ht="35.25" customHeight="1" x14ac:dyDescent="0.25">
      <c r="A746" s="101" t="s">
        <v>127</v>
      </c>
      <c r="B746" s="110" t="s">
        <v>5921</v>
      </c>
      <c r="C746" s="103" t="s">
        <v>128</v>
      </c>
      <c r="D746" s="103" t="s">
        <v>673</v>
      </c>
      <c r="E746" s="210" t="s">
        <v>6796</v>
      </c>
      <c r="F746" s="104" t="s">
        <v>23</v>
      </c>
      <c r="G746" s="104" t="s">
        <v>129</v>
      </c>
      <c r="H746" s="104" t="s">
        <v>8464</v>
      </c>
      <c r="I746" s="167" t="s">
        <v>432</v>
      </c>
      <c r="J746" s="108" t="s">
        <v>147</v>
      </c>
      <c r="K746" s="107">
        <v>871</v>
      </c>
      <c r="L746" s="108" t="s">
        <v>60</v>
      </c>
      <c r="M746" s="107" t="s">
        <v>188</v>
      </c>
      <c r="N746" s="106" t="s">
        <v>548</v>
      </c>
      <c r="O746" s="106" t="s">
        <v>437</v>
      </c>
      <c r="P746" s="106" t="s">
        <v>2496</v>
      </c>
      <c r="Q746" s="110" t="s">
        <v>3692</v>
      </c>
      <c r="R746" s="110" t="s">
        <v>10306</v>
      </c>
      <c r="S746" s="111" t="s">
        <v>10307</v>
      </c>
      <c r="T746" s="106" t="s">
        <v>198</v>
      </c>
      <c r="U746" s="168"/>
      <c r="V746" s="168"/>
      <c r="W746" s="112" t="str">
        <f>VLOOKUP(TRIM(X746),X10:Y88,2,FALSE)</f>
        <v>Frank</v>
      </c>
      <c r="X746" s="203" t="str">
        <f t="shared" si="50"/>
        <v>6.15.2</v>
      </c>
      <c r="Y746" s="213">
        <f t="shared" si="48"/>
        <v>0</v>
      </c>
      <c r="Z746" s="203">
        <f t="shared" si="49"/>
        <v>0</v>
      </c>
      <c r="AA746" s="203">
        <f t="shared" si="51"/>
        <v>26</v>
      </c>
    </row>
    <row r="747" spans="1:27" ht="35.25" customHeight="1" x14ac:dyDescent="0.25">
      <c r="A747" s="101" t="s">
        <v>127</v>
      </c>
      <c r="B747" s="110" t="s">
        <v>9179</v>
      </c>
      <c r="C747" s="103" t="s">
        <v>128</v>
      </c>
      <c r="D747" s="103" t="s">
        <v>673</v>
      </c>
      <c r="E747" s="210" t="s">
        <v>6797</v>
      </c>
      <c r="F747" s="104" t="s">
        <v>23</v>
      </c>
      <c r="G747" s="104" t="s">
        <v>129</v>
      </c>
      <c r="H747" s="104" t="s">
        <v>8465</v>
      </c>
      <c r="I747" s="167" t="s">
        <v>432</v>
      </c>
      <c r="J747" s="108" t="s">
        <v>147</v>
      </c>
      <c r="K747" s="107">
        <v>1007</v>
      </c>
      <c r="L747" s="108"/>
      <c r="M747" s="107" t="s">
        <v>188</v>
      </c>
      <c r="N747" s="106" t="s">
        <v>548</v>
      </c>
      <c r="O747" s="106" t="s">
        <v>437</v>
      </c>
      <c r="P747" s="106" t="s">
        <v>2496</v>
      </c>
      <c r="Q747" s="110" t="s">
        <v>9178</v>
      </c>
      <c r="R747" s="110" t="s">
        <v>10324</v>
      </c>
      <c r="S747" s="111" t="s">
        <v>10319</v>
      </c>
      <c r="T747" s="106" t="s">
        <v>198</v>
      </c>
      <c r="U747" s="168"/>
      <c r="V747" s="168"/>
      <c r="W747" s="112" t="str">
        <f>VLOOKUP(TRIM(X747),X10:Y88,2,FALSE)</f>
        <v>Frank</v>
      </c>
      <c r="X747" s="203" t="str">
        <f t="shared" si="50"/>
        <v>6.15.2</v>
      </c>
      <c r="Y747" s="213">
        <f t="shared" si="48"/>
        <v>0</v>
      </c>
      <c r="Z747" s="203">
        <f t="shared" si="49"/>
        <v>0</v>
      </c>
      <c r="AA747" s="203">
        <f t="shared" si="51"/>
        <v>26</v>
      </c>
    </row>
    <row r="748" spans="1:27" ht="35.25" customHeight="1" x14ac:dyDescent="0.25">
      <c r="A748" s="101" t="s">
        <v>127</v>
      </c>
      <c r="B748" s="110" t="s">
        <v>9179</v>
      </c>
      <c r="C748" s="103" t="s">
        <v>128</v>
      </c>
      <c r="D748" s="103" t="s">
        <v>673</v>
      </c>
      <c r="E748" s="210" t="s">
        <v>6798</v>
      </c>
      <c r="F748" s="104" t="s">
        <v>23</v>
      </c>
      <c r="G748" s="104" t="s">
        <v>129</v>
      </c>
      <c r="H748" s="104" t="s">
        <v>8466</v>
      </c>
      <c r="I748" s="167" t="s">
        <v>432</v>
      </c>
      <c r="J748" s="108" t="s">
        <v>147</v>
      </c>
      <c r="K748" s="107">
        <v>1008</v>
      </c>
      <c r="L748" s="108"/>
      <c r="M748" s="107" t="s">
        <v>188</v>
      </c>
      <c r="N748" s="106" t="s">
        <v>548</v>
      </c>
      <c r="O748" s="106" t="s">
        <v>437</v>
      </c>
      <c r="P748" s="106" t="s">
        <v>2496</v>
      </c>
      <c r="Q748" s="110" t="s">
        <v>9180</v>
      </c>
      <c r="R748" s="110" t="s">
        <v>10335</v>
      </c>
      <c r="S748" s="111" t="s">
        <v>10336</v>
      </c>
      <c r="T748" s="106" t="s">
        <v>198</v>
      </c>
      <c r="U748" s="168"/>
      <c r="V748" s="168"/>
      <c r="W748" s="112" t="str">
        <f>VLOOKUP(TRIM(X748),X10:Y88,2,FALSE)</f>
        <v>Frank</v>
      </c>
      <c r="X748" s="203" t="str">
        <f t="shared" si="50"/>
        <v>6.15.2</v>
      </c>
      <c r="Y748" s="213">
        <f t="shared" si="48"/>
        <v>0</v>
      </c>
      <c r="Z748" s="203">
        <f t="shared" si="49"/>
        <v>0</v>
      </c>
      <c r="AA748" s="203">
        <f t="shared" si="51"/>
        <v>26</v>
      </c>
    </row>
    <row r="749" spans="1:27" ht="35.25" customHeight="1" x14ac:dyDescent="0.25">
      <c r="A749" s="101" t="s">
        <v>127</v>
      </c>
      <c r="B749" s="110" t="s">
        <v>9182</v>
      </c>
      <c r="C749" s="103" t="s">
        <v>128</v>
      </c>
      <c r="D749" s="103" t="s">
        <v>673</v>
      </c>
      <c r="E749" s="210" t="s">
        <v>6799</v>
      </c>
      <c r="F749" s="104" t="s">
        <v>23</v>
      </c>
      <c r="G749" s="104" t="s">
        <v>129</v>
      </c>
      <c r="H749" s="104" t="s">
        <v>8467</v>
      </c>
      <c r="I749" s="167" t="s">
        <v>432</v>
      </c>
      <c r="J749" s="106" t="s">
        <v>147</v>
      </c>
      <c r="K749" s="169">
        <v>1009</v>
      </c>
      <c r="L749" s="106"/>
      <c r="M749" s="169" t="s">
        <v>188</v>
      </c>
      <c r="N749" s="106" t="s">
        <v>548</v>
      </c>
      <c r="O749" s="106" t="s">
        <v>437</v>
      </c>
      <c r="P749" s="106" t="s">
        <v>2496</v>
      </c>
      <c r="Q749" s="110" t="s">
        <v>9181</v>
      </c>
      <c r="R749" s="110" t="s">
        <v>163</v>
      </c>
      <c r="S749" s="119" t="s">
        <v>163</v>
      </c>
      <c r="T749" s="106" t="s">
        <v>198</v>
      </c>
      <c r="U749" s="168"/>
      <c r="V749" s="168"/>
      <c r="W749" s="112" t="str">
        <f>VLOOKUP(TRIM(X749),X10:Y88,2,FALSE)</f>
        <v>Frank</v>
      </c>
      <c r="X749" s="203" t="str">
        <f t="shared" si="50"/>
        <v>6.15.2</v>
      </c>
      <c r="Y749" s="213">
        <f t="shared" si="48"/>
        <v>0</v>
      </c>
      <c r="Z749" s="203">
        <f t="shared" si="49"/>
        <v>0</v>
      </c>
      <c r="AA749" s="203">
        <f t="shared" si="51"/>
        <v>26</v>
      </c>
    </row>
    <row r="750" spans="1:27" ht="35.25" customHeight="1" x14ac:dyDescent="0.25">
      <c r="A750" s="101" t="s">
        <v>127</v>
      </c>
      <c r="B750" s="110" t="s">
        <v>5632</v>
      </c>
      <c r="C750" s="103" t="s">
        <v>128</v>
      </c>
      <c r="D750" s="103" t="s">
        <v>673</v>
      </c>
      <c r="E750" s="210" t="s">
        <v>6800</v>
      </c>
      <c r="F750" s="104" t="s">
        <v>23</v>
      </c>
      <c r="G750" s="104" t="s">
        <v>129</v>
      </c>
      <c r="H750" s="104" t="s">
        <v>8468</v>
      </c>
      <c r="I750" s="167" t="s">
        <v>8338</v>
      </c>
      <c r="J750" s="108" t="s">
        <v>620</v>
      </c>
      <c r="K750" s="107">
        <v>16</v>
      </c>
      <c r="L750" s="108"/>
      <c r="M750" s="107" t="s">
        <v>175</v>
      </c>
      <c r="N750" s="106" t="s">
        <v>506</v>
      </c>
      <c r="O750" s="106" t="s">
        <v>437</v>
      </c>
      <c r="P750" s="106" t="s">
        <v>2496</v>
      </c>
      <c r="Q750" s="110" t="s">
        <v>12051</v>
      </c>
      <c r="R750" s="110" t="s">
        <v>10316</v>
      </c>
      <c r="S750" s="111" t="s">
        <v>10317</v>
      </c>
      <c r="T750" s="106" t="s">
        <v>198</v>
      </c>
      <c r="U750" s="168"/>
      <c r="V750" s="168"/>
      <c r="W750" s="112" t="str">
        <f>VLOOKUP(TRIM(X750),X10:Y88,2,FALSE)</f>
        <v>Frank</v>
      </c>
      <c r="X750" s="203" t="str">
        <f t="shared" si="50"/>
        <v>6.15.2</v>
      </c>
      <c r="Y750" s="213">
        <f t="shared" si="48"/>
        <v>0</v>
      </c>
      <c r="Z750" s="203">
        <f t="shared" si="49"/>
        <v>0</v>
      </c>
      <c r="AA750" s="203">
        <f t="shared" si="51"/>
        <v>49</v>
      </c>
    </row>
    <row r="751" spans="1:27" ht="35.25" customHeight="1" x14ac:dyDescent="0.25">
      <c r="A751" s="101" t="s">
        <v>127</v>
      </c>
      <c r="B751" s="110"/>
      <c r="C751" s="103" t="s">
        <v>128</v>
      </c>
      <c r="D751" s="103" t="s">
        <v>673</v>
      </c>
      <c r="E751" s="210" t="s">
        <v>6801</v>
      </c>
      <c r="F751" s="104" t="s">
        <v>145</v>
      </c>
      <c r="G751" s="104" t="s">
        <v>191</v>
      </c>
      <c r="H751" s="104" t="s">
        <v>8348</v>
      </c>
      <c r="I751" s="167" t="s">
        <v>432</v>
      </c>
      <c r="J751" s="108" t="s">
        <v>620</v>
      </c>
      <c r="K751" s="107"/>
      <c r="L751" s="108"/>
      <c r="M751" s="107"/>
      <c r="N751" s="106"/>
      <c r="O751" s="106" t="s">
        <v>437</v>
      </c>
      <c r="P751" s="106" t="s">
        <v>2496</v>
      </c>
      <c r="Q751" s="110" t="s">
        <v>8348</v>
      </c>
      <c r="R751" s="110" t="s">
        <v>163</v>
      </c>
      <c r="S751" s="119" t="s">
        <v>163</v>
      </c>
      <c r="T751" s="106" t="s">
        <v>198</v>
      </c>
      <c r="U751" s="168"/>
      <c r="V751" s="168"/>
      <c r="W751" s="112" t="str">
        <f>VLOOKUP(TRIM(X751),X10:Y88,2,FALSE)</f>
        <v>Frank</v>
      </c>
      <c r="X751" s="203" t="str">
        <f t="shared" si="50"/>
        <v>6.15.2</v>
      </c>
      <c r="Y751" s="213">
        <f t="shared" si="48"/>
        <v>0</v>
      </c>
      <c r="Z751" s="203">
        <f t="shared" si="49"/>
        <v>0</v>
      </c>
      <c r="AA751" s="203">
        <f t="shared" si="51"/>
        <v>26</v>
      </c>
    </row>
    <row r="752" spans="1:27" ht="35.25" customHeight="1" x14ac:dyDescent="0.25">
      <c r="A752" s="101" t="s">
        <v>127</v>
      </c>
      <c r="B752" s="110" t="s">
        <v>9184</v>
      </c>
      <c r="C752" s="103" t="s">
        <v>128</v>
      </c>
      <c r="D752" s="103" t="s">
        <v>673</v>
      </c>
      <c r="E752" s="210" t="s">
        <v>6802</v>
      </c>
      <c r="F752" s="104" t="s">
        <v>23</v>
      </c>
      <c r="G752" s="104" t="s">
        <v>129</v>
      </c>
      <c r="H752" s="104" t="s">
        <v>8469</v>
      </c>
      <c r="I752" s="167" t="s">
        <v>432</v>
      </c>
      <c r="J752" s="108" t="s">
        <v>620</v>
      </c>
      <c r="K752" s="107">
        <v>17</v>
      </c>
      <c r="L752" s="108"/>
      <c r="M752" s="107" t="s">
        <v>175</v>
      </c>
      <c r="N752" s="106" t="s">
        <v>506</v>
      </c>
      <c r="O752" s="106" t="s">
        <v>437</v>
      </c>
      <c r="P752" s="106" t="s">
        <v>2496</v>
      </c>
      <c r="Q752" s="110" t="s">
        <v>9183</v>
      </c>
      <c r="R752" s="110" t="s">
        <v>163</v>
      </c>
      <c r="S752" s="119" t="s">
        <v>163</v>
      </c>
      <c r="T752" s="106" t="s">
        <v>198</v>
      </c>
      <c r="U752" s="168"/>
      <c r="V752" s="168"/>
      <c r="W752" s="112" t="str">
        <f>VLOOKUP(TRIM(X752),X10:Y88,2,FALSE)</f>
        <v>Frank</v>
      </c>
      <c r="X752" s="203" t="str">
        <f t="shared" si="50"/>
        <v>6.15.2</v>
      </c>
      <c r="Y752" s="213">
        <f t="shared" si="48"/>
        <v>0</v>
      </c>
      <c r="Z752" s="203">
        <f t="shared" si="49"/>
        <v>0</v>
      </c>
      <c r="AA752" s="203">
        <f t="shared" si="51"/>
        <v>26</v>
      </c>
    </row>
    <row r="753" spans="1:27" ht="35.25" customHeight="1" x14ac:dyDescent="0.25">
      <c r="A753" s="101" t="s">
        <v>127</v>
      </c>
      <c r="B753" s="110" t="s">
        <v>5693</v>
      </c>
      <c r="C753" s="103" t="s">
        <v>128</v>
      </c>
      <c r="D753" s="103" t="s">
        <v>674</v>
      </c>
      <c r="E753" s="210" t="s">
        <v>6803</v>
      </c>
      <c r="F753" s="104" t="s">
        <v>23</v>
      </c>
      <c r="G753" s="104" t="s">
        <v>129</v>
      </c>
      <c r="H753" s="104" t="s">
        <v>8470</v>
      </c>
      <c r="I753" s="167" t="s">
        <v>9354</v>
      </c>
      <c r="J753" s="108" t="s">
        <v>147</v>
      </c>
      <c r="K753" s="107">
        <v>734</v>
      </c>
      <c r="L753" s="108" t="s">
        <v>67</v>
      </c>
      <c r="M753" s="107" t="s">
        <v>188</v>
      </c>
      <c r="N753" s="106" t="s">
        <v>548</v>
      </c>
      <c r="O753" s="106" t="s">
        <v>437</v>
      </c>
      <c r="P753" s="106" t="s">
        <v>2496</v>
      </c>
      <c r="Q753" s="110" t="s">
        <v>9185</v>
      </c>
      <c r="R753" s="110" t="s">
        <v>9705</v>
      </c>
      <c r="S753" s="111" t="s">
        <v>156</v>
      </c>
      <c r="T753" s="106" t="s">
        <v>198</v>
      </c>
      <c r="U753" s="168"/>
      <c r="V753" s="168"/>
      <c r="W753" s="112" t="str">
        <f>VLOOKUP(TRIM(X753),X10:Y88,2,FALSE)</f>
        <v>Frank</v>
      </c>
      <c r="X753" s="203" t="str">
        <f t="shared" si="50"/>
        <v>6.15.3</v>
      </c>
      <c r="Y753" s="213">
        <f t="shared" si="48"/>
        <v>0</v>
      </c>
      <c r="Z753" s="203">
        <f t="shared" si="49"/>
        <v>0</v>
      </c>
      <c r="AA753" s="203">
        <f t="shared" si="51"/>
        <v>76</v>
      </c>
    </row>
    <row r="754" spans="1:27" ht="35.25" customHeight="1" x14ac:dyDescent="0.25">
      <c r="A754" s="101" t="s">
        <v>127</v>
      </c>
      <c r="B754" s="110" t="s">
        <v>5833</v>
      </c>
      <c r="C754" s="103" t="s">
        <v>128</v>
      </c>
      <c r="D754" s="103" t="s">
        <v>486</v>
      </c>
      <c r="E754" s="210" t="s">
        <v>6804</v>
      </c>
      <c r="F754" s="104" t="s">
        <v>23</v>
      </c>
      <c r="G754" s="104" t="s">
        <v>129</v>
      </c>
      <c r="H754" s="104" t="s">
        <v>8471</v>
      </c>
      <c r="I754" s="167" t="s">
        <v>432</v>
      </c>
      <c r="J754" s="106" t="s">
        <v>147</v>
      </c>
      <c r="K754" s="169">
        <v>1010</v>
      </c>
      <c r="L754" s="106"/>
      <c r="M754" s="169" t="s">
        <v>188</v>
      </c>
      <c r="N754" s="106" t="s">
        <v>548</v>
      </c>
      <c r="O754" s="106" t="s">
        <v>437</v>
      </c>
      <c r="P754" s="106" t="s">
        <v>2499</v>
      </c>
      <c r="Q754" s="110" t="s">
        <v>9186</v>
      </c>
      <c r="R754" s="110" t="s">
        <v>10018</v>
      </c>
      <c r="S754" s="111" t="s">
        <v>10019</v>
      </c>
      <c r="T754" s="106" t="s">
        <v>198</v>
      </c>
      <c r="U754" s="168"/>
      <c r="V754" s="168"/>
      <c r="W754" s="112" t="str">
        <f>VLOOKUP(TRIM(X754),X10:Y88,2,FALSE)</f>
        <v>Frank</v>
      </c>
      <c r="X754" s="203" t="str">
        <f t="shared" si="50"/>
        <v>6.19</v>
      </c>
      <c r="Y754" s="213">
        <f t="shared" si="48"/>
        <v>0</v>
      </c>
      <c r="Z754" s="203">
        <f t="shared" si="49"/>
        <v>0</v>
      </c>
      <c r="AA754" s="203">
        <f t="shared" si="51"/>
        <v>26</v>
      </c>
    </row>
    <row r="755" spans="1:27" ht="35.25" customHeight="1" x14ac:dyDescent="0.25">
      <c r="A755" s="101" t="s">
        <v>127</v>
      </c>
      <c r="B755" s="110" t="s">
        <v>5717</v>
      </c>
      <c r="C755" s="103" t="s">
        <v>128</v>
      </c>
      <c r="D755" s="103" t="s">
        <v>486</v>
      </c>
      <c r="E755" s="210" t="s">
        <v>6805</v>
      </c>
      <c r="F755" s="104" t="s">
        <v>23</v>
      </c>
      <c r="G755" s="104" t="s">
        <v>129</v>
      </c>
      <c r="H755" s="104" t="s">
        <v>8472</v>
      </c>
      <c r="I755" s="167" t="s">
        <v>8349</v>
      </c>
      <c r="J755" s="108" t="s">
        <v>157</v>
      </c>
      <c r="K755" s="107">
        <v>957</v>
      </c>
      <c r="L755" s="108" t="s">
        <v>67</v>
      </c>
      <c r="M755" s="107" t="s">
        <v>188</v>
      </c>
      <c r="N755" s="106" t="s">
        <v>2497</v>
      </c>
      <c r="O755" s="106" t="s">
        <v>437</v>
      </c>
      <c r="P755" s="106" t="s">
        <v>2499</v>
      </c>
      <c r="Q755" s="110" t="s">
        <v>12052</v>
      </c>
      <c r="R755" s="110" t="s">
        <v>9995</v>
      </c>
      <c r="S755" s="111" t="s">
        <v>9996</v>
      </c>
      <c r="T755" s="106" t="s">
        <v>198</v>
      </c>
      <c r="U755" s="168"/>
      <c r="V755" s="168"/>
      <c r="W755" s="112" t="str">
        <f>VLOOKUP(TRIM(X755),X10:Y88,2,FALSE)</f>
        <v>Frank</v>
      </c>
      <c r="X755" s="203" t="str">
        <f t="shared" si="50"/>
        <v>6.19</v>
      </c>
      <c r="Y755" s="213">
        <f t="shared" si="48"/>
        <v>0</v>
      </c>
      <c r="Z755" s="203">
        <f t="shared" si="49"/>
        <v>0</v>
      </c>
      <c r="AA755" s="203">
        <f t="shared" si="51"/>
        <v>55</v>
      </c>
    </row>
    <row r="756" spans="1:27" ht="35.25" customHeight="1" x14ac:dyDescent="0.25">
      <c r="A756" s="101" t="s">
        <v>127</v>
      </c>
      <c r="B756" s="110" t="s">
        <v>5647</v>
      </c>
      <c r="C756" s="103" t="s">
        <v>128</v>
      </c>
      <c r="D756" s="103" t="s">
        <v>486</v>
      </c>
      <c r="E756" s="210" t="s">
        <v>6806</v>
      </c>
      <c r="F756" s="104" t="s">
        <v>23</v>
      </c>
      <c r="G756" s="104" t="s">
        <v>129</v>
      </c>
      <c r="H756" s="104" t="s">
        <v>8473</v>
      </c>
      <c r="I756" s="167" t="s">
        <v>587</v>
      </c>
      <c r="J756" s="108" t="s">
        <v>147</v>
      </c>
      <c r="K756" s="107">
        <v>873</v>
      </c>
      <c r="L756" s="108" t="s">
        <v>65</v>
      </c>
      <c r="M756" s="107" t="s">
        <v>188</v>
      </c>
      <c r="N756" s="106" t="s">
        <v>548</v>
      </c>
      <c r="O756" s="106" t="s">
        <v>437</v>
      </c>
      <c r="P756" s="106" t="s">
        <v>2499</v>
      </c>
      <c r="Q756" s="110" t="s">
        <v>3695</v>
      </c>
      <c r="R756" s="110" t="s">
        <v>9989</v>
      </c>
      <c r="S756" s="111" t="s">
        <v>9990</v>
      </c>
      <c r="T756" s="106" t="s">
        <v>198</v>
      </c>
      <c r="U756" s="168"/>
      <c r="V756" s="168"/>
      <c r="W756" s="112" t="str">
        <f>VLOOKUP(TRIM(X756),X10:Y88,2,FALSE)</f>
        <v>Frank</v>
      </c>
      <c r="X756" s="203" t="str">
        <f t="shared" si="50"/>
        <v>6.19</v>
      </c>
      <c r="Y756" s="213">
        <f t="shared" si="48"/>
        <v>0</v>
      </c>
      <c r="Z756" s="203">
        <f t="shared" si="49"/>
        <v>0</v>
      </c>
      <c r="AA756" s="203">
        <f t="shared" si="51"/>
        <v>45</v>
      </c>
    </row>
    <row r="757" spans="1:27" ht="35.25" customHeight="1" x14ac:dyDescent="0.25">
      <c r="A757" s="101" t="s">
        <v>127</v>
      </c>
      <c r="B757" s="110" t="s">
        <v>5701</v>
      </c>
      <c r="C757" s="103" t="s">
        <v>128</v>
      </c>
      <c r="D757" s="103" t="s">
        <v>539</v>
      </c>
      <c r="E757" s="210" t="s">
        <v>6807</v>
      </c>
      <c r="F757" s="104" t="s">
        <v>23</v>
      </c>
      <c r="G757" s="104" t="s">
        <v>129</v>
      </c>
      <c r="H757" s="104" t="s">
        <v>8474</v>
      </c>
      <c r="I757" s="167" t="s">
        <v>432</v>
      </c>
      <c r="J757" s="106" t="s">
        <v>147</v>
      </c>
      <c r="K757" s="169">
        <v>872</v>
      </c>
      <c r="L757" s="106" t="s">
        <v>58</v>
      </c>
      <c r="M757" s="169" t="s">
        <v>188</v>
      </c>
      <c r="N757" s="106" t="s">
        <v>548</v>
      </c>
      <c r="O757" s="106" t="s">
        <v>437</v>
      </c>
      <c r="P757" s="106" t="s">
        <v>2520</v>
      </c>
      <c r="Q757" s="110" t="s">
        <v>9187</v>
      </c>
      <c r="R757" s="110" t="s">
        <v>10199</v>
      </c>
      <c r="S757" s="111" t="s">
        <v>10198</v>
      </c>
      <c r="T757" s="106" t="s">
        <v>198</v>
      </c>
      <c r="U757" s="168"/>
      <c r="V757" s="168"/>
      <c r="W757" s="112" t="str">
        <f>VLOOKUP(TRIM(X757),X10:Y88,2,FALSE)</f>
        <v>Frank</v>
      </c>
      <c r="X757" s="203" t="str">
        <f t="shared" si="50"/>
        <v>6.20</v>
      </c>
      <c r="Y757" s="213">
        <f t="shared" si="48"/>
        <v>0</v>
      </c>
      <c r="Z757" s="203">
        <f t="shared" si="49"/>
        <v>0</v>
      </c>
      <c r="AA757" s="203">
        <f t="shared" si="51"/>
        <v>26</v>
      </c>
    </row>
    <row r="758" spans="1:27" ht="37.15" customHeight="1" x14ac:dyDescent="0.25">
      <c r="A758" s="101" t="s">
        <v>127</v>
      </c>
      <c r="B758" s="110" t="s">
        <v>9189</v>
      </c>
      <c r="C758" s="103" t="s">
        <v>128</v>
      </c>
      <c r="D758" s="103" t="s">
        <v>539</v>
      </c>
      <c r="E758" s="210" t="s">
        <v>6808</v>
      </c>
      <c r="F758" s="104" t="s">
        <v>23</v>
      </c>
      <c r="G758" s="104" t="s">
        <v>129</v>
      </c>
      <c r="H758" s="104" t="s">
        <v>8475</v>
      </c>
      <c r="I758" s="167" t="s">
        <v>432</v>
      </c>
      <c r="J758" s="108" t="s">
        <v>552</v>
      </c>
      <c r="K758" s="107">
        <v>28</v>
      </c>
      <c r="L758" s="108"/>
      <c r="M758" s="107" t="s">
        <v>188</v>
      </c>
      <c r="N758" s="106" t="s">
        <v>506</v>
      </c>
      <c r="O758" s="106" t="s">
        <v>437</v>
      </c>
      <c r="P758" s="106" t="s">
        <v>2520</v>
      </c>
      <c r="Q758" s="110" t="s">
        <v>9188</v>
      </c>
      <c r="R758" s="110" t="s">
        <v>10539</v>
      </c>
      <c r="S758" s="111" t="s">
        <v>10539</v>
      </c>
      <c r="T758" s="106" t="s">
        <v>198</v>
      </c>
      <c r="U758" s="168"/>
      <c r="V758" s="168"/>
      <c r="W758" s="112" t="str">
        <f>VLOOKUP(TRIM(X758),X10:Y88,2,FALSE)</f>
        <v>Frank</v>
      </c>
      <c r="X758" s="203" t="str">
        <f t="shared" si="50"/>
        <v>6.20</v>
      </c>
      <c r="Y758" s="213">
        <f t="shared" si="48"/>
        <v>0</v>
      </c>
      <c r="Z758" s="203">
        <f t="shared" si="49"/>
        <v>0</v>
      </c>
      <c r="AA758" s="203">
        <f t="shared" si="51"/>
        <v>26</v>
      </c>
    </row>
    <row r="759" spans="1:27" ht="35.25" customHeight="1" x14ac:dyDescent="0.25">
      <c r="A759" s="101" t="s">
        <v>127</v>
      </c>
      <c r="B759" s="110"/>
      <c r="C759" s="103" t="s">
        <v>128</v>
      </c>
      <c r="D759" s="103" t="s">
        <v>539</v>
      </c>
      <c r="E759" s="210" t="s">
        <v>6809</v>
      </c>
      <c r="F759" s="104" t="s">
        <v>23</v>
      </c>
      <c r="G759" s="104" t="s">
        <v>129</v>
      </c>
      <c r="H759" s="104" t="s">
        <v>8476</v>
      </c>
      <c r="I759" s="167" t="s">
        <v>432</v>
      </c>
      <c r="J759" s="108" t="s">
        <v>552</v>
      </c>
      <c r="K759" s="107">
        <v>29</v>
      </c>
      <c r="L759" s="108"/>
      <c r="M759" s="107" t="s">
        <v>188</v>
      </c>
      <c r="N759" s="106" t="s">
        <v>506</v>
      </c>
      <c r="O759" s="106" t="s">
        <v>437</v>
      </c>
      <c r="P759" s="106" t="s">
        <v>2520</v>
      </c>
      <c r="Q759" s="110" t="s">
        <v>9190</v>
      </c>
      <c r="R759" s="110" t="s">
        <v>163</v>
      </c>
      <c r="S759" s="119" t="s">
        <v>163</v>
      </c>
      <c r="T759" s="106" t="s">
        <v>198</v>
      </c>
      <c r="U759" s="168"/>
      <c r="V759" s="168"/>
      <c r="W759" s="112" t="str">
        <f>VLOOKUP(TRIM(X759),X10:Y88,2,FALSE)</f>
        <v>Frank</v>
      </c>
      <c r="X759" s="203" t="str">
        <f t="shared" si="50"/>
        <v>6.20</v>
      </c>
      <c r="Y759" s="213">
        <f t="shared" si="48"/>
        <v>0</v>
      </c>
      <c r="Z759" s="203">
        <f t="shared" si="49"/>
        <v>0</v>
      </c>
      <c r="AA759" s="203">
        <f t="shared" si="51"/>
        <v>26</v>
      </c>
    </row>
    <row r="760" spans="1:27" ht="35.25" customHeight="1" x14ac:dyDescent="0.25">
      <c r="A760" s="101" t="s">
        <v>127</v>
      </c>
      <c r="B760" s="110" t="s">
        <v>8682</v>
      </c>
      <c r="C760" s="103" t="s">
        <v>128</v>
      </c>
      <c r="D760" s="103" t="s">
        <v>539</v>
      </c>
      <c r="E760" s="210" t="s">
        <v>6810</v>
      </c>
      <c r="F760" s="104" t="s">
        <v>23</v>
      </c>
      <c r="G760" s="104" t="s">
        <v>129</v>
      </c>
      <c r="H760" s="104" t="s">
        <v>8477</v>
      </c>
      <c r="I760" s="167" t="s">
        <v>432</v>
      </c>
      <c r="J760" s="108" t="s">
        <v>552</v>
      </c>
      <c r="K760" s="107">
        <v>30</v>
      </c>
      <c r="L760" s="108"/>
      <c r="M760" s="107" t="s">
        <v>188</v>
      </c>
      <c r="N760" s="106" t="s">
        <v>506</v>
      </c>
      <c r="O760" s="106" t="s">
        <v>437</v>
      </c>
      <c r="P760" s="106" t="s">
        <v>2520</v>
      </c>
      <c r="Q760" s="110" t="s">
        <v>9191</v>
      </c>
      <c r="R760" s="110" t="s">
        <v>11326</v>
      </c>
      <c r="S760" s="111" t="s">
        <v>156</v>
      </c>
      <c r="T760" s="106" t="s">
        <v>198</v>
      </c>
      <c r="U760" s="168"/>
      <c r="V760" s="168"/>
      <c r="W760" s="112" t="str">
        <f>VLOOKUP(TRIM(X760),X10:Y88,2,FALSE)</f>
        <v>Frank</v>
      </c>
      <c r="X760" s="203" t="str">
        <f t="shared" si="50"/>
        <v>6.20</v>
      </c>
      <c r="Y760" s="213">
        <f t="shared" si="48"/>
        <v>0</v>
      </c>
      <c r="Z760" s="203">
        <f t="shared" si="49"/>
        <v>0</v>
      </c>
      <c r="AA760" s="203">
        <f t="shared" si="51"/>
        <v>26</v>
      </c>
    </row>
    <row r="761" spans="1:27" ht="35.25" customHeight="1" x14ac:dyDescent="0.25">
      <c r="A761" s="101" t="s">
        <v>127</v>
      </c>
      <c r="B761" s="110" t="s">
        <v>9193</v>
      </c>
      <c r="C761" s="103" t="s">
        <v>128</v>
      </c>
      <c r="D761" s="103" t="s">
        <v>98</v>
      </c>
      <c r="E761" s="210" t="s">
        <v>6811</v>
      </c>
      <c r="F761" s="104" t="s">
        <v>23</v>
      </c>
      <c r="G761" s="104" t="s">
        <v>129</v>
      </c>
      <c r="H761" s="104" t="s">
        <v>8478</v>
      </c>
      <c r="I761" s="167" t="s">
        <v>432</v>
      </c>
      <c r="J761" s="106" t="s">
        <v>157</v>
      </c>
      <c r="K761" s="169">
        <v>1103</v>
      </c>
      <c r="L761" s="106"/>
      <c r="M761" s="169" t="s">
        <v>162</v>
      </c>
      <c r="N761" s="106" t="s">
        <v>2497</v>
      </c>
      <c r="O761" s="106" t="s">
        <v>144</v>
      </c>
      <c r="P761" s="106" t="s">
        <v>155</v>
      </c>
      <c r="Q761" s="110" t="s">
        <v>9192</v>
      </c>
      <c r="R761" s="110" t="s">
        <v>10181</v>
      </c>
      <c r="S761" s="111" t="s">
        <v>10181</v>
      </c>
      <c r="T761" s="106" t="s">
        <v>198</v>
      </c>
      <c r="U761" s="168"/>
      <c r="V761" s="168"/>
      <c r="W761" s="112" t="str">
        <f>VLOOKUP(TRIM(X761),X10:Y88,2,FALSE)</f>
        <v>Puneet</v>
      </c>
      <c r="X761" s="203" t="str">
        <f t="shared" si="50"/>
        <v>6.5.8</v>
      </c>
      <c r="Y761" s="213">
        <f t="shared" si="48"/>
        <v>0</v>
      </c>
      <c r="Z761" s="203">
        <f t="shared" si="49"/>
        <v>0</v>
      </c>
      <c r="AA761" s="203">
        <f t="shared" si="51"/>
        <v>26</v>
      </c>
    </row>
    <row r="762" spans="1:27" ht="35.25" customHeight="1" x14ac:dyDescent="0.25">
      <c r="A762" s="101" t="s">
        <v>127</v>
      </c>
      <c r="B762" s="110" t="s">
        <v>6018</v>
      </c>
      <c r="C762" s="103" t="s">
        <v>128</v>
      </c>
      <c r="D762" s="103" t="s">
        <v>99</v>
      </c>
      <c r="E762" s="210" t="s">
        <v>6812</v>
      </c>
      <c r="F762" s="104" t="s">
        <v>23</v>
      </c>
      <c r="G762" s="104" t="s">
        <v>129</v>
      </c>
      <c r="H762" s="104" t="s">
        <v>8479</v>
      </c>
      <c r="I762" s="167" t="s">
        <v>432</v>
      </c>
      <c r="J762" s="108" t="s">
        <v>157</v>
      </c>
      <c r="K762" s="107">
        <v>1104</v>
      </c>
      <c r="L762" s="108"/>
      <c r="M762" s="107" t="s">
        <v>162</v>
      </c>
      <c r="N762" s="106" t="s">
        <v>2497</v>
      </c>
      <c r="O762" s="106" t="s">
        <v>144</v>
      </c>
      <c r="P762" s="106" t="s">
        <v>155</v>
      </c>
      <c r="Q762" s="110" t="s">
        <v>9194</v>
      </c>
      <c r="R762" s="110" t="s">
        <v>10302</v>
      </c>
      <c r="S762" s="111" t="s">
        <v>156</v>
      </c>
      <c r="T762" s="106" t="s">
        <v>198</v>
      </c>
      <c r="U762" s="168"/>
      <c r="V762" s="168"/>
      <c r="W762" s="112" t="str">
        <f>VLOOKUP(TRIM(X762),X10:Y88,2,FALSE)</f>
        <v>Irfan</v>
      </c>
      <c r="X762" s="203" t="str">
        <f t="shared" si="50"/>
        <v>6.5.9</v>
      </c>
      <c r="Y762" s="213">
        <f t="shared" si="48"/>
        <v>0</v>
      </c>
      <c r="Z762" s="203">
        <f t="shared" si="49"/>
        <v>0</v>
      </c>
      <c r="AA762" s="203">
        <f t="shared" si="51"/>
        <v>26</v>
      </c>
    </row>
    <row r="763" spans="1:27" ht="35.25" customHeight="1" x14ac:dyDescent="0.25">
      <c r="A763" s="101" t="s">
        <v>127</v>
      </c>
      <c r="B763" s="110" t="s">
        <v>6018</v>
      </c>
      <c r="C763" s="103" t="s">
        <v>128</v>
      </c>
      <c r="D763" s="103" t="s">
        <v>99</v>
      </c>
      <c r="E763" s="210" t="s">
        <v>6813</v>
      </c>
      <c r="F763" s="104" t="s">
        <v>23</v>
      </c>
      <c r="G763" s="104" t="s">
        <v>129</v>
      </c>
      <c r="H763" s="104" t="s">
        <v>8480</v>
      </c>
      <c r="I763" s="167" t="s">
        <v>432</v>
      </c>
      <c r="J763" s="108" t="s">
        <v>157</v>
      </c>
      <c r="K763" s="107">
        <v>1105</v>
      </c>
      <c r="L763" s="108"/>
      <c r="M763" s="107" t="s">
        <v>162</v>
      </c>
      <c r="N763" s="106" t="s">
        <v>2497</v>
      </c>
      <c r="O763" s="106" t="s">
        <v>437</v>
      </c>
      <c r="P763" s="106" t="s">
        <v>155</v>
      </c>
      <c r="Q763" s="110" t="s">
        <v>3699</v>
      </c>
      <c r="R763" s="110" t="s">
        <v>163</v>
      </c>
      <c r="S763" s="119" t="s">
        <v>163</v>
      </c>
      <c r="T763" s="106" t="s">
        <v>198</v>
      </c>
      <c r="U763" s="168"/>
      <c r="V763" s="168"/>
      <c r="W763" s="112" t="str">
        <f>VLOOKUP(TRIM(X763),X10:Y88,2,FALSE)</f>
        <v>Irfan</v>
      </c>
      <c r="X763" s="203" t="str">
        <f t="shared" si="50"/>
        <v>6.5.9</v>
      </c>
      <c r="Y763" s="213">
        <f t="shared" si="48"/>
        <v>0</v>
      </c>
      <c r="Z763" s="203">
        <f t="shared" si="49"/>
        <v>0</v>
      </c>
      <c r="AA763" s="203">
        <f t="shared" si="51"/>
        <v>26</v>
      </c>
    </row>
    <row r="764" spans="1:27" ht="35.25" customHeight="1" x14ac:dyDescent="0.25">
      <c r="A764" s="101" t="s">
        <v>127</v>
      </c>
      <c r="B764" s="110" t="s">
        <v>5606</v>
      </c>
      <c r="C764" s="103" t="s">
        <v>128</v>
      </c>
      <c r="D764" s="103" t="s">
        <v>86</v>
      </c>
      <c r="E764" s="210" t="s">
        <v>6814</v>
      </c>
      <c r="F764" s="104" t="s">
        <v>23</v>
      </c>
      <c r="G764" s="104" t="s">
        <v>129</v>
      </c>
      <c r="H764" s="104" t="s">
        <v>8481</v>
      </c>
      <c r="I764" s="167" t="s">
        <v>831</v>
      </c>
      <c r="J764" s="108" t="s">
        <v>157</v>
      </c>
      <c r="K764" s="107">
        <v>1106</v>
      </c>
      <c r="L764" s="108"/>
      <c r="M764" s="107" t="s">
        <v>162</v>
      </c>
      <c r="N764" s="106" t="s">
        <v>2497</v>
      </c>
      <c r="O764" s="106" t="s">
        <v>144</v>
      </c>
      <c r="P764" s="106" t="s">
        <v>155</v>
      </c>
      <c r="Q764" s="110" t="s">
        <v>9195</v>
      </c>
      <c r="R764" s="110" t="s">
        <v>9915</v>
      </c>
      <c r="S764" s="111" t="s">
        <v>9916</v>
      </c>
      <c r="T764" s="106" t="s">
        <v>8350</v>
      </c>
      <c r="U764" s="168"/>
      <c r="V764" s="168"/>
      <c r="W764" s="112" t="str">
        <f>VLOOKUP(TRIM(X764),X10:Y88,2,FALSE)</f>
        <v>Frank</v>
      </c>
      <c r="X764" s="203" t="str">
        <f t="shared" si="50"/>
        <v>6.5.1</v>
      </c>
      <c r="Y764" s="213">
        <f t="shared" si="48"/>
        <v>0</v>
      </c>
      <c r="Z764" s="203">
        <f t="shared" si="49"/>
        <v>0</v>
      </c>
      <c r="AA764" s="203">
        <f t="shared" si="51"/>
        <v>18</v>
      </c>
    </row>
    <row r="765" spans="1:27" ht="35.25" customHeight="1" x14ac:dyDescent="0.25">
      <c r="A765" s="101" t="s">
        <v>127</v>
      </c>
      <c r="B765" s="110"/>
      <c r="C765" s="103" t="s">
        <v>128</v>
      </c>
      <c r="D765" s="103" t="s">
        <v>604</v>
      </c>
      <c r="E765" s="210" t="s">
        <v>6815</v>
      </c>
      <c r="F765" s="104" t="s">
        <v>20</v>
      </c>
      <c r="G765" s="104" t="s">
        <v>129</v>
      </c>
      <c r="H765" s="104" t="s">
        <v>8482</v>
      </c>
      <c r="I765" s="167" t="s">
        <v>217</v>
      </c>
      <c r="J765" s="108" t="s">
        <v>616</v>
      </c>
      <c r="K765" s="107"/>
      <c r="L765" s="108"/>
      <c r="M765" s="107"/>
      <c r="N765" s="106" t="s">
        <v>7656</v>
      </c>
      <c r="O765" s="106" t="s">
        <v>437</v>
      </c>
      <c r="P765" s="106" t="s">
        <v>617</v>
      </c>
      <c r="Q765" s="110" t="s">
        <v>8351</v>
      </c>
      <c r="R765" s="110" t="s">
        <v>5135</v>
      </c>
      <c r="S765" s="111" t="s">
        <v>132</v>
      </c>
      <c r="T765" s="106" t="s">
        <v>218</v>
      </c>
      <c r="U765" s="168"/>
      <c r="V765" s="168" t="s">
        <v>197</v>
      </c>
      <c r="W765" s="112" t="str">
        <f>VLOOKUP(TRIM(X765),X10:Y88,2,FALSE)</f>
        <v>Puneet</v>
      </c>
      <c r="X765" s="203" t="str">
        <f t="shared" si="50"/>
        <v>6.28</v>
      </c>
      <c r="Y765" s="213">
        <f t="shared" si="48"/>
        <v>0</v>
      </c>
      <c r="Z765" s="203">
        <f t="shared" si="49"/>
        <v>1</v>
      </c>
      <c r="AA765" s="203">
        <f t="shared" si="51"/>
        <v>8</v>
      </c>
    </row>
    <row r="766" spans="1:27" ht="35.25" customHeight="1" x14ac:dyDescent="0.25">
      <c r="A766" s="101" t="s">
        <v>127</v>
      </c>
      <c r="B766" s="110" t="s">
        <v>5670</v>
      </c>
      <c r="C766" s="103" t="s">
        <v>128</v>
      </c>
      <c r="D766" s="103" t="s">
        <v>108</v>
      </c>
      <c r="E766" s="210" t="s">
        <v>6816</v>
      </c>
      <c r="F766" s="104" t="s">
        <v>23</v>
      </c>
      <c r="G766" s="104" t="s">
        <v>129</v>
      </c>
      <c r="H766" s="104" t="s">
        <v>8483</v>
      </c>
      <c r="I766" s="167" t="s">
        <v>651</v>
      </c>
      <c r="J766" s="108" t="s">
        <v>157</v>
      </c>
      <c r="K766" s="107">
        <v>978</v>
      </c>
      <c r="L766" s="108" t="s">
        <v>65</v>
      </c>
      <c r="M766" s="107" t="s">
        <v>188</v>
      </c>
      <c r="N766" s="106" t="s">
        <v>2497</v>
      </c>
      <c r="O766" s="106" t="s">
        <v>437</v>
      </c>
      <c r="P766" s="106" t="s">
        <v>2521</v>
      </c>
      <c r="Q766" s="110" t="s">
        <v>9196</v>
      </c>
      <c r="R766" s="110" t="s">
        <v>10057</v>
      </c>
      <c r="S766" s="111" t="s">
        <v>10056</v>
      </c>
      <c r="T766" s="106" t="s">
        <v>226</v>
      </c>
      <c r="U766" s="168"/>
      <c r="V766" s="168"/>
      <c r="W766" s="112" t="str">
        <f>VLOOKUP(TRIM(X766),X10:Y88,2,FALSE)</f>
        <v>Puneet</v>
      </c>
      <c r="X766" s="203" t="str">
        <f t="shared" si="50"/>
        <v>6.9</v>
      </c>
      <c r="Y766" s="213">
        <f t="shared" si="48"/>
        <v>0</v>
      </c>
      <c r="Z766" s="203">
        <f t="shared" si="49"/>
        <v>0</v>
      </c>
      <c r="AA766" s="203">
        <f t="shared" si="51"/>
        <v>44</v>
      </c>
    </row>
    <row r="767" spans="1:27" ht="37.15" customHeight="1" x14ac:dyDescent="0.25">
      <c r="A767" s="101" t="s">
        <v>127</v>
      </c>
      <c r="B767" s="110" t="s">
        <v>5812</v>
      </c>
      <c r="C767" s="103" t="s">
        <v>128</v>
      </c>
      <c r="D767" s="103" t="s">
        <v>539</v>
      </c>
      <c r="E767" s="210" t="s">
        <v>6817</v>
      </c>
      <c r="F767" s="104" t="s">
        <v>23</v>
      </c>
      <c r="G767" s="104" t="s">
        <v>129</v>
      </c>
      <c r="H767" s="104" t="s">
        <v>8484</v>
      </c>
      <c r="I767" s="167" t="s">
        <v>208</v>
      </c>
      <c r="J767" s="108" t="s">
        <v>147</v>
      </c>
      <c r="K767" s="107">
        <v>1011</v>
      </c>
      <c r="L767" s="108"/>
      <c r="M767" s="107" t="s">
        <v>188</v>
      </c>
      <c r="N767" s="106" t="s">
        <v>548</v>
      </c>
      <c r="O767" s="106" t="s">
        <v>437</v>
      </c>
      <c r="P767" s="106" t="s">
        <v>2520</v>
      </c>
      <c r="Q767" s="110" t="s">
        <v>8976</v>
      </c>
      <c r="R767" s="110" t="s">
        <v>10219</v>
      </c>
      <c r="S767" s="111" t="s">
        <v>156</v>
      </c>
      <c r="T767" s="106" t="s">
        <v>215</v>
      </c>
      <c r="U767" s="168"/>
      <c r="V767" s="168"/>
      <c r="W767" s="112" t="str">
        <f>VLOOKUP(TRIM(X767),X10:Y88,2,FALSE)</f>
        <v>Frank</v>
      </c>
      <c r="X767" s="203" t="str">
        <f t="shared" si="50"/>
        <v>6.20</v>
      </c>
      <c r="Y767" s="213">
        <f t="shared" si="48"/>
        <v>0</v>
      </c>
      <c r="Z767" s="203">
        <f t="shared" si="49"/>
        <v>0</v>
      </c>
      <c r="AA767" s="203">
        <f t="shared" si="51"/>
        <v>4</v>
      </c>
    </row>
    <row r="768" spans="1:27" ht="37.15" customHeight="1" x14ac:dyDescent="0.25">
      <c r="A768" s="101" t="s">
        <v>127</v>
      </c>
      <c r="B768" s="110" t="s">
        <v>9198</v>
      </c>
      <c r="C768" s="103" t="s">
        <v>128</v>
      </c>
      <c r="D768" s="103" t="s">
        <v>539</v>
      </c>
      <c r="E768" s="210" t="s">
        <v>6818</v>
      </c>
      <c r="F768" s="104" t="s">
        <v>23</v>
      </c>
      <c r="G768" s="104" t="s">
        <v>129</v>
      </c>
      <c r="H768" s="104" t="s">
        <v>8485</v>
      </c>
      <c r="I768" s="167" t="s">
        <v>208</v>
      </c>
      <c r="J768" s="106" t="s">
        <v>157</v>
      </c>
      <c r="K768" s="169">
        <v>1107</v>
      </c>
      <c r="L768" s="106"/>
      <c r="M768" s="169" t="s">
        <v>188</v>
      </c>
      <c r="N768" s="106" t="s">
        <v>2497</v>
      </c>
      <c r="O768" s="106" t="s">
        <v>437</v>
      </c>
      <c r="P768" s="106" t="s">
        <v>2520</v>
      </c>
      <c r="Q768" s="110" t="s">
        <v>9197</v>
      </c>
      <c r="R768" s="110" t="s">
        <v>10533</v>
      </c>
      <c r="S768" s="111" t="s">
        <v>10533</v>
      </c>
      <c r="T768" s="106" t="s">
        <v>215</v>
      </c>
      <c r="U768" s="168"/>
      <c r="V768" s="168"/>
      <c r="W768" s="112" t="str">
        <f>VLOOKUP(TRIM(X768),X10:Y88,2,FALSE)</f>
        <v>Frank</v>
      </c>
      <c r="X768" s="203" t="str">
        <f t="shared" si="50"/>
        <v>6.20</v>
      </c>
      <c r="Y768" s="213">
        <f t="shared" si="48"/>
        <v>0</v>
      </c>
      <c r="Z768" s="203">
        <f t="shared" si="49"/>
        <v>0</v>
      </c>
      <c r="AA768" s="203">
        <f t="shared" si="51"/>
        <v>4</v>
      </c>
    </row>
    <row r="769" spans="1:27" ht="35.25" customHeight="1" x14ac:dyDescent="0.25">
      <c r="A769" s="101" t="s">
        <v>127</v>
      </c>
      <c r="B769" s="110"/>
      <c r="C769" s="103" t="s">
        <v>128</v>
      </c>
      <c r="D769" s="103" t="s">
        <v>238</v>
      </c>
      <c r="E769" s="210" t="s">
        <v>6819</v>
      </c>
      <c r="F769" s="104" t="s">
        <v>20</v>
      </c>
      <c r="G769" s="104" t="s">
        <v>129</v>
      </c>
      <c r="H769" s="104" t="s">
        <v>8486</v>
      </c>
      <c r="I769" s="167" t="s">
        <v>8352</v>
      </c>
      <c r="J769" s="108" t="s">
        <v>2530</v>
      </c>
      <c r="K769" s="107"/>
      <c r="L769" s="108"/>
      <c r="M769" s="107"/>
      <c r="N769" s="106" t="s">
        <v>7667</v>
      </c>
      <c r="O769" s="106" t="s">
        <v>437</v>
      </c>
      <c r="P769" s="106" t="s">
        <v>2456</v>
      </c>
      <c r="Q769" s="110" t="s">
        <v>9199</v>
      </c>
      <c r="R769" s="110" t="s">
        <v>11031</v>
      </c>
      <c r="S769" s="111" t="s">
        <v>10163</v>
      </c>
      <c r="T769" s="106" t="s">
        <v>215</v>
      </c>
      <c r="U769" s="168"/>
      <c r="V769" s="168"/>
      <c r="W769" s="112" t="str">
        <f>VLOOKUP(TRIM(X769),X10:Y88,2,FALSE)</f>
        <v>Puneet</v>
      </c>
      <c r="X769" s="203" t="str">
        <f t="shared" si="50"/>
        <v>6.11</v>
      </c>
      <c r="Y769" s="213">
        <f t="shared" si="48"/>
        <v>0</v>
      </c>
      <c r="Z769" s="203">
        <f t="shared" si="49"/>
        <v>0</v>
      </c>
      <c r="AA769" s="203">
        <f t="shared" si="51"/>
        <v>14</v>
      </c>
    </row>
    <row r="770" spans="1:27" ht="35.25" customHeight="1" x14ac:dyDescent="0.25">
      <c r="A770" s="101" t="s">
        <v>127</v>
      </c>
      <c r="B770" s="110" t="s">
        <v>5598</v>
      </c>
      <c r="C770" s="103" t="s">
        <v>128</v>
      </c>
      <c r="D770" s="103" t="s">
        <v>238</v>
      </c>
      <c r="E770" s="210" t="s">
        <v>6820</v>
      </c>
      <c r="F770" s="104" t="s">
        <v>23</v>
      </c>
      <c r="G770" s="104" t="s">
        <v>129</v>
      </c>
      <c r="H770" s="104" t="s">
        <v>8487</v>
      </c>
      <c r="I770" s="167" t="s">
        <v>9355</v>
      </c>
      <c r="J770" s="108" t="s">
        <v>147</v>
      </c>
      <c r="K770" s="107">
        <v>837</v>
      </c>
      <c r="L770" s="108" t="s">
        <v>60</v>
      </c>
      <c r="M770" s="107" t="s">
        <v>188</v>
      </c>
      <c r="N770" s="106" t="s">
        <v>548</v>
      </c>
      <c r="O770" s="106" t="s">
        <v>437</v>
      </c>
      <c r="P770" s="106" t="s">
        <v>2456</v>
      </c>
      <c r="Q770" s="110" t="s">
        <v>3609</v>
      </c>
      <c r="R770" s="110" t="s">
        <v>10458</v>
      </c>
      <c r="S770" s="111" t="s">
        <v>10457</v>
      </c>
      <c r="T770" s="106" t="s">
        <v>215</v>
      </c>
      <c r="U770" s="168"/>
      <c r="V770" s="168"/>
      <c r="W770" s="112" t="str">
        <f>VLOOKUP(TRIM(X770),X10:Y88,2,FALSE)</f>
        <v>Puneet</v>
      </c>
      <c r="X770" s="203" t="str">
        <f t="shared" si="50"/>
        <v>6.11</v>
      </c>
      <c r="Y770" s="213">
        <f t="shared" si="48"/>
        <v>0</v>
      </c>
      <c r="Z770" s="203">
        <f t="shared" si="49"/>
        <v>0</v>
      </c>
      <c r="AA770" s="203">
        <f t="shared" si="51"/>
        <v>13</v>
      </c>
    </row>
    <row r="771" spans="1:27" ht="35.25" customHeight="1" x14ac:dyDescent="0.25">
      <c r="A771" s="101" t="s">
        <v>127</v>
      </c>
      <c r="B771" s="110"/>
      <c r="C771" s="103" t="s">
        <v>128</v>
      </c>
      <c r="D771" s="103" t="s">
        <v>238</v>
      </c>
      <c r="E771" s="210" t="s">
        <v>6821</v>
      </c>
      <c r="F771" s="104" t="s">
        <v>20</v>
      </c>
      <c r="G771" s="104" t="s">
        <v>129</v>
      </c>
      <c r="H771" s="104" t="s">
        <v>9415</v>
      </c>
      <c r="I771" s="167" t="s">
        <v>208</v>
      </c>
      <c r="J771" s="108" t="s">
        <v>2530</v>
      </c>
      <c r="K771" s="107"/>
      <c r="L771" s="108"/>
      <c r="M771" s="107"/>
      <c r="N771" s="106" t="s">
        <v>7667</v>
      </c>
      <c r="O771" s="106" t="s">
        <v>437</v>
      </c>
      <c r="P771" s="106" t="s">
        <v>2456</v>
      </c>
      <c r="Q771" s="110" t="s">
        <v>9200</v>
      </c>
      <c r="R771" s="110" t="s">
        <v>10460</v>
      </c>
      <c r="S771" s="111" t="s">
        <v>10460</v>
      </c>
      <c r="T771" s="106" t="s">
        <v>215</v>
      </c>
      <c r="U771" s="168"/>
      <c r="V771" s="168"/>
      <c r="W771" s="112" t="str">
        <f>VLOOKUP(TRIM(X771),X10:Y88,2,FALSE)</f>
        <v>Puneet</v>
      </c>
      <c r="X771" s="203" t="str">
        <f t="shared" si="50"/>
        <v>6.11</v>
      </c>
      <c r="Y771" s="213">
        <f t="shared" si="48"/>
        <v>0</v>
      </c>
      <c r="Z771" s="203">
        <f t="shared" si="49"/>
        <v>0</v>
      </c>
      <c r="AA771" s="203">
        <f t="shared" si="51"/>
        <v>4</v>
      </c>
    </row>
    <row r="772" spans="1:27" ht="35.25" customHeight="1" x14ac:dyDescent="0.25">
      <c r="A772" s="101" t="s">
        <v>127</v>
      </c>
      <c r="B772" s="110"/>
      <c r="C772" s="103" t="s">
        <v>128</v>
      </c>
      <c r="D772" s="103" t="s">
        <v>238</v>
      </c>
      <c r="E772" s="210" t="s">
        <v>6822</v>
      </c>
      <c r="F772" s="104" t="s">
        <v>20</v>
      </c>
      <c r="G772" s="104" t="s">
        <v>129</v>
      </c>
      <c r="H772" s="104" t="s">
        <v>9414</v>
      </c>
      <c r="I772" s="167" t="s">
        <v>208</v>
      </c>
      <c r="J772" s="108" t="s">
        <v>2530</v>
      </c>
      <c r="K772" s="107"/>
      <c r="L772" s="108"/>
      <c r="M772" s="107"/>
      <c r="N772" s="106" t="s">
        <v>7667</v>
      </c>
      <c r="O772" s="106" t="s">
        <v>437</v>
      </c>
      <c r="P772" s="106" t="s">
        <v>2456</v>
      </c>
      <c r="Q772" s="110" t="s">
        <v>9201</v>
      </c>
      <c r="R772" s="110" t="s">
        <v>10461</v>
      </c>
      <c r="S772" s="111" t="s">
        <v>10461</v>
      </c>
      <c r="T772" s="106" t="s">
        <v>215</v>
      </c>
      <c r="U772" s="168"/>
      <c r="V772" s="168"/>
      <c r="W772" s="112" t="str">
        <f>VLOOKUP(TRIM(X772),X10:Y88,2,FALSE)</f>
        <v>Puneet</v>
      </c>
      <c r="X772" s="203" t="str">
        <f t="shared" si="50"/>
        <v>6.11</v>
      </c>
      <c r="Y772" s="213">
        <f t="shared" si="48"/>
        <v>0</v>
      </c>
      <c r="Z772" s="203">
        <f t="shared" si="49"/>
        <v>0</v>
      </c>
      <c r="AA772" s="203">
        <f t="shared" si="51"/>
        <v>4</v>
      </c>
    </row>
    <row r="773" spans="1:27" ht="35.25" customHeight="1" x14ac:dyDescent="0.25">
      <c r="A773" s="101" t="s">
        <v>127</v>
      </c>
      <c r="B773" s="110"/>
      <c r="C773" s="103" t="s">
        <v>128</v>
      </c>
      <c r="D773" s="103" t="s">
        <v>238</v>
      </c>
      <c r="E773" s="210" t="s">
        <v>6823</v>
      </c>
      <c r="F773" s="104" t="s">
        <v>20</v>
      </c>
      <c r="G773" s="104" t="s">
        <v>129</v>
      </c>
      <c r="H773" s="104" t="s">
        <v>8488</v>
      </c>
      <c r="I773" s="167" t="s">
        <v>208</v>
      </c>
      <c r="J773" s="106" t="s">
        <v>2530</v>
      </c>
      <c r="K773" s="169"/>
      <c r="L773" s="106"/>
      <c r="M773" s="169"/>
      <c r="N773" s="106" t="s">
        <v>7667</v>
      </c>
      <c r="O773" s="106" t="s">
        <v>437</v>
      </c>
      <c r="P773" s="106" t="s">
        <v>2456</v>
      </c>
      <c r="Q773" s="110" t="s">
        <v>9202</v>
      </c>
      <c r="R773" s="110" t="s">
        <v>10165</v>
      </c>
      <c r="S773" s="111" t="s">
        <v>10165</v>
      </c>
      <c r="T773" s="106" t="s">
        <v>215</v>
      </c>
      <c r="U773" s="168"/>
      <c r="V773" s="168"/>
      <c r="W773" s="112" t="str">
        <f>VLOOKUP(TRIM(X773),X10:Y88,2,FALSE)</f>
        <v>Puneet</v>
      </c>
      <c r="X773" s="203" t="str">
        <f t="shared" si="50"/>
        <v>6.11</v>
      </c>
      <c r="Y773" s="213">
        <f t="shared" si="48"/>
        <v>0</v>
      </c>
      <c r="Z773" s="203">
        <f t="shared" si="49"/>
        <v>0</v>
      </c>
      <c r="AA773" s="203">
        <f t="shared" si="51"/>
        <v>4</v>
      </c>
    </row>
    <row r="774" spans="1:27" ht="35.25" customHeight="1" x14ac:dyDescent="0.25">
      <c r="A774" s="101" t="s">
        <v>127</v>
      </c>
      <c r="B774" s="110" t="s">
        <v>5677</v>
      </c>
      <c r="C774" s="103" t="s">
        <v>128</v>
      </c>
      <c r="D774" s="103" t="s">
        <v>108</v>
      </c>
      <c r="E774" s="210" t="s">
        <v>6824</v>
      </c>
      <c r="F774" s="104" t="s">
        <v>23</v>
      </c>
      <c r="G774" s="104" t="s">
        <v>129</v>
      </c>
      <c r="H774" s="104" t="s">
        <v>8489</v>
      </c>
      <c r="I774" s="167" t="s">
        <v>651</v>
      </c>
      <c r="J774" s="108" t="s">
        <v>147</v>
      </c>
      <c r="K774" s="107">
        <v>898</v>
      </c>
      <c r="L774" s="108" t="s">
        <v>67</v>
      </c>
      <c r="M774" s="107" t="s">
        <v>188</v>
      </c>
      <c r="N774" s="106" t="s">
        <v>548</v>
      </c>
      <c r="O774" s="106" t="s">
        <v>437</v>
      </c>
      <c r="P774" s="106" t="s">
        <v>2521</v>
      </c>
      <c r="Q774" s="110" t="s">
        <v>9203</v>
      </c>
      <c r="R774" s="110" t="s">
        <v>10060</v>
      </c>
      <c r="S774" s="111" t="s">
        <v>10059</v>
      </c>
      <c r="T774" s="106" t="s">
        <v>226</v>
      </c>
      <c r="U774" s="168"/>
      <c r="V774" s="168"/>
      <c r="W774" s="112" t="str">
        <f>VLOOKUP(TRIM(X774),X10:Y88,2,FALSE)</f>
        <v>Puneet</v>
      </c>
      <c r="X774" s="203" t="str">
        <f t="shared" si="50"/>
        <v>6.9</v>
      </c>
      <c r="Y774" s="213">
        <f t="shared" si="48"/>
        <v>0</v>
      </c>
      <c r="Z774" s="203">
        <f t="shared" si="49"/>
        <v>0</v>
      </c>
      <c r="AA774" s="203">
        <f t="shared" si="51"/>
        <v>44</v>
      </c>
    </row>
    <row r="775" spans="1:27" ht="35.25" customHeight="1" x14ac:dyDescent="0.25">
      <c r="A775" s="101" t="s">
        <v>127</v>
      </c>
      <c r="B775" s="110" t="s">
        <v>9205</v>
      </c>
      <c r="C775" s="103" t="s">
        <v>128</v>
      </c>
      <c r="D775" s="103" t="s">
        <v>539</v>
      </c>
      <c r="E775" s="210" t="s">
        <v>6825</v>
      </c>
      <c r="F775" s="104" t="s">
        <v>23</v>
      </c>
      <c r="G775" s="104" t="s">
        <v>129</v>
      </c>
      <c r="H775" s="104" t="s">
        <v>8490</v>
      </c>
      <c r="I775" s="167" t="s">
        <v>158</v>
      </c>
      <c r="J775" s="108" t="s">
        <v>552</v>
      </c>
      <c r="K775" s="107">
        <v>31</v>
      </c>
      <c r="L775" s="108"/>
      <c r="M775" s="107" t="s">
        <v>188</v>
      </c>
      <c r="N775" s="106" t="s">
        <v>506</v>
      </c>
      <c r="O775" s="106" t="s">
        <v>437</v>
      </c>
      <c r="P775" s="106" t="s">
        <v>553</v>
      </c>
      <c r="Q775" s="110" t="s">
        <v>9204</v>
      </c>
      <c r="R775" s="110" t="s">
        <v>163</v>
      </c>
      <c r="S775" s="119" t="s">
        <v>163</v>
      </c>
      <c r="T775" s="106" t="s">
        <v>170</v>
      </c>
      <c r="U775" s="168"/>
      <c r="V775" s="168"/>
      <c r="W775" s="112" t="str">
        <f>VLOOKUP(TRIM(X775),X10:Y88,2,FALSE)</f>
        <v>Frank</v>
      </c>
      <c r="X775" s="203" t="str">
        <f t="shared" si="50"/>
        <v>6.20</v>
      </c>
      <c r="Y775" s="213">
        <f t="shared" si="48"/>
        <v>0</v>
      </c>
      <c r="Z775" s="203">
        <f t="shared" si="49"/>
        <v>0</v>
      </c>
      <c r="AA775" s="203">
        <f t="shared" si="51"/>
        <v>14</v>
      </c>
    </row>
    <row r="776" spans="1:27" ht="35.25" customHeight="1" x14ac:dyDescent="0.25">
      <c r="A776" s="101" t="s">
        <v>127</v>
      </c>
      <c r="B776" s="110" t="s">
        <v>9207</v>
      </c>
      <c r="C776" s="103" t="s">
        <v>128</v>
      </c>
      <c r="D776" s="103" t="s">
        <v>89</v>
      </c>
      <c r="E776" s="210" t="s">
        <v>6826</v>
      </c>
      <c r="F776" s="104" t="s">
        <v>23</v>
      </c>
      <c r="G776" s="104" t="s">
        <v>129</v>
      </c>
      <c r="H776" s="104" t="s">
        <v>8491</v>
      </c>
      <c r="I776" s="167" t="s">
        <v>160</v>
      </c>
      <c r="J776" s="106" t="s">
        <v>147</v>
      </c>
      <c r="K776" s="169">
        <v>1012</v>
      </c>
      <c r="L776" s="106"/>
      <c r="M776" s="169" t="s">
        <v>162</v>
      </c>
      <c r="N776" s="106" t="s">
        <v>548</v>
      </c>
      <c r="O776" s="106" t="s">
        <v>144</v>
      </c>
      <c r="P776" s="106" t="s">
        <v>155</v>
      </c>
      <c r="Q776" s="110" t="s">
        <v>9206</v>
      </c>
      <c r="R776" s="110" t="s">
        <v>10392</v>
      </c>
      <c r="S776" s="111" t="s">
        <v>10392</v>
      </c>
      <c r="T776" s="106" t="s">
        <v>159</v>
      </c>
      <c r="U776" s="168"/>
      <c r="V776" s="168"/>
      <c r="W776" s="112" t="str">
        <f>VLOOKUP(TRIM(X776),X10:Y88,2,FALSE)</f>
        <v>Krisztian</v>
      </c>
      <c r="X776" s="203" t="str">
        <f t="shared" si="50"/>
        <v>6.5.3</v>
      </c>
      <c r="Y776" s="213">
        <f t="shared" si="48"/>
        <v>0</v>
      </c>
      <c r="Z776" s="203">
        <f t="shared" si="49"/>
        <v>0</v>
      </c>
      <c r="AA776" s="203">
        <f t="shared" si="51"/>
        <v>17</v>
      </c>
    </row>
    <row r="777" spans="1:27" ht="35.25" customHeight="1" x14ac:dyDescent="0.25">
      <c r="A777" s="101" t="s">
        <v>127</v>
      </c>
      <c r="B777" s="110"/>
      <c r="C777" s="103" t="s">
        <v>128</v>
      </c>
      <c r="D777" s="103" t="s">
        <v>322</v>
      </c>
      <c r="E777" s="210" t="s">
        <v>6827</v>
      </c>
      <c r="F777" s="104" t="s">
        <v>20</v>
      </c>
      <c r="G777" s="104" t="s">
        <v>129</v>
      </c>
      <c r="H777" s="104" t="s">
        <v>8492</v>
      </c>
      <c r="I777" s="167" t="s">
        <v>160</v>
      </c>
      <c r="J777" s="108" t="s">
        <v>2541</v>
      </c>
      <c r="K777" s="107"/>
      <c r="L777" s="108"/>
      <c r="M777" s="107"/>
      <c r="N777" s="106" t="s">
        <v>7667</v>
      </c>
      <c r="O777" s="106" t="s">
        <v>437</v>
      </c>
      <c r="P777" s="106" t="s">
        <v>2537</v>
      </c>
      <c r="Q777" s="110" t="s">
        <v>9208</v>
      </c>
      <c r="R777" s="110" t="s">
        <v>9939</v>
      </c>
      <c r="S777" s="111" t="s">
        <v>9939</v>
      </c>
      <c r="T777" s="106" t="s">
        <v>159</v>
      </c>
      <c r="U777" s="168"/>
      <c r="V777" s="168"/>
      <c r="W777" s="112" t="str">
        <f>VLOOKUP(TRIM(X777),X10:Y88,2,FALSE)</f>
        <v>Krisztian</v>
      </c>
      <c r="X777" s="203" t="str">
        <f t="shared" si="50"/>
        <v>6.13</v>
      </c>
      <c r="Y777" s="213">
        <f t="shared" si="48"/>
        <v>0</v>
      </c>
      <c r="Z777" s="203">
        <f t="shared" si="49"/>
        <v>0</v>
      </c>
      <c r="AA777" s="203">
        <f t="shared" si="51"/>
        <v>17</v>
      </c>
    </row>
    <row r="778" spans="1:27" ht="35.25" customHeight="1" x14ac:dyDescent="0.25">
      <c r="A778" s="101" t="s">
        <v>127</v>
      </c>
      <c r="B778" s="110"/>
      <c r="C778" s="103" t="s">
        <v>128</v>
      </c>
      <c r="D778" s="103" t="s">
        <v>322</v>
      </c>
      <c r="E778" s="210" t="s">
        <v>6828</v>
      </c>
      <c r="F778" s="104" t="s">
        <v>20</v>
      </c>
      <c r="G778" s="104" t="s">
        <v>129</v>
      </c>
      <c r="H778" s="104" t="s">
        <v>8493</v>
      </c>
      <c r="I778" s="167" t="s">
        <v>160</v>
      </c>
      <c r="J778" s="106" t="s">
        <v>2541</v>
      </c>
      <c r="K778" s="169"/>
      <c r="L778" s="106"/>
      <c r="M778" s="169"/>
      <c r="N778" s="106" t="s">
        <v>7667</v>
      </c>
      <c r="O778" s="106" t="s">
        <v>437</v>
      </c>
      <c r="P778" s="106" t="s">
        <v>2537</v>
      </c>
      <c r="Q778" s="110" t="s">
        <v>9209</v>
      </c>
      <c r="R778" s="110" t="s">
        <v>5135</v>
      </c>
      <c r="S778" s="111" t="s">
        <v>132</v>
      </c>
      <c r="T778" s="106" t="s">
        <v>159</v>
      </c>
      <c r="U778" s="168"/>
      <c r="V778" s="168" t="s">
        <v>197</v>
      </c>
      <c r="W778" s="112" t="str">
        <f>VLOOKUP(TRIM(X778),X10:Y88,2,FALSE)</f>
        <v>Krisztian</v>
      </c>
      <c r="X778" s="203" t="str">
        <f t="shared" si="50"/>
        <v>6.13</v>
      </c>
      <c r="Y778" s="213">
        <f t="shared" si="48"/>
        <v>0</v>
      </c>
      <c r="Z778" s="203">
        <f t="shared" si="49"/>
        <v>1</v>
      </c>
      <c r="AA778" s="203">
        <f t="shared" si="51"/>
        <v>17</v>
      </c>
    </row>
    <row r="779" spans="1:27" ht="35.25" customHeight="1" x14ac:dyDescent="0.25">
      <c r="A779" s="101" t="s">
        <v>127</v>
      </c>
      <c r="B779" s="110" t="s">
        <v>5936</v>
      </c>
      <c r="C779" s="103" t="s">
        <v>128</v>
      </c>
      <c r="D779" s="103" t="s">
        <v>89</v>
      </c>
      <c r="E779" s="210" t="s">
        <v>6829</v>
      </c>
      <c r="F779" s="104" t="s">
        <v>23</v>
      </c>
      <c r="G779" s="104" t="s">
        <v>129</v>
      </c>
      <c r="H779" s="104" t="s">
        <v>8494</v>
      </c>
      <c r="I779" s="167" t="s">
        <v>590</v>
      </c>
      <c r="J779" s="108" t="s">
        <v>157</v>
      </c>
      <c r="K779" s="107">
        <v>1108</v>
      </c>
      <c r="L779" s="108"/>
      <c r="M779" s="107" t="s">
        <v>162</v>
      </c>
      <c r="N779" s="106" t="s">
        <v>2497</v>
      </c>
      <c r="O779" s="106" t="s">
        <v>144</v>
      </c>
      <c r="P779" s="106" t="s">
        <v>155</v>
      </c>
      <c r="Q779" s="110" t="s">
        <v>9210</v>
      </c>
      <c r="R779" s="110" t="s">
        <v>10394</v>
      </c>
      <c r="S779" s="111" t="s">
        <v>10394</v>
      </c>
      <c r="T779" s="106" t="s">
        <v>159</v>
      </c>
      <c r="U779" s="168"/>
      <c r="V779" s="168"/>
      <c r="W779" s="112" t="str">
        <f>VLOOKUP(TRIM(X779),X10:Y88,2,FALSE)</f>
        <v>Krisztian</v>
      </c>
      <c r="X779" s="203" t="str">
        <f t="shared" si="50"/>
        <v>6.5.3</v>
      </c>
      <c r="Y779" s="213">
        <f t="shared" si="48"/>
        <v>0</v>
      </c>
      <c r="Z779" s="203">
        <f t="shared" si="49"/>
        <v>0</v>
      </c>
      <c r="AA779" s="203">
        <f t="shared" si="51"/>
        <v>18</v>
      </c>
    </row>
    <row r="780" spans="1:27" ht="35.25" customHeight="1" x14ac:dyDescent="0.25">
      <c r="A780" s="101" t="s">
        <v>127</v>
      </c>
      <c r="B780" s="110"/>
      <c r="C780" s="103" t="s">
        <v>128</v>
      </c>
      <c r="D780" s="103" t="s">
        <v>322</v>
      </c>
      <c r="E780" s="210" t="s">
        <v>6830</v>
      </c>
      <c r="F780" s="104" t="s">
        <v>20</v>
      </c>
      <c r="G780" s="104" t="s">
        <v>129</v>
      </c>
      <c r="H780" s="104" t="s">
        <v>3220</v>
      </c>
      <c r="I780" s="167" t="s">
        <v>160</v>
      </c>
      <c r="J780" s="106" t="s">
        <v>2541</v>
      </c>
      <c r="K780" s="169"/>
      <c r="L780" s="106"/>
      <c r="M780" s="169"/>
      <c r="N780" s="106" t="s">
        <v>7667</v>
      </c>
      <c r="O780" s="106" t="s">
        <v>437</v>
      </c>
      <c r="P780" s="106" t="s">
        <v>2537</v>
      </c>
      <c r="Q780" s="110" t="s">
        <v>9211</v>
      </c>
      <c r="R780" s="110" t="s">
        <v>10007</v>
      </c>
      <c r="S780" s="111" t="s">
        <v>10007</v>
      </c>
      <c r="T780" s="106" t="s">
        <v>159</v>
      </c>
      <c r="U780" s="168"/>
      <c r="V780" s="168"/>
      <c r="W780" s="112" t="str">
        <f>VLOOKUP(TRIM(X780),X10:Y88,2,FALSE)</f>
        <v>Krisztian</v>
      </c>
      <c r="X780" s="203" t="str">
        <f t="shared" si="50"/>
        <v>6.13</v>
      </c>
      <c r="Y780" s="213">
        <f t="shared" si="48"/>
        <v>0</v>
      </c>
      <c r="Z780" s="203">
        <f t="shared" si="49"/>
        <v>0</v>
      </c>
      <c r="AA780" s="203">
        <f t="shared" si="51"/>
        <v>17</v>
      </c>
    </row>
    <row r="781" spans="1:27" ht="35.25" customHeight="1" x14ac:dyDescent="0.25">
      <c r="A781" s="101" t="s">
        <v>127</v>
      </c>
      <c r="B781" s="110"/>
      <c r="C781" s="103" t="s">
        <v>128</v>
      </c>
      <c r="D781" s="103" t="s">
        <v>322</v>
      </c>
      <c r="E781" s="210" t="s">
        <v>6831</v>
      </c>
      <c r="F781" s="104" t="s">
        <v>20</v>
      </c>
      <c r="G781" s="104" t="s">
        <v>129</v>
      </c>
      <c r="H781" s="104" t="s">
        <v>8495</v>
      </c>
      <c r="I781" s="167" t="s">
        <v>160</v>
      </c>
      <c r="J781" s="108" t="s">
        <v>2541</v>
      </c>
      <c r="K781" s="107"/>
      <c r="L781" s="108"/>
      <c r="M781" s="107"/>
      <c r="N781" s="106" t="s">
        <v>7667</v>
      </c>
      <c r="O781" s="106" t="s">
        <v>437</v>
      </c>
      <c r="P781" s="106" t="s">
        <v>2537</v>
      </c>
      <c r="Q781" s="110" t="s">
        <v>8353</v>
      </c>
      <c r="R781" s="110" t="s">
        <v>10014</v>
      </c>
      <c r="S781" s="111" t="s">
        <v>10014</v>
      </c>
      <c r="T781" s="106" t="s">
        <v>159</v>
      </c>
      <c r="U781" s="168"/>
      <c r="V781" s="168"/>
      <c r="W781" s="112" t="str">
        <f>VLOOKUP(TRIM(X781),X10:Y88,2,FALSE)</f>
        <v>Krisztian</v>
      </c>
      <c r="X781" s="203" t="str">
        <f t="shared" si="50"/>
        <v>6.13</v>
      </c>
      <c r="Y781" s="213">
        <f t="shared" si="48"/>
        <v>0</v>
      </c>
      <c r="Z781" s="203">
        <f t="shared" si="49"/>
        <v>0</v>
      </c>
      <c r="AA781" s="203">
        <f t="shared" si="51"/>
        <v>17</v>
      </c>
    </row>
    <row r="782" spans="1:27" ht="35.25" customHeight="1" x14ac:dyDescent="0.25">
      <c r="A782" s="101" t="s">
        <v>127</v>
      </c>
      <c r="B782" s="110"/>
      <c r="C782" s="103" t="s">
        <v>128</v>
      </c>
      <c r="D782" s="103" t="s">
        <v>322</v>
      </c>
      <c r="E782" s="210" t="s">
        <v>6832</v>
      </c>
      <c r="F782" s="104" t="s">
        <v>20</v>
      </c>
      <c r="G782" s="104" t="s">
        <v>129</v>
      </c>
      <c r="H782" s="104" t="s">
        <v>8496</v>
      </c>
      <c r="I782" s="167" t="s">
        <v>160</v>
      </c>
      <c r="J782" s="108" t="s">
        <v>2541</v>
      </c>
      <c r="K782" s="107"/>
      <c r="L782" s="108"/>
      <c r="M782" s="107"/>
      <c r="N782" s="106" t="s">
        <v>7667</v>
      </c>
      <c r="O782" s="106" t="s">
        <v>437</v>
      </c>
      <c r="P782" s="106" t="s">
        <v>2537</v>
      </c>
      <c r="Q782" s="110" t="s">
        <v>8354</v>
      </c>
      <c r="R782" s="110" t="s">
        <v>10015</v>
      </c>
      <c r="S782" s="111" t="s">
        <v>10015</v>
      </c>
      <c r="T782" s="106" t="s">
        <v>159</v>
      </c>
      <c r="U782" s="168"/>
      <c r="V782" s="168"/>
      <c r="W782" s="112" t="str">
        <f>VLOOKUP(TRIM(X782),X10:Y88,2,FALSE)</f>
        <v>Krisztian</v>
      </c>
      <c r="X782" s="203" t="str">
        <f t="shared" si="50"/>
        <v>6.13</v>
      </c>
      <c r="Y782" s="213">
        <f t="shared" si="48"/>
        <v>0</v>
      </c>
      <c r="Z782" s="203">
        <f t="shared" si="49"/>
        <v>0</v>
      </c>
      <c r="AA782" s="203">
        <f t="shared" si="51"/>
        <v>17</v>
      </c>
    </row>
    <row r="783" spans="1:27" ht="35.25" customHeight="1" x14ac:dyDescent="0.25">
      <c r="A783" s="101" t="s">
        <v>127</v>
      </c>
      <c r="B783" s="110"/>
      <c r="C783" s="103" t="s">
        <v>128</v>
      </c>
      <c r="D783" s="103" t="s">
        <v>322</v>
      </c>
      <c r="E783" s="210" t="s">
        <v>6833</v>
      </c>
      <c r="F783" s="104" t="s">
        <v>20</v>
      </c>
      <c r="G783" s="104" t="s">
        <v>129</v>
      </c>
      <c r="H783" s="104" t="s">
        <v>8497</v>
      </c>
      <c r="I783" s="167" t="s">
        <v>160</v>
      </c>
      <c r="J783" s="108" t="s">
        <v>2541</v>
      </c>
      <c r="K783" s="107"/>
      <c r="L783" s="108"/>
      <c r="M783" s="107"/>
      <c r="N783" s="106" t="s">
        <v>7667</v>
      </c>
      <c r="O783" s="106" t="s">
        <v>437</v>
      </c>
      <c r="P783" s="106" t="s">
        <v>2537</v>
      </c>
      <c r="Q783" s="110" t="s">
        <v>9212</v>
      </c>
      <c r="R783" s="110" t="s">
        <v>9942</v>
      </c>
      <c r="S783" s="111" t="s">
        <v>9942</v>
      </c>
      <c r="T783" s="106" t="s">
        <v>159</v>
      </c>
      <c r="U783" s="168"/>
      <c r="V783" s="168"/>
      <c r="W783" s="112" t="str">
        <f>VLOOKUP(TRIM(X783),X10:Y88,2,FALSE)</f>
        <v>Krisztian</v>
      </c>
      <c r="X783" s="203" t="str">
        <f t="shared" si="50"/>
        <v>6.13</v>
      </c>
      <c r="Y783" s="213">
        <f t="shared" si="48"/>
        <v>0</v>
      </c>
      <c r="Z783" s="203">
        <f t="shared" si="49"/>
        <v>0</v>
      </c>
      <c r="AA783" s="203">
        <f t="shared" si="51"/>
        <v>17</v>
      </c>
    </row>
    <row r="784" spans="1:27" ht="35.25" customHeight="1" x14ac:dyDescent="0.25">
      <c r="A784" s="101" t="s">
        <v>127</v>
      </c>
      <c r="B784" s="110"/>
      <c r="C784" s="103" t="s">
        <v>128</v>
      </c>
      <c r="D784" s="103" t="s">
        <v>612</v>
      </c>
      <c r="E784" s="210" t="s">
        <v>6834</v>
      </c>
      <c r="F784" s="104" t="s">
        <v>154</v>
      </c>
      <c r="G784" s="104" t="s">
        <v>141</v>
      </c>
      <c r="H784" s="104" t="s">
        <v>8355</v>
      </c>
      <c r="I784" s="167" t="s">
        <v>432</v>
      </c>
      <c r="J784" s="108"/>
      <c r="K784" s="107"/>
      <c r="L784" s="108"/>
      <c r="M784" s="107"/>
      <c r="N784" s="106"/>
      <c r="O784" s="106" t="s">
        <v>437</v>
      </c>
      <c r="P784" s="106" t="s">
        <v>614</v>
      </c>
      <c r="Q784" s="110" t="s">
        <v>9384</v>
      </c>
      <c r="R784" s="110" t="s">
        <v>163</v>
      </c>
      <c r="S784" s="119" t="s">
        <v>163</v>
      </c>
      <c r="T784" s="106" t="s">
        <v>225</v>
      </c>
      <c r="U784" s="168"/>
      <c r="V784" s="168"/>
      <c r="W784" s="112" t="str">
        <f>VLOOKUP(TRIM(X784),X10:Y88,2,FALSE)</f>
        <v>Krisztian</v>
      </c>
      <c r="X784" s="203" t="str">
        <f t="shared" si="50"/>
        <v>6.29</v>
      </c>
      <c r="Y784" s="213">
        <f t="shared" si="48"/>
        <v>0</v>
      </c>
      <c r="Z784" s="203">
        <f t="shared" si="49"/>
        <v>0</v>
      </c>
      <c r="AA784" s="203">
        <f t="shared" si="51"/>
        <v>26</v>
      </c>
    </row>
    <row r="785" spans="1:27" ht="35.25" customHeight="1" x14ac:dyDescent="0.25">
      <c r="A785" s="101" t="s">
        <v>127</v>
      </c>
      <c r="B785" s="110"/>
      <c r="C785" s="103" t="s">
        <v>128</v>
      </c>
      <c r="D785" s="103" t="s">
        <v>486</v>
      </c>
      <c r="E785" s="210" t="s">
        <v>6835</v>
      </c>
      <c r="F785" s="104" t="s">
        <v>23</v>
      </c>
      <c r="G785" s="104" t="s">
        <v>129</v>
      </c>
      <c r="H785" s="104" t="s">
        <v>8498</v>
      </c>
      <c r="I785" s="167" t="s">
        <v>5513</v>
      </c>
      <c r="J785" s="108" t="s">
        <v>157</v>
      </c>
      <c r="K785" s="107">
        <v>903</v>
      </c>
      <c r="L785" s="108" t="s">
        <v>65</v>
      </c>
      <c r="M785" s="107" t="s">
        <v>188</v>
      </c>
      <c r="N785" s="106" t="s">
        <v>2497</v>
      </c>
      <c r="O785" s="106" t="s">
        <v>437</v>
      </c>
      <c r="P785" s="106" t="s">
        <v>2499</v>
      </c>
      <c r="Q785" s="110" t="s">
        <v>9213</v>
      </c>
      <c r="R785" s="110" t="s">
        <v>9992</v>
      </c>
      <c r="S785" s="111" t="s">
        <v>142</v>
      </c>
      <c r="T785" s="106" t="s">
        <v>181</v>
      </c>
      <c r="U785" s="168"/>
      <c r="V785" s="168"/>
      <c r="W785" s="112" t="str">
        <f>VLOOKUP(TRIM(X785),X10:Y88,2,FALSE)</f>
        <v>Frank</v>
      </c>
      <c r="X785" s="203" t="str">
        <f t="shared" si="50"/>
        <v>6.19</v>
      </c>
      <c r="Y785" s="213">
        <f t="shared" si="48"/>
        <v>0</v>
      </c>
      <c r="Z785" s="203">
        <f t="shared" si="49"/>
        <v>0</v>
      </c>
      <c r="AA785" s="203">
        <f t="shared" si="51"/>
        <v>70</v>
      </c>
    </row>
    <row r="786" spans="1:27" ht="35.25" customHeight="1" x14ac:dyDescent="0.25">
      <c r="A786" s="101" t="s">
        <v>127</v>
      </c>
      <c r="B786" s="110"/>
      <c r="C786" s="103" t="s">
        <v>128</v>
      </c>
      <c r="D786" s="103" t="s">
        <v>674</v>
      </c>
      <c r="E786" s="210" t="s">
        <v>6836</v>
      </c>
      <c r="F786" s="104" t="s">
        <v>145</v>
      </c>
      <c r="G786" s="104" t="s">
        <v>46</v>
      </c>
      <c r="H786" s="104" t="s">
        <v>8356</v>
      </c>
      <c r="I786" s="167" t="s">
        <v>173</v>
      </c>
      <c r="J786" s="108"/>
      <c r="K786" s="107"/>
      <c r="L786" s="108"/>
      <c r="M786" s="107"/>
      <c r="N786" s="106"/>
      <c r="O786" s="106" t="s">
        <v>437</v>
      </c>
      <c r="P786" s="106"/>
      <c r="Q786" s="110" t="s">
        <v>9385</v>
      </c>
      <c r="R786" s="110" t="s">
        <v>9623</v>
      </c>
      <c r="S786" s="111" t="s">
        <v>142</v>
      </c>
      <c r="T786" s="106" t="s">
        <v>227</v>
      </c>
      <c r="U786" s="168"/>
      <c r="V786" s="168"/>
      <c r="W786" s="112" t="str">
        <f>VLOOKUP(TRIM(X786),X10:Y88,2,FALSE)</f>
        <v>Frank</v>
      </c>
      <c r="X786" s="203" t="str">
        <f t="shared" si="50"/>
        <v>6.15.3</v>
      </c>
      <c r="Y786" s="213">
        <f t="shared" ref="Y786:Y849" si="52">IF(F786="CR", IF(S786="Approved", 1, IF(S786="Block approved", 1, 0)),0)</f>
        <v>0</v>
      </c>
      <c r="Z786" s="203">
        <f t="shared" ref="Z786:Z849" si="53">IF(F786="P-CR", IF(S786="Approved", 1, IF(S786="Block approved", 1, 0)),0)</f>
        <v>0</v>
      </c>
      <c r="AA786" s="203">
        <f t="shared" si="51"/>
        <v>21</v>
      </c>
    </row>
    <row r="787" spans="1:27" ht="35.25" customHeight="1" x14ac:dyDescent="0.25">
      <c r="A787" s="101" t="s">
        <v>127</v>
      </c>
      <c r="B787" s="110" t="s">
        <v>5693</v>
      </c>
      <c r="C787" s="103" t="s">
        <v>128</v>
      </c>
      <c r="D787" s="103" t="s">
        <v>674</v>
      </c>
      <c r="E787" s="210" t="s">
        <v>6837</v>
      </c>
      <c r="F787" s="104" t="s">
        <v>23</v>
      </c>
      <c r="G787" s="104" t="s">
        <v>129</v>
      </c>
      <c r="H787" s="104" t="s">
        <v>8499</v>
      </c>
      <c r="I787" s="167" t="s">
        <v>9356</v>
      </c>
      <c r="J787" s="108" t="s">
        <v>147</v>
      </c>
      <c r="K787" s="107">
        <v>734</v>
      </c>
      <c r="L787" s="108" t="s">
        <v>71</v>
      </c>
      <c r="M787" s="107" t="s">
        <v>188</v>
      </c>
      <c r="N787" s="106" t="s">
        <v>548</v>
      </c>
      <c r="O787" s="106" t="s">
        <v>437</v>
      </c>
      <c r="P787" s="106" t="s">
        <v>2496</v>
      </c>
      <c r="Q787" s="110" t="s">
        <v>3376</v>
      </c>
      <c r="R787" s="110" t="s">
        <v>9706</v>
      </c>
      <c r="S787" s="111" t="s">
        <v>9627</v>
      </c>
      <c r="T787" s="106" t="s">
        <v>227</v>
      </c>
      <c r="U787" s="168"/>
      <c r="V787" s="168"/>
      <c r="W787" s="112" t="str">
        <f>VLOOKUP(TRIM(X787),X10:Y88,2,FALSE)</f>
        <v>Frank</v>
      </c>
      <c r="X787" s="203" t="str">
        <f t="shared" si="50"/>
        <v>6.15.3</v>
      </c>
      <c r="Y787" s="213">
        <f t="shared" si="52"/>
        <v>0</v>
      </c>
      <c r="Z787" s="203">
        <f t="shared" si="53"/>
        <v>0</v>
      </c>
      <c r="AA787" s="203">
        <f t="shared" si="51"/>
        <v>30</v>
      </c>
    </row>
    <row r="788" spans="1:27" ht="35.25" customHeight="1" x14ac:dyDescent="0.25">
      <c r="A788" s="101" t="s">
        <v>127</v>
      </c>
      <c r="B788" s="110" t="s">
        <v>5660</v>
      </c>
      <c r="C788" s="103" t="s">
        <v>128</v>
      </c>
      <c r="D788" s="103" t="s">
        <v>486</v>
      </c>
      <c r="E788" s="210" t="s">
        <v>6838</v>
      </c>
      <c r="F788" s="104" t="s">
        <v>23</v>
      </c>
      <c r="G788" s="104" t="s">
        <v>129</v>
      </c>
      <c r="H788" s="104" t="s">
        <v>8500</v>
      </c>
      <c r="I788" s="167" t="s">
        <v>5514</v>
      </c>
      <c r="J788" s="108" t="s">
        <v>147</v>
      </c>
      <c r="K788" s="107">
        <v>803</v>
      </c>
      <c r="L788" s="108" t="s">
        <v>65</v>
      </c>
      <c r="M788" s="107" t="s">
        <v>188</v>
      </c>
      <c r="N788" s="106" t="s">
        <v>548</v>
      </c>
      <c r="O788" s="106" t="s">
        <v>437</v>
      </c>
      <c r="P788" s="106" t="s">
        <v>2499</v>
      </c>
      <c r="Q788" s="110" t="s">
        <v>9214</v>
      </c>
      <c r="R788" s="110" t="s">
        <v>10479</v>
      </c>
      <c r="S788" s="111" t="s">
        <v>10480</v>
      </c>
      <c r="T788" s="106" t="s">
        <v>181</v>
      </c>
      <c r="U788" s="168"/>
      <c r="V788" s="168"/>
      <c r="W788" s="112" t="str">
        <f>VLOOKUP(TRIM(X788),X10:Y88,2,FALSE)</f>
        <v>Frank</v>
      </c>
      <c r="X788" s="203" t="str">
        <f t="shared" si="50"/>
        <v>6.19</v>
      </c>
      <c r="Y788" s="213">
        <f t="shared" si="52"/>
        <v>0</v>
      </c>
      <c r="Z788" s="203">
        <f t="shared" si="53"/>
        <v>0</v>
      </c>
      <c r="AA788" s="203">
        <f t="shared" si="51"/>
        <v>35</v>
      </c>
    </row>
    <row r="789" spans="1:27" ht="35.25" customHeight="1" x14ac:dyDescent="0.25">
      <c r="A789" s="101" t="s">
        <v>127</v>
      </c>
      <c r="B789" s="110"/>
      <c r="C789" s="103" t="s">
        <v>128</v>
      </c>
      <c r="D789" s="103" t="s">
        <v>672</v>
      </c>
      <c r="E789" s="210" t="s">
        <v>6839</v>
      </c>
      <c r="F789" s="104" t="s">
        <v>145</v>
      </c>
      <c r="G789" s="104" t="s">
        <v>191</v>
      </c>
      <c r="H789" s="104" t="s">
        <v>8357</v>
      </c>
      <c r="I789" s="167" t="s">
        <v>180</v>
      </c>
      <c r="J789" s="106"/>
      <c r="K789" s="169"/>
      <c r="L789" s="106"/>
      <c r="M789" s="169"/>
      <c r="N789" s="106"/>
      <c r="O789" s="106" t="s">
        <v>437</v>
      </c>
      <c r="P789" s="106" t="s">
        <v>2496</v>
      </c>
      <c r="Q789" s="110" t="s">
        <v>8358</v>
      </c>
      <c r="R789" s="110" t="s">
        <v>9970</v>
      </c>
      <c r="S789" s="111" t="s">
        <v>142</v>
      </c>
      <c r="T789" s="106" t="s">
        <v>181</v>
      </c>
      <c r="U789" s="168"/>
      <c r="V789" s="168"/>
      <c r="W789" s="112" t="str">
        <f>VLOOKUP(TRIM(X789),X10:Y88,2,FALSE)</f>
        <v>Frank</v>
      </c>
      <c r="X789" s="203" t="str">
        <f t="shared" si="50"/>
        <v>6.15.1</v>
      </c>
      <c r="Y789" s="213">
        <f t="shared" si="52"/>
        <v>0</v>
      </c>
      <c r="Z789" s="203">
        <f t="shared" si="53"/>
        <v>0</v>
      </c>
      <c r="AA789" s="203">
        <f t="shared" si="51"/>
        <v>8</v>
      </c>
    </row>
    <row r="790" spans="1:27" ht="35.25" customHeight="1" x14ac:dyDescent="0.25">
      <c r="A790" s="101" t="s">
        <v>127</v>
      </c>
      <c r="B790" s="110" t="s">
        <v>5698</v>
      </c>
      <c r="C790" s="103" t="s">
        <v>128</v>
      </c>
      <c r="D790" s="103" t="s">
        <v>672</v>
      </c>
      <c r="E790" s="210" t="s">
        <v>6840</v>
      </c>
      <c r="F790" s="104" t="s">
        <v>23</v>
      </c>
      <c r="G790" s="104" t="s">
        <v>129</v>
      </c>
      <c r="H790" s="104" t="s">
        <v>8501</v>
      </c>
      <c r="I790" s="167" t="s">
        <v>3334</v>
      </c>
      <c r="J790" s="108" t="s">
        <v>147</v>
      </c>
      <c r="K790" s="107">
        <v>747</v>
      </c>
      <c r="L790" s="108" t="s">
        <v>110</v>
      </c>
      <c r="M790" s="107" t="s">
        <v>188</v>
      </c>
      <c r="N790" s="106" t="s">
        <v>548</v>
      </c>
      <c r="O790" s="106" t="s">
        <v>437</v>
      </c>
      <c r="P790" s="106" t="s">
        <v>2496</v>
      </c>
      <c r="Q790" s="110" t="s">
        <v>12053</v>
      </c>
      <c r="R790" s="110" t="s">
        <v>9975</v>
      </c>
      <c r="S790" s="111" t="s">
        <v>9976</v>
      </c>
      <c r="T790" s="106" t="s">
        <v>181</v>
      </c>
      <c r="U790" s="168"/>
      <c r="V790" s="168"/>
      <c r="W790" s="112" t="str">
        <f>VLOOKUP(TRIM(X790),X10:Y88,2,FALSE)</f>
        <v>Frank</v>
      </c>
      <c r="X790" s="203" t="str">
        <f t="shared" si="50"/>
        <v>6.15.1</v>
      </c>
      <c r="Y790" s="213">
        <f t="shared" si="52"/>
        <v>0</v>
      </c>
      <c r="Z790" s="203">
        <f t="shared" si="53"/>
        <v>0</v>
      </c>
      <c r="AA790" s="203">
        <f t="shared" si="51"/>
        <v>38</v>
      </c>
    </row>
    <row r="791" spans="1:27" ht="35.25" customHeight="1" x14ac:dyDescent="0.25">
      <c r="A791" s="101" t="s">
        <v>127</v>
      </c>
      <c r="B791" s="110"/>
      <c r="C791" s="103" t="s">
        <v>128</v>
      </c>
      <c r="D791" s="103" t="s">
        <v>672</v>
      </c>
      <c r="E791" s="210" t="s">
        <v>6841</v>
      </c>
      <c r="F791" s="104" t="s">
        <v>145</v>
      </c>
      <c r="G791" s="104" t="s">
        <v>191</v>
      </c>
      <c r="H791" s="104" t="s">
        <v>8359</v>
      </c>
      <c r="I791" s="167" t="s">
        <v>194</v>
      </c>
      <c r="J791" s="108"/>
      <c r="K791" s="107"/>
      <c r="L791" s="108"/>
      <c r="M791" s="107"/>
      <c r="N791" s="106"/>
      <c r="O791" s="106" t="s">
        <v>437</v>
      </c>
      <c r="P791" s="106" t="s">
        <v>2496</v>
      </c>
      <c r="Q791" s="110" t="s">
        <v>8360</v>
      </c>
      <c r="R791" s="110" t="s">
        <v>9969</v>
      </c>
      <c r="S791" s="111" t="s">
        <v>142</v>
      </c>
      <c r="T791" s="106" t="s">
        <v>223</v>
      </c>
      <c r="U791" s="168"/>
      <c r="V791" s="168"/>
      <c r="W791" s="112" t="str">
        <f>VLOOKUP(TRIM(X791),X10:Y88,2,FALSE)</f>
        <v>Frank</v>
      </c>
      <c r="X791" s="203" t="str">
        <f t="shared" si="50"/>
        <v>6.15.1</v>
      </c>
      <c r="Y791" s="213">
        <f t="shared" si="52"/>
        <v>0</v>
      </c>
      <c r="Z791" s="203">
        <f t="shared" si="53"/>
        <v>0</v>
      </c>
      <c r="AA791" s="203">
        <f t="shared" si="51"/>
        <v>7</v>
      </c>
    </row>
    <row r="792" spans="1:27" ht="35.25" customHeight="1" x14ac:dyDescent="0.25">
      <c r="A792" s="101" t="s">
        <v>127</v>
      </c>
      <c r="B792" s="110" t="s">
        <v>5698</v>
      </c>
      <c r="C792" s="103" t="s">
        <v>128</v>
      </c>
      <c r="D792" s="103" t="s">
        <v>672</v>
      </c>
      <c r="E792" s="210" t="s">
        <v>6842</v>
      </c>
      <c r="F792" s="104" t="s">
        <v>23</v>
      </c>
      <c r="G792" s="104" t="s">
        <v>129</v>
      </c>
      <c r="H792" s="104" t="s">
        <v>8502</v>
      </c>
      <c r="I792" s="167" t="s">
        <v>9357</v>
      </c>
      <c r="J792" s="108" t="s">
        <v>147</v>
      </c>
      <c r="K792" s="107">
        <v>747</v>
      </c>
      <c r="L792" s="108" t="s">
        <v>117</v>
      </c>
      <c r="M792" s="107" t="s">
        <v>188</v>
      </c>
      <c r="N792" s="106" t="s">
        <v>548</v>
      </c>
      <c r="O792" s="106" t="s">
        <v>437</v>
      </c>
      <c r="P792" s="106" t="s">
        <v>2496</v>
      </c>
      <c r="Q792" s="110" t="s">
        <v>3400</v>
      </c>
      <c r="R792" s="110" t="s">
        <v>9974</v>
      </c>
      <c r="S792" s="113" t="s">
        <v>136</v>
      </c>
      <c r="T792" s="106" t="s">
        <v>223</v>
      </c>
      <c r="U792" s="168"/>
      <c r="V792" s="168"/>
      <c r="W792" s="112" t="str">
        <f>VLOOKUP(TRIM(X792),X10:Y88,2,FALSE)</f>
        <v>Frank</v>
      </c>
      <c r="X792" s="203" t="str">
        <f t="shared" si="50"/>
        <v>6.15.1</v>
      </c>
      <c r="Y792" s="213">
        <f t="shared" si="52"/>
        <v>0</v>
      </c>
      <c r="Z792" s="203">
        <f t="shared" si="53"/>
        <v>0</v>
      </c>
      <c r="AA792" s="203">
        <f t="shared" si="51"/>
        <v>65</v>
      </c>
    </row>
    <row r="793" spans="1:27" ht="35.25" customHeight="1" x14ac:dyDescent="0.25">
      <c r="A793" s="101" t="s">
        <v>127</v>
      </c>
      <c r="B793" s="110" t="s">
        <v>9216</v>
      </c>
      <c r="C793" s="103" t="s">
        <v>128</v>
      </c>
      <c r="D793" s="103" t="s">
        <v>96</v>
      </c>
      <c r="E793" s="210" t="s">
        <v>6843</v>
      </c>
      <c r="F793" s="104" t="s">
        <v>23</v>
      </c>
      <c r="G793" s="104" t="s">
        <v>129</v>
      </c>
      <c r="H793" s="104" t="s">
        <v>8503</v>
      </c>
      <c r="I793" s="167" t="s">
        <v>3342</v>
      </c>
      <c r="J793" s="106" t="s">
        <v>456</v>
      </c>
      <c r="K793" s="169">
        <v>222</v>
      </c>
      <c r="L793" s="106"/>
      <c r="M793" s="169" t="s">
        <v>162</v>
      </c>
      <c r="N793" s="106" t="s">
        <v>548</v>
      </c>
      <c r="O793" s="106" t="s">
        <v>144</v>
      </c>
      <c r="P793" s="106" t="s">
        <v>155</v>
      </c>
      <c r="Q793" s="110" t="s">
        <v>9215</v>
      </c>
      <c r="R793" s="110" t="s">
        <v>9786</v>
      </c>
      <c r="S793" s="111" t="s">
        <v>9787</v>
      </c>
      <c r="T793" s="106" t="s">
        <v>330</v>
      </c>
      <c r="U793" s="168"/>
      <c r="V793" s="168"/>
      <c r="W793" s="112" t="str">
        <f>VLOOKUP(TRIM(X793),X10:Y88,2,FALSE)</f>
        <v>Frank</v>
      </c>
      <c r="X793" s="203" t="str">
        <f t="shared" ref="X793:X856" si="54">IF(ISNONTEXT(D793),"" &amp; D793 &amp;"",T(D793))</f>
        <v>6.5.6</v>
      </c>
      <c r="Y793" s="213">
        <f t="shared" si="52"/>
        <v>0</v>
      </c>
      <c r="Z793" s="203">
        <f t="shared" si="53"/>
        <v>0</v>
      </c>
      <c r="AA793" s="203">
        <f t="shared" ref="AA793:AA856" si="55">LEN(I793)</f>
        <v>26</v>
      </c>
    </row>
    <row r="794" spans="1:27" ht="35.25" customHeight="1" x14ac:dyDescent="0.25">
      <c r="A794" s="101" t="s">
        <v>127</v>
      </c>
      <c r="B794" s="110" t="s">
        <v>5722</v>
      </c>
      <c r="C794" s="103" t="s">
        <v>128</v>
      </c>
      <c r="D794" s="103" t="s">
        <v>674</v>
      </c>
      <c r="E794" s="210" t="s">
        <v>6844</v>
      </c>
      <c r="F794" s="104" t="s">
        <v>23</v>
      </c>
      <c r="G794" s="104" t="s">
        <v>129</v>
      </c>
      <c r="H794" s="104" t="s">
        <v>8504</v>
      </c>
      <c r="I794" s="167" t="s">
        <v>9358</v>
      </c>
      <c r="J794" s="108" t="s">
        <v>147</v>
      </c>
      <c r="K794" s="107">
        <v>757</v>
      </c>
      <c r="L794" s="108" t="s">
        <v>71</v>
      </c>
      <c r="M794" s="107" t="s">
        <v>188</v>
      </c>
      <c r="N794" s="106" t="s">
        <v>548</v>
      </c>
      <c r="O794" s="106" t="s">
        <v>437</v>
      </c>
      <c r="P794" s="106" t="s">
        <v>2496</v>
      </c>
      <c r="Q794" s="110" t="s">
        <v>9217</v>
      </c>
      <c r="R794" s="110" t="s">
        <v>11661</v>
      </c>
      <c r="S794" s="111" t="s">
        <v>142</v>
      </c>
      <c r="T794" s="106" t="s">
        <v>8031</v>
      </c>
      <c r="U794" s="168"/>
      <c r="V794" s="168"/>
      <c r="W794" s="112" t="str">
        <f>VLOOKUP(TRIM(X794),X10:Y88,2,FALSE)</f>
        <v>Frank</v>
      </c>
      <c r="X794" s="203" t="str">
        <f t="shared" si="54"/>
        <v>6.15.3</v>
      </c>
      <c r="Y794" s="213">
        <f t="shared" si="52"/>
        <v>0</v>
      </c>
      <c r="Z794" s="203">
        <f t="shared" si="53"/>
        <v>0</v>
      </c>
      <c r="AA794" s="203">
        <f t="shared" si="55"/>
        <v>60</v>
      </c>
    </row>
    <row r="795" spans="1:27" ht="35.25" customHeight="1" x14ac:dyDescent="0.25">
      <c r="A795" s="101" t="s">
        <v>127</v>
      </c>
      <c r="B795" s="110" t="s">
        <v>9219</v>
      </c>
      <c r="C795" s="103" t="s">
        <v>128</v>
      </c>
      <c r="D795" s="103" t="s">
        <v>672</v>
      </c>
      <c r="E795" s="210" t="s">
        <v>6845</v>
      </c>
      <c r="F795" s="104" t="s">
        <v>23</v>
      </c>
      <c r="G795" s="104" t="s">
        <v>129</v>
      </c>
      <c r="H795" s="104" t="s">
        <v>8505</v>
      </c>
      <c r="I795" s="167" t="s">
        <v>194</v>
      </c>
      <c r="J795" s="108" t="s">
        <v>157</v>
      </c>
      <c r="K795" s="107">
        <v>1109</v>
      </c>
      <c r="L795" s="108"/>
      <c r="M795" s="107" t="s">
        <v>188</v>
      </c>
      <c r="N795" s="106" t="s">
        <v>2497</v>
      </c>
      <c r="O795" s="106" t="s">
        <v>437</v>
      </c>
      <c r="P795" s="106" t="s">
        <v>2496</v>
      </c>
      <c r="Q795" s="110" t="s">
        <v>9218</v>
      </c>
      <c r="R795" s="110" t="s">
        <v>163</v>
      </c>
      <c r="S795" s="119" t="s">
        <v>163</v>
      </c>
      <c r="T795" s="106" t="s">
        <v>223</v>
      </c>
      <c r="U795" s="168"/>
      <c r="V795" s="168"/>
      <c r="W795" s="112" t="str">
        <f>VLOOKUP(TRIM(X795),X10:Y88,2,FALSE)</f>
        <v>Frank</v>
      </c>
      <c r="X795" s="203" t="str">
        <f t="shared" si="54"/>
        <v>6.15.1</v>
      </c>
      <c r="Y795" s="213">
        <f t="shared" si="52"/>
        <v>0</v>
      </c>
      <c r="Z795" s="203">
        <f t="shared" si="53"/>
        <v>0</v>
      </c>
      <c r="AA795" s="203">
        <f t="shared" si="55"/>
        <v>7</v>
      </c>
    </row>
    <row r="796" spans="1:27" ht="35.25" customHeight="1" x14ac:dyDescent="0.25">
      <c r="A796" s="101" t="s">
        <v>127</v>
      </c>
      <c r="B796" s="110"/>
      <c r="C796" s="103" t="s">
        <v>128</v>
      </c>
      <c r="D796" s="103" t="s">
        <v>612</v>
      </c>
      <c r="E796" s="210" t="s">
        <v>6846</v>
      </c>
      <c r="F796" s="104" t="s">
        <v>20</v>
      </c>
      <c r="G796" s="104" t="s">
        <v>129</v>
      </c>
      <c r="H796" s="104" t="s">
        <v>8506</v>
      </c>
      <c r="I796" s="167" t="s">
        <v>432</v>
      </c>
      <c r="J796" s="108" t="s">
        <v>615</v>
      </c>
      <c r="K796" s="107"/>
      <c r="L796" s="108"/>
      <c r="M796" s="107"/>
      <c r="N796" s="106" t="s">
        <v>7656</v>
      </c>
      <c r="O796" s="106" t="s">
        <v>437</v>
      </c>
      <c r="P796" s="106" t="s">
        <v>614</v>
      </c>
      <c r="Q796" s="110" t="s">
        <v>9220</v>
      </c>
      <c r="R796" s="110" t="s">
        <v>9760</v>
      </c>
      <c r="S796" s="111" t="s">
        <v>9760</v>
      </c>
      <c r="T796" s="106" t="s">
        <v>225</v>
      </c>
      <c r="U796" s="168"/>
      <c r="V796" s="168"/>
      <c r="W796" s="112" t="str">
        <f>VLOOKUP(TRIM(X796),X10:Y88,2,FALSE)</f>
        <v>Krisztian</v>
      </c>
      <c r="X796" s="203" t="str">
        <f t="shared" si="54"/>
        <v>6.29</v>
      </c>
      <c r="Y796" s="213">
        <f t="shared" si="52"/>
        <v>0</v>
      </c>
      <c r="Z796" s="203">
        <f t="shared" si="53"/>
        <v>0</v>
      </c>
      <c r="AA796" s="203">
        <f t="shared" si="55"/>
        <v>26</v>
      </c>
    </row>
    <row r="797" spans="1:27" ht="35.25" customHeight="1" x14ac:dyDescent="0.25">
      <c r="A797" s="101"/>
      <c r="B797" s="110"/>
      <c r="C797" s="103" t="s">
        <v>21</v>
      </c>
      <c r="D797" s="103" t="s">
        <v>121</v>
      </c>
      <c r="E797" s="210" t="s">
        <v>6847</v>
      </c>
      <c r="F797" s="104" t="s">
        <v>23</v>
      </c>
      <c r="G797" s="114" t="s">
        <v>129</v>
      </c>
      <c r="H797" s="114" t="s">
        <v>8507</v>
      </c>
      <c r="I797" s="115" t="s">
        <v>200</v>
      </c>
      <c r="J797" s="116" t="s">
        <v>456</v>
      </c>
      <c r="K797" s="117">
        <v>201</v>
      </c>
      <c r="L797" s="116" t="s">
        <v>67</v>
      </c>
      <c r="M797" s="117" t="s">
        <v>162</v>
      </c>
      <c r="N797" s="116" t="s">
        <v>548</v>
      </c>
      <c r="O797" s="116" t="s">
        <v>144</v>
      </c>
      <c r="P797" s="116" t="s">
        <v>155</v>
      </c>
      <c r="Q797" s="118" t="s">
        <v>8514</v>
      </c>
      <c r="R797" s="118" t="s">
        <v>8515</v>
      </c>
      <c r="S797" s="120"/>
      <c r="T797" s="106" t="s">
        <v>244</v>
      </c>
      <c r="U797" s="168"/>
      <c r="V797" s="168"/>
      <c r="W797" s="112" t="str">
        <f>VLOOKUP(TRIM(X797),X10:Y88,2,FALSE)</f>
        <v>Withdrawn</v>
      </c>
      <c r="X797" s="203" t="str">
        <f t="shared" si="54"/>
        <v>99</v>
      </c>
      <c r="Y797" s="213">
        <f t="shared" si="52"/>
        <v>0</v>
      </c>
      <c r="Z797" s="203">
        <f t="shared" si="53"/>
        <v>0</v>
      </c>
      <c r="AA797" s="203">
        <f t="shared" si="55"/>
        <v>10</v>
      </c>
    </row>
    <row r="798" spans="1:27" ht="35.25" customHeight="1" x14ac:dyDescent="0.25">
      <c r="A798" s="101" t="s">
        <v>127</v>
      </c>
      <c r="B798" s="110" t="s">
        <v>5856</v>
      </c>
      <c r="C798" s="103" t="s">
        <v>128</v>
      </c>
      <c r="D798" s="103" t="s">
        <v>96</v>
      </c>
      <c r="E798" s="210" t="s">
        <v>6848</v>
      </c>
      <c r="F798" s="104" t="s">
        <v>23</v>
      </c>
      <c r="G798" s="104" t="s">
        <v>129</v>
      </c>
      <c r="H798" s="104" t="s">
        <v>8508</v>
      </c>
      <c r="I798" s="167" t="s">
        <v>9359</v>
      </c>
      <c r="J798" s="108" t="s">
        <v>456</v>
      </c>
      <c r="K798" s="107">
        <v>201</v>
      </c>
      <c r="L798" s="108" t="s">
        <v>71</v>
      </c>
      <c r="M798" s="107" t="s">
        <v>162</v>
      </c>
      <c r="N798" s="106" t="s">
        <v>548</v>
      </c>
      <c r="O798" s="106" t="s">
        <v>144</v>
      </c>
      <c r="P798" s="106" t="s">
        <v>155</v>
      </c>
      <c r="Q798" s="110" t="s">
        <v>9221</v>
      </c>
      <c r="R798" s="110" t="s">
        <v>11562</v>
      </c>
      <c r="S798" s="111" t="s">
        <v>142</v>
      </c>
      <c r="T798" s="106" t="s">
        <v>244</v>
      </c>
      <c r="U798" s="168"/>
      <c r="V798" s="168"/>
      <c r="W798" s="112" t="str">
        <f>VLOOKUP(TRIM(X798),X10:Y88,2,FALSE)</f>
        <v>Frank</v>
      </c>
      <c r="X798" s="203" t="str">
        <f t="shared" si="54"/>
        <v>6.5.6</v>
      </c>
      <c r="Y798" s="213">
        <f t="shared" si="52"/>
        <v>0</v>
      </c>
      <c r="Z798" s="203">
        <f t="shared" si="53"/>
        <v>0</v>
      </c>
      <c r="AA798" s="203">
        <f t="shared" si="55"/>
        <v>108</v>
      </c>
    </row>
    <row r="799" spans="1:27" ht="35.25" customHeight="1" x14ac:dyDescent="0.25">
      <c r="A799" s="101" t="s">
        <v>127</v>
      </c>
      <c r="B799" s="110" t="s">
        <v>9223</v>
      </c>
      <c r="C799" s="103" t="s">
        <v>128</v>
      </c>
      <c r="D799" s="103" t="s">
        <v>539</v>
      </c>
      <c r="E799" s="210" t="s">
        <v>6849</v>
      </c>
      <c r="F799" s="104" t="s">
        <v>23</v>
      </c>
      <c r="G799" s="104" t="s">
        <v>129</v>
      </c>
      <c r="H799" s="104" t="s">
        <v>8509</v>
      </c>
      <c r="I799" s="167" t="s">
        <v>217</v>
      </c>
      <c r="J799" s="108" t="s">
        <v>552</v>
      </c>
      <c r="K799" s="107">
        <v>32</v>
      </c>
      <c r="L799" s="108"/>
      <c r="M799" s="107" t="s">
        <v>162</v>
      </c>
      <c r="N799" s="106" t="s">
        <v>506</v>
      </c>
      <c r="O799" s="106" t="s">
        <v>437</v>
      </c>
      <c r="P799" s="106" t="s">
        <v>553</v>
      </c>
      <c r="Q799" s="110" t="s">
        <v>9222</v>
      </c>
      <c r="R799" s="110" t="s">
        <v>163</v>
      </c>
      <c r="S799" s="119" t="s">
        <v>163</v>
      </c>
      <c r="T799" s="106" t="s">
        <v>218</v>
      </c>
      <c r="U799" s="168"/>
      <c r="V799" s="168"/>
      <c r="W799" s="112" t="str">
        <f>VLOOKUP(TRIM(X799),X10:Y88,2,FALSE)</f>
        <v>Frank</v>
      </c>
      <c r="X799" s="203" t="str">
        <f t="shared" si="54"/>
        <v>6.20</v>
      </c>
      <c r="Y799" s="213">
        <f t="shared" si="52"/>
        <v>0</v>
      </c>
      <c r="Z799" s="203">
        <f t="shared" si="53"/>
        <v>0</v>
      </c>
      <c r="AA799" s="203">
        <f t="shared" si="55"/>
        <v>8</v>
      </c>
    </row>
    <row r="800" spans="1:27" ht="35.25" customHeight="1" x14ac:dyDescent="0.25">
      <c r="A800" s="101" t="s">
        <v>127</v>
      </c>
      <c r="B800" s="110"/>
      <c r="C800" s="103" t="s">
        <v>128</v>
      </c>
      <c r="D800" s="103" t="s">
        <v>112</v>
      </c>
      <c r="E800" s="210" t="s">
        <v>6850</v>
      </c>
      <c r="F800" s="104" t="s">
        <v>145</v>
      </c>
      <c r="G800" s="104" t="s">
        <v>191</v>
      </c>
      <c r="H800" s="104" t="s">
        <v>8361</v>
      </c>
      <c r="I800" s="167" t="s">
        <v>9360</v>
      </c>
      <c r="J800" s="106"/>
      <c r="K800" s="169"/>
      <c r="L800" s="106"/>
      <c r="M800" s="169"/>
      <c r="N800" s="106"/>
      <c r="O800" s="106" t="s">
        <v>437</v>
      </c>
      <c r="P800" s="106" t="s">
        <v>536</v>
      </c>
      <c r="Q800" s="110" t="s">
        <v>8362</v>
      </c>
      <c r="R800" s="110" t="s">
        <v>11235</v>
      </c>
      <c r="S800" s="111" t="s">
        <v>142</v>
      </c>
      <c r="T800" s="106" t="s">
        <v>224</v>
      </c>
      <c r="U800" s="168"/>
      <c r="V800" s="168"/>
      <c r="W800" s="112" t="str">
        <f>VLOOKUP(TRIM(X800),X10:Y88,2,FALSE)</f>
        <v>Frank</v>
      </c>
      <c r="X800" s="203" t="str">
        <f t="shared" si="54"/>
        <v>7.1</v>
      </c>
      <c r="Y800" s="213">
        <f t="shared" si="52"/>
        <v>0</v>
      </c>
      <c r="Z800" s="203">
        <f t="shared" si="53"/>
        <v>0</v>
      </c>
      <c r="AA800" s="203">
        <f t="shared" si="55"/>
        <v>53</v>
      </c>
    </row>
    <row r="801" spans="1:27" ht="35.25" customHeight="1" x14ac:dyDescent="0.25">
      <c r="A801" s="101" t="s">
        <v>127</v>
      </c>
      <c r="B801" s="110" t="s">
        <v>8806</v>
      </c>
      <c r="C801" s="103" t="s">
        <v>128</v>
      </c>
      <c r="D801" s="103" t="s">
        <v>112</v>
      </c>
      <c r="E801" s="210" t="s">
        <v>6851</v>
      </c>
      <c r="F801" s="104" t="s">
        <v>23</v>
      </c>
      <c r="G801" s="104" t="s">
        <v>129</v>
      </c>
      <c r="H801" s="104" t="s">
        <v>8510</v>
      </c>
      <c r="I801" s="167" t="s">
        <v>432</v>
      </c>
      <c r="J801" s="108" t="s">
        <v>147</v>
      </c>
      <c r="K801" s="107">
        <v>1013</v>
      </c>
      <c r="L801" s="108"/>
      <c r="M801" s="107" t="s">
        <v>175</v>
      </c>
      <c r="N801" s="106" t="s">
        <v>548</v>
      </c>
      <c r="O801" s="106" t="s">
        <v>437</v>
      </c>
      <c r="P801" s="106" t="s">
        <v>536</v>
      </c>
      <c r="Q801" s="110" t="s">
        <v>9224</v>
      </c>
      <c r="R801" s="110" t="s">
        <v>163</v>
      </c>
      <c r="S801" s="119" t="s">
        <v>163</v>
      </c>
      <c r="T801" s="106" t="s">
        <v>224</v>
      </c>
      <c r="U801" s="168"/>
      <c r="V801" s="168"/>
      <c r="W801" s="112" t="str">
        <f>VLOOKUP(TRIM(X801),X10:Y88,2,FALSE)</f>
        <v>Frank</v>
      </c>
      <c r="X801" s="203" t="str">
        <f t="shared" si="54"/>
        <v>7.1</v>
      </c>
      <c r="Y801" s="213">
        <f t="shared" si="52"/>
        <v>0</v>
      </c>
      <c r="Z801" s="203">
        <f t="shared" si="53"/>
        <v>0</v>
      </c>
      <c r="AA801" s="203">
        <f t="shared" si="55"/>
        <v>26</v>
      </c>
    </row>
    <row r="802" spans="1:27" ht="35.25" customHeight="1" x14ac:dyDescent="0.25">
      <c r="A802" s="101" t="s">
        <v>127</v>
      </c>
      <c r="B802" s="110" t="s">
        <v>9226</v>
      </c>
      <c r="C802" s="103" t="s">
        <v>128</v>
      </c>
      <c r="D802" s="103" t="s">
        <v>112</v>
      </c>
      <c r="E802" s="210" t="s">
        <v>6852</v>
      </c>
      <c r="F802" s="104" t="s">
        <v>23</v>
      </c>
      <c r="G802" s="104" t="s">
        <v>129</v>
      </c>
      <c r="H802" s="104" t="s">
        <v>8511</v>
      </c>
      <c r="I802" s="167" t="s">
        <v>432</v>
      </c>
      <c r="J802" s="108" t="s">
        <v>456</v>
      </c>
      <c r="K802" s="107">
        <v>223</v>
      </c>
      <c r="L802" s="108"/>
      <c r="M802" s="107" t="s">
        <v>175</v>
      </c>
      <c r="N802" s="106" t="s">
        <v>548</v>
      </c>
      <c r="O802" s="106" t="s">
        <v>437</v>
      </c>
      <c r="P802" s="106" t="s">
        <v>536</v>
      </c>
      <c r="Q802" s="110" t="s">
        <v>9225</v>
      </c>
      <c r="R802" s="110" t="s">
        <v>163</v>
      </c>
      <c r="S802" s="119" t="s">
        <v>163</v>
      </c>
      <c r="T802" s="106" t="s">
        <v>224</v>
      </c>
      <c r="U802" s="168"/>
      <c r="V802" s="168"/>
      <c r="W802" s="112" t="str">
        <f>VLOOKUP(TRIM(X802),X10:Y88,2,FALSE)</f>
        <v>Frank</v>
      </c>
      <c r="X802" s="203" t="str">
        <f t="shared" si="54"/>
        <v>7.1</v>
      </c>
      <c r="Y802" s="213">
        <f t="shared" si="52"/>
        <v>0</v>
      </c>
      <c r="Z802" s="203">
        <f t="shared" si="53"/>
        <v>0</v>
      </c>
      <c r="AA802" s="203">
        <f t="shared" si="55"/>
        <v>26</v>
      </c>
    </row>
    <row r="803" spans="1:27" ht="35.25" customHeight="1" x14ac:dyDescent="0.25">
      <c r="A803" s="101" t="s">
        <v>127</v>
      </c>
      <c r="B803" s="110"/>
      <c r="C803" s="103" t="s">
        <v>128</v>
      </c>
      <c r="D803" s="103" t="s">
        <v>612</v>
      </c>
      <c r="E803" s="210" t="s">
        <v>6853</v>
      </c>
      <c r="F803" s="104" t="s">
        <v>20</v>
      </c>
      <c r="G803" s="104" t="s">
        <v>129</v>
      </c>
      <c r="H803" s="104" t="s">
        <v>8512</v>
      </c>
      <c r="I803" s="167" t="s">
        <v>453</v>
      </c>
      <c r="J803" s="108" t="s">
        <v>615</v>
      </c>
      <c r="K803" s="107"/>
      <c r="L803" s="108"/>
      <c r="M803" s="107"/>
      <c r="N803" s="106" t="s">
        <v>7656</v>
      </c>
      <c r="O803" s="106" t="s">
        <v>437</v>
      </c>
      <c r="P803" s="106" t="s">
        <v>614</v>
      </c>
      <c r="Q803" s="110" t="s">
        <v>8764</v>
      </c>
      <c r="R803" s="110" t="s">
        <v>9766</v>
      </c>
      <c r="S803" s="111" t="s">
        <v>156</v>
      </c>
      <c r="T803" s="106" t="s">
        <v>225</v>
      </c>
      <c r="U803" s="168"/>
      <c r="V803" s="168"/>
      <c r="W803" s="112" t="str">
        <f>VLOOKUP(TRIM(X803),X10:Y88,2,FALSE)</f>
        <v>Krisztian</v>
      </c>
      <c r="X803" s="203" t="str">
        <f t="shared" si="54"/>
        <v>6.29</v>
      </c>
      <c r="Y803" s="213">
        <f t="shared" si="52"/>
        <v>0</v>
      </c>
      <c r="Z803" s="203">
        <f t="shared" si="53"/>
        <v>0</v>
      </c>
      <c r="AA803" s="203">
        <f t="shared" si="55"/>
        <v>36</v>
      </c>
    </row>
    <row r="804" spans="1:27" ht="35.25" customHeight="1" x14ac:dyDescent="0.25">
      <c r="A804" s="101" t="s">
        <v>127</v>
      </c>
      <c r="B804" s="110"/>
      <c r="C804" s="103" t="s">
        <v>128</v>
      </c>
      <c r="D804" s="103" t="s">
        <v>108</v>
      </c>
      <c r="E804" s="210" t="s">
        <v>6854</v>
      </c>
      <c r="F804" s="104" t="s">
        <v>145</v>
      </c>
      <c r="G804" s="104" t="s">
        <v>191</v>
      </c>
      <c r="H804" s="104" t="s">
        <v>8363</v>
      </c>
      <c r="I804" s="167" t="s">
        <v>8364</v>
      </c>
      <c r="J804" s="108"/>
      <c r="K804" s="107"/>
      <c r="L804" s="108"/>
      <c r="M804" s="107"/>
      <c r="N804" s="106"/>
      <c r="O804" s="106" t="s">
        <v>437</v>
      </c>
      <c r="P804" s="106" t="s">
        <v>2521</v>
      </c>
      <c r="Q804" s="110" t="s">
        <v>8365</v>
      </c>
      <c r="R804" s="110" t="s">
        <v>163</v>
      </c>
      <c r="S804" s="119" t="s">
        <v>163</v>
      </c>
      <c r="T804" s="106" t="s">
        <v>224</v>
      </c>
      <c r="U804" s="168"/>
      <c r="V804" s="168"/>
      <c r="W804" s="112" t="str">
        <f>VLOOKUP(TRIM(X804),X10:Y88,2,FALSE)</f>
        <v>Puneet</v>
      </c>
      <c r="X804" s="203" t="str">
        <f t="shared" si="54"/>
        <v>6.9</v>
      </c>
      <c r="Y804" s="213">
        <f t="shared" si="52"/>
        <v>0</v>
      </c>
      <c r="Z804" s="203">
        <f t="shared" si="53"/>
        <v>0</v>
      </c>
      <c r="AA804" s="203">
        <f t="shared" si="55"/>
        <v>58</v>
      </c>
    </row>
    <row r="805" spans="1:27" ht="35.25" customHeight="1" x14ac:dyDescent="0.25">
      <c r="A805" s="101" t="s">
        <v>127</v>
      </c>
      <c r="B805" s="110"/>
      <c r="C805" s="103" t="s">
        <v>128</v>
      </c>
      <c r="D805" s="103" t="s">
        <v>429</v>
      </c>
      <c r="E805" s="210" t="s">
        <v>6855</v>
      </c>
      <c r="F805" s="104" t="s">
        <v>20</v>
      </c>
      <c r="G805" s="104" t="s">
        <v>129</v>
      </c>
      <c r="H805" s="104" t="s">
        <v>8513</v>
      </c>
      <c r="I805" s="167" t="s">
        <v>432</v>
      </c>
      <c r="J805" s="108" t="s">
        <v>618</v>
      </c>
      <c r="K805" s="107"/>
      <c r="L805" s="108"/>
      <c r="M805" s="107"/>
      <c r="N805" s="106" t="s">
        <v>7708</v>
      </c>
      <c r="O805" s="106" t="s">
        <v>437</v>
      </c>
      <c r="P805" s="106" t="s">
        <v>619</v>
      </c>
      <c r="Q805" s="110" t="s">
        <v>9227</v>
      </c>
      <c r="R805" s="110" t="s">
        <v>10085</v>
      </c>
      <c r="S805" s="111" t="s">
        <v>10085</v>
      </c>
      <c r="T805" s="106" t="s">
        <v>224</v>
      </c>
      <c r="U805" s="168"/>
      <c r="V805" s="168"/>
      <c r="W805" s="112" t="str">
        <f>VLOOKUP(TRIM(X805),X10:Y88,2,FALSE)</f>
        <v>Puneet</v>
      </c>
      <c r="X805" s="203" t="str">
        <f t="shared" si="54"/>
        <v>6.24</v>
      </c>
      <c r="Y805" s="213">
        <f t="shared" si="52"/>
        <v>0</v>
      </c>
      <c r="Z805" s="203">
        <f t="shared" si="53"/>
        <v>0</v>
      </c>
      <c r="AA805" s="203">
        <f t="shared" si="55"/>
        <v>26</v>
      </c>
    </row>
    <row r="806" spans="1:27" ht="35.25" customHeight="1" x14ac:dyDescent="0.25">
      <c r="A806" s="101" t="s">
        <v>127</v>
      </c>
      <c r="B806" s="110"/>
      <c r="C806" s="103" t="s">
        <v>128</v>
      </c>
      <c r="D806" s="103" t="s">
        <v>88</v>
      </c>
      <c r="E806" s="210" t="s">
        <v>6856</v>
      </c>
      <c r="F806" s="104" t="s">
        <v>145</v>
      </c>
      <c r="G806" s="104" t="s">
        <v>191</v>
      </c>
      <c r="H806" s="104" t="s">
        <v>8525</v>
      </c>
      <c r="I806" s="167" t="s">
        <v>432</v>
      </c>
      <c r="J806" s="108"/>
      <c r="K806" s="107"/>
      <c r="L806" s="108"/>
      <c r="M806" s="107"/>
      <c r="N806" s="106"/>
      <c r="O806" s="106" t="s">
        <v>437</v>
      </c>
      <c r="P806" s="106" t="s">
        <v>155</v>
      </c>
      <c r="Q806" s="110" t="s">
        <v>8526</v>
      </c>
      <c r="R806" s="110" t="s">
        <v>9759</v>
      </c>
      <c r="S806" s="111" t="s">
        <v>142</v>
      </c>
      <c r="T806" s="106" t="s">
        <v>224</v>
      </c>
      <c r="U806" s="168"/>
      <c r="V806" s="168"/>
      <c r="W806" s="112" t="str">
        <f>VLOOKUP(TRIM(X806),X10:Y88,2,FALSE)</f>
        <v>Frank</v>
      </c>
      <c r="X806" s="203" t="str">
        <f t="shared" si="54"/>
        <v>6.5.2</v>
      </c>
      <c r="Y806" s="213">
        <f t="shared" si="52"/>
        <v>0</v>
      </c>
      <c r="Z806" s="203">
        <f t="shared" si="53"/>
        <v>0</v>
      </c>
      <c r="AA806" s="203">
        <f t="shared" si="55"/>
        <v>26</v>
      </c>
    </row>
    <row r="807" spans="1:27" ht="35.25" customHeight="1" x14ac:dyDescent="0.25">
      <c r="A807" s="101" t="s">
        <v>127</v>
      </c>
      <c r="B807" s="110"/>
      <c r="C807" s="103" t="s">
        <v>128</v>
      </c>
      <c r="D807" s="103" t="s">
        <v>108</v>
      </c>
      <c r="E807" s="210" t="s">
        <v>6857</v>
      </c>
      <c r="F807" s="104" t="s">
        <v>145</v>
      </c>
      <c r="G807" s="104" t="s">
        <v>46</v>
      </c>
      <c r="H807" s="104" t="s">
        <v>8527</v>
      </c>
      <c r="I807" s="167" t="s">
        <v>160</v>
      </c>
      <c r="J807" s="106"/>
      <c r="K807" s="169"/>
      <c r="L807" s="106"/>
      <c r="M807" s="169"/>
      <c r="N807" s="106"/>
      <c r="O807" s="106" t="s">
        <v>437</v>
      </c>
      <c r="P807" s="106" t="s">
        <v>2521</v>
      </c>
      <c r="Q807" s="110" t="s">
        <v>8528</v>
      </c>
      <c r="R807" s="110" t="s">
        <v>143</v>
      </c>
      <c r="S807" s="111" t="s">
        <v>142</v>
      </c>
      <c r="T807" s="106" t="s">
        <v>159</v>
      </c>
      <c r="U807" s="168"/>
      <c r="V807" s="168"/>
      <c r="W807" s="112" t="str">
        <f>VLOOKUP(TRIM(X807),X10:Y88,2,FALSE)</f>
        <v>Puneet</v>
      </c>
      <c r="X807" s="203" t="str">
        <f t="shared" si="54"/>
        <v>6.9</v>
      </c>
      <c r="Y807" s="213">
        <f t="shared" si="52"/>
        <v>0</v>
      </c>
      <c r="Z807" s="203">
        <f t="shared" si="53"/>
        <v>0</v>
      </c>
      <c r="AA807" s="203">
        <f t="shared" si="55"/>
        <v>17</v>
      </c>
    </row>
    <row r="808" spans="1:27" ht="35.25" customHeight="1" x14ac:dyDescent="0.25">
      <c r="A808" s="101" t="s">
        <v>127</v>
      </c>
      <c r="B808" s="110" t="s">
        <v>9229</v>
      </c>
      <c r="C808" s="103" t="s">
        <v>128</v>
      </c>
      <c r="D808" s="103" t="s">
        <v>108</v>
      </c>
      <c r="E808" s="210" t="s">
        <v>6858</v>
      </c>
      <c r="F808" s="104" t="s">
        <v>23</v>
      </c>
      <c r="G808" s="104" t="s">
        <v>129</v>
      </c>
      <c r="H808" s="104" t="s">
        <v>8536</v>
      </c>
      <c r="I808" s="167" t="s">
        <v>5492</v>
      </c>
      <c r="J808" s="108" t="s">
        <v>147</v>
      </c>
      <c r="K808" s="107">
        <v>894</v>
      </c>
      <c r="L808" s="108" t="s">
        <v>60</v>
      </c>
      <c r="M808" s="107" t="s">
        <v>188</v>
      </c>
      <c r="N808" s="106" t="s">
        <v>548</v>
      </c>
      <c r="O808" s="106" t="s">
        <v>437</v>
      </c>
      <c r="P808" s="106" t="s">
        <v>2521</v>
      </c>
      <c r="Q808" s="110" t="s">
        <v>9228</v>
      </c>
      <c r="R808" s="110" t="s">
        <v>10037</v>
      </c>
      <c r="S808" s="111" t="s">
        <v>10036</v>
      </c>
      <c r="T808" s="106" t="s">
        <v>159</v>
      </c>
      <c r="U808" s="168"/>
      <c r="V808" s="168"/>
      <c r="W808" s="112" t="str">
        <f>VLOOKUP(TRIM(X808),X10:Y88,2,FALSE)</f>
        <v>Puneet</v>
      </c>
      <c r="X808" s="203" t="str">
        <f t="shared" si="54"/>
        <v>6.9</v>
      </c>
      <c r="Y808" s="213">
        <f t="shared" si="52"/>
        <v>0</v>
      </c>
      <c r="Z808" s="203">
        <f t="shared" si="53"/>
        <v>0</v>
      </c>
      <c r="AA808" s="203">
        <f t="shared" si="55"/>
        <v>22</v>
      </c>
    </row>
    <row r="809" spans="1:27" ht="35.25" customHeight="1" x14ac:dyDescent="0.25">
      <c r="A809" s="101" t="s">
        <v>127</v>
      </c>
      <c r="B809" s="110" t="s">
        <v>9231</v>
      </c>
      <c r="C809" s="103" t="s">
        <v>128</v>
      </c>
      <c r="D809" s="103" t="s">
        <v>108</v>
      </c>
      <c r="E809" s="210" t="s">
        <v>6859</v>
      </c>
      <c r="F809" s="104" t="s">
        <v>23</v>
      </c>
      <c r="G809" s="104" t="s">
        <v>129</v>
      </c>
      <c r="H809" s="104" t="s">
        <v>8537</v>
      </c>
      <c r="I809" s="167" t="s">
        <v>160</v>
      </c>
      <c r="J809" s="108" t="s">
        <v>147</v>
      </c>
      <c r="K809" s="107">
        <v>1014</v>
      </c>
      <c r="L809" s="108"/>
      <c r="M809" s="107" t="s">
        <v>188</v>
      </c>
      <c r="N809" s="106" t="s">
        <v>548</v>
      </c>
      <c r="O809" s="106" t="s">
        <v>437</v>
      </c>
      <c r="P809" s="106" t="s">
        <v>2521</v>
      </c>
      <c r="Q809" s="110" t="s">
        <v>9230</v>
      </c>
      <c r="R809" s="110" t="s">
        <v>10041</v>
      </c>
      <c r="S809" s="111" t="s">
        <v>10041</v>
      </c>
      <c r="T809" s="106" t="s">
        <v>159</v>
      </c>
      <c r="U809" s="168"/>
      <c r="V809" s="168"/>
      <c r="W809" s="112" t="str">
        <f>VLOOKUP(TRIM(X809),X10:Y88,2,FALSE)</f>
        <v>Puneet</v>
      </c>
      <c r="X809" s="203" t="str">
        <f t="shared" si="54"/>
        <v>6.9</v>
      </c>
      <c r="Y809" s="213">
        <f t="shared" si="52"/>
        <v>0</v>
      </c>
      <c r="Z809" s="203">
        <f t="shared" si="53"/>
        <v>0</v>
      </c>
      <c r="AA809" s="203">
        <f t="shared" si="55"/>
        <v>17</v>
      </c>
    </row>
    <row r="810" spans="1:27" ht="35.25" customHeight="1" x14ac:dyDescent="0.25">
      <c r="A810" s="101" t="s">
        <v>127</v>
      </c>
      <c r="B810" s="110" t="s">
        <v>9233</v>
      </c>
      <c r="C810" s="103" t="s">
        <v>128</v>
      </c>
      <c r="D810" s="103" t="s">
        <v>108</v>
      </c>
      <c r="E810" s="210" t="s">
        <v>6860</v>
      </c>
      <c r="F810" s="104" t="s">
        <v>23</v>
      </c>
      <c r="G810" s="104" t="s">
        <v>129</v>
      </c>
      <c r="H810" s="104" t="s">
        <v>8538</v>
      </c>
      <c r="I810" s="167" t="s">
        <v>160</v>
      </c>
      <c r="J810" s="106" t="s">
        <v>157</v>
      </c>
      <c r="K810" s="169">
        <v>1110</v>
      </c>
      <c r="L810" s="106"/>
      <c r="M810" s="169" t="s">
        <v>188</v>
      </c>
      <c r="N810" s="106" t="s">
        <v>2497</v>
      </c>
      <c r="O810" s="106" t="s">
        <v>437</v>
      </c>
      <c r="P810" s="106" t="s">
        <v>2521</v>
      </c>
      <c r="Q810" s="110" t="s">
        <v>9232</v>
      </c>
      <c r="R810" s="110" t="s">
        <v>10043</v>
      </c>
      <c r="S810" s="111" t="s">
        <v>10043</v>
      </c>
      <c r="T810" s="106" t="s">
        <v>159</v>
      </c>
      <c r="U810" s="168"/>
      <c r="V810" s="168"/>
      <c r="W810" s="112" t="str">
        <f>VLOOKUP(TRIM(X810),X10:Y88,2,FALSE)</f>
        <v>Puneet</v>
      </c>
      <c r="X810" s="203" t="str">
        <f t="shared" si="54"/>
        <v>6.9</v>
      </c>
      <c r="Y810" s="213">
        <f t="shared" si="52"/>
        <v>0</v>
      </c>
      <c r="Z810" s="203">
        <f t="shared" si="53"/>
        <v>0</v>
      </c>
      <c r="AA810" s="203">
        <f t="shared" si="55"/>
        <v>17</v>
      </c>
    </row>
    <row r="811" spans="1:27" ht="35.25" customHeight="1" x14ac:dyDescent="0.25">
      <c r="A811" s="101" t="s">
        <v>127</v>
      </c>
      <c r="B811" s="110" t="s">
        <v>9235</v>
      </c>
      <c r="C811" s="103" t="s">
        <v>128</v>
      </c>
      <c r="D811" s="103" t="s">
        <v>108</v>
      </c>
      <c r="E811" s="210" t="s">
        <v>6861</v>
      </c>
      <c r="F811" s="104" t="s">
        <v>23</v>
      </c>
      <c r="G811" s="104" t="s">
        <v>129</v>
      </c>
      <c r="H811" s="104" t="s">
        <v>8539</v>
      </c>
      <c r="I811" s="167" t="s">
        <v>160</v>
      </c>
      <c r="J811" s="106" t="s">
        <v>147</v>
      </c>
      <c r="K811" s="169">
        <v>1015</v>
      </c>
      <c r="L811" s="106"/>
      <c r="M811" s="169" t="s">
        <v>188</v>
      </c>
      <c r="N811" s="106" t="s">
        <v>548</v>
      </c>
      <c r="O811" s="106" t="s">
        <v>437</v>
      </c>
      <c r="P811" s="106" t="s">
        <v>2521</v>
      </c>
      <c r="Q811" s="110" t="s">
        <v>9234</v>
      </c>
      <c r="R811" s="110" t="s">
        <v>10073</v>
      </c>
      <c r="S811" s="111" t="s">
        <v>156</v>
      </c>
      <c r="T811" s="106" t="s">
        <v>159</v>
      </c>
      <c r="U811" s="168"/>
      <c r="V811" s="168"/>
      <c r="W811" s="112" t="str">
        <f>VLOOKUP(TRIM(X811),X10:Y88,2,FALSE)</f>
        <v>Puneet</v>
      </c>
      <c r="X811" s="203" t="str">
        <f t="shared" si="54"/>
        <v>6.9</v>
      </c>
      <c r="Y811" s="213">
        <f t="shared" si="52"/>
        <v>0</v>
      </c>
      <c r="Z811" s="203">
        <f t="shared" si="53"/>
        <v>0</v>
      </c>
      <c r="AA811" s="203">
        <f t="shared" si="55"/>
        <v>17</v>
      </c>
    </row>
    <row r="812" spans="1:27" ht="35.25" customHeight="1" x14ac:dyDescent="0.25">
      <c r="A812" s="101" t="s">
        <v>127</v>
      </c>
      <c r="B812" s="110"/>
      <c r="C812" s="103" t="s">
        <v>128</v>
      </c>
      <c r="D812" s="103" t="s">
        <v>108</v>
      </c>
      <c r="E812" s="210" t="s">
        <v>6862</v>
      </c>
      <c r="F812" s="104" t="s">
        <v>145</v>
      </c>
      <c r="G812" s="104" t="s">
        <v>46</v>
      </c>
      <c r="H812" s="104" t="s">
        <v>8529</v>
      </c>
      <c r="I812" s="167" t="s">
        <v>160</v>
      </c>
      <c r="J812" s="106"/>
      <c r="K812" s="169"/>
      <c r="L812" s="106"/>
      <c r="M812" s="169"/>
      <c r="N812" s="106"/>
      <c r="O812" s="106" t="s">
        <v>437</v>
      </c>
      <c r="P812" s="106"/>
      <c r="Q812" s="110" t="s">
        <v>8530</v>
      </c>
      <c r="R812" s="110" t="s">
        <v>163</v>
      </c>
      <c r="S812" s="119" t="s">
        <v>163</v>
      </c>
      <c r="T812" s="106" t="s">
        <v>159</v>
      </c>
      <c r="U812" s="168"/>
      <c r="V812" s="168"/>
      <c r="W812" s="112" t="str">
        <f>VLOOKUP(TRIM(X812),X10:Y88,2,FALSE)</f>
        <v>Puneet</v>
      </c>
      <c r="X812" s="203" t="str">
        <f t="shared" si="54"/>
        <v>6.9</v>
      </c>
      <c r="Y812" s="213">
        <f t="shared" si="52"/>
        <v>0</v>
      </c>
      <c r="Z812" s="203">
        <f t="shared" si="53"/>
        <v>0</v>
      </c>
      <c r="AA812" s="203">
        <f t="shared" si="55"/>
        <v>17</v>
      </c>
    </row>
    <row r="813" spans="1:27" ht="35.25" customHeight="1" x14ac:dyDescent="0.25">
      <c r="A813" s="101" t="s">
        <v>127</v>
      </c>
      <c r="B813" s="110" t="s">
        <v>9237</v>
      </c>
      <c r="C813" s="103" t="s">
        <v>128</v>
      </c>
      <c r="D813" s="103" t="s">
        <v>108</v>
      </c>
      <c r="E813" s="210" t="s">
        <v>6863</v>
      </c>
      <c r="F813" s="104" t="s">
        <v>23</v>
      </c>
      <c r="G813" s="104" t="s">
        <v>129</v>
      </c>
      <c r="H813" s="104" t="s">
        <v>8540</v>
      </c>
      <c r="I813" s="167" t="s">
        <v>160</v>
      </c>
      <c r="J813" s="106" t="s">
        <v>147</v>
      </c>
      <c r="K813" s="169">
        <v>892</v>
      </c>
      <c r="L813" s="106" t="s">
        <v>58</v>
      </c>
      <c r="M813" s="169" t="s">
        <v>188</v>
      </c>
      <c r="N813" s="106" t="s">
        <v>548</v>
      </c>
      <c r="O813" s="106" t="s">
        <v>437</v>
      </c>
      <c r="P813" s="106" t="s">
        <v>2521</v>
      </c>
      <c r="Q813" s="110" t="s">
        <v>9236</v>
      </c>
      <c r="R813" s="110" t="s">
        <v>12039</v>
      </c>
      <c r="S813" s="119" t="s">
        <v>163</v>
      </c>
      <c r="T813" s="106" t="s">
        <v>159</v>
      </c>
      <c r="U813" s="168"/>
      <c r="V813" s="168"/>
      <c r="W813" s="112" t="str">
        <f>VLOOKUP(TRIM(X813),X10:Y88,2,FALSE)</f>
        <v>Puneet</v>
      </c>
      <c r="X813" s="203" t="str">
        <f t="shared" si="54"/>
        <v>6.9</v>
      </c>
      <c r="Y813" s="213">
        <f t="shared" si="52"/>
        <v>0</v>
      </c>
      <c r="Z813" s="203">
        <f t="shared" si="53"/>
        <v>0</v>
      </c>
      <c r="AA813" s="203">
        <f t="shared" si="55"/>
        <v>17</v>
      </c>
    </row>
    <row r="814" spans="1:27" ht="35.25" customHeight="1" x14ac:dyDescent="0.25">
      <c r="A814" s="101" t="s">
        <v>127</v>
      </c>
      <c r="B814" s="110" t="s">
        <v>9239</v>
      </c>
      <c r="C814" s="103" t="s">
        <v>128</v>
      </c>
      <c r="D814" s="103" t="s">
        <v>108</v>
      </c>
      <c r="E814" s="210" t="s">
        <v>6864</v>
      </c>
      <c r="F814" s="104" t="s">
        <v>23</v>
      </c>
      <c r="G814" s="104" t="s">
        <v>129</v>
      </c>
      <c r="H814" s="104" t="s">
        <v>8541</v>
      </c>
      <c r="I814" s="167" t="s">
        <v>160</v>
      </c>
      <c r="J814" s="106" t="s">
        <v>157</v>
      </c>
      <c r="K814" s="169">
        <v>1111</v>
      </c>
      <c r="L814" s="106"/>
      <c r="M814" s="169" t="s">
        <v>188</v>
      </c>
      <c r="N814" s="106" t="s">
        <v>2497</v>
      </c>
      <c r="O814" s="106" t="s">
        <v>437</v>
      </c>
      <c r="P814" s="106" t="s">
        <v>2521</v>
      </c>
      <c r="Q814" s="110" t="s">
        <v>9238</v>
      </c>
      <c r="R814" s="110" t="s">
        <v>163</v>
      </c>
      <c r="S814" s="119" t="s">
        <v>163</v>
      </c>
      <c r="T814" s="106" t="s">
        <v>159</v>
      </c>
      <c r="U814" s="168"/>
      <c r="V814" s="168"/>
      <c r="W814" s="112" t="str">
        <f>VLOOKUP(TRIM(X814),X10:Y88,2,FALSE)</f>
        <v>Puneet</v>
      </c>
      <c r="X814" s="203" t="str">
        <f t="shared" si="54"/>
        <v>6.9</v>
      </c>
      <c r="Y814" s="213">
        <f t="shared" si="52"/>
        <v>0</v>
      </c>
      <c r="Z814" s="203">
        <f t="shared" si="53"/>
        <v>0</v>
      </c>
      <c r="AA814" s="203">
        <f t="shared" si="55"/>
        <v>17</v>
      </c>
    </row>
    <row r="815" spans="1:27" ht="35.25" customHeight="1" x14ac:dyDescent="0.25">
      <c r="A815" s="101" t="s">
        <v>127</v>
      </c>
      <c r="B815" s="110" t="s">
        <v>9241</v>
      </c>
      <c r="C815" s="103" t="s">
        <v>128</v>
      </c>
      <c r="D815" s="103" t="s">
        <v>108</v>
      </c>
      <c r="E815" s="210" t="s">
        <v>6865</v>
      </c>
      <c r="F815" s="104" t="s">
        <v>23</v>
      </c>
      <c r="G815" s="104" t="s">
        <v>129</v>
      </c>
      <c r="H815" s="104" t="s">
        <v>8542</v>
      </c>
      <c r="I815" s="167" t="s">
        <v>160</v>
      </c>
      <c r="J815" s="106" t="s">
        <v>147</v>
      </c>
      <c r="K815" s="169">
        <v>1016</v>
      </c>
      <c r="L815" s="106"/>
      <c r="M815" s="169" t="s">
        <v>188</v>
      </c>
      <c r="N815" s="106" t="s">
        <v>548</v>
      </c>
      <c r="O815" s="106" t="s">
        <v>437</v>
      </c>
      <c r="P815" s="106" t="s">
        <v>2521</v>
      </c>
      <c r="Q815" s="110" t="s">
        <v>9240</v>
      </c>
      <c r="R815" s="110" t="s">
        <v>163</v>
      </c>
      <c r="S815" s="119" t="s">
        <v>163</v>
      </c>
      <c r="T815" s="106" t="s">
        <v>159</v>
      </c>
      <c r="U815" s="168"/>
      <c r="V815" s="168"/>
      <c r="W815" s="112" t="str">
        <f>VLOOKUP(TRIM(X815),X10:Y88,2,FALSE)</f>
        <v>Puneet</v>
      </c>
      <c r="X815" s="203" t="str">
        <f t="shared" si="54"/>
        <v>6.9</v>
      </c>
      <c r="Y815" s="213">
        <f t="shared" si="52"/>
        <v>0</v>
      </c>
      <c r="Z815" s="203">
        <f t="shared" si="53"/>
        <v>0</v>
      </c>
      <c r="AA815" s="203">
        <f t="shared" si="55"/>
        <v>17</v>
      </c>
    </row>
    <row r="816" spans="1:27" ht="35.25" customHeight="1" x14ac:dyDescent="0.25">
      <c r="A816" s="101" t="s">
        <v>127</v>
      </c>
      <c r="B816" s="110" t="s">
        <v>9243</v>
      </c>
      <c r="C816" s="103" t="s">
        <v>128</v>
      </c>
      <c r="D816" s="103" t="s">
        <v>108</v>
      </c>
      <c r="E816" s="210" t="s">
        <v>6866</v>
      </c>
      <c r="F816" s="104" t="s">
        <v>23</v>
      </c>
      <c r="G816" s="104" t="s">
        <v>129</v>
      </c>
      <c r="H816" s="104" t="s">
        <v>8543</v>
      </c>
      <c r="I816" s="167" t="s">
        <v>160</v>
      </c>
      <c r="J816" s="106" t="s">
        <v>157</v>
      </c>
      <c r="K816" s="169">
        <v>1112</v>
      </c>
      <c r="L816" s="106"/>
      <c r="M816" s="169" t="s">
        <v>188</v>
      </c>
      <c r="N816" s="106" t="s">
        <v>2497</v>
      </c>
      <c r="O816" s="106" t="s">
        <v>437</v>
      </c>
      <c r="P816" s="106" t="s">
        <v>2521</v>
      </c>
      <c r="Q816" s="110" t="s">
        <v>9242</v>
      </c>
      <c r="R816" s="110" t="s">
        <v>163</v>
      </c>
      <c r="S816" s="119" t="s">
        <v>163</v>
      </c>
      <c r="T816" s="106" t="s">
        <v>159</v>
      </c>
      <c r="U816" s="168"/>
      <c r="V816" s="168"/>
      <c r="W816" s="112" t="str">
        <f>VLOOKUP(TRIM(X816),X10:Y88,2,FALSE)</f>
        <v>Puneet</v>
      </c>
      <c r="X816" s="203" t="str">
        <f t="shared" si="54"/>
        <v>6.9</v>
      </c>
      <c r="Y816" s="213">
        <f t="shared" si="52"/>
        <v>0</v>
      </c>
      <c r="Z816" s="203">
        <f t="shared" si="53"/>
        <v>0</v>
      </c>
      <c r="AA816" s="203">
        <f t="shared" si="55"/>
        <v>17</v>
      </c>
    </row>
    <row r="817" spans="1:27" ht="35.25" customHeight="1" x14ac:dyDescent="0.25">
      <c r="A817" s="101" t="s">
        <v>127</v>
      </c>
      <c r="B817" s="110" t="s">
        <v>9245</v>
      </c>
      <c r="C817" s="103" t="s">
        <v>128</v>
      </c>
      <c r="D817" s="103" t="s">
        <v>108</v>
      </c>
      <c r="E817" s="210" t="s">
        <v>6867</v>
      </c>
      <c r="F817" s="104" t="s">
        <v>23</v>
      </c>
      <c r="G817" s="104" t="s">
        <v>129</v>
      </c>
      <c r="H817" s="104" t="s">
        <v>8544</v>
      </c>
      <c r="I817" s="167" t="s">
        <v>160</v>
      </c>
      <c r="J817" s="106" t="s">
        <v>147</v>
      </c>
      <c r="K817" s="169">
        <v>1017</v>
      </c>
      <c r="L817" s="106"/>
      <c r="M817" s="169" t="s">
        <v>188</v>
      </c>
      <c r="N817" s="106" t="s">
        <v>548</v>
      </c>
      <c r="O817" s="106" t="s">
        <v>437</v>
      </c>
      <c r="P817" s="106" t="s">
        <v>2521</v>
      </c>
      <c r="Q817" s="110" t="s">
        <v>9244</v>
      </c>
      <c r="R817" s="110" t="s">
        <v>9823</v>
      </c>
      <c r="S817" s="111" t="s">
        <v>156</v>
      </c>
      <c r="T817" s="106" t="s">
        <v>159</v>
      </c>
      <c r="U817" s="168"/>
      <c r="V817" s="168"/>
      <c r="W817" s="112" t="str">
        <f>VLOOKUP(TRIM(X817),X10:Y88,2,FALSE)</f>
        <v>Puneet</v>
      </c>
      <c r="X817" s="203" t="str">
        <f t="shared" si="54"/>
        <v>6.9</v>
      </c>
      <c r="Y817" s="213">
        <f t="shared" si="52"/>
        <v>0</v>
      </c>
      <c r="Z817" s="203">
        <f t="shared" si="53"/>
        <v>0</v>
      </c>
      <c r="AA817" s="203">
        <f t="shared" si="55"/>
        <v>17</v>
      </c>
    </row>
    <row r="818" spans="1:27" ht="35.25" customHeight="1" x14ac:dyDescent="0.25">
      <c r="A818" s="101" t="s">
        <v>127</v>
      </c>
      <c r="B818" s="110" t="s">
        <v>5616</v>
      </c>
      <c r="C818" s="103" t="s">
        <v>128</v>
      </c>
      <c r="D818" s="103" t="s">
        <v>108</v>
      </c>
      <c r="E818" s="210" t="s">
        <v>6868</v>
      </c>
      <c r="F818" s="104" t="s">
        <v>23</v>
      </c>
      <c r="G818" s="104" t="s">
        <v>129</v>
      </c>
      <c r="H818" s="104" t="s">
        <v>8545</v>
      </c>
      <c r="I818" s="167" t="s">
        <v>160</v>
      </c>
      <c r="J818" s="106" t="s">
        <v>157</v>
      </c>
      <c r="K818" s="169">
        <v>1113</v>
      </c>
      <c r="L818" s="106"/>
      <c r="M818" s="169" t="s">
        <v>188</v>
      </c>
      <c r="N818" s="106" t="s">
        <v>2497</v>
      </c>
      <c r="O818" s="106" t="s">
        <v>437</v>
      </c>
      <c r="P818" s="106" t="s">
        <v>2521</v>
      </c>
      <c r="Q818" s="110" t="s">
        <v>9246</v>
      </c>
      <c r="R818" s="110" t="s">
        <v>9824</v>
      </c>
      <c r="S818" s="111" t="s">
        <v>156</v>
      </c>
      <c r="T818" s="106" t="s">
        <v>159</v>
      </c>
      <c r="U818" s="168"/>
      <c r="V818" s="168"/>
      <c r="W818" s="112" t="str">
        <f>VLOOKUP(TRIM(X818),X10:Y88,2,FALSE)</f>
        <v>Puneet</v>
      </c>
      <c r="X818" s="203" t="str">
        <f t="shared" si="54"/>
        <v>6.9</v>
      </c>
      <c r="Y818" s="213">
        <f t="shared" si="52"/>
        <v>0</v>
      </c>
      <c r="Z818" s="203">
        <f t="shared" si="53"/>
        <v>0</v>
      </c>
      <c r="AA818" s="203">
        <f t="shared" si="55"/>
        <v>17</v>
      </c>
    </row>
    <row r="819" spans="1:27" ht="35.25" customHeight="1" x14ac:dyDescent="0.25">
      <c r="A819" s="101" t="s">
        <v>127</v>
      </c>
      <c r="B819" s="110" t="s">
        <v>5703</v>
      </c>
      <c r="C819" s="103" t="s">
        <v>128</v>
      </c>
      <c r="D819" s="103" t="s">
        <v>108</v>
      </c>
      <c r="E819" s="210" t="s">
        <v>6869</v>
      </c>
      <c r="F819" s="104" t="s">
        <v>23</v>
      </c>
      <c r="G819" s="104" t="s">
        <v>129</v>
      </c>
      <c r="H819" s="104" t="s">
        <v>8546</v>
      </c>
      <c r="I819" s="167" t="s">
        <v>8041</v>
      </c>
      <c r="J819" s="106" t="s">
        <v>157</v>
      </c>
      <c r="K819" s="169">
        <v>972</v>
      </c>
      <c r="L819" s="106" t="s">
        <v>80</v>
      </c>
      <c r="M819" s="169" t="s">
        <v>188</v>
      </c>
      <c r="N819" s="106" t="s">
        <v>2497</v>
      </c>
      <c r="O819" s="106" t="s">
        <v>437</v>
      </c>
      <c r="P819" s="106" t="s">
        <v>2521</v>
      </c>
      <c r="Q819" s="110" t="s">
        <v>9247</v>
      </c>
      <c r="R819" s="110" t="s">
        <v>10429</v>
      </c>
      <c r="S819" s="111" t="s">
        <v>9811</v>
      </c>
      <c r="T819" s="106" t="s">
        <v>159</v>
      </c>
      <c r="U819" s="168"/>
      <c r="V819" s="168"/>
      <c r="W819" s="112" t="str">
        <f>VLOOKUP(TRIM(X819),X10:Y88,2,FALSE)</f>
        <v>Puneet</v>
      </c>
      <c r="X819" s="203" t="str">
        <f t="shared" si="54"/>
        <v>6.9</v>
      </c>
      <c r="Y819" s="213">
        <f t="shared" si="52"/>
        <v>0</v>
      </c>
      <c r="Z819" s="203">
        <f t="shared" si="53"/>
        <v>0</v>
      </c>
      <c r="AA819" s="203">
        <f t="shared" si="55"/>
        <v>24</v>
      </c>
    </row>
    <row r="820" spans="1:27" ht="35.25" customHeight="1" x14ac:dyDescent="0.25">
      <c r="A820" s="101" t="s">
        <v>127</v>
      </c>
      <c r="B820" s="110" t="s">
        <v>9047</v>
      </c>
      <c r="C820" s="103" t="s">
        <v>128</v>
      </c>
      <c r="D820" s="103" t="s">
        <v>108</v>
      </c>
      <c r="E820" s="210" t="s">
        <v>6870</v>
      </c>
      <c r="F820" s="104" t="s">
        <v>23</v>
      </c>
      <c r="G820" s="104" t="s">
        <v>129</v>
      </c>
      <c r="H820" s="104" t="s">
        <v>8547</v>
      </c>
      <c r="I820" s="167" t="s">
        <v>160</v>
      </c>
      <c r="J820" s="106" t="s">
        <v>157</v>
      </c>
      <c r="K820" s="169">
        <v>1114</v>
      </c>
      <c r="L820" s="106"/>
      <c r="M820" s="169" t="s">
        <v>188</v>
      </c>
      <c r="N820" s="106" t="s">
        <v>2497</v>
      </c>
      <c r="O820" s="106" t="s">
        <v>437</v>
      </c>
      <c r="P820" s="106" t="s">
        <v>2521</v>
      </c>
      <c r="Q820" s="110" t="s">
        <v>9248</v>
      </c>
      <c r="R820" s="110" t="s">
        <v>9826</v>
      </c>
      <c r="S820" s="111" t="s">
        <v>156</v>
      </c>
      <c r="T820" s="106" t="s">
        <v>159</v>
      </c>
      <c r="U820" s="168"/>
      <c r="V820" s="168"/>
      <c r="W820" s="112" t="str">
        <f>VLOOKUP(TRIM(X820),X10:Y88,2,FALSE)</f>
        <v>Puneet</v>
      </c>
      <c r="X820" s="203" t="str">
        <f t="shared" si="54"/>
        <v>6.9</v>
      </c>
      <c r="Y820" s="213">
        <f t="shared" si="52"/>
        <v>0</v>
      </c>
      <c r="Z820" s="203">
        <f t="shared" si="53"/>
        <v>0</v>
      </c>
      <c r="AA820" s="203">
        <f t="shared" si="55"/>
        <v>17</v>
      </c>
    </row>
    <row r="821" spans="1:27" ht="35.25" customHeight="1" x14ac:dyDescent="0.25">
      <c r="A821" s="101"/>
      <c r="B821" s="110"/>
      <c r="C821" s="103" t="s">
        <v>21</v>
      </c>
      <c r="D821" s="103" t="s">
        <v>121</v>
      </c>
      <c r="E821" s="210" t="s">
        <v>6871</v>
      </c>
      <c r="F821" s="104" t="s">
        <v>23</v>
      </c>
      <c r="G821" s="114" t="s">
        <v>129</v>
      </c>
      <c r="H821" s="114" t="s">
        <v>8548</v>
      </c>
      <c r="I821" s="115" t="s">
        <v>160</v>
      </c>
      <c r="J821" s="116" t="s">
        <v>147</v>
      </c>
      <c r="K821" s="117">
        <v>828</v>
      </c>
      <c r="L821" s="116" t="s">
        <v>65</v>
      </c>
      <c r="M821" s="117" t="s">
        <v>188</v>
      </c>
      <c r="N821" s="116" t="s">
        <v>548</v>
      </c>
      <c r="O821" s="116" t="s">
        <v>437</v>
      </c>
      <c r="P821" s="116" t="s">
        <v>2521</v>
      </c>
      <c r="Q821" s="118" t="s">
        <v>8558</v>
      </c>
      <c r="R821" s="118" t="s">
        <v>8531</v>
      </c>
      <c r="S821" s="120"/>
      <c r="T821" s="106" t="s">
        <v>159</v>
      </c>
      <c r="U821" s="168"/>
      <c r="V821" s="168"/>
      <c r="W821" s="112" t="str">
        <f>VLOOKUP(TRIM(X821),X10:Y88,2,FALSE)</f>
        <v>Withdrawn</v>
      </c>
      <c r="X821" s="203" t="str">
        <f t="shared" si="54"/>
        <v>99</v>
      </c>
      <c r="Y821" s="213">
        <f t="shared" si="52"/>
        <v>0</v>
      </c>
      <c r="Z821" s="203">
        <f t="shared" si="53"/>
        <v>0</v>
      </c>
      <c r="AA821" s="203">
        <f t="shared" si="55"/>
        <v>17</v>
      </c>
    </row>
    <row r="822" spans="1:27" ht="35.25" customHeight="1" x14ac:dyDescent="0.25">
      <c r="A822" s="101" t="s">
        <v>127</v>
      </c>
      <c r="B822" s="110" t="s">
        <v>9250</v>
      </c>
      <c r="C822" s="103" t="s">
        <v>128</v>
      </c>
      <c r="D822" s="103" t="s">
        <v>108</v>
      </c>
      <c r="E822" s="210" t="s">
        <v>6872</v>
      </c>
      <c r="F822" s="104" t="s">
        <v>23</v>
      </c>
      <c r="G822" s="104" t="s">
        <v>129</v>
      </c>
      <c r="H822" s="104" t="s">
        <v>8549</v>
      </c>
      <c r="I822" s="167" t="s">
        <v>160</v>
      </c>
      <c r="J822" s="106" t="s">
        <v>157</v>
      </c>
      <c r="K822" s="169">
        <v>1115</v>
      </c>
      <c r="L822" s="106"/>
      <c r="M822" s="169" t="s">
        <v>188</v>
      </c>
      <c r="N822" s="106" t="s">
        <v>2497</v>
      </c>
      <c r="O822" s="106" t="s">
        <v>437</v>
      </c>
      <c r="P822" s="106" t="s">
        <v>2521</v>
      </c>
      <c r="Q822" s="110" t="s">
        <v>9249</v>
      </c>
      <c r="R822" s="110" t="s">
        <v>9817</v>
      </c>
      <c r="S822" s="111" t="s">
        <v>9817</v>
      </c>
      <c r="T822" s="106" t="s">
        <v>159</v>
      </c>
      <c r="U822" s="168"/>
      <c r="V822" s="168"/>
      <c r="W822" s="112" t="str">
        <f>VLOOKUP(TRIM(X822),X10:Y88,2,FALSE)</f>
        <v>Puneet</v>
      </c>
      <c r="X822" s="203" t="str">
        <f t="shared" si="54"/>
        <v>6.9</v>
      </c>
      <c r="Y822" s="213">
        <f t="shared" si="52"/>
        <v>0</v>
      </c>
      <c r="Z822" s="203">
        <f t="shared" si="53"/>
        <v>0</v>
      </c>
      <c r="AA822" s="203">
        <f t="shared" si="55"/>
        <v>17</v>
      </c>
    </row>
    <row r="823" spans="1:27" ht="35.25" customHeight="1" x14ac:dyDescent="0.25">
      <c r="A823" s="101" t="s">
        <v>127</v>
      </c>
      <c r="B823" s="110" t="s">
        <v>5672</v>
      </c>
      <c r="C823" s="103" t="s">
        <v>128</v>
      </c>
      <c r="D823" s="103" t="s">
        <v>108</v>
      </c>
      <c r="E823" s="210" t="s">
        <v>6873</v>
      </c>
      <c r="F823" s="104" t="s">
        <v>23</v>
      </c>
      <c r="G823" s="104" t="s">
        <v>129</v>
      </c>
      <c r="H823" s="104" t="s">
        <v>8550</v>
      </c>
      <c r="I823" s="167" t="s">
        <v>5527</v>
      </c>
      <c r="J823" s="106" t="s">
        <v>147</v>
      </c>
      <c r="K823" s="169">
        <v>893</v>
      </c>
      <c r="L823" s="106" t="s">
        <v>67</v>
      </c>
      <c r="M823" s="169" t="s">
        <v>188</v>
      </c>
      <c r="N823" s="106" t="s">
        <v>548</v>
      </c>
      <c r="O823" s="106" t="s">
        <v>437</v>
      </c>
      <c r="P823" s="106" t="s">
        <v>2521</v>
      </c>
      <c r="Q823" s="110" t="s">
        <v>9251</v>
      </c>
      <c r="R823" s="110" t="s">
        <v>9827</v>
      </c>
      <c r="S823" s="111" t="s">
        <v>156</v>
      </c>
      <c r="T823" s="106" t="s">
        <v>159</v>
      </c>
      <c r="U823" s="168"/>
      <c r="V823" s="168"/>
      <c r="W823" s="112" t="str">
        <f>VLOOKUP(TRIM(X823),X10:Y88,2,FALSE)</f>
        <v>Puneet</v>
      </c>
      <c r="X823" s="203" t="str">
        <f t="shared" si="54"/>
        <v>6.9</v>
      </c>
      <c r="Y823" s="213">
        <f t="shared" si="52"/>
        <v>0</v>
      </c>
      <c r="Z823" s="203">
        <f t="shared" si="53"/>
        <v>0</v>
      </c>
      <c r="AA823" s="203">
        <f t="shared" si="55"/>
        <v>108</v>
      </c>
    </row>
    <row r="824" spans="1:27" ht="35.25" customHeight="1" x14ac:dyDescent="0.25">
      <c r="A824" s="101" t="s">
        <v>127</v>
      </c>
      <c r="B824" s="110" t="s">
        <v>9252</v>
      </c>
      <c r="C824" s="103" t="s">
        <v>128</v>
      </c>
      <c r="D824" s="103" t="s">
        <v>79</v>
      </c>
      <c r="E824" s="210" t="s">
        <v>6874</v>
      </c>
      <c r="F824" s="104" t="s">
        <v>152</v>
      </c>
      <c r="G824" s="104" t="s">
        <v>129</v>
      </c>
      <c r="H824" s="104" t="s">
        <v>8532</v>
      </c>
      <c r="I824" s="167" t="s">
        <v>173</v>
      </c>
      <c r="J824" s="106"/>
      <c r="K824" s="169"/>
      <c r="L824" s="106"/>
      <c r="M824" s="169"/>
      <c r="N824" s="106"/>
      <c r="O824" s="106" t="s">
        <v>144</v>
      </c>
      <c r="P824" s="106"/>
      <c r="Q824" s="110" t="s">
        <v>9252</v>
      </c>
      <c r="R824" s="110" t="s">
        <v>11694</v>
      </c>
      <c r="S824" s="111" t="s">
        <v>10552</v>
      </c>
      <c r="T824" s="106" t="s">
        <v>174</v>
      </c>
      <c r="U824" s="168"/>
      <c r="V824" s="168"/>
      <c r="W824" s="112" t="str">
        <f>VLOOKUP(TRIM(X824),X10:Y88,2,FALSE)</f>
        <v>Puneet</v>
      </c>
      <c r="X824" s="203" t="str">
        <f t="shared" si="54"/>
        <v>5.4</v>
      </c>
      <c r="Y824" s="213">
        <f t="shared" si="52"/>
        <v>0</v>
      </c>
      <c r="Z824" s="203">
        <f t="shared" si="53"/>
        <v>0</v>
      </c>
      <c r="AA824" s="203">
        <f t="shared" si="55"/>
        <v>21</v>
      </c>
    </row>
    <row r="825" spans="1:27" ht="35.25" customHeight="1" x14ac:dyDescent="0.25">
      <c r="A825" s="101" t="s">
        <v>127</v>
      </c>
      <c r="B825" s="110" t="s">
        <v>5639</v>
      </c>
      <c r="C825" s="103" t="s">
        <v>128</v>
      </c>
      <c r="D825" s="103" t="s">
        <v>98</v>
      </c>
      <c r="E825" s="210" t="s">
        <v>6875</v>
      </c>
      <c r="F825" s="104" t="s">
        <v>23</v>
      </c>
      <c r="G825" s="104" t="s">
        <v>129</v>
      </c>
      <c r="H825" s="104" t="s">
        <v>8551</v>
      </c>
      <c r="I825" s="167" t="s">
        <v>183</v>
      </c>
      <c r="J825" s="106" t="s">
        <v>147</v>
      </c>
      <c r="K825" s="169">
        <v>1018</v>
      </c>
      <c r="L825" s="106"/>
      <c r="M825" s="169" t="s">
        <v>162</v>
      </c>
      <c r="N825" s="106" t="s">
        <v>548</v>
      </c>
      <c r="O825" s="106" t="s">
        <v>144</v>
      </c>
      <c r="P825" s="106" t="s">
        <v>155</v>
      </c>
      <c r="Q825" s="110" t="s">
        <v>9253</v>
      </c>
      <c r="R825" s="110" t="s">
        <v>10183</v>
      </c>
      <c r="S825" s="111" t="s">
        <v>10183</v>
      </c>
      <c r="T825" s="106" t="s">
        <v>219</v>
      </c>
      <c r="U825" s="168"/>
      <c r="V825" s="168"/>
      <c r="W825" s="112" t="str">
        <f>VLOOKUP(TRIM(X825),X10:Y88,2,FALSE)</f>
        <v>Puneet</v>
      </c>
      <c r="X825" s="203" t="str">
        <f t="shared" si="54"/>
        <v>6.5.8</v>
      </c>
      <c r="Y825" s="213">
        <f t="shared" si="52"/>
        <v>0</v>
      </c>
      <c r="Z825" s="203">
        <f t="shared" si="53"/>
        <v>0</v>
      </c>
      <c r="AA825" s="203">
        <f t="shared" si="55"/>
        <v>5</v>
      </c>
    </row>
    <row r="826" spans="1:27" ht="35.25" customHeight="1" x14ac:dyDescent="0.25">
      <c r="A826" s="101" t="s">
        <v>127</v>
      </c>
      <c r="B826" s="110" t="s">
        <v>5661</v>
      </c>
      <c r="C826" s="103" t="s">
        <v>128</v>
      </c>
      <c r="D826" s="103" t="s">
        <v>88</v>
      </c>
      <c r="E826" s="210" t="s">
        <v>6876</v>
      </c>
      <c r="F826" s="104" t="s">
        <v>23</v>
      </c>
      <c r="G826" s="104" t="s">
        <v>129</v>
      </c>
      <c r="H826" s="104" t="s">
        <v>8552</v>
      </c>
      <c r="I826" s="167" t="s">
        <v>453</v>
      </c>
      <c r="J826" s="106" t="s">
        <v>147</v>
      </c>
      <c r="K826" s="169">
        <v>877</v>
      </c>
      <c r="L826" s="106" t="s">
        <v>67</v>
      </c>
      <c r="M826" s="169" t="s">
        <v>162</v>
      </c>
      <c r="N826" s="106" t="s">
        <v>548</v>
      </c>
      <c r="O826" s="106" t="s">
        <v>437</v>
      </c>
      <c r="P826" s="106" t="s">
        <v>155</v>
      </c>
      <c r="Q826" s="110" t="s">
        <v>9254</v>
      </c>
      <c r="R826" s="110" t="s">
        <v>9994</v>
      </c>
      <c r="S826" s="111" t="s">
        <v>9757</v>
      </c>
      <c r="T826" s="106" t="s">
        <v>224</v>
      </c>
      <c r="U826" s="168"/>
      <c r="V826" s="168"/>
      <c r="W826" s="112" t="str">
        <f>VLOOKUP(TRIM(X826),X10:Y88,2,FALSE)</f>
        <v>Frank</v>
      </c>
      <c r="X826" s="203" t="str">
        <f t="shared" si="54"/>
        <v>6.5.2</v>
      </c>
      <c r="Y826" s="213">
        <f t="shared" si="52"/>
        <v>0</v>
      </c>
      <c r="Z826" s="203">
        <f t="shared" si="53"/>
        <v>0</v>
      </c>
      <c r="AA826" s="203">
        <f t="shared" si="55"/>
        <v>36</v>
      </c>
    </row>
    <row r="827" spans="1:27" ht="35.25" customHeight="1" x14ac:dyDescent="0.25">
      <c r="A827" s="101" t="s">
        <v>127</v>
      </c>
      <c r="B827" s="110"/>
      <c r="C827" s="103" t="s">
        <v>128</v>
      </c>
      <c r="D827" s="103" t="s">
        <v>604</v>
      </c>
      <c r="E827" s="210" t="s">
        <v>6877</v>
      </c>
      <c r="F827" s="104" t="s">
        <v>20</v>
      </c>
      <c r="G827" s="104" t="s">
        <v>129</v>
      </c>
      <c r="H827" s="104" t="s">
        <v>8553</v>
      </c>
      <c r="I827" s="167" t="s">
        <v>183</v>
      </c>
      <c r="J827" s="108" t="s">
        <v>616</v>
      </c>
      <c r="K827" s="107"/>
      <c r="L827" s="108"/>
      <c r="M827" s="107"/>
      <c r="N827" s="106" t="s">
        <v>7656</v>
      </c>
      <c r="O827" s="106" t="s">
        <v>437</v>
      </c>
      <c r="P827" s="106" t="s">
        <v>617</v>
      </c>
      <c r="Q827" s="110" t="s">
        <v>9255</v>
      </c>
      <c r="R827" s="110" t="s">
        <v>11232</v>
      </c>
      <c r="S827" s="111" t="s">
        <v>156</v>
      </c>
      <c r="T827" s="106" t="s">
        <v>219</v>
      </c>
      <c r="U827" s="168"/>
      <c r="V827" s="168"/>
      <c r="W827" s="112" t="str">
        <f>VLOOKUP(TRIM(X827),X10:Y88,2,FALSE)</f>
        <v>Puneet</v>
      </c>
      <c r="X827" s="203" t="str">
        <f t="shared" si="54"/>
        <v>6.28</v>
      </c>
      <c r="Y827" s="213">
        <f t="shared" si="52"/>
        <v>0</v>
      </c>
      <c r="Z827" s="203">
        <f t="shared" si="53"/>
        <v>0</v>
      </c>
      <c r="AA827" s="203">
        <f t="shared" si="55"/>
        <v>5</v>
      </c>
    </row>
    <row r="828" spans="1:27" ht="35.25" customHeight="1" x14ac:dyDescent="0.25">
      <c r="A828" s="101" t="s">
        <v>127</v>
      </c>
      <c r="B828" s="110" t="s">
        <v>5698</v>
      </c>
      <c r="C828" s="103" t="s">
        <v>128</v>
      </c>
      <c r="D828" s="103" t="s">
        <v>672</v>
      </c>
      <c r="E828" s="210" t="s">
        <v>6878</v>
      </c>
      <c r="F828" s="104" t="s">
        <v>23</v>
      </c>
      <c r="G828" s="104" t="s">
        <v>129</v>
      </c>
      <c r="H828" s="104" t="s">
        <v>8554</v>
      </c>
      <c r="I828" s="167" t="s">
        <v>9973</v>
      </c>
      <c r="J828" s="106" t="s">
        <v>147</v>
      </c>
      <c r="K828" s="169">
        <v>747</v>
      </c>
      <c r="L828" s="106" t="s">
        <v>119</v>
      </c>
      <c r="M828" s="169" t="s">
        <v>188</v>
      </c>
      <c r="N828" s="106" t="s">
        <v>548</v>
      </c>
      <c r="O828" s="106" t="s">
        <v>437</v>
      </c>
      <c r="P828" s="106" t="s">
        <v>2496</v>
      </c>
      <c r="Q828" s="110" t="s">
        <v>9256</v>
      </c>
      <c r="R828" s="110" t="s">
        <v>9974</v>
      </c>
      <c r="S828" s="113" t="s">
        <v>136</v>
      </c>
      <c r="T828" s="106" t="s">
        <v>8031</v>
      </c>
      <c r="U828" s="168"/>
      <c r="V828" s="168"/>
      <c r="W828" s="112" t="str">
        <f>VLOOKUP(TRIM(X828),X10:Y88,2,FALSE)</f>
        <v>Frank</v>
      </c>
      <c r="X828" s="203" t="str">
        <f t="shared" si="54"/>
        <v>6.15.1</v>
      </c>
      <c r="Y828" s="213">
        <f t="shared" si="52"/>
        <v>0</v>
      </c>
      <c r="Z828" s="203">
        <f t="shared" si="53"/>
        <v>0</v>
      </c>
      <c r="AA828" s="203">
        <f t="shared" si="55"/>
        <v>88</v>
      </c>
    </row>
    <row r="829" spans="1:27" ht="35.25" customHeight="1" x14ac:dyDescent="0.25">
      <c r="A829" s="101" t="s">
        <v>127</v>
      </c>
      <c r="B829" s="110"/>
      <c r="C829" s="103" t="s">
        <v>128</v>
      </c>
      <c r="D829" s="103" t="s">
        <v>540</v>
      </c>
      <c r="E829" s="210" t="s">
        <v>6879</v>
      </c>
      <c r="F829" s="104" t="s">
        <v>145</v>
      </c>
      <c r="G829" s="104" t="s">
        <v>141</v>
      </c>
      <c r="H829" s="104" t="s">
        <v>8533</v>
      </c>
      <c r="I829" s="167" t="s">
        <v>8303</v>
      </c>
      <c r="J829" s="106"/>
      <c r="K829" s="169"/>
      <c r="L829" s="106"/>
      <c r="M829" s="169"/>
      <c r="N829" s="106"/>
      <c r="O829" s="106" t="s">
        <v>437</v>
      </c>
      <c r="P829" s="106"/>
      <c r="Q829" s="110" t="s">
        <v>9377</v>
      </c>
      <c r="R829" s="110" t="s">
        <v>143</v>
      </c>
      <c r="S829" s="111" t="s">
        <v>142</v>
      </c>
      <c r="T829" s="106" t="s">
        <v>218</v>
      </c>
      <c r="U829" s="168"/>
      <c r="V829" s="168"/>
      <c r="W829" s="112" t="str">
        <f>VLOOKUP(TRIM(X829),X10:Y88,2,FALSE)</f>
        <v>Frank</v>
      </c>
      <c r="X829" s="203" t="str">
        <f t="shared" si="54"/>
        <v>6.31</v>
      </c>
      <c r="Y829" s="213">
        <f t="shared" si="52"/>
        <v>0</v>
      </c>
      <c r="Z829" s="203">
        <f t="shared" si="53"/>
        <v>0</v>
      </c>
      <c r="AA829" s="203">
        <f t="shared" si="55"/>
        <v>18</v>
      </c>
    </row>
    <row r="830" spans="1:27" ht="35.25" customHeight="1" x14ac:dyDescent="0.25">
      <c r="A830" s="101" t="s">
        <v>127</v>
      </c>
      <c r="B830" s="110" t="s">
        <v>9257</v>
      </c>
      <c r="C830" s="103" t="s">
        <v>128</v>
      </c>
      <c r="D830" s="103" t="s">
        <v>612</v>
      </c>
      <c r="E830" s="210" t="s">
        <v>6880</v>
      </c>
      <c r="F830" s="104" t="s">
        <v>152</v>
      </c>
      <c r="G830" s="104" t="s">
        <v>129</v>
      </c>
      <c r="H830" s="104" t="s">
        <v>8534</v>
      </c>
      <c r="I830" s="167" t="s">
        <v>432</v>
      </c>
      <c r="J830" s="108"/>
      <c r="K830" s="107"/>
      <c r="L830" s="108"/>
      <c r="M830" s="107"/>
      <c r="N830" s="106"/>
      <c r="O830" s="106" t="s">
        <v>437</v>
      </c>
      <c r="P830" s="106" t="s">
        <v>614</v>
      </c>
      <c r="Q830" s="110" t="s">
        <v>9257</v>
      </c>
      <c r="R830" s="110" t="s">
        <v>11518</v>
      </c>
      <c r="S830" s="111" t="s">
        <v>9763</v>
      </c>
      <c r="T830" s="106" t="s">
        <v>225</v>
      </c>
      <c r="U830" s="168"/>
      <c r="V830" s="168"/>
      <c r="W830" s="112" t="str">
        <f>VLOOKUP(TRIM(X830),X10:Y88,2,FALSE)</f>
        <v>Krisztian</v>
      </c>
      <c r="X830" s="203" t="str">
        <f t="shared" si="54"/>
        <v>6.29</v>
      </c>
      <c r="Y830" s="213">
        <f t="shared" si="52"/>
        <v>0</v>
      </c>
      <c r="Z830" s="203">
        <f t="shared" si="53"/>
        <v>0</v>
      </c>
      <c r="AA830" s="203">
        <f t="shared" si="55"/>
        <v>26</v>
      </c>
    </row>
    <row r="831" spans="1:27" ht="35.25" customHeight="1" x14ac:dyDescent="0.25">
      <c r="A831" s="101" t="s">
        <v>127</v>
      </c>
      <c r="B831" s="110" t="s">
        <v>5600</v>
      </c>
      <c r="C831" s="103" t="s">
        <v>128</v>
      </c>
      <c r="D831" s="103" t="s">
        <v>108</v>
      </c>
      <c r="E831" s="210" t="s">
        <v>6881</v>
      </c>
      <c r="F831" s="104" t="s">
        <v>23</v>
      </c>
      <c r="G831" s="104" t="s">
        <v>129</v>
      </c>
      <c r="H831" s="104" t="s">
        <v>8555</v>
      </c>
      <c r="I831" s="167" t="s">
        <v>8323</v>
      </c>
      <c r="J831" s="106" t="s">
        <v>147</v>
      </c>
      <c r="K831" s="169">
        <v>828</v>
      </c>
      <c r="L831" s="106" t="s">
        <v>67</v>
      </c>
      <c r="M831" s="169" t="s">
        <v>188</v>
      </c>
      <c r="N831" s="106" t="s">
        <v>548</v>
      </c>
      <c r="O831" s="106" t="s">
        <v>437</v>
      </c>
      <c r="P831" s="106" t="s">
        <v>2521</v>
      </c>
      <c r="Q831" s="110" t="s">
        <v>9258</v>
      </c>
      <c r="R831" s="110" t="s">
        <v>12040</v>
      </c>
      <c r="S831" s="119" t="s">
        <v>163</v>
      </c>
      <c r="T831" s="106" t="s">
        <v>159</v>
      </c>
      <c r="U831" s="168"/>
      <c r="V831" s="168"/>
      <c r="W831" s="112" t="str">
        <f>VLOOKUP(TRIM(X831),X10:Y88,2,FALSE)</f>
        <v>Puneet</v>
      </c>
      <c r="X831" s="203" t="str">
        <f t="shared" si="54"/>
        <v>6.9</v>
      </c>
      <c r="Y831" s="213">
        <f t="shared" si="52"/>
        <v>0</v>
      </c>
      <c r="Z831" s="203">
        <f t="shared" si="53"/>
        <v>0</v>
      </c>
      <c r="AA831" s="203">
        <f t="shared" si="55"/>
        <v>80</v>
      </c>
    </row>
    <row r="832" spans="1:27" ht="35.25" customHeight="1" x14ac:dyDescent="0.25">
      <c r="A832" s="101" t="s">
        <v>127</v>
      </c>
      <c r="B832" s="110"/>
      <c r="C832" s="103" t="s">
        <v>128</v>
      </c>
      <c r="D832" s="103" t="s">
        <v>604</v>
      </c>
      <c r="E832" s="210" t="s">
        <v>6882</v>
      </c>
      <c r="F832" s="104" t="s">
        <v>20</v>
      </c>
      <c r="G832" s="104" t="s">
        <v>129</v>
      </c>
      <c r="H832" s="104" t="s">
        <v>8556</v>
      </c>
      <c r="I832" s="167" t="s">
        <v>183</v>
      </c>
      <c r="J832" s="108" t="s">
        <v>616</v>
      </c>
      <c r="K832" s="107"/>
      <c r="L832" s="108"/>
      <c r="M832" s="107"/>
      <c r="N832" s="106" t="s">
        <v>7656</v>
      </c>
      <c r="O832" s="106" t="s">
        <v>437</v>
      </c>
      <c r="P832" s="106" t="s">
        <v>617</v>
      </c>
      <c r="Q832" s="110" t="s">
        <v>9259</v>
      </c>
      <c r="R832" s="110" t="s">
        <v>10064</v>
      </c>
      <c r="S832" s="111" t="s">
        <v>10064</v>
      </c>
      <c r="T832" s="106" t="s">
        <v>219</v>
      </c>
      <c r="U832" s="168"/>
      <c r="V832" s="168"/>
      <c r="W832" s="112" t="str">
        <f>VLOOKUP(TRIM(X832),X10:Y88,2,FALSE)</f>
        <v>Puneet</v>
      </c>
      <c r="X832" s="203" t="str">
        <f t="shared" si="54"/>
        <v>6.28</v>
      </c>
      <c r="Y832" s="213">
        <f t="shared" si="52"/>
        <v>0</v>
      </c>
      <c r="Z832" s="203">
        <f t="shared" si="53"/>
        <v>0</v>
      </c>
      <c r="AA832" s="203">
        <f t="shared" si="55"/>
        <v>5</v>
      </c>
    </row>
    <row r="833" spans="1:27" ht="35.25" customHeight="1" x14ac:dyDescent="0.25">
      <c r="A833" s="101" t="s">
        <v>127</v>
      </c>
      <c r="B833" s="110" t="s">
        <v>9261</v>
      </c>
      <c r="C833" s="103" t="s">
        <v>128</v>
      </c>
      <c r="D833" s="103" t="s">
        <v>108</v>
      </c>
      <c r="E833" s="210" t="s">
        <v>6883</v>
      </c>
      <c r="F833" s="104" t="s">
        <v>23</v>
      </c>
      <c r="G833" s="104" t="s">
        <v>129</v>
      </c>
      <c r="H833" s="104" t="s">
        <v>8557</v>
      </c>
      <c r="I833" s="167" t="s">
        <v>590</v>
      </c>
      <c r="J833" s="106" t="s">
        <v>147</v>
      </c>
      <c r="K833" s="169">
        <v>1019</v>
      </c>
      <c r="L833" s="106"/>
      <c r="M833" s="169" t="s">
        <v>188</v>
      </c>
      <c r="N833" s="106" t="s">
        <v>548</v>
      </c>
      <c r="O833" s="106" t="s">
        <v>437</v>
      </c>
      <c r="P833" s="106" t="s">
        <v>2521</v>
      </c>
      <c r="Q833" s="110" t="s">
        <v>9260</v>
      </c>
      <c r="R833" s="110" t="s">
        <v>163</v>
      </c>
      <c r="S833" s="119" t="s">
        <v>163</v>
      </c>
      <c r="T833" s="106" t="s">
        <v>159</v>
      </c>
      <c r="U833" s="168"/>
      <c r="V833" s="168"/>
      <c r="W833" s="112" t="str">
        <f>VLOOKUP(TRIM(X833),X10:Y88,2,FALSE)</f>
        <v>Puneet</v>
      </c>
      <c r="X833" s="203" t="str">
        <f t="shared" si="54"/>
        <v>6.9</v>
      </c>
      <c r="Y833" s="213">
        <f t="shared" si="52"/>
        <v>0</v>
      </c>
      <c r="Z833" s="203">
        <f t="shared" si="53"/>
        <v>0</v>
      </c>
      <c r="AA833" s="203">
        <f t="shared" si="55"/>
        <v>18</v>
      </c>
    </row>
    <row r="834" spans="1:27" ht="35.25" customHeight="1" x14ac:dyDescent="0.25">
      <c r="A834" s="101" t="s">
        <v>127</v>
      </c>
      <c r="B834" s="110"/>
      <c r="C834" s="103" t="s">
        <v>128</v>
      </c>
      <c r="D834" s="103" t="s">
        <v>604</v>
      </c>
      <c r="E834" s="210" t="s">
        <v>6884</v>
      </c>
      <c r="F834" s="104" t="s">
        <v>403</v>
      </c>
      <c r="G834" s="104" t="s">
        <v>129</v>
      </c>
      <c r="H834" s="104" t="s">
        <v>7965</v>
      </c>
      <c r="I834" s="167" t="s">
        <v>173</v>
      </c>
      <c r="J834" s="106" t="s">
        <v>616</v>
      </c>
      <c r="K834" s="169"/>
      <c r="L834" s="106"/>
      <c r="M834" s="169"/>
      <c r="N834" s="106" t="s">
        <v>7656</v>
      </c>
      <c r="O834" s="106" t="s">
        <v>437</v>
      </c>
      <c r="P834" s="106" t="s">
        <v>617</v>
      </c>
      <c r="Q834" s="110" t="s">
        <v>8535</v>
      </c>
      <c r="R834" s="110" t="s">
        <v>10070</v>
      </c>
      <c r="S834" s="111" t="s">
        <v>10070</v>
      </c>
      <c r="T834" s="106" t="s">
        <v>174</v>
      </c>
      <c r="U834" s="168"/>
      <c r="V834" s="168"/>
      <c r="W834" s="112" t="str">
        <f>VLOOKUP(TRIM(X834),X10:Y88,2,FALSE)</f>
        <v>Puneet</v>
      </c>
      <c r="X834" s="203" t="str">
        <f t="shared" si="54"/>
        <v>6.28</v>
      </c>
      <c r="Y834" s="213">
        <f t="shared" si="52"/>
        <v>0</v>
      </c>
      <c r="Z834" s="203">
        <f t="shared" si="53"/>
        <v>0</v>
      </c>
      <c r="AA834" s="203">
        <f t="shared" si="55"/>
        <v>21</v>
      </c>
    </row>
    <row r="835" spans="1:27" ht="35.25" customHeight="1" x14ac:dyDescent="0.25">
      <c r="A835" s="101"/>
      <c r="B835" s="110"/>
      <c r="C835" s="103" t="s">
        <v>21</v>
      </c>
      <c r="D835" s="103" t="s">
        <v>121</v>
      </c>
      <c r="E835" s="210" t="s">
        <v>6885</v>
      </c>
      <c r="F835" s="104" t="s">
        <v>23</v>
      </c>
      <c r="G835" s="114" t="s">
        <v>129</v>
      </c>
      <c r="H835" s="114" t="s">
        <v>8570</v>
      </c>
      <c r="I835" s="115" t="s">
        <v>153</v>
      </c>
      <c r="J835" s="116" t="s">
        <v>147</v>
      </c>
      <c r="K835" s="117">
        <v>897</v>
      </c>
      <c r="L835" s="116" t="s">
        <v>65</v>
      </c>
      <c r="M835" s="117" t="s">
        <v>188</v>
      </c>
      <c r="N835" s="116" t="s">
        <v>548</v>
      </c>
      <c r="O835" s="116" t="s">
        <v>437</v>
      </c>
      <c r="P835" s="116" t="s">
        <v>2520</v>
      </c>
      <c r="Q835" s="118" t="s">
        <v>8579</v>
      </c>
      <c r="R835" s="118" t="s">
        <v>8580</v>
      </c>
      <c r="S835" s="120"/>
      <c r="T835" s="106" t="s">
        <v>8031</v>
      </c>
      <c r="U835" s="168"/>
      <c r="V835" s="168"/>
      <c r="W835" s="112" t="str">
        <f>VLOOKUP(TRIM(X835),X10:Y88,2,FALSE)</f>
        <v>Withdrawn</v>
      </c>
      <c r="X835" s="203" t="str">
        <f t="shared" si="54"/>
        <v>99</v>
      </c>
      <c r="Y835" s="213">
        <f t="shared" si="52"/>
        <v>0</v>
      </c>
      <c r="Z835" s="203">
        <f t="shared" si="53"/>
        <v>0</v>
      </c>
      <c r="AA835" s="203">
        <f t="shared" si="55"/>
        <v>12</v>
      </c>
    </row>
    <row r="836" spans="1:27" ht="35.25" customHeight="1" x14ac:dyDescent="0.25">
      <c r="A836" s="101"/>
      <c r="B836" s="110"/>
      <c r="C836" s="103" t="s">
        <v>21</v>
      </c>
      <c r="D836" s="103" t="s">
        <v>121</v>
      </c>
      <c r="E836" s="210" t="s">
        <v>6886</v>
      </c>
      <c r="F836" s="104" t="s">
        <v>23</v>
      </c>
      <c r="G836" s="114" t="s">
        <v>129</v>
      </c>
      <c r="H836" s="114" t="s">
        <v>8571</v>
      </c>
      <c r="I836" s="115" t="s">
        <v>153</v>
      </c>
      <c r="J836" s="116" t="s">
        <v>147</v>
      </c>
      <c r="K836" s="117">
        <v>897</v>
      </c>
      <c r="L836" s="116" t="s">
        <v>67</v>
      </c>
      <c r="M836" s="117" t="s">
        <v>188</v>
      </c>
      <c r="N836" s="116" t="s">
        <v>548</v>
      </c>
      <c r="O836" s="116" t="s">
        <v>437</v>
      </c>
      <c r="P836" s="116" t="s">
        <v>2520</v>
      </c>
      <c r="Q836" s="118" t="s">
        <v>8579</v>
      </c>
      <c r="R836" s="118" t="s">
        <v>8580</v>
      </c>
      <c r="S836" s="120"/>
      <c r="T836" s="106" t="s">
        <v>8031</v>
      </c>
      <c r="U836" s="168"/>
      <c r="V836" s="168"/>
      <c r="W836" s="112" t="str">
        <f>VLOOKUP(TRIM(X836),X10:Y88,2,FALSE)</f>
        <v>Withdrawn</v>
      </c>
      <c r="X836" s="203" t="str">
        <f t="shared" si="54"/>
        <v>99</v>
      </c>
      <c r="Y836" s="213">
        <f t="shared" si="52"/>
        <v>0</v>
      </c>
      <c r="Z836" s="203">
        <f t="shared" si="53"/>
        <v>0</v>
      </c>
      <c r="AA836" s="203">
        <f t="shared" si="55"/>
        <v>12</v>
      </c>
    </row>
    <row r="837" spans="1:27" ht="35.25" customHeight="1" x14ac:dyDescent="0.25">
      <c r="A837" s="101" t="s">
        <v>127</v>
      </c>
      <c r="B837" s="110"/>
      <c r="C837" s="103" t="s">
        <v>128</v>
      </c>
      <c r="D837" s="103" t="s">
        <v>112</v>
      </c>
      <c r="E837" s="210" t="s">
        <v>6887</v>
      </c>
      <c r="F837" s="104" t="s">
        <v>247</v>
      </c>
      <c r="G837" s="104" t="s">
        <v>129</v>
      </c>
      <c r="H837" s="104" t="s">
        <v>8559</v>
      </c>
      <c r="I837" s="167" t="s">
        <v>9361</v>
      </c>
      <c r="J837" s="108"/>
      <c r="K837" s="107"/>
      <c r="L837" s="108"/>
      <c r="M837" s="107"/>
      <c r="N837" s="106"/>
      <c r="O837" s="106" t="s">
        <v>2829</v>
      </c>
      <c r="P837" s="106"/>
      <c r="Q837" s="110" t="s">
        <v>8560</v>
      </c>
      <c r="R837" s="110" t="s">
        <v>12023</v>
      </c>
      <c r="S837" s="111" t="s">
        <v>142</v>
      </c>
      <c r="T837" s="106" t="s">
        <v>181</v>
      </c>
      <c r="U837" s="168"/>
      <c r="V837" s="168"/>
      <c r="W837" s="112" t="str">
        <f>VLOOKUP(TRIM(X837),X10:Y88,2,FALSE)</f>
        <v>Frank</v>
      </c>
      <c r="X837" s="203" t="str">
        <f t="shared" si="54"/>
        <v>7.1</v>
      </c>
      <c r="Y837" s="213">
        <f t="shared" si="52"/>
        <v>0</v>
      </c>
      <c r="Z837" s="203">
        <f t="shared" si="53"/>
        <v>0</v>
      </c>
      <c r="AA837" s="203">
        <f t="shared" si="55"/>
        <v>9</v>
      </c>
    </row>
    <row r="838" spans="1:27" ht="35.25" customHeight="1" x14ac:dyDescent="0.25">
      <c r="A838" s="101" t="s">
        <v>127</v>
      </c>
      <c r="B838" s="110" t="s">
        <v>5713</v>
      </c>
      <c r="C838" s="103" t="s">
        <v>128</v>
      </c>
      <c r="D838" s="103" t="s">
        <v>539</v>
      </c>
      <c r="E838" s="210" t="s">
        <v>6888</v>
      </c>
      <c r="F838" s="104" t="s">
        <v>23</v>
      </c>
      <c r="G838" s="104" t="s">
        <v>129</v>
      </c>
      <c r="H838" s="104" t="s">
        <v>8572</v>
      </c>
      <c r="I838" s="167" t="s">
        <v>9362</v>
      </c>
      <c r="J838" s="106" t="s">
        <v>147</v>
      </c>
      <c r="K838" s="169">
        <v>897</v>
      </c>
      <c r="L838" s="106" t="s">
        <v>71</v>
      </c>
      <c r="M838" s="169" t="s">
        <v>188</v>
      </c>
      <c r="N838" s="106" t="s">
        <v>548</v>
      </c>
      <c r="O838" s="106" t="s">
        <v>437</v>
      </c>
      <c r="P838" s="106" t="s">
        <v>2520</v>
      </c>
      <c r="Q838" s="110" t="s">
        <v>3752</v>
      </c>
      <c r="R838" s="110" t="s">
        <v>10208</v>
      </c>
      <c r="S838" s="111" t="s">
        <v>10207</v>
      </c>
      <c r="T838" s="106" t="s">
        <v>8031</v>
      </c>
      <c r="U838" s="168"/>
      <c r="V838" s="168"/>
      <c r="W838" s="112" t="str">
        <f>VLOOKUP(TRIM(X838),X10:Y88,2,FALSE)</f>
        <v>Frank</v>
      </c>
      <c r="X838" s="203" t="str">
        <f t="shared" si="54"/>
        <v>6.20</v>
      </c>
      <c r="Y838" s="213">
        <f t="shared" si="52"/>
        <v>0</v>
      </c>
      <c r="Z838" s="203">
        <f t="shared" si="53"/>
        <v>0</v>
      </c>
      <c r="AA838" s="203">
        <f t="shared" si="55"/>
        <v>55</v>
      </c>
    </row>
    <row r="839" spans="1:27" ht="35.25" customHeight="1" x14ac:dyDescent="0.25">
      <c r="A839" s="101" t="s">
        <v>127</v>
      </c>
      <c r="B839" s="110"/>
      <c r="C839" s="103" t="s">
        <v>128</v>
      </c>
      <c r="D839" s="103" t="s">
        <v>105</v>
      </c>
      <c r="E839" s="210" t="s">
        <v>6889</v>
      </c>
      <c r="F839" s="104" t="s">
        <v>20</v>
      </c>
      <c r="G839" s="104" t="s">
        <v>129</v>
      </c>
      <c r="H839" s="104" t="s">
        <v>8573</v>
      </c>
      <c r="I839" s="167" t="s">
        <v>8561</v>
      </c>
      <c r="J839" s="108" t="s">
        <v>419</v>
      </c>
      <c r="K839" s="107"/>
      <c r="L839" s="108"/>
      <c r="M839" s="107"/>
      <c r="N839" s="106" t="s">
        <v>7656</v>
      </c>
      <c r="O839" s="106" t="s">
        <v>437</v>
      </c>
      <c r="P839" s="106" t="s">
        <v>420</v>
      </c>
      <c r="Q839" s="110" t="s">
        <v>9262</v>
      </c>
      <c r="R839" s="110" t="s">
        <v>9732</v>
      </c>
      <c r="S839" s="111" t="s">
        <v>9732</v>
      </c>
      <c r="T839" s="106" t="s">
        <v>159</v>
      </c>
      <c r="U839" s="168"/>
      <c r="V839" s="168"/>
      <c r="W839" s="112" t="str">
        <f>VLOOKUP(TRIM(X839),X10:Y88,2,FALSE)</f>
        <v>LaeYoung</v>
      </c>
      <c r="X839" s="203" t="str">
        <f t="shared" si="54"/>
        <v>6.6</v>
      </c>
      <c r="Y839" s="213">
        <f t="shared" si="52"/>
        <v>0</v>
      </c>
      <c r="Z839" s="203">
        <f t="shared" si="53"/>
        <v>0</v>
      </c>
      <c r="AA839" s="203">
        <f t="shared" si="55"/>
        <v>85</v>
      </c>
    </row>
    <row r="840" spans="1:27" ht="35.25" customHeight="1" x14ac:dyDescent="0.25">
      <c r="A840" s="101" t="s">
        <v>127</v>
      </c>
      <c r="B840" s="110"/>
      <c r="C840" s="103" t="s">
        <v>128</v>
      </c>
      <c r="D840" s="103" t="s">
        <v>105</v>
      </c>
      <c r="E840" s="210" t="s">
        <v>6890</v>
      </c>
      <c r="F840" s="104" t="s">
        <v>20</v>
      </c>
      <c r="G840" s="104" t="s">
        <v>129</v>
      </c>
      <c r="H840" s="104" t="s">
        <v>8574</v>
      </c>
      <c r="I840" s="167" t="s">
        <v>8562</v>
      </c>
      <c r="J840" s="106" t="s">
        <v>419</v>
      </c>
      <c r="K840" s="169"/>
      <c r="L840" s="106"/>
      <c r="M840" s="169"/>
      <c r="N840" s="106" t="s">
        <v>7656</v>
      </c>
      <c r="O840" s="106" t="s">
        <v>437</v>
      </c>
      <c r="P840" s="106" t="s">
        <v>420</v>
      </c>
      <c r="Q840" s="110" t="s">
        <v>9263</v>
      </c>
      <c r="R840" s="110" t="s">
        <v>9733</v>
      </c>
      <c r="S840" s="111" t="s">
        <v>142</v>
      </c>
      <c r="T840" s="106" t="s">
        <v>159</v>
      </c>
      <c r="U840" s="168"/>
      <c r="V840" s="168"/>
      <c r="W840" s="112" t="str">
        <f>VLOOKUP(TRIM(X840),X10:Y88,2,FALSE)</f>
        <v>LaeYoung</v>
      </c>
      <c r="X840" s="203" t="str">
        <f t="shared" si="54"/>
        <v>6.6</v>
      </c>
      <c r="Y840" s="213">
        <f t="shared" si="52"/>
        <v>0</v>
      </c>
      <c r="Z840" s="203">
        <f t="shared" si="53"/>
        <v>0</v>
      </c>
      <c r="AA840" s="203">
        <f t="shared" si="55"/>
        <v>97</v>
      </c>
    </row>
    <row r="841" spans="1:27" ht="35.25" customHeight="1" x14ac:dyDescent="0.25">
      <c r="A841" s="101" t="s">
        <v>127</v>
      </c>
      <c r="B841" s="110"/>
      <c r="C841" s="103" t="s">
        <v>128</v>
      </c>
      <c r="D841" s="103" t="s">
        <v>105</v>
      </c>
      <c r="E841" s="210" t="s">
        <v>6891</v>
      </c>
      <c r="F841" s="104" t="s">
        <v>20</v>
      </c>
      <c r="G841" s="104" t="s">
        <v>129</v>
      </c>
      <c r="H841" s="104" t="s">
        <v>8575</v>
      </c>
      <c r="I841" s="167" t="s">
        <v>9729</v>
      </c>
      <c r="J841" s="106" t="s">
        <v>419</v>
      </c>
      <c r="K841" s="169"/>
      <c r="L841" s="106"/>
      <c r="M841" s="169"/>
      <c r="N841" s="106" t="s">
        <v>7656</v>
      </c>
      <c r="O841" s="106" t="s">
        <v>437</v>
      </c>
      <c r="P841" s="106" t="s">
        <v>420</v>
      </c>
      <c r="Q841" s="110" t="s">
        <v>8563</v>
      </c>
      <c r="R841" s="110" t="s">
        <v>10117</v>
      </c>
      <c r="S841" s="111" t="s">
        <v>142</v>
      </c>
      <c r="T841" s="106" t="s">
        <v>159</v>
      </c>
      <c r="U841" s="168"/>
      <c r="V841" s="168"/>
      <c r="W841" s="112" t="str">
        <f>VLOOKUP(TRIM(X841),X10:Y88,2,FALSE)</f>
        <v>LaeYoung</v>
      </c>
      <c r="X841" s="203" t="str">
        <f t="shared" si="54"/>
        <v>6.6</v>
      </c>
      <c r="Y841" s="213">
        <f t="shared" si="52"/>
        <v>0</v>
      </c>
      <c r="Z841" s="203">
        <f t="shared" si="53"/>
        <v>0</v>
      </c>
      <c r="AA841" s="203">
        <f t="shared" si="55"/>
        <v>108</v>
      </c>
    </row>
    <row r="842" spans="1:27" ht="35.25" customHeight="1" x14ac:dyDescent="0.25">
      <c r="A842" s="101" t="s">
        <v>127</v>
      </c>
      <c r="B842" s="110"/>
      <c r="C842" s="103" t="s">
        <v>128</v>
      </c>
      <c r="D842" s="103" t="s">
        <v>105</v>
      </c>
      <c r="E842" s="210" t="s">
        <v>6892</v>
      </c>
      <c r="F842" s="104" t="s">
        <v>20</v>
      </c>
      <c r="G842" s="104" t="s">
        <v>129</v>
      </c>
      <c r="H842" s="104" t="s">
        <v>8576</v>
      </c>
      <c r="I842" s="167" t="s">
        <v>8564</v>
      </c>
      <c r="J842" s="108" t="s">
        <v>419</v>
      </c>
      <c r="K842" s="107"/>
      <c r="L842" s="108"/>
      <c r="M842" s="107"/>
      <c r="N842" s="106" t="s">
        <v>7656</v>
      </c>
      <c r="O842" s="106" t="s">
        <v>437</v>
      </c>
      <c r="P842" s="106" t="s">
        <v>420</v>
      </c>
      <c r="Q842" s="110" t="s">
        <v>9264</v>
      </c>
      <c r="R842" s="110" t="s">
        <v>10112</v>
      </c>
      <c r="S842" s="111" t="s">
        <v>10112</v>
      </c>
      <c r="T842" s="106" t="s">
        <v>159</v>
      </c>
      <c r="U842" s="168"/>
      <c r="V842" s="168"/>
      <c r="W842" s="112" t="str">
        <f>VLOOKUP(TRIM(X842),X10:Y88,2,FALSE)</f>
        <v>LaeYoung</v>
      </c>
      <c r="X842" s="203" t="str">
        <f t="shared" si="54"/>
        <v>6.6</v>
      </c>
      <c r="Y842" s="213">
        <f t="shared" si="52"/>
        <v>0</v>
      </c>
      <c r="Z842" s="203">
        <f t="shared" si="53"/>
        <v>0</v>
      </c>
      <c r="AA842" s="203">
        <f t="shared" si="55"/>
        <v>100</v>
      </c>
    </row>
    <row r="843" spans="1:27" ht="35.25" customHeight="1" x14ac:dyDescent="0.25">
      <c r="A843" s="101" t="s">
        <v>127</v>
      </c>
      <c r="B843" s="110"/>
      <c r="C843" s="103" t="s">
        <v>128</v>
      </c>
      <c r="D843" s="103" t="s">
        <v>105</v>
      </c>
      <c r="E843" s="210" t="s">
        <v>6893</v>
      </c>
      <c r="F843" s="104" t="s">
        <v>20</v>
      </c>
      <c r="G843" s="104" t="s">
        <v>129</v>
      </c>
      <c r="H843" s="104" t="s">
        <v>8577</v>
      </c>
      <c r="I843" s="167" t="s">
        <v>8565</v>
      </c>
      <c r="J843" s="108" t="s">
        <v>419</v>
      </c>
      <c r="K843" s="107"/>
      <c r="L843" s="108"/>
      <c r="M843" s="107"/>
      <c r="N843" s="106" t="s">
        <v>7656</v>
      </c>
      <c r="O843" s="106" t="s">
        <v>437</v>
      </c>
      <c r="P843" s="106" t="s">
        <v>420</v>
      </c>
      <c r="Q843" s="110" t="s">
        <v>3747</v>
      </c>
      <c r="R843" s="110" t="s">
        <v>10113</v>
      </c>
      <c r="S843" s="111" t="s">
        <v>10113</v>
      </c>
      <c r="T843" s="106" t="s">
        <v>159</v>
      </c>
      <c r="U843" s="168"/>
      <c r="V843" s="168"/>
      <c r="W843" s="112" t="str">
        <f>VLOOKUP(TRIM(X843),X10:Y88,2,FALSE)</f>
        <v>LaeYoung</v>
      </c>
      <c r="X843" s="203" t="str">
        <f t="shared" si="54"/>
        <v>6.6</v>
      </c>
      <c r="Y843" s="213">
        <f t="shared" si="52"/>
        <v>0</v>
      </c>
      <c r="Z843" s="203">
        <f t="shared" si="53"/>
        <v>0</v>
      </c>
      <c r="AA843" s="203">
        <f t="shared" si="55"/>
        <v>85</v>
      </c>
    </row>
    <row r="844" spans="1:27" ht="35.25" customHeight="1" x14ac:dyDescent="0.25">
      <c r="A844" s="101" t="s">
        <v>127</v>
      </c>
      <c r="B844" s="110" t="s">
        <v>6095</v>
      </c>
      <c r="C844" s="103" t="s">
        <v>128</v>
      </c>
      <c r="D844" s="103" t="s">
        <v>105</v>
      </c>
      <c r="E844" s="210" t="s">
        <v>6894</v>
      </c>
      <c r="F844" s="104" t="s">
        <v>19</v>
      </c>
      <c r="G844" s="104" t="s">
        <v>129</v>
      </c>
      <c r="H844" s="104" t="s">
        <v>3246</v>
      </c>
      <c r="I844" s="167" t="s">
        <v>165</v>
      </c>
      <c r="J844" s="106"/>
      <c r="K844" s="169"/>
      <c r="L844" s="106"/>
      <c r="M844" s="169"/>
      <c r="N844" s="106"/>
      <c r="O844" s="106"/>
      <c r="P844" s="106" t="s">
        <v>420</v>
      </c>
      <c r="Q844" s="110" t="s">
        <v>8566</v>
      </c>
      <c r="R844" s="110" t="s">
        <v>12041</v>
      </c>
      <c r="S844" s="119" t="s">
        <v>163</v>
      </c>
      <c r="T844" s="106" t="s">
        <v>159</v>
      </c>
      <c r="U844" s="168"/>
      <c r="V844" s="168"/>
      <c r="W844" s="112" t="str">
        <f>VLOOKUP(TRIM(X844),X10:Y88,2,FALSE)</f>
        <v>LaeYoung</v>
      </c>
      <c r="X844" s="203" t="str">
        <f t="shared" si="54"/>
        <v>6.6</v>
      </c>
      <c r="Y844" s="213">
        <f t="shared" si="52"/>
        <v>0</v>
      </c>
      <c r="Z844" s="203">
        <f t="shared" si="53"/>
        <v>0</v>
      </c>
      <c r="AA844" s="203">
        <f t="shared" si="55"/>
        <v>6</v>
      </c>
    </row>
    <row r="845" spans="1:27" ht="35.25" customHeight="1" x14ac:dyDescent="0.25">
      <c r="A845" s="101" t="s">
        <v>127</v>
      </c>
      <c r="B845" s="110"/>
      <c r="C845" s="103" t="s">
        <v>128</v>
      </c>
      <c r="D845" s="103" t="s">
        <v>105</v>
      </c>
      <c r="E845" s="210" t="s">
        <v>6895</v>
      </c>
      <c r="F845" s="104" t="s">
        <v>145</v>
      </c>
      <c r="G845" s="104" t="s">
        <v>46</v>
      </c>
      <c r="H845" s="104" t="s">
        <v>3242</v>
      </c>
      <c r="I845" s="167" t="s">
        <v>160</v>
      </c>
      <c r="J845" s="108"/>
      <c r="K845" s="107"/>
      <c r="L845" s="108"/>
      <c r="M845" s="107"/>
      <c r="N845" s="106"/>
      <c r="O845" s="106"/>
      <c r="P845" s="106" t="s">
        <v>420</v>
      </c>
      <c r="Q845" s="110" t="s">
        <v>8567</v>
      </c>
      <c r="R845" s="110" t="s">
        <v>12042</v>
      </c>
      <c r="S845" s="119" t="s">
        <v>163</v>
      </c>
      <c r="T845" s="106" t="s">
        <v>159</v>
      </c>
      <c r="U845" s="168"/>
      <c r="V845" s="168"/>
      <c r="W845" s="112" t="str">
        <f>VLOOKUP(TRIM(X845),X10:Y88,2,FALSE)</f>
        <v>LaeYoung</v>
      </c>
      <c r="X845" s="203" t="str">
        <f t="shared" si="54"/>
        <v>6.6</v>
      </c>
      <c r="Y845" s="213">
        <f t="shared" si="52"/>
        <v>0</v>
      </c>
      <c r="Z845" s="203">
        <f t="shared" si="53"/>
        <v>0</v>
      </c>
      <c r="AA845" s="203">
        <f t="shared" si="55"/>
        <v>17</v>
      </c>
    </row>
    <row r="846" spans="1:27" ht="35.25" customHeight="1" x14ac:dyDescent="0.25">
      <c r="A846" s="101" t="s">
        <v>127</v>
      </c>
      <c r="B846" s="110" t="s">
        <v>9265</v>
      </c>
      <c r="C846" s="103" t="s">
        <v>128</v>
      </c>
      <c r="D846" s="103" t="s">
        <v>105</v>
      </c>
      <c r="E846" s="210" t="s">
        <v>6896</v>
      </c>
      <c r="F846" s="104" t="s">
        <v>19</v>
      </c>
      <c r="G846" s="104" t="s">
        <v>129</v>
      </c>
      <c r="H846" s="104" t="s">
        <v>3244</v>
      </c>
      <c r="I846" s="167" t="s">
        <v>165</v>
      </c>
      <c r="J846" s="108"/>
      <c r="K846" s="107"/>
      <c r="L846" s="108"/>
      <c r="M846" s="107"/>
      <c r="N846" s="106"/>
      <c r="O846" s="106"/>
      <c r="P846" s="106" t="s">
        <v>420</v>
      </c>
      <c r="Q846" s="110" t="s">
        <v>8568</v>
      </c>
      <c r="R846" s="110" t="s">
        <v>12043</v>
      </c>
      <c r="S846" s="119" t="s">
        <v>163</v>
      </c>
      <c r="T846" s="106" t="s">
        <v>159</v>
      </c>
      <c r="U846" s="168"/>
      <c r="V846" s="168"/>
      <c r="W846" s="112" t="str">
        <f>VLOOKUP(TRIM(X846),X10:Y88,2,FALSE)</f>
        <v>LaeYoung</v>
      </c>
      <c r="X846" s="203" t="str">
        <f t="shared" si="54"/>
        <v>6.6</v>
      </c>
      <c r="Y846" s="213">
        <f t="shared" si="52"/>
        <v>0</v>
      </c>
      <c r="Z846" s="203">
        <f t="shared" si="53"/>
        <v>0</v>
      </c>
      <c r="AA846" s="203">
        <f t="shared" si="55"/>
        <v>6</v>
      </c>
    </row>
    <row r="847" spans="1:27" ht="35.25" customHeight="1" x14ac:dyDescent="0.25">
      <c r="A847" s="101" t="s">
        <v>127</v>
      </c>
      <c r="B847" s="110" t="s">
        <v>5898</v>
      </c>
      <c r="C847" s="103" t="s">
        <v>128</v>
      </c>
      <c r="D847" s="103" t="s">
        <v>539</v>
      </c>
      <c r="E847" s="210" t="s">
        <v>6897</v>
      </c>
      <c r="F847" s="104" t="s">
        <v>23</v>
      </c>
      <c r="G847" s="104" t="s">
        <v>129</v>
      </c>
      <c r="H847" s="104" t="s">
        <v>8578</v>
      </c>
      <c r="I847" s="167" t="s">
        <v>8569</v>
      </c>
      <c r="J847" s="108" t="s">
        <v>157</v>
      </c>
      <c r="K847" s="107">
        <v>1116</v>
      </c>
      <c r="L847" s="108"/>
      <c r="M847" s="107" t="s">
        <v>188</v>
      </c>
      <c r="N847" s="106" t="s">
        <v>2497</v>
      </c>
      <c r="O847" s="106" t="s">
        <v>437</v>
      </c>
      <c r="P847" s="106" t="s">
        <v>2520</v>
      </c>
      <c r="Q847" s="110" t="s">
        <v>9266</v>
      </c>
      <c r="R847" s="110" t="s">
        <v>10212</v>
      </c>
      <c r="S847" s="111" t="s">
        <v>10212</v>
      </c>
      <c r="T847" s="106" t="s">
        <v>3237</v>
      </c>
      <c r="U847" s="168"/>
      <c r="V847" s="168"/>
      <c r="W847" s="112" t="str">
        <f>VLOOKUP(TRIM(X847),X10:Y88,2,FALSE)</f>
        <v>Frank</v>
      </c>
      <c r="X847" s="203" t="str">
        <f t="shared" si="54"/>
        <v>6.20</v>
      </c>
      <c r="Y847" s="213">
        <f t="shared" si="52"/>
        <v>0</v>
      </c>
      <c r="Z847" s="203">
        <f t="shared" si="53"/>
        <v>0</v>
      </c>
      <c r="AA847" s="203">
        <f t="shared" si="55"/>
        <v>28</v>
      </c>
    </row>
    <row r="848" spans="1:27" ht="35.25" customHeight="1" x14ac:dyDescent="0.25">
      <c r="A848" s="101" t="s">
        <v>127</v>
      </c>
      <c r="B848" s="110"/>
      <c r="C848" s="103" t="s">
        <v>128</v>
      </c>
      <c r="D848" s="103" t="s">
        <v>672</v>
      </c>
      <c r="E848" s="210" t="s">
        <v>6898</v>
      </c>
      <c r="F848" s="104" t="s">
        <v>145</v>
      </c>
      <c r="G848" s="104" t="s">
        <v>46</v>
      </c>
      <c r="H848" s="104" t="s">
        <v>8581</v>
      </c>
      <c r="I848" s="167" t="s">
        <v>434</v>
      </c>
      <c r="J848" s="108"/>
      <c r="K848" s="107"/>
      <c r="L848" s="108"/>
      <c r="M848" s="107"/>
      <c r="N848" s="106"/>
      <c r="O848" s="106"/>
      <c r="P848" s="106" t="s">
        <v>2496</v>
      </c>
      <c r="Q848" s="110" t="s">
        <v>8582</v>
      </c>
      <c r="R848" s="110" t="s">
        <v>163</v>
      </c>
      <c r="S848" s="119" t="s">
        <v>163</v>
      </c>
      <c r="T848" s="106" t="s">
        <v>433</v>
      </c>
      <c r="U848" s="168"/>
      <c r="V848" s="168"/>
      <c r="W848" s="112" t="str">
        <f>VLOOKUP(TRIM(X848),X10:Y88,2,FALSE)</f>
        <v>Frank</v>
      </c>
      <c r="X848" s="203" t="str">
        <f t="shared" si="54"/>
        <v>6.15.1</v>
      </c>
      <c r="Y848" s="213">
        <f t="shared" si="52"/>
        <v>0</v>
      </c>
      <c r="Z848" s="203">
        <f t="shared" si="53"/>
        <v>0</v>
      </c>
      <c r="AA848" s="203">
        <f t="shared" si="55"/>
        <v>4</v>
      </c>
    </row>
    <row r="849" spans="1:27" ht="35.25" customHeight="1" x14ac:dyDescent="0.25">
      <c r="A849" s="101" t="s">
        <v>127</v>
      </c>
      <c r="B849" s="110"/>
      <c r="C849" s="103" t="s">
        <v>128</v>
      </c>
      <c r="D849" s="103" t="s">
        <v>238</v>
      </c>
      <c r="E849" s="210" t="s">
        <v>6899</v>
      </c>
      <c r="F849" s="104" t="s">
        <v>145</v>
      </c>
      <c r="G849" s="104" t="s">
        <v>46</v>
      </c>
      <c r="H849" s="104" t="s">
        <v>8583</v>
      </c>
      <c r="I849" s="167" t="s">
        <v>432</v>
      </c>
      <c r="J849" s="108"/>
      <c r="K849" s="107"/>
      <c r="L849" s="108"/>
      <c r="M849" s="107"/>
      <c r="N849" s="106"/>
      <c r="O849" s="106" t="s">
        <v>437</v>
      </c>
      <c r="P849" s="106"/>
      <c r="Q849" s="110" t="s">
        <v>8584</v>
      </c>
      <c r="R849" s="110" t="s">
        <v>163</v>
      </c>
      <c r="S849" s="119" t="s">
        <v>163</v>
      </c>
      <c r="T849" s="106" t="s">
        <v>623</v>
      </c>
      <c r="U849" s="168"/>
      <c r="V849" s="168"/>
      <c r="W849" s="112" t="str">
        <f>VLOOKUP(TRIM(X849),X10:Y88,2,FALSE)</f>
        <v>Puneet</v>
      </c>
      <c r="X849" s="203" t="str">
        <f t="shared" si="54"/>
        <v>6.11</v>
      </c>
      <c r="Y849" s="213">
        <f t="shared" si="52"/>
        <v>0</v>
      </c>
      <c r="Z849" s="203">
        <f t="shared" si="53"/>
        <v>0</v>
      </c>
      <c r="AA849" s="203">
        <f t="shared" si="55"/>
        <v>26</v>
      </c>
    </row>
    <row r="850" spans="1:27" ht="35.25" customHeight="1" x14ac:dyDescent="0.25">
      <c r="A850" s="101" t="s">
        <v>127</v>
      </c>
      <c r="B850" s="110" t="s">
        <v>9268</v>
      </c>
      <c r="C850" s="103" t="s">
        <v>128</v>
      </c>
      <c r="D850" s="103" t="s">
        <v>238</v>
      </c>
      <c r="E850" s="210" t="s">
        <v>6900</v>
      </c>
      <c r="F850" s="104" t="s">
        <v>23</v>
      </c>
      <c r="G850" s="104" t="s">
        <v>129</v>
      </c>
      <c r="H850" s="104" t="s">
        <v>8590</v>
      </c>
      <c r="I850" s="167" t="s">
        <v>432</v>
      </c>
      <c r="J850" s="108" t="s">
        <v>502</v>
      </c>
      <c r="K850" s="107">
        <v>7</v>
      </c>
      <c r="L850" s="108"/>
      <c r="M850" s="107" t="s">
        <v>162</v>
      </c>
      <c r="N850" s="106" t="s">
        <v>506</v>
      </c>
      <c r="O850" s="106" t="s">
        <v>437</v>
      </c>
      <c r="P850" s="106" t="s">
        <v>503</v>
      </c>
      <c r="Q850" s="110" t="s">
        <v>9267</v>
      </c>
      <c r="R850" s="110" t="s">
        <v>163</v>
      </c>
      <c r="S850" s="119" t="s">
        <v>163</v>
      </c>
      <c r="T850" s="106" t="s">
        <v>623</v>
      </c>
      <c r="U850" s="168"/>
      <c r="V850" s="168"/>
      <c r="W850" s="112" t="str">
        <f>VLOOKUP(TRIM(X850),X10:Y88,2,FALSE)</f>
        <v>Puneet</v>
      </c>
      <c r="X850" s="203" t="str">
        <f t="shared" si="54"/>
        <v>6.11</v>
      </c>
      <c r="Y850" s="213">
        <f t="shared" ref="Y850:Y913" si="56">IF(F850="CR", IF(S850="Approved", 1, IF(S850="Block approved", 1, 0)),0)</f>
        <v>0</v>
      </c>
      <c r="Z850" s="203">
        <f t="shared" ref="Z850:Z913" si="57">IF(F850="P-CR", IF(S850="Approved", 1, IF(S850="Block approved", 1, 0)),0)</f>
        <v>0</v>
      </c>
      <c r="AA850" s="203">
        <f t="shared" si="55"/>
        <v>26</v>
      </c>
    </row>
    <row r="851" spans="1:27" ht="35.25" customHeight="1" x14ac:dyDescent="0.25">
      <c r="A851" s="101" t="s">
        <v>127</v>
      </c>
      <c r="B851" s="110"/>
      <c r="C851" s="103" t="s">
        <v>128</v>
      </c>
      <c r="D851" s="103" t="s">
        <v>238</v>
      </c>
      <c r="E851" s="210" t="s">
        <v>6901</v>
      </c>
      <c r="F851" s="104" t="s">
        <v>20</v>
      </c>
      <c r="G851" s="104" t="s">
        <v>129</v>
      </c>
      <c r="H851" s="104" t="s">
        <v>8591</v>
      </c>
      <c r="I851" s="167" t="s">
        <v>432</v>
      </c>
      <c r="J851" s="108" t="s">
        <v>2530</v>
      </c>
      <c r="K851" s="107"/>
      <c r="L851" s="108"/>
      <c r="M851" s="107"/>
      <c r="N851" s="106" t="s">
        <v>7667</v>
      </c>
      <c r="O851" s="106" t="s">
        <v>437</v>
      </c>
      <c r="P851" s="106" t="s">
        <v>2456</v>
      </c>
      <c r="Q851" s="110" t="s">
        <v>9269</v>
      </c>
      <c r="R851" s="110" t="s">
        <v>9689</v>
      </c>
      <c r="S851" s="111" t="s">
        <v>9689</v>
      </c>
      <c r="T851" s="106" t="s">
        <v>623</v>
      </c>
      <c r="U851" s="168"/>
      <c r="V851" s="168"/>
      <c r="W851" s="112" t="str">
        <f>VLOOKUP(TRIM(X851),X10:Y88,2,FALSE)</f>
        <v>Puneet</v>
      </c>
      <c r="X851" s="203" t="str">
        <f t="shared" si="54"/>
        <v>6.11</v>
      </c>
      <c r="Y851" s="213">
        <f t="shared" si="56"/>
        <v>0</v>
      </c>
      <c r="Z851" s="203">
        <f t="shared" si="57"/>
        <v>0</v>
      </c>
      <c r="AA851" s="203">
        <f t="shared" si="55"/>
        <v>26</v>
      </c>
    </row>
    <row r="852" spans="1:27" ht="35.25" customHeight="1" x14ac:dyDescent="0.25">
      <c r="A852" s="101" t="s">
        <v>127</v>
      </c>
      <c r="B852" s="110"/>
      <c r="C852" s="103" t="s">
        <v>128</v>
      </c>
      <c r="D852" s="103" t="s">
        <v>238</v>
      </c>
      <c r="E852" s="210" t="s">
        <v>6902</v>
      </c>
      <c r="F852" s="104" t="s">
        <v>20</v>
      </c>
      <c r="G852" s="104" t="s">
        <v>129</v>
      </c>
      <c r="H852" s="104" t="s">
        <v>8592</v>
      </c>
      <c r="I852" s="167" t="s">
        <v>432</v>
      </c>
      <c r="J852" s="108" t="s">
        <v>2530</v>
      </c>
      <c r="K852" s="107"/>
      <c r="L852" s="108"/>
      <c r="M852" s="107"/>
      <c r="N852" s="106" t="s">
        <v>7667</v>
      </c>
      <c r="O852" s="106" t="s">
        <v>437</v>
      </c>
      <c r="P852" s="106" t="s">
        <v>2456</v>
      </c>
      <c r="Q852" s="110" t="s">
        <v>9270</v>
      </c>
      <c r="R852" s="110" t="s">
        <v>10462</v>
      </c>
      <c r="S852" s="111" t="s">
        <v>10462</v>
      </c>
      <c r="T852" s="106" t="s">
        <v>623</v>
      </c>
      <c r="U852" s="168"/>
      <c r="V852" s="168"/>
      <c r="W852" s="112" t="str">
        <f>VLOOKUP(TRIM(X852),X10:Y88,2,FALSE)</f>
        <v>Puneet</v>
      </c>
      <c r="X852" s="203" t="str">
        <f t="shared" si="54"/>
        <v>6.11</v>
      </c>
      <c r="Y852" s="213">
        <f t="shared" si="56"/>
        <v>0</v>
      </c>
      <c r="Z852" s="203">
        <f t="shared" si="57"/>
        <v>0</v>
      </c>
      <c r="AA852" s="203">
        <f t="shared" si="55"/>
        <v>26</v>
      </c>
    </row>
    <row r="853" spans="1:27" ht="35.25" customHeight="1" x14ac:dyDescent="0.25">
      <c r="A853" s="101" t="s">
        <v>127</v>
      </c>
      <c r="B853" s="110" t="s">
        <v>9272</v>
      </c>
      <c r="C853" s="103" t="s">
        <v>128</v>
      </c>
      <c r="D853" s="103" t="s">
        <v>238</v>
      </c>
      <c r="E853" s="210" t="s">
        <v>6903</v>
      </c>
      <c r="F853" s="104" t="s">
        <v>23</v>
      </c>
      <c r="G853" s="104" t="s">
        <v>129</v>
      </c>
      <c r="H853" s="104" t="s">
        <v>8593</v>
      </c>
      <c r="I853" s="167" t="s">
        <v>432</v>
      </c>
      <c r="J853" s="108" t="s">
        <v>456</v>
      </c>
      <c r="K853" s="107">
        <v>224</v>
      </c>
      <c r="L853" s="108"/>
      <c r="M853" s="107" t="s">
        <v>175</v>
      </c>
      <c r="N853" s="106" t="s">
        <v>548</v>
      </c>
      <c r="O853" s="106" t="s">
        <v>437</v>
      </c>
      <c r="P853" s="106" t="s">
        <v>2456</v>
      </c>
      <c r="Q853" s="110" t="s">
        <v>9271</v>
      </c>
      <c r="R853" s="110" t="s">
        <v>9670</v>
      </c>
      <c r="S853" s="111" t="s">
        <v>9670</v>
      </c>
      <c r="T853" s="106" t="s">
        <v>623</v>
      </c>
      <c r="U853" s="168"/>
      <c r="V853" s="168"/>
      <c r="W853" s="112" t="str">
        <f>VLOOKUP(TRIM(X853),X10:Y88,2,FALSE)</f>
        <v>Puneet</v>
      </c>
      <c r="X853" s="203" t="str">
        <f t="shared" si="54"/>
        <v>6.11</v>
      </c>
      <c r="Y853" s="213">
        <f t="shared" si="56"/>
        <v>0</v>
      </c>
      <c r="Z853" s="203">
        <f t="shared" si="57"/>
        <v>0</v>
      </c>
      <c r="AA853" s="203">
        <f t="shared" si="55"/>
        <v>26</v>
      </c>
    </row>
    <row r="854" spans="1:27" ht="35.25" customHeight="1" x14ac:dyDescent="0.25">
      <c r="A854" s="101" t="s">
        <v>127</v>
      </c>
      <c r="B854" s="110" t="s">
        <v>9274</v>
      </c>
      <c r="C854" s="103" t="s">
        <v>128</v>
      </c>
      <c r="D854" s="103" t="s">
        <v>238</v>
      </c>
      <c r="E854" s="210" t="s">
        <v>6904</v>
      </c>
      <c r="F854" s="104" t="s">
        <v>23</v>
      </c>
      <c r="G854" s="104" t="s">
        <v>129</v>
      </c>
      <c r="H854" s="104" t="s">
        <v>8594</v>
      </c>
      <c r="I854" s="167" t="s">
        <v>432</v>
      </c>
      <c r="J854" s="108" t="s">
        <v>147</v>
      </c>
      <c r="K854" s="107">
        <v>1020</v>
      </c>
      <c r="L854" s="108"/>
      <c r="M854" s="107" t="s">
        <v>188</v>
      </c>
      <c r="N854" s="106" t="s">
        <v>548</v>
      </c>
      <c r="O854" s="106" t="s">
        <v>437</v>
      </c>
      <c r="P854" s="106" t="s">
        <v>2456</v>
      </c>
      <c r="Q854" s="110" t="s">
        <v>9273</v>
      </c>
      <c r="R854" s="110" t="s">
        <v>9696</v>
      </c>
      <c r="S854" s="111" t="s">
        <v>156</v>
      </c>
      <c r="T854" s="106" t="s">
        <v>623</v>
      </c>
      <c r="U854" s="168"/>
      <c r="V854" s="168"/>
      <c r="W854" s="112" t="str">
        <f>VLOOKUP(TRIM(X854),X10:Y88,2,FALSE)</f>
        <v>Puneet</v>
      </c>
      <c r="X854" s="203" t="str">
        <f t="shared" si="54"/>
        <v>6.11</v>
      </c>
      <c r="Y854" s="213">
        <f t="shared" si="56"/>
        <v>0</v>
      </c>
      <c r="Z854" s="203">
        <f t="shared" si="57"/>
        <v>0</v>
      </c>
      <c r="AA854" s="203">
        <f t="shared" si="55"/>
        <v>26</v>
      </c>
    </row>
    <row r="855" spans="1:27" ht="35.25" customHeight="1" x14ac:dyDescent="0.25">
      <c r="A855" s="101" t="s">
        <v>127</v>
      </c>
      <c r="B855" s="110" t="s">
        <v>9276</v>
      </c>
      <c r="C855" s="103" t="s">
        <v>128</v>
      </c>
      <c r="D855" s="103" t="s">
        <v>238</v>
      </c>
      <c r="E855" s="210" t="s">
        <v>6905</v>
      </c>
      <c r="F855" s="104" t="s">
        <v>23</v>
      </c>
      <c r="G855" s="104" t="s">
        <v>129</v>
      </c>
      <c r="H855" s="104" t="s">
        <v>8595</v>
      </c>
      <c r="I855" s="167" t="s">
        <v>432</v>
      </c>
      <c r="J855" s="106" t="s">
        <v>157</v>
      </c>
      <c r="K855" s="169">
        <v>979</v>
      </c>
      <c r="L855" s="106" t="s">
        <v>60</v>
      </c>
      <c r="M855" s="169" t="s">
        <v>188</v>
      </c>
      <c r="N855" s="106" t="s">
        <v>2497</v>
      </c>
      <c r="O855" s="106" t="s">
        <v>437</v>
      </c>
      <c r="P855" s="106" t="s">
        <v>2456</v>
      </c>
      <c r="Q855" s="110" t="s">
        <v>9275</v>
      </c>
      <c r="R855" s="110" t="s">
        <v>10465</v>
      </c>
      <c r="S855" s="111" t="s">
        <v>10464</v>
      </c>
      <c r="T855" s="106" t="s">
        <v>623</v>
      </c>
      <c r="U855" s="168"/>
      <c r="V855" s="168"/>
      <c r="W855" s="112" t="str">
        <f>VLOOKUP(TRIM(X855),X10:Y88,2,FALSE)</f>
        <v>Puneet</v>
      </c>
      <c r="X855" s="203" t="str">
        <f t="shared" si="54"/>
        <v>6.11</v>
      </c>
      <c r="Y855" s="213">
        <f t="shared" si="56"/>
        <v>0</v>
      </c>
      <c r="Z855" s="203">
        <f t="shared" si="57"/>
        <v>0</v>
      </c>
      <c r="AA855" s="203">
        <f t="shared" si="55"/>
        <v>26</v>
      </c>
    </row>
    <row r="856" spans="1:27" ht="35.25" customHeight="1" x14ac:dyDescent="0.25">
      <c r="A856" s="101" t="s">
        <v>127</v>
      </c>
      <c r="B856" s="110" t="s">
        <v>5673</v>
      </c>
      <c r="C856" s="103" t="s">
        <v>128</v>
      </c>
      <c r="D856" s="103" t="s">
        <v>238</v>
      </c>
      <c r="E856" s="210" t="s">
        <v>6906</v>
      </c>
      <c r="F856" s="104" t="s">
        <v>23</v>
      </c>
      <c r="G856" s="104" t="s">
        <v>129</v>
      </c>
      <c r="H856" s="104" t="s">
        <v>8596</v>
      </c>
      <c r="I856" s="167" t="s">
        <v>8585</v>
      </c>
      <c r="J856" s="106" t="s">
        <v>147</v>
      </c>
      <c r="K856" s="169">
        <v>831</v>
      </c>
      <c r="L856" s="106" t="s">
        <v>71</v>
      </c>
      <c r="M856" s="169" t="s">
        <v>188</v>
      </c>
      <c r="N856" s="106" t="s">
        <v>548</v>
      </c>
      <c r="O856" s="106" t="s">
        <v>437</v>
      </c>
      <c r="P856" s="106" t="s">
        <v>2456</v>
      </c>
      <c r="Q856" s="110" t="s">
        <v>9277</v>
      </c>
      <c r="R856" s="110" t="s">
        <v>9673</v>
      </c>
      <c r="S856" s="111" t="s">
        <v>9672</v>
      </c>
      <c r="T856" s="106" t="s">
        <v>623</v>
      </c>
      <c r="U856" s="168"/>
      <c r="V856" s="168"/>
      <c r="W856" s="112" t="str">
        <f>VLOOKUP(TRIM(X856),X10:Y88,2,FALSE)</f>
        <v>Puneet</v>
      </c>
      <c r="X856" s="203" t="str">
        <f t="shared" si="54"/>
        <v>6.11</v>
      </c>
      <c r="Y856" s="213">
        <f t="shared" si="56"/>
        <v>0</v>
      </c>
      <c r="Z856" s="203">
        <f t="shared" si="57"/>
        <v>0</v>
      </c>
      <c r="AA856" s="203">
        <f t="shared" si="55"/>
        <v>55</v>
      </c>
    </row>
    <row r="857" spans="1:27" ht="35.25" customHeight="1" x14ac:dyDescent="0.25">
      <c r="A857" s="101" t="s">
        <v>127</v>
      </c>
      <c r="B857" s="110" t="s">
        <v>9279</v>
      </c>
      <c r="C857" s="103" t="s">
        <v>128</v>
      </c>
      <c r="D857" s="103" t="s">
        <v>540</v>
      </c>
      <c r="E857" s="210" t="s">
        <v>6907</v>
      </c>
      <c r="F857" s="104" t="s">
        <v>23</v>
      </c>
      <c r="G857" s="104" t="s">
        <v>129</v>
      </c>
      <c r="H857" s="104" t="s">
        <v>8597</v>
      </c>
      <c r="I857" s="167" t="s">
        <v>217</v>
      </c>
      <c r="J857" s="106" t="s">
        <v>161</v>
      </c>
      <c r="K857" s="169">
        <v>3500</v>
      </c>
      <c r="L857" s="106"/>
      <c r="M857" s="169" t="s">
        <v>188</v>
      </c>
      <c r="N857" s="106" t="s">
        <v>2546</v>
      </c>
      <c r="O857" s="106" t="s">
        <v>437</v>
      </c>
      <c r="P857" s="106" t="s">
        <v>536</v>
      </c>
      <c r="Q857" s="110" t="s">
        <v>9278</v>
      </c>
      <c r="R857" s="110" t="s">
        <v>10442</v>
      </c>
      <c r="S857" s="111" t="s">
        <v>156</v>
      </c>
      <c r="T857" s="106" t="s">
        <v>218</v>
      </c>
      <c r="U857" s="168"/>
      <c r="V857" s="168"/>
      <c r="W857" s="112" t="str">
        <f>VLOOKUP(TRIM(X857),X10:Y88,2,FALSE)</f>
        <v>Frank</v>
      </c>
      <c r="X857" s="203" t="str">
        <f t="shared" ref="X857:X920" si="58">IF(ISNONTEXT(D857),"" &amp; D857 &amp;"",T(D857))</f>
        <v>6.31</v>
      </c>
      <c r="Y857" s="213">
        <f t="shared" si="56"/>
        <v>0</v>
      </c>
      <c r="Z857" s="203">
        <f t="shared" si="57"/>
        <v>0</v>
      </c>
      <c r="AA857" s="203">
        <f t="shared" ref="AA857:AA920" si="59">LEN(I857)</f>
        <v>8</v>
      </c>
    </row>
    <row r="858" spans="1:27" ht="35.25" customHeight="1" x14ac:dyDescent="0.25">
      <c r="A858" s="101" t="s">
        <v>127</v>
      </c>
      <c r="B858" s="110"/>
      <c r="C858" s="103" t="s">
        <v>128</v>
      </c>
      <c r="D858" s="103" t="s">
        <v>105</v>
      </c>
      <c r="E858" s="210" t="s">
        <v>6908</v>
      </c>
      <c r="F858" s="104" t="s">
        <v>20</v>
      </c>
      <c r="G858" s="104" t="s">
        <v>129</v>
      </c>
      <c r="H858" s="104" t="s">
        <v>8598</v>
      </c>
      <c r="I858" s="167" t="s">
        <v>213</v>
      </c>
      <c r="J858" s="108" t="s">
        <v>2518</v>
      </c>
      <c r="K858" s="107"/>
      <c r="L858" s="108"/>
      <c r="M858" s="107"/>
      <c r="N858" s="106" t="s">
        <v>7667</v>
      </c>
      <c r="O858" s="106" t="s">
        <v>437</v>
      </c>
      <c r="P858" s="106" t="s">
        <v>2412</v>
      </c>
      <c r="Q858" s="110" t="s">
        <v>8586</v>
      </c>
      <c r="R858" s="110" t="s">
        <v>10523</v>
      </c>
      <c r="S858" s="111" t="s">
        <v>10523</v>
      </c>
      <c r="T858" s="106" t="s">
        <v>246</v>
      </c>
      <c r="U858" s="168"/>
      <c r="V858" s="168"/>
      <c r="W858" s="112" t="str">
        <f>VLOOKUP(TRIM(X858),X10:Y88,2,FALSE)</f>
        <v>LaeYoung</v>
      </c>
      <c r="X858" s="203" t="str">
        <f t="shared" si="58"/>
        <v>6.6</v>
      </c>
      <c r="Y858" s="213">
        <f t="shared" si="56"/>
        <v>0</v>
      </c>
      <c r="Z858" s="203">
        <f t="shared" si="57"/>
        <v>0</v>
      </c>
      <c r="AA858" s="203">
        <f t="shared" si="59"/>
        <v>3</v>
      </c>
    </row>
    <row r="859" spans="1:27" ht="35.25" customHeight="1" x14ac:dyDescent="0.25">
      <c r="A859" s="101" t="s">
        <v>127</v>
      </c>
      <c r="B859" s="110"/>
      <c r="C859" s="103" t="s">
        <v>128</v>
      </c>
      <c r="D859" s="103" t="s">
        <v>105</v>
      </c>
      <c r="E859" s="210" t="s">
        <v>6909</v>
      </c>
      <c r="F859" s="104" t="s">
        <v>20</v>
      </c>
      <c r="G859" s="104" t="s">
        <v>129</v>
      </c>
      <c r="H859" s="104" t="s">
        <v>8599</v>
      </c>
      <c r="I859" s="167" t="s">
        <v>213</v>
      </c>
      <c r="J859" s="108" t="s">
        <v>2518</v>
      </c>
      <c r="K859" s="107"/>
      <c r="L859" s="108"/>
      <c r="M859" s="107"/>
      <c r="N859" s="106" t="s">
        <v>7667</v>
      </c>
      <c r="O859" s="106" t="s">
        <v>437</v>
      </c>
      <c r="P859" s="106" t="s">
        <v>2412</v>
      </c>
      <c r="Q859" s="110" t="s">
        <v>8587</v>
      </c>
      <c r="R859" s="110" t="s">
        <v>10529</v>
      </c>
      <c r="S859" s="111" t="s">
        <v>156</v>
      </c>
      <c r="T859" s="106" t="s">
        <v>246</v>
      </c>
      <c r="U859" s="168"/>
      <c r="V859" s="168"/>
      <c r="W859" s="112" t="str">
        <f>VLOOKUP(TRIM(X859),X10:Y88,2,FALSE)</f>
        <v>LaeYoung</v>
      </c>
      <c r="X859" s="203" t="str">
        <f t="shared" si="58"/>
        <v>6.6</v>
      </c>
      <c r="Y859" s="213">
        <f t="shared" si="56"/>
        <v>0</v>
      </c>
      <c r="Z859" s="203">
        <f t="shared" si="57"/>
        <v>0</v>
      </c>
      <c r="AA859" s="203">
        <f t="shared" si="59"/>
        <v>3</v>
      </c>
    </row>
    <row r="860" spans="1:27" ht="35.25" customHeight="1" x14ac:dyDescent="0.25">
      <c r="A860" s="101" t="s">
        <v>127</v>
      </c>
      <c r="B860" s="110" t="s">
        <v>9281</v>
      </c>
      <c r="C860" s="103" t="s">
        <v>128</v>
      </c>
      <c r="D860" s="103" t="s">
        <v>98</v>
      </c>
      <c r="E860" s="210" t="s">
        <v>6910</v>
      </c>
      <c r="F860" s="104" t="s">
        <v>23</v>
      </c>
      <c r="G860" s="104" t="s">
        <v>129</v>
      </c>
      <c r="H860" s="104" t="s">
        <v>8600</v>
      </c>
      <c r="I860" s="167" t="s">
        <v>510</v>
      </c>
      <c r="J860" s="108" t="s">
        <v>157</v>
      </c>
      <c r="K860" s="107">
        <v>1117</v>
      </c>
      <c r="L860" s="108"/>
      <c r="M860" s="107" t="s">
        <v>162</v>
      </c>
      <c r="N860" s="106" t="s">
        <v>2497</v>
      </c>
      <c r="O860" s="106" t="s">
        <v>144</v>
      </c>
      <c r="P860" s="106" t="s">
        <v>155</v>
      </c>
      <c r="Q860" s="110" t="s">
        <v>9280</v>
      </c>
      <c r="R860" s="110" t="s">
        <v>388</v>
      </c>
      <c r="S860" s="113" t="s">
        <v>136</v>
      </c>
      <c r="T860" s="106" t="s">
        <v>229</v>
      </c>
      <c r="U860" s="168"/>
      <c r="V860" s="168"/>
      <c r="W860" s="112" t="str">
        <f>VLOOKUP(TRIM(X860),X10:Y88,2,FALSE)</f>
        <v>Puneet</v>
      </c>
      <c r="X860" s="203" t="str">
        <f t="shared" si="58"/>
        <v>6.5.8</v>
      </c>
      <c r="Y860" s="213">
        <f t="shared" si="56"/>
        <v>0</v>
      </c>
      <c r="Z860" s="203">
        <f t="shared" si="57"/>
        <v>0</v>
      </c>
      <c r="AA860" s="203">
        <f t="shared" si="59"/>
        <v>6</v>
      </c>
    </row>
    <row r="861" spans="1:27" ht="35.25" customHeight="1" x14ac:dyDescent="0.25">
      <c r="A861" s="101" t="s">
        <v>127</v>
      </c>
      <c r="B861" s="110" t="s">
        <v>5778</v>
      </c>
      <c r="C861" s="103" t="s">
        <v>128</v>
      </c>
      <c r="D861" s="103" t="s">
        <v>106</v>
      </c>
      <c r="E861" s="210" t="s">
        <v>6911</v>
      </c>
      <c r="F861" s="104" t="s">
        <v>23</v>
      </c>
      <c r="G861" s="104" t="s">
        <v>129</v>
      </c>
      <c r="H861" s="104" t="s">
        <v>8601</v>
      </c>
      <c r="I861" s="167" t="s">
        <v>9363</v>
      </c>
      <c r="J861" s="106" t="s">
        <v>147</v>
      </c>
      <c r="K861" s="169">
        <v>1021</v>
      </c>
      <c r="L861" s="106"/>
      <c r="M861" s="169" t="s">
        <v>188</v>
      </c>
      <c r="N861" s="106" t="s">
        <v>548</v>
      </c>
      <c r="O861" s="106" t="s">
        <v>437</v>
      </c>
      <c r="P861" s="106" t="s">
        <v>2532</v>
      </c>
      <c r="Q861" s="110" t="s">
        <v>3398</v>
      </c>
      <c r="R861" s="110" t="s">
        <v>10364</v>
      </c>
      <c r="S861" s="111" t="s">
        <v>156</v>
      </c>
      <c r="T861" s="106" t="s">
        <v>185</v>
      </c>
      <c r="U861" s="168"/>
      <c r="V861" s="168"/>
      <c r="W861" s="112" t="str">
        <f>VLOOKUP(TRIM(X861),X10:Y88,2,FALSE)</f>
        <v>Krisztian</v>
      </c>
      <c r="X861" s="203" t="str">
        <f t="shared" si="58"/>
        <v>6.7</v>
      </c>
      <c r="Y861" s="213">
        <f t="shared" si="56"/>
        <v>0</v>
      </c>
      <c r="Z861" s="203">
        <f t="shared" si="57"/>
        <v>0</v>
      </c>
      <c r="AA861" s="203">
        <f t="shared" si="59"/>
        <v>40</v>
      </c>
    </row>
    <row r="862" spans="1:27" ht="35.25" customHeight="1" x14ac:dyDescent="0.25">
      <c r="A862" s="101" t="s">
        <v>127</v>
      </c>
      <c r="B862" s="110"/>
      <c r="C862" s="103" t="s">
        <v>128</v>
      </c>
      <c r="D862" s="103" t="s">
        <v>540</v>
      </c>
      <c r="E862" s="210" t="s">
        <v>6912</v>
      </c>
      <c r="F862" s="104" t="s">
        <v>23</v>
      </c>
      <c r="G862" s="104" t="s">
        <v>129</v>
      </c>
      <c r="H862" s="104" t="s">
        <v>8602</v>
      </c>
      <c r="I862" s="167" t="s">
        <v>217</v>
      </c>
      <c r="J862" s="108" t="s">
        <v>147</v>
      </c>
      <c r="K862" s="107">
        <v>1022</v>
      </c>
      <c r="L862" s="108"/>
      <c r="M862" s="107" t="s">
        <v>188</v>
      </c>
      <c r="N862" s="106" t="s">
        <v>548</v>
      </c>
      <c r="O862" s="106" t="s">
        <v>437</v>
      </c>
      <c r="P862" s="106" t="s">
        <v>536</v>
      </c>
      <c r="Q862" s="110" t="s">
        <v>9282</v>
      </c>
      <c r="R862" s="110" t="s">
        <v>10445</v>
      </c>
      <c r="S862" s="111" t="s">
        <v>10436</v>
      </c>
      <c r="T862" s="106" t="s">
        <v>218</v>
      </c>
      <c r="U862" s="168"/>
      <c r="V862" s="168"/>
      <c r="W862" s="112" t="str">
        <f>VLOOKUP(TRIM(X862),X10:Y88,2,FALSE)</f>
        <v>Frank</v>
      </c>
      <c r="X862" s="203" t="str">
        <f t="shared" si="58"/>
        <v>6.31</v>
      </c>
      <c r="Y862" s="213">
        <f t="shared" si="56"/>
        <v>0</v>
      </c>
      <c r="Z862" s="203">
        <f t="shared" si="57"/>
        <v>0</v>
      </c>
      <c r="AA862" s="203">
        <f t="shared" si="59"/>
        <v>8</v>
      </c>
    </row>
    <row r="863" spans="1:27" ht="35.25" customHeight="1" x14ac:dyDescent="0.25">
      <c r="A863" s="101" t="s">
        <v>127</v>
      </c>
      <c r="B863" s="110"/>
      <c r="C863" s="103" t="s">
        <v>128</v>
      </c>
      <c r="D863" s="103" t="s">
        <v>540</v>
      </c>
      <c r="E863" s="210" t="s">
        <v>6913</v>
      </c>
      <c r="F863" s="104" t="s">
        <v>145</v>
      </c>
      <c r="G863" s="104" t="s">
        <v>191</v>
      </c>
      <c r="H863" s="104" t="s">
        <v>8588</v>
      </c>
      <c r="I863" s="167" t="s">
        <v>8303</v>
      </c>
      <c r="J863" s="106"/>
      <c r="K863" s="169"/>
      <c r="L863" s="106"/>
      <c r="M863" s="169"/>
      <c r="N863" s="106"/>
      <c r="O863" s="106" t="s">
        <v>437</v>
      </c>
      <c r="P863" s="106"/>
      <c r="Q863" s="110" t="s">
        <v>9377</v>
      </c>
      <c r="R863" s="110" t="s">
        <v>143</v>
      </c>
      <c r="S863" s="111" t="s">
        <v>142</v>
      </c>
      <c r="T863" s="106" t="s">
        <v>218</v>
      </c>
      <c r="U863" s="168"/>
      <c r="V863" s="168"/>
      <c r="W863" s="112" t="str">
        <f>VLOOKUP(TRIM(X863),X10:Y88,2,FALSE)</f>
        <v>Frank</v>
      </c>
      <c r="X863" s="203" t="str">
        <f t="shared" si="58"/>
        <v>6.31</v>
      </c>
      <c r="Y863" s="213">
        <f t="shared" si="56"/>
        <v>0</v>
      </c>
      <c r="Z863" s="203">
        <f t="shared" si="57"/>
        <v>0</v>
      </c>
      <c r="AA863" s="203">
        <f t="shared" si="59"/>
        <v>18</v>
      </c>
    </row>
    <row r="864" spans="1:27" ht="35.25" customHeight="1" x14ac:dyDescent="0.25">
      <c r="A864" s="101" t="s">
        <v>127</v>
      </c>
      <c r="B864" s="110" t="s">
        <v>9284</v>
      </c>
      <c r="C864" s="103" t="s">
        <v>128</v>
      </c>
      <c r="D864" s="103" t="s">
        <v>73</v>
      </c>
      <c r="E864" s="210" t="s">
        <v>6914</v>
      </c>
      <c r="F864" s="104" t="s">
        <v>22</v>
      </c>
      <c r="G864" s="104" t="s">
        <v>129</v>
      </c>
      <c r="H864" s="104" t="s">
        <v>8603</v>
      </c>
      <c r="I864" s="167" t="s">
        <v>510</v>
      </c>
      <c r="J864" s="108" t="s">
        <v>168</v>
      </c>
      <c r="K864" s="107">
        <v>435</v>
      </c>
      <c r="L864" s="108"/>
      <c r="M864" s="107" t="s">
        <v>162</v>
      </c>
      <c r="N864" s="106" t="s">
        <v>2546</v>
      </c>
      <c r="O864" s="106" t="s">
        <v>437</v>
      </c>
      <c r="P864" s="106" t="s">
        <v>8589</v>
      </c>
      <c r="Q864" s="110" t="s">
        <v>9283</v>
      </c>
      <c r="R864" s="110" t="s">
        <v>5135</v>
      </c>
      <c r="S864" s="111" t="s">
        <v>132</v>
      </c>
      <c r="T864" s="106" t="s">
        <v>229</v>
      </c>
      <c r="U864" s="168"/>
      <c r="V864" s="168" t="s">
        <v>197</v>
      </c>
      <c r="W864" s="112" t="str">
        <f>VLOOKUP(TRIM(X864),X10:Y88,2,FALSE)</f>
        <v>Puneet</v>
      </c>
      <c r="X864" s="203" t="str">
        <f t="shared" si="58"/>
        <v>5.1</v>
      </c>
      <c r="Y864" s="213">
        <f t="shared" si="56"/>
        <v>1</v>
      </c>
      <c r="Z864" s="203">
        <f t="shared" si="57"/>
        <v>0</v>
      </c>
      <c r="AA864" s="203">
        <f t="shared" si="59"/>
        <v>6</v>
      </c>
    </row>
    <row r="865" spans="1:27" ht="35.25" customHeight="1" x14ac:dyDescent="0.25">
      <c r="A865" s="101" t="s">
        <v>127</v>
      </c>
      <c r="B865" s="110" t="s">
        <v>9286</v>
      </c>
      <c r="C865" s="103" t="s">
        <v>128</v>
      </c>
      <c r="D865" s="103" t="s">
        <v>540</v>
      </c>
      <c r="E865" s="210" t="s">
        <v>6915</v>
      </c>
      <c r="F865" s="104" t="s">
        <v>23</v>
      </c>
      <c r="G865" s="104" t="s">
        <v>129</v>
      </c>
      <c r="H865" s="104" t="s">
        <v>8604</v>
      </c>
      <c r="I865" s="167" t="s">
        <v>217</v>
      </c>
      <c r="J865" s="108" t="s">
        <v>157</v>
      </c>
      <c r="K865" s="107">
        <v>1118</v>
      </c>
      <c r="L865" s="108"/>
      <c r="M865" s="107" t="s">
        <v>188</v>
      </c>
      <c r="N865" s="106" t="s">
        <v>2497</v>
      </c>
      <c r="O865" s="106" t="s">
        <v>437</v>
      </c>
      <c r="P865" s="106" t="s">
        <v>536</v>
      </c>
      <c r="Q865" s="110" t="s">
        <v>9285</v>
      </c>
      <c r="R865" s="110" t="s">
        <v>10446</v>
      </c>
      <c r="S865" s="111" t="s">
        <v>156</v>
      </c>
      <c r="T865" s="106" t="s">
        <v>218</v>
      </c>
      <c r="U865" s="168"/>
      <c r="V865" s="168"/>
      <c r="W865" s="112" t="str">
        <f>VLOOKUP(TRIM(X865),X10:Y88,2,FALSE)</f>
        <v>Frank</v>
      </c>
      <c r="X865" s="203" t="str">
        <f t="shared" si="58"/>
        <v>6.31</v>
      </c>
      <c r="Y865" s="213">
        <f t="shared" si="56"/>
        <v>0</v>
      </c>
      <c r="Z865" s="203">
        <f t="shared" si="57"/>
        <v>0</v>
      </c>
      <c r="AA865" s="203">
        <f t="shared" si="59"/>
        <v>8</v>
      </c>
    </row>
    <row r="866" spans="1:27" ht="35.25" customHeight="1" x14ac:dyDescent="0.25">
      <c r="A866" s="101" t="s">
        <v>127</v>
      </c>
      <c r="B866" s="110" t="s">
        <v>12055</v>
      </c>
      <c r="C866" s="103" t="s">
        <v>128</v>
      </c>
      <c r="D866" s="103" t="s">
        <v>91</v>
      </c>
      <c r="E866" s="210" t="s">
        <v>6916</v>
      </c>
      <c r="F866" s="104" t="s">
        <v>23</v>
      </c>
      <c r="G866" s="104" t="s">
        <v>129</v>
      </c>
      <c r="H866" s="104" t="s">
        <v>8607</v>
      </c>
      <c r="I866" s="167" t="s">
        <v>183</v>
      </c>
      <c r="J866" s="108" t="s">
        <v>147</v>
      </c>
      <c r="K866" s="107">
        <v>1023</v>
      </c>
      <c r="L866" s="108"/>
      <c r="M866" s="107" t="s">
        <v>162</v>
      </c>
      <c r="N866" s="106" t="s">
        <v>548</v>
      </c>
      <c r="O866" s="106" t="s">
        <v>144</v>
      </c>
      <c r="P866" s="106" t="s">
        <v>155</v>
      </c>
      <c r="Q866" s="110" t="s">
        <v>12054</v>
      </c>
      <c r="R866" s="110" t="s">
        <v>10122</v>
      </c>
      <c r="S866" s="113" t="s">
        <v>136</v>
      </c>
      <c r="T866" s="106" t="s">
        <v>219</v>
      </c>
      <c r="U866" s="168"/>
      <c r="V866" s="168"/>
      <c r="W866" s="112" t="str">
        <f>VLOOKUP(TRIM(X866),X10:Y88,2,FALSE)</f>
        <v>Frank</v>
      </c>
      <c r="X866" s="203" t="str">
        <f t="shared" si="58"/>
        <v>6.5.4</v>
      </c>
      <c r="Y866" s="213">
        <f t="shared" si="56"/>
        <v>0</v>
      </c>
      <c r="Z866" s="203">
        <f t="shared" si="57"/>
        <v>0</v>
      </c>
      <c r="AA866" s="203">
        <f t="shared" si="59"/>
        <v>5</v>
      </c>
    </row>
    <row r="867" spans="1:27" ht="35.25" customHeight="1" x14ac:dyDescent="0.25">
      <c r="A867" s="101" t="s">
        <v>127</v>
      </c>
      <c r="B867" s="110" t="s">
        <v>9411</v>
      </c>
      <c r="C867" s="103" t="s">
        <v>128</v>
      </c>
      <c r="D867" s="103" t="s">
        <v>91</v>
      </c>
      <c r="E867" s="210" t="s">
        <v>6917</v>
      </c>
      <c r="F867" s="104" t="s">
        <v>18</v>
      </c>
      <c r="G867" s="104" t="s">
        <v>141</v>
      </c>
      <c r="H867" s="104" t="s">
        <v>9394</v>
      </c>
      <c r="I867" s="167" t="s">
        <v>9395</v>
      </c>
      <c r="J867" s="108"/>
      <c r="K867" s="107"/>
      <c r="L867" s="108"/>
      <c r="M867" s="107"/>
      <c r="N867" s="106"/>
      <c r="O867" s="106"/>
      <c r="P867" s="106"/>
      <c r="Q867" s="110" t="s">
        <v>9393</v>
      </c>
      <c r="R867" s="110" t="s">
        <v>9666</v>
      </c>
      <c r="S867" s="111" t="s">
        <v>142</v>
      </c>
      <c r="T867" s="106" t="s">
        <v>692</v>
      </c>
      <c r="U867" s="168"/>
      <c r="V867" s="168"/>
      <c r="W867" s="112" t="str">
        <f>VLOOKUP(TRIM(X867),X10:Y88,2,FALSE)</f>
        <v>Frank</v>
      </c>
      <c r="X867" s="203" t="str">
        <f t="shared" si="58"/>
        <v>6.5.4</v>
      </c>
      <c r="Y867" s="213">
        <f t="shared" si="56"/>
        <v>0</v>
      </c>
      <c r="Z867" s="203">
        <f t="shared" si="57"/>
        <v>0</v>
      </c>
      <c r="AA867" s="203">
        <f t="shared" si="59"/>
        <v>33</v>
      </c>
    </row>
    <row r="868" spans="1:27" ht="35.25" customHeight="1" x14ac:dyDescent="0.25">
      <c r="A868" s="101" t="s">
        <v>127</v>
      </c>
      <c r="B868" s="110" t="s">
        <v>9412</v>
      </c>
      <c r="C868" s="103" t="s">
        <v>128</v>
      </c>
      <c r="D868" s="103" t="s">
        <v>91</v>
      </c>
      <c r="E868" s="210" t="s">
        <v>6918</v>
      </c>
      <c r="F868" s="104" t="s">
        <v>18</v>
      </c>
      <c r="G868" s="104" t="s">
        <v>138</v>
      </c>
      <c r="H868" s="104" t="s">
        <v>9396</v>
      </c>
      <c r="I868" s="167" t="s">
        <v>9397</v>
      </c>
      <c r="J868" s="108"/>
      <c r="K868" s="107"/>
      <c r="L868" s="108"/>
      <c r="M868" s="107"/>
      <c r="N868" s="106"/>
      <c r="O868" s="106"/>
      <c r="P868" s="106"/>
      <c r="Q868" s="110" t="s">
        <v>9398</v>
      </c>
      <c r="R868" s="110" t="s">
        <v>10108</v>
      </c>
      <c r="S868" s="113" t="s">
        <v>136</v>
      </c>
      <c r="T868" s="106" t="s">
        <v>9399</v>
      </c>
      <c r="U868" s="168"/>
      <c r="V868" s="168"/>
      <c r="W868" s="112" t="str">
        <f>VLOOKUP(TRIM(X868),X10:Y88,2,FALSE)</f>
        <v>Frank</v>
      </c>
      <c r="X868" s="203" t="str">
        <f t="shared" si="58"/>
        <v>6.5.4</v>
      </c>
      <c r="Y868" s="213">
        <f t="shared" si="56"/>
        <v>0</v>
      </c>
      <c r="Z868" s="203">
        <f t="shared" si="57"/>
        <v>0</v>
      </c>
      <c r="AA868" s="203">
        <f t="shared" si="59"/>
        <v>21</v>
      </c>
    </row>
    <row r="869" spans="1:27" ht="35.25" customHeight="1" x14ac:dyDescent="0.25">
      <c r="A869" s="101" t="s">
        <v>127</v>
      </c>
      <c r="B869" s="110" t="s">
        <v>8682</v>
      </c>
      <c r="C869" s="103" t="s">
        <v>128</v>
      </c>
      <c r="D869" s="103" t="s">
        <v>539</v>
      </c>
      <c r="E869" s="210" t="s">
        <v>6919</v>
      </c>
      <c r="F869" s="104" t="s">
        <v>23</v>
      </c>
      <c r="G869" s="104" t="s">
        <v>129</v>
      </c>
      <c r="H869" s="104" t="s">
        <v>9405</v>
      </c>
      <c r="I869" s="167" t="s">
        <v>663</v>
      </c>
      <c r="J869" s="108" t="s">
        <v>552</v>
      </c>
      <c r="K869" s="107">
        <v>18</v>
      </c>
      <c r="L869" s="108" t="s">
        <v>58</v>
      </c>
      <c r="M869" s="107" t="s">
        <v>188</v>
      </c>
      <c r="N869" s="106" t="s">
        <v>506</v>
      </c>
      <c r="O869" s="106" t="s">
        <v>437</v>
      </c>
      <c r="P869" s="106" t="s">
        <v>2520</v>
      </c>
      <c r="Q869" s="110" t="s">
        <v>12056</v>
      </c>
      <c r="R869" s="110" t="s">
        <v>12044</v>
      </c>
      <c r="S869" s="119" t="s">
        <v>163</v>
      </c>
      <c r="T869" s="106" t="s">
        <v>2517</v>
      </c>
      <c r="U869" s="168"/>
      <c r="V869" s="168"/>
      <c r="W869" s="112" t="str">
        <f>VLOOKUP(TRIM(X869),X10:Y88,2,FALSE)</f>
        <v>Frank</v>
      </c>
      <c r="X869" s="203" t="str">
        <f t="shared" si="58"/>
        <v>6.20</v>
      </c>
      <c r="Y869" s="213">
        <f t="shared" si="56"/>
        <v>0</v>
      </c>
      <c r="Z869" s="203">
        <f t="shared" si="57"/>
        <v>0</v>
      </c>
      <c r="AA869" s="203">
        <f t="shared" si="59"/>
        <v>7</v>
      </c>
    </row>
    <row r="870" spans="1:27" ht="35.25" customHeight="1" x14ac:dyDescent="0.25">
      <c r="A870" s="101" t="s">
        <v>127</v>
      </c>
      <c r="B870" s="110" t="s">
        <v>9410</v>
      </c>
      <c r="C870" s="103" t="s">
        <v>128</v>
      </c>
      <c r="D870" s="103" t="s">
        <v>673</v>
      </c>
      <c r="E870" s="210" t="s">
        <v>6920</v>
      </c>
      <c r="F870" s="104" t="s">
        <v>18</v>
      </c>
      <c r="G870" s="104" t="s">
        <v>138</v>
      </c>
      <c r="H870" s="104" t="s">
        <v>9407</v>
      </c>
      <c r="I870" s="167" t="s">
        <v>9408</v>
      </c>
      <c r="J870" s="108"/>
      <c r="K870" s="107"/>
      <c r="L870" s="108"/>
      <c r="M870" s="107"/>
      <c r="N870" s="106"/>
      <c r="O870" s="106" t="s">
        <v>437</v>
      </c>
      <c r="P870" s="106" t="s">
        <v>825</v>
      </c>
      <c r="Q870" s="110" t="s">
        <v>9406</v>
      </c>
      <c r="R870" s="110" t="s">
        <v>3808</v>
      </c>
      <c r="S870" s="111" t="s">
        <v>142</v>
      </c>
      <c r="T870" s="106" t="s">
        <v>9409</v>
      </c>
      <c r="U870" s="168"/>
      <c r="V870" s="168"/>
      <c r="W870" s="112" t="str">
        <f>VLOOKUP(TRIM(X870),X10:Y88,2,FALSE)</f>
        <v>Frank</v>
      </c>
      <c r="X870" s="203" t="str">
        <f t="shared" si="58"/>
        <v>6.15.2</v>
      </c>
      <c r="Y870" s="213">
        <f t="shared" si="56"/>
        <v>0</v>
      </c>
      <c r="Z870" s="203">
        <f t="shared" si="57"/>
        <v>0</v>
      </c>
      <c r="AA870" s="203">
        <f t="shared" si="59"/>
        <v>18</v>
      </c>
    </row>
    <row r="871" spans="1:27" ht="35.25" customHeight="1" x14ac:dyDescent="0.25">
      <c r="A871" s="101" t="s">
        <v>127</v>
      </c>
      <c r="B871" s="110"/>
      <c r="C871" s="103" t="s">
        <v>128</v>
      </c>
      <c r="D871" s="103" t="s">
        <v>539</v>
      </c>
      <c r="E871" s="210" t="s">
        <v>6921</v>
      </c>
      <c r="F871" s="104" t="s">
        <v>154</v>
      </c>
      <c r="G871" s="104" t="s">
        <v>46</v>
      </c>
      <c r="H871" s="104" t="s">
        <v>9602</v>
      </c>
      <c r="I871" s="167" t="s">
        <v>217</v>
      </c>
      <c r="J871" s="108"/>
      <c r="K871" s="107"/>
      <c r="L871" s="108"/>
      <c r="M871" s="107"/>
      <c r="N871" s="106"/>
      <c r="O871" s="106"/>
      <c r="P871" s="106"/>
      <c r="Q871" s="110" t="s">
        <v>9603</v>
      </c>
      <c r="R871" s="110" t="s">
        <v>11329</v>
      </c>
      <c r="S871" s="111" t="s">
        <v>142</v>
      </c>
      <c r="T871" s="106" t="s">
        <v>218</v>
      </c>
      <c r="U871" s="168"/>
      <c r="V871" s="168"/>
      <c r="W871" s="112" t="str">
        <f>VLOOKUP(TRIM(X871),X10:Y88,2,FALSE)</f>
        <v>Frank</v>
      </c>
      <c r="X871" s="203" t="str">
        <f t="shared" si="58"/>
        <v>6.20</v>
      </c>
      <c r="Y871" s="213">
        <f t="shared" si="56"/>
        <v>0</v>
      </c>
      <c r="Z871" s="203">
        <f t="shared" si="57"/>
        <v>0</v>
      </c>
      <c r="AA871" s="203">
        <f t="shared" si="59"/>
        <v>8</v>
      </c>
    </row>
    <row r="872" spans="1:27" ht="35.25" customHeight="1" x14ac:dyDescent="0.25">
      <c r="A872" s="101" t="s">
        <v>127</v>
      </c>
      <c r="B872" s="110" t="s">
        <v>8653</v>
      </c>
      <c r="C872" s="103" t="s">
        <v>128</v>
      </c>
      <c r="D872" s="103" t="s">
        <v>101</v>
      </c>
      <c r="E872" s="210" t="s">
        <v>6922</v>
      </c>
      <c r="F872" s="104" t="s">
        <v>23</v>
      </c>
      <c r="G872" s="104" t="s">
        <v>129</v>
      </c>
      <c r="H872" s="104" t="s">
        <v>9642</v>
      </c>
      <c r="I872" s="167" t="s">
        <v>9296</v>
      </c>
      <c r="J872" s="108" t="s">
        <v>157</v>
      </c>
      <c r="K872" s="107">
        <v>886</v>
      </c>
      <c r="L872" s="108" t="s">
        <v>67</v>
      </c>
      <c r="M872" s="107" t="s">
        <v>162</v>
      </c>
      <c r="N872" s="106" t="s">
        <v>2497</v>
      </c>
      <c r="O872" s="106" t="s">
        <v>144</v>
      </c>
      <c r="P872" s="106" t="s">
        <v>155</v>
      </c>
      <c r="Q872" s="110" t="s">
        <v>8652</v>
      </c>
      <c r="R872" s="110" t="s">
        <v>10935</v>
      </c>
      <c r="S872" s="111" t="s">
        <v>10934</v>
      </c>
      <c r="T872" s="106" t="s">
        <v>181</v>
      </c>
      <c r="U872" s="168"/>
      <c r="V872" s="168"/>
      <c r="W872" s="250" t="str">
        <f>VLOOKUP(TRIM(X872),X10:Y88,2,FALSE)</f>
        <v>Krisztian</v>
      </c>
      <c r="X872" s="203" t="str">
        <f t="shared" si="58"/>
        <v>6.5.10</v>
      </c>
      <c r="Y872" s="213">
        <f t="shared" si="56"/>
        <v>0</v>
      </c>
      <c r="Z872" s="203">
        <f t="shared" si="57"/>
        <v>0</v>
      </c>
      <c r="AA872" s="203">
        <f t="shared" si="59"/>
        <v>29</v>
      </c>
    </row>
    <row r="873" spans="1:27" ht="35.25" customHeight="1" x14ac:dyDescent="0.25">
      <c r="A873" s="101" t="s">
        <v>127</v>
      </c>
      <c r="B873" s="110" t="s">
        <v>8660</v>
      </c>
      <c r="C873" s="103" t="s">
        <v>128</v>
      </c>
      <c r="D873" s="103" t="s">
        <v>101</v>
      </c>
      <c r="E873" s="210" t="s">
        <v>6923</v>
      </c>
      <c r="F873" s="104" t="s">
        <v>23</v>
      </c>
      <c r="G873" s="104" t="s">
        <v>129</v>
      </c>
      <c r="H873" s="104" t="s">
        <v>9644</v>
      </c>
      <c r="I873" s="167" t="s">
        <v>180</v>
      </c>
      <c r="J873" s="108" t="s">
        <v>157</v>
      </c>
      <c r="K873" s="107">
        <v>997</v>
      </c>
      <c r="L873" s="108" t="s">
        <v>58</v>
      </c>
      <c r="M873" s="107" t="s">
        <v>162</v>
      </c>
      <c r="N873" s="106" t="s">
        <v>2497</v>
      </c>
      <c r="O873" s="106" t="s">
        <v>144</v>
      </c>
      <c r="P873" s="106" t="s">
        <v>155</v>
      </c>
      <c r="Q873" s="110" t="s">
        <v>12057</v>
      </c>
      <c r="R873" s="110" t="s">
        <v>10938</v>
      </c>
      <c r="S873" s="111" t="s">
        <v>10937</v>
      </c>
      <c r="T873" s="106" t="s">
        <v>181</v>
      </c>
      <c r="U873" s="168"/>
      <c r="V873" s="168"/>
      <c r="W873" s="250" t="str">
        <f>VLOOKUP(TRIM(X873),X10:Y88,2,FALSE)</f>
        <v>Krisztian</v>
      </c>
      <c r="X873" s="203" t="str">
        <f t="shared" si="58"/>
        <v>6.5.10</v>
      </c>
      <c r="Y873" s="213">
        <f t="shared" si="56"/>
        <v>0</v>
      </c>
      <c r="Z873" s="203">
        <f t="shared" si="57"/>
        <v>0</v>
      </c>
      <c r="AA873" s="203">
        <f t="shared" si="59"/>
        <v>8</v>
      </c>
    </row>
    <row r="874" spans="1:27" ht="35.25" customHeight="1" x14ac:dyDescent="0.25">
      <c r="A874" s="101"/>
      <c r="B874" s="110" t="s">
        <v>8664</v>
      </c>
      <c r="C874" s="103" t="s">
        <v>21</v>
      </c>
      <c r="D874" s="103" t="s">
        <v>101</v>
      </c>
      <c r="E874" s="210" t="s">
        <v>6924</v>
      </c>
      <c r="F874" s="104" t="s">
        <v>23</v>
      </c>
      <c r="G874" s="114" t="s">
        <v>129</v>
      </c>
      <c r="H874" s="114" t="s">
        <v>9646</v>
      </c>
      <c r="I874" s="115" t="s">
        <v>180</v>
      </c>
      <c r="J874" s="116" t="s">
        <v>157</v>
      </c>
      <c r="K874" s="117">
        <v>999</v>
      </c>
      <c r="L874" s="116" t="s">
        <v>58</v>
      </c>
      <c r="M874" s="117" t="s">
        <v>162</v>
      </c>
      <c r="N874" s="116" t="s">
        <v>2497</v>
      </c>
      <c r="O874" s="116" t="s">
        <v>144</v>
      </c>
      <c r="P874" s="116" t="s">
        <v>155</v>
      </c>
      <c r="Q874" s="118" t="s">
        <v>10978</v>
      </c>
      <c r="R874" s="118" t="s">
        <v>10979</v>
      </c>
      <c r="S874" s="120"/>
      <c r="T874" s="106" t="s">
        <v>181</v>
      </c>
      <c r="U874" s="168"/>
      <c r="V874" s="168"/>
      <c r="W874" s="250" t="str">
        <f>VLOOKUP(TRIM(X874),X10:Y88,2,FALSE)</f>
        <v>Krisztian</v>
      </c>
      <c r="X874" s="203" t="str">
        <f t="shared" si="58"/>
        <v>6.5.10</v>
      </c>
      <c r="Y874" s="213">
        <f t="shared" si="56"/>
        <v>0</v>
      </c>
      <c r="Z874" s="203">
        <f t="shared" si="57"/>
        <v>0</v>
      </c>
      <c r="AA874" s="203">
        <f t="shared" si="59"/>
        <v>8</v>
      </c>
    </row>
    <row r="875" spans="1:27" ht="35.25" customHeight="1" x14ac:dyDescent="0.25">
      <c r="A875" s="101" t="s">
        <v>127</v>
      </c>
      <c r="B875" s="110" t="s">
        <v>12059</v>
      </c>
      <c r="C875" s="103" t="s">
        <v>128</v>
      </c>
      <c r="D875" s="103" t="s">
        <v>101</v>
      </c>
      <c r="E875" s="210" t="s">
        <v>6925</v>
      </c>
      <c r="F875" s="104" t="s">
        <v>23</v>
      </c>
      <c r="G875" s="104" t="s">
        <v>129</v>
      </c>
      <c r="H875" s="104" t="s">
        <v>9648</v>
      </c>
      <c r="I875" s="167" t="s">
        <v>11701</v>
      </c>
      <c r="J875" s="108" t="s">
        <v>157</v>
      </c>
      <c r="K875" s="107">
        <v>1010</v>
      </c>
      <c r="L875" s="108" t="s">
        <v>58</v>
      </c>
      <c r="M875" s="107" t="s">
        <v>162</v>
      </c>
      <c r="N875" s="106" t="s">
        <v>2497</v>
      </c>
      <c r="O875" s="106" t="s">
        <v>144</v>
      </c>
      <c r="P875" s="106" t="s">
        <v>155</v>
      </c>
      <c r="Q875" s="110" t="s">
        <v>12058</v>
      </c>
      <c r="R875" s="110" t="s">
        <v>10941</v>
      </c>
      <c r="S875" s="111" t="s">
        <v>10940</v>
      </c>
      <c r="T875" s="106" t="s">
        <v>189</v>
      </c>
      <c r="U875" s="168"/>
      <c r="V875" s="168"/>
      <c r="W875" s="250" t="str">
        <f>VLOOKUP(TRIM(X875),X10:Y88,2,FALSE)</f>
        <v>Krisztian</v>
      </c>
      <c r="X875" s="203" t="str">
        <f t="shared" si="58"/>
        <v>6.5.10</v>
      </c>
      <c r="Y875" s="213">
        <f t="shared" si="56"/>
        <v>0</v>
      </c>
      <c r="Z875" s="203">
        <f t="shared" si="57"/>
        <v>0</v>
      </c>
      <c r="AA875" s="203">
        <f t="shared" si="59"/>
        <v>42</v>
      </c>
    </row>
    <row r="876" spans="1:27" ht="35.25" customHeight="1" x14ac:dyDescent="0.25">
      <c r="A876" s="101" t="s">
        <v>127</v>
      </c>
      <c r="B876" s="110" t="s">
        <v>12060</v>
      </c>
      <c r="C876" s="103" t="s">
        <v>128</v>
      </c>
      <c r="D876" s="103" t="s">
        <v>101</v>
      </c>
      <c r="E876" s="210" t="s">
        <v>6926</v>
      </c>
      <c r="F876" s="104" t="s">
        <v>22</v>
      </c>
      <c r="G876" s="104" t="s">
        <v>129</v>
      </c>
      <c r="H876" s="104" t="s">
        <v>9651</v>
      </c>
      <c r="I876" s="167" t="s">
        <v>458</v>
      </c>
      <c r="J876" s="108" t="s">
        <v>147</v>
      </c>
      <c r="K876" s="107">
        <v>784</v>
      </c>
      <c r="L876" s="108" t="s">
        <v>67</v>
      </c>
      <c r="M876" s="107" t="s">
        <v>162</v>
      </c>
      <c r="N876" s="106" t="s">
        <v>548</v>
      </c>
      <c r="O876" s="106" t="s">
        <v>144</v>
      </c>
      <c r="P876" s="106" t="s">
        <v>155</v>
      </c>
      <c r="Q876" s="110" t="s">
        <v>8715</v>
      </c>
      <c r="R876" s="110" t="s">
        <v>11808</v>
      </c>
      <c r="S876" s="111" t="s">
        <v>132</v>
      </c>
      <c r="T876" s="106" t="s">
        <v>547</v>
      </c>
      <c r="U876" s="168"/>
      <c r="V876" s="168" t="s">
        <v>197</v>
      </c>
      <c r="W876" s="250" t="str">
        <f>VLOOKUP(TRIM(X876),X10:Y88,2,FALSE)</f>
        <v>Krisztian</v>
      </c>
      <c r="X876" s="203" t="str">
        <f t="shared" si="58"/>
        <v>6.5.10</v>
      </c>
      <c r="Y876" s="213">
        <f t="shared" si="56"/>
        <v>1</v>
      </c>
      <c r="Z876" s="203">
        <f t="shared" si="57"/>
        <v>0</v>
      </c>
      <c r="AA876" s="203">
        <f t="shared" si="59"/>
        <v>49</v>
      </c>
    </row>
    <row r="877" spans="1:27" ht="35.25" customHeight="1" x14ac:dyDescent="0.25">
      <c r="A877" s="101" t="s">
        <v>127</v>
      </c>
      <c r="B877" s="110" t="s">
        <v>12062</v>
      </c>
      <c r="C877" s="103" t="s">
        <v>128</v>
      </c>
      <c r="D877" s="103" t="s">
        <v>89</v>
      </c>
      <c r="E877" s="210" t="s">
        <v>6927</v>
      </c>
      <c r="F877" s="104" t="s">
        <v>23</v>
      </c>
      <c r="G877" s="104" t="s">
        <v>129</v>
      </c>
      <c r="H877" s="104" t="s">
        <v>9653</v>
      </c>
      <c r="I877" s="167" t="s">
        <v>11702</v>
      </c>
      <c r="J877" s="106" t="s">
        <v>157</v>
      </c>
      <c r="K877" s="169">
        <v>1025</v>
      </c>
      <c r="L877" s="106" t="s">
        <v>58</v>
      </c>
      <c r="M877" s="169" t="s">
        <v>162</v>
      </c>
      <c r="N877" s="106" t="s">
        <v>2497</v>
      </c>
      <c r="O877" s="106" t="s">
        <v>144</v>
      </c>
      <c r="P877" s="106" t="s">
        <v>155</v>
      </c>
      <c r="Q877" s="110" t="s">
        <v>12061</v>
      </c>
      <c r="R877" s="110" t="s">
        <v>10944</v>
      </c>
      <c r="S877" s="111" t="s">
        <v>10943</v>
      </c>
      <c r="T877" s="106" t="s">
        <v>181</v>
      </c>
      <c r="U877" s="168"/>
      <c r="V877" s="168"/>
      <c r="W877" s="250" t="str">
        <f>VLOOKUP(TRIM(X877),X10:Y88,2,FALSE)</f>
        <v>Krisztian</v>
      </c>
      <c r="X877" s="203" t="str">
        <f t="shared" si="58"/>
        <v>6.5.3</v>
      </c>
      <c r="Y877" s="213">
        <f t="shared" si="56"/>
        <v>0</v>
      </c>
      <c r="Z877" s="203">
        <f t="shared" si="57"/>
        <v>0</v>
      </c>
      <c r="AA877" s="203">
        <f t="shared" si="59"/>
        <v>38</v>
      </c>
    </row>
    <row r="878" spans="1:27" ht="35.25" customHeight="1" x14ac:dyDescent="0.25">
      <c r="A878" s="101" t="s">
        <v>127</v>
      </c>
      <c r="B878" s="110" t="s">
        <v>8632</v>
      </c>
      <c r="C878" s="103" t="s">
        <v>128</v>
      </c>
      <c r="D878" s="103" t="s">
        <v>89</v>
      </c>
      <c r="E878" s="210" t="s">
        <v>6928</v>
      </c>
      <c r="F878" s="104" t="s">
        <v>23</v>
      </c>
      <c r="G878" s="104" t="s">
        <v>129</v>
      </c>
      <c r="H878" s="104" t="s">
        <v>9655</v>
      </c>
      <c r="I878" s="167" t="s">
        <v>11703</v>
      </c>
      <c r="J878" s="106" t="s">
        <v>147</v>
      </c>
      <c r="K878" s="169">
        <v>910</v>
      </c>
      <c r="L878" s="106" t="s">
        <v>58</v>
      </c>
      <c r="M878" s="169" t="s">
        <v>162</v>
      </c>
      <c r="N878" s="106" t="s">
        <v>548</v>
      </c>
      <c r="O878" s="106" t="s">
        <v>144</v>
      </c>
      <c r="P878" s="106" t="s">
        <v>155</v>
      </c>
      <c r="Q878" s="110" t="s">
        <v>8631</v>
      </c>
      <c r="R878" s="110" t="s">
        <v>10976</v>
      </c>
      <c r="S878" s="111" t="s">
        <v>10946</v>
      </c>
      <c r="T878" s="106" t="s">
        <v>159</v>
      </c>
      <c r="U878" s="168"/>
      <c r="V878" s="168"/>
      <c r="W878" s="250" t="str">
        <f>VLOOKUP(TRIM(X878),X10:Y88,2,FALSE)</f>
        <v>Krisztian</v>
      </c>
      <c r="X878" s="203" t="str">
        <f t="shared" si="58"/>
        <v>6.5.3</v>
      </c>
      <c r="Y878" s="213">
        <f t="shared" si="56"/>
        <v>0</v>
      </c>
      <c r="Z878" s="203">
        <f t="shared" si="57"/>
        <v>0</v>
      </c>
      <c r="AA878" s="203">
        <f t="shared" si="59"/>
        <v>37</v>
      </c>
    </row>
    <row r="879" spans="1:27" ht="35.25" customHeight="1" x14ac:dyDescent="0.25">
      <c r="A879" s="101" t="s">
        <v>127</v>
      </c>
      <c r="B879" s="110" t="s">
        <v>12064</v>
      </c>
      <c r="C879" s="103" t="s">
        <v>128</v>
      </c>
      <c r="D879" s="103" t="s">
        <v>89</v>
      </c>
      <c r="E879" s="210" t="s">
        <v>6929</v>
      </c>
      <c r="F879" s="104" t="s">
        <v>23</v>
      </c>
      <c r="G879" s="104" t="s">
        <v>129</v>
      </c>
      <c r="H879" s="104" t="s">
        <v>9658</v>
      </c>
      <c r="I879" s="167" t="s">
        <v>663</v>
      </c>
      <c r="J879" s="108" t="s">
        <v>147</v>
      </c>
      <c r="K879" s="107">
        <v>737</v>
      </c>
      <c r="L879" s="108" t="s">
        <v>65</v>
      </c>
      <c r="M879" s="107" t="s">
        <v>162</v>
      </c>
      <c r="N879" s="106" t="s">
        <v>548</v>
      </c>
      <c r="O879" s="106" t="s">
        <v>144</v>
      </c>
      <c r="P879" s="106" t="s">
        <v>155</v>
      </c>
      <c r="Q879" s="110" t="s">
        <v>12063</v>
      </c>
      <c r="R879" s="110" t="s">
        <v>10975</v>
      </c>
      <c r="S879" s="111" t="s">
        <v>156</v>
      </c>
      <c r="T879" s="106" t="s">
        <v>2517</v>
      </c>
      <c r="U879" s="168"/>
      <c r="V879" s="168"/>
      <c r="W879" s="250" t="str">
        <f>VLOOKUP(TRIM(X879),X10:Y88,2,FALSE)</f>
        <v>Krisztian</v>
      </c>
      <c r="X879" s="203" t="str">
        <f t="shared" si="58"/>
        <v>6.5.3</v>
      </c>
      <c r="Y879" s="213">
        <f t="shared" si="56"/>
        <v>0</v>
      </c>
      <c r="Z879" s="203">
        <f t="shared" si="57"/>
        <v>0</v>
      </c>
      <c r="AA879" s="203">
        <f t="shared" si="59"/>
        <v>7</v>
      </c>
    </row>
    <row r="880" spans="1:27" ht="35.25" customHeight="1" x14ac:dyDescent="0.25">
      <c r="A880" s="101" t="s">
        <v>127</v>
      </c>
      <c r="B880" s="110" t="s">
        <v>8706</v>
      </c>
      <c r="C880" s="103" t="s">
        <v>128</v>
      </c>
      <c r="D880" s="103" t="s">
        <v>106</v>
      </c>
      <c r="E880" s="210" t="s">
        <v>6930</v>
      </c>
      <c r="F880" s="104" t="s">
        <v>23</v>
      </c>
      <c r="G880" s="104" t="s">
        <v>129</v>
      </c>
      <c r="H880" s="104" t="s">
        <v>9716</v>
      </c>
      <c r="I880" s="167" t="s">
        <v>169</v>
      </c>
      <c r="J880" s="108" t="s">
        <v>157</v>
      </c>
      <c r="K880" s="107">
        <v>1009</v>
      </c>
      <c r="L880" s="108" t="s">
        <v>58</v>
      </c>
      <c r="M880" s="107" t="s">
        <v>188</v>
      </c>
      <c r="N880" s="106" t="s">
        <v>2497</v>
      </c>
      <c r="O880" s="106" t="s">
        <v>437</v>
      </c>
      <c r="P880" s="106" t="s">
        <v>2532</v>
      </c>
      <c r="Q880" s="110" t="s">
        <v>8705</v>
      </c>
      <c r="R880" s="110" t="s">
        <v>11152</v>
      </c>
      <c r="S880" s="111" t="s">
        <v>11151</v>
      </c>
      <c r="T880" s="106" t="s">
        <v>166</v>
      </c>
      <c r="U880" s="168"/>
      <c r="V880" s="168"/>
      <c r="W880" s="250" t="str">
        <f>VLOOKUP(TRIM(X880),X10:Y88,2,FALSE)</f>
        <v>Krisztian</v>
      </c>
      <c r="X880" s="203" t="str">
        <f t="shared" si="58"/>
        <v>6.7</v>
      </c>
      <c r="Y880" s="213">
        <f t="shared" si="56"/>
        <v>0</v>
      </c>
      <c r="Z880" s="203">
        <f t="shared" si="57"/>
        <v>0</v>
      </c>
      <c r="AA880" s="203">
        <f t="shared" si="59"/>
        <v>35</v>
      </c>
    </row>
    <row r="881" spans="1:27" ht="35.25" customHeight="1" x14ac:dyDescent="0.25">
      <c r="A881" s="101" t="s">
        <v>127</v>
      </c>
      <c r="B881" s="110" t="s">
        <v>8938</v>
      </c>
      <c r="C881" s="103" t="s">
        <v>128</v>
      </c>
      <c r="D881" s="103" t="s">
        <v>106</v>
      </c>
      <c r="E881" s="210" t="s">
        <v>6931</v>
      </c>
      <c r="F881" s="104" t="s">
        <v>152</v>
      </c>
      <c r="G881" s="104" t="s">
        <v>129</v>
      </c>
      <c r="H881" s="104" t="s">
        <v>8014</v>
      </c>
      <c r="I881" s="167" t="s">
        <v>172</v>
      </c>
      <c r="J881" s="108"/>
      <c r="K881" s="107"/>
      <c r="L881" s="108"/>
      <c r="M881" s="107"/>
      <c r="N881" s="106"/>
      <c r="O881" s="106" t="s">
        <v>437</v>
      </c>
      <c r="P881" s="106" t="s">
        <v>2532</v>
      </c>
      <c r="Q881" s="110" t="s">
        <v>8015</v>
      </c>
      <c r="R881" s="110" t="s">
        <v>12276</v>
      </c>
      <c r="S881" s="111" t="s">
        <v>12275</v>
      </c>
      <c r="T881" s="106" t="s">
        <v>159</v>
      </c>
      <c r="U881" s="168"/>
      <c r="V881" s="168" t="s">
        <v>5392</v>
      </c>
      <c r="W881" s="250" t="str">
        <f>VLOOKUP(TRIM(X881),X10:Y88,2,FALSE)</f>
        <v>Krisztian</v>
      </c>
      <c r="X881" s="203" t="str">
        <f t="shared" si="58"/>
        <v>6.7</v>
      </c>
      <c r="Y881" s="213">
        <f t="shared" si="56"/>
        <v>0</v>
      </c>
      <c r="Z881" s="203">
        <f t="shared" si="57"/>
        <v>0</v>
      </c>
      <c r="AA881" s="203">
        <f t="shared" si="59"/>
        <v>17</v>
      </c>
    </row>
    <row r="882" spans="1:27" ht="35.25" customHeight="1" x14ac:dyDescent="0.25">
      <c r="A882" s="101" t="s">
        <v>127</v>
      </c>
      <c r="B882" s="110"/>
      <c r="C882" s="103" t="s">
        <v>128</v>
      </c>
      <c r="D882" s="103" t="s">
        <v>106</v>
      </c>
      <c r="E882" s="210" t="s">
        <v>6932</v>
      </c>
      <c r="F882" s="104" t="s">
        <v>20</v>
      </c>
      <c r="G882" s="104" t="s">
        <v>129</v>
      </c>
      <c r="H882" s="104" t="s">
        <v>8259</v>
      </c>
      <c r="I882" s="167" t="s">
        <v>172</v>
      </c>
      <c r="J882" s="108" t="s">
        <v>7676</v>
      </c>
      <c r="K882" s="107"/>
      <c r="L882" s="108"/>
      <c r="M882" s="107"/>
      <c r="N882" s="106" t="s">
        <v>2519</v>
      </c>
      <c r="O882" s="106" t="s">
        <v>437</v>
      </c>
      <c r="P882" s="106" t="s">
        <v>2532</v>
      </c>
      <c r="Q882" s="110" t="s">
        <v>8010</v>
      </c>
      <c r="R882" s="110" t="s">
        <v>11809</v>
      </c>
      <c r="S882" s="111" t="s">
        <v>132</v>
      </c>
      <c r="T882" s="106" t="s">
        <v>159</v>
      </c>
      <c r="U882" s="168"/>
      <c r="V882" s="168" t="s">
        <v>197</v>
      </c>
      <c r="W882" s="250" t="str">
        <f>VLOOKUP(TRIM(X882),X10:Y88,2,FALSE)</f>
        <v>Krisztian</v>
      </c>
      <c r="X882" s="203" t="str">
        <f t="shared" si="58"/>
        <v>6.7</v>
      </c>
      <c r="Y882" s="213">
        <f t="shared" si="56"/>
        <v>0</v>
      </c>
      <c r="Z882" s="203">
        <f t="shared" si="57"/>
        <v>1</v>
      </c>
      <c r="AA882" s="203">
        <f t="shared" si="59"/>
        <v>17</v>
      </c>
    </row>
    <row r="883" spans="1:27" ht="35.25" customHeight="1" x14ac:dyDescent="0.25">
      <c r="A883" s="101" t="s">
        <v>127</v>
      </c>
      <c r="B883" s="110"/>
      <c r="C883" s="103" t="s">
        <v>128</v>
      </c>
      <c r="D883" s="103" t="s">
        <v>106</v>
      </c>
      <c r="E883" s="210" t="s">
        <v>6933</v>
      </c>
      <c r="F883" s="104" t="s">
        <v>145</v>
      </c>
      <c r="G883" s="104" t="s">
        <v>191</v>
      </c>
      <c r="H883" s="104" t="s">
        <v>8051</v>
      </c>
      <c r="I883" s="167" t="s">
        <v>8052</v>
      </c>
      <c r="J883" s="108" t="s">
        <v>7676</v>
      </c>
      <c r="K883" s="107"/>
      <c r="L883" s="108"/>
      <c r="M883" s="107"/>
      <c r="N883" s="106"/>
      <c r="O883" s="106" t="s">
        <v>437</v>
      </c>
      <c r="P883" s="106" t="s">
        <v>2532</v>
      </c>
      <c r="Q883" s="110" t="s">
        <v>9373</v>
      </c>
      <c r="R883" s="110" t="s">
        <v>11810</v>
      </c>
      <c r="S883" s="111" t="s">
        <v>132</v>
      </c>
      <c r="T883" s="106" t="s">
        <v>8038</v>
      </c>
      <c r="U883" s="168"/>
      <c r="V883" s="168" t="s">
        <v>197</v>
      </c>
      <c r="W883" s="250" t="str">
        <f>VLOOKUP(TRIM(X883),X10:Y88,2,FALSE)</f>
        <v>Krisztian</v>
      </c>
      <c r="X883" s="203" t="str">
        <f t="shared" si="58"/>
        <v>6.7</v>
      </c>
      <c r="Y883" s="213">
        <f t="shared" si="56"/>
        <v>0</v>
      </c>
      <c r="Z883" s="203">
        <f t="shared" si="57"/>
        <v>0</v>
      </c>
      <c r="AA883" s="203">
        <f t="shared" si="59"/>
        <v>33</v>
      </c>
    </row>
    <row r="884" spans="1:27" ht="35.25" customHeight="1" x14ac:dyDescent="0.25">
      <c r="A884" s="101" t="s">
        <v>127</v>
      </c>
      <c r="B884" s="110"/>
      <c r="C884" s="103" t="s">
        <v>128</v>
      </c>
      <c r="D884" s="103" t="s">
        <v>106</v>
      </c>
      <c r="E884" s="210" t="s">
        <v>6934</v>
      </c>
      <c r="F884" s="104" t="s">
        <v>20</v>
      </c>
      <c r="G884" s="104" t="s">
        <v>129</v>
      </c>
      <c r="H884" s="104" t="s">
        <v>8260</v>
      </c>
      <c r="I884" s="167" t="s">
        <v>9331</v>
      </c>
      <c r="J884" s="108" t="s">
        <v>7676</v>
      </c>
      <c r="K884" s="107"/>
      <c r="L884" s="108"/>
      <c r="M884" s="107"/>
      <c r="N884" s="106" t="s">
        <v>2519</v>
      </c>
      <c r="O884" s="106" t="s">
        <v>437</v>
      </c>
      <c r="P884" s="106" t="s">
        <v>2532</v>
      </c>
      <c r="Q884" s="110" t="s">
        <v>8935</v>
      </c>
      <c r="R884" s="110" t="s">
        <v>11155</v>
      </c>
      <c r="S884" s="111" t="s">
        <v>11154</v>
      </c>
      <c r="T884" s="106" t="s">
        <v>159</v>
      </c>
      <c r="U884" s="168"/>
      <c r="V884" s="168"/>
      <c r="W884" s="250" t="str">
        <f>VLOOKUP(TRIM(X884),X10:Y88,2,FALSE)</f>
        <v>Krisztian</v>
      </c>
      <c r="X884" s="203" t="str">
        <f t="shared" si="58"/>
        <v>6.7</v>
      </c>
      <c r="Y884" s="213">
        <f t="shared" si="56"/>
        <v>0</v>
      </c>
      <c r="Z884" s="203">
        <f t="shared" si="57"/>
        <v>0</v>
      </c>
      <c r="AA884" s="203">
        <f t="shared" si="59"/>
        <v>17</v>
      </c>
    </row>
    <row r="885" spans="1:27" ht="35.25" customHeight="1" x14ac:dyDescent="0.25">
      <c r="A885" s="101" t="s">
        <v>127</v>
      </c>
      <c r="B885" s="110"/>
      <c r="C885" s="103" t="s">
        <v>128</v>
      </c>
      <c r="D885" s="103" t="s">
        <v>106</v>
      </c>
      <c r="E885" s="210" t="s">
        <v>6935</v>
      </c>
      <c r="F885" s="104" t="s">
        <v>20</v>
      </c>
      <c r="G885" s="104" t="s">
        <v>129</v>
      </c>
      <c r="H885" s="104" t="s">
        <v>8261</v>
      </c>
      <c r="I885" s="167" t="s">
        <v>172</v>
      </c>
      <c r="J885" s="108" t="s">
        <v>7676</v>
      </c>
      <c r="K885" s="107"/>
      <c r="L885" s="108"/>
      <c r="M885" s="107"/>
      <c r="N885" s="106" t="s">
        <v>2519</v>
      </c>
      <c r="O885" s="106" t="s">
        <v>437</v>
      </c>
      <c r="P885" s="106" t="s">
        <v>2532</v>
      </c>
      <c r="Q885" s="110" t="s">
        <v>8011</v>
      </c>
      <c r="R885" s="110" t="s">
        <v>11811</v>
      </c>
      <c r="S885" s="111" t="s">
        <v>132</v>
      </c>
      <c r="T885" s="106" t="s">
        <v>159</v>
      </c>
      <c r="U885" s="168"/>
      <c r="V885" s="168" t="s">
        <v>197</v>
      </c>
      <c r="W885" s="250" t="str">
        <f>VLOOKUP(TRIM(X885),X10:Y88,2,FALSE)</f>
        <v>Krisztian</v>
      </c>
      <c r="X885" s="203" t="str">
        <f t="shared" si="58"/>
        <v>6.7</v>
      </c>
      <c r="Y885" s="213">
        <f t="shared" si="56"/>
        <v>0</v>
      </c>
      <c r="Z885" s="203">
        <f t="shared" si="57"/>
        <v>1</v>
      </c>
      <c r="AA885" s="203">
        <f t="shared" si="59"/>
        <v>17</v>
      </c>
    </row>
    <row r="886" spans="1:27" ht="35.25" customHeight="1" x14ac:dyDescent="0.25">
      <c r="A886" s="101" t="s">
        <v>127</v>
      </c>
      <c r="B886" s="110" t="s">
        <v>8931</v>
      </c>
      <c r="C886" s="103" t="s">
        <v>128</v>
      </c>
      <c r="D886" s="103" t="s">
        <v>106</v>
      </c>
      <c r="E886" s="210" t="s">
        <v>6936</v>
      </c>
      <c r="F886" s="104" t="s">
        <v>23</v>
      </c>
      <c r="G886" s="104" t="s">
        <v>129</v>
      </c>
      <c r="H886" s="104" t="s">
        <v>9723</v>
      </c>
      <c r="I886" s="167" t="s">
        <v>5478</v>
      </c>
      <c r="J886" s="108" t="s">
        <v>147</v>
      </c>
      <c r="K886" s="107">
        <v>863</v>
      </c>
      <c r="L886" s="108" t="s">
        <v>71</v>
      </c>
      <c r="M886" s="107" t="s">
        <v>188</v>
      </c>
      <c r="N886" s="106" t="s">
        <v>548</v>
      </c>
      <c r="O886" s="106" t="s">
        <v>437</v>
      </c>
      <c r="P886" s="106" t="s">
        <v>2532</v>
      </c>
      <c r="Q886" s="110" t="s">
        <v>12065</v>
      </c>
      <c r="R886" s="110" t="s">
        <v>11157</v>
      </c>
      <c r="S886" s="111" t="s">
        <v>11156</v>
      </c>
      <c r="T886" s="106" t="s">
        <v>159</v>
      </c>
      <c r="U886" s="168"/>
      <c r="V886" s="168"/>
      <c r="W886" s="250" t="str">
        <f>VLOOKUP(TRIM(X886),X10:Y88,2,FALSE)</f>
        <v>Krisztian</v>
      </c>
      <c r="X886" s="203" t="str">
        <f t="shared" si="58"/>
        <v>6.7</v>
      </c>
      <c r="Y886" s="213">
        <f t="shared" si="56"/>
        <v>0</v>
      </c>
      <c r="Z886" s="203">
        <f t="shared" si="57"/>
        <v>0</v>
      </c>
      <c r="AA886" s="203">
        <f t="shared" si="59"/>
        <v>23</v>
      </c>
    </row>
    <row r="887" spans="1:27" ht="35.25" customHeight="1" x14ac:dyDescent="0.25">
      <c r="A887" s="101" t="s">
        <v>127</v>
      </c>
      <c r="B887" s="110"/>
      <c r="C887" s="103" t="s">
        <v>128</v>
      </c>
      <c r="D887" s="103" t="s">
        <v>106</v>
      </c>
      <c r="E887" s="210" t="s">
        <v>6937</v>
      </c>
      <c r="F887" s="104" t="s">
        <v>20</v>
      </c>
      <c r="G887" s="104" t="s">
        <v>129</v>
      </c>
      <c r="H887" s="104" t="s">
        <v>11209</v>
      </c>
      <c r="I887" s="167" t="s">
        <v>11210</v>
      </c>
      <c r="J887" s="106" t="s">
        <v>7676</v>
      </c>
      <c r="K887" s="169"/>
      <c r="L887" s="106"/>
      <c r="M887" s="169"/>
      <c r="N887" s="106" t="s">
        <v>2519</v>
      </c>
      <c r="O887" s="106" t="s">
        <v>437</v>
      </c>
      <c r="P887" s="106" t="s">
        <v>2532</v>
      </c>
      <c r="Q887" s="110" t="s">
        <v>11211</v>
      </c>
      <c r="R887" s="110" t="s">
        <v>11160</v>
      </c>
      <c r="S887" s="111" t="s">
        <v>11159</v>
      </c>
      <c r="T887" s="106" t="s">
        <v>49</v>
      </c>
      <c r="U887" s="168"/>
      <c r="V887" s="168"/>
      <c r="W887" s="250" t="str">
        <f>VLOOKUP(TRIM(X887),X10:Y88,2,FALSE)</f>
        <v>Krisztian</v>
      </c>
      <c r="X887" s="203" t="str">
        <f t="shared" si="58"/>
        <v>6.7</v>
      </c>
      <c r="Y887" s="213">
        <f t="shared" si="56"/>
        <v>0</v>
      </c>
      <c r="Z887" s="203">
        <f t="shared" si="57"/>
        <v>0</v>
      </c>
      <c r="AA887" s="203">
        <f t="shared" si="59"/>
        <v>35</v>
      </c>
    </row>
    <row r="888" spans="1:27" ht="35.25" customHeight="1" x14ac:dyDescent="0.25">
      <c r="A888" s="101" t="s">
        <v>127</v>
      </c>
      <c r="B888" s="110"/>
      <c r="C888" s="103" t="s">
        <v>128</v>
      </c>
      <c r="D888" s="103" t="s">
        <v>612</v>
      </c>
      <c r="E888" s="210" t="s">
        <v>6938</v>
      </c>
      <c r="F888" s="104" t="s">
        <v>20</v>
      </c>
      <c r="G888" s="104" t="s">
        <v>129</v>
      </c>
      <c r="H888" s="104" t="s">
        <v>8506</v>
      </c>
      <c r="I888" s="167" t="s">
        <v>432</v>
      </c>
      <c r="J888" s="108" t="s">
        <v>615</v>
      </c>
      <c r="K888" s="107"/>
      <c r="L888" s="108"/>
      <c r="M888" s="107"/>
      <c r="N888" s="106" t="s">
        <v>7656</v>
      </c>
      <c r="O888" s="106" t="s">
        <v>437</v>
      </c>
      <c r="P888" s="106" t="s">
        <v>614</v>
      </c>
      <c r="Q888" s="110" t="s">
        <v>9220</v>
      </c>
      <c r="R888" s="110" t="s">
        <v>11560</v>
      </c>
      <c r="S888" s="111" t="s">
        <v>132</v>
      </c>
      <c r="T888" s="106" t="s">
        <v>225</v>
      </c>
      <c r="U888" s="168"/>
      <c r="V888" s="168"/>
      <c r="W888" s="250" t="str">
        <f>VLOOKUP(TRIM(X888),X10:Y88,2,FALSE)</f>
        <v>Krisztian</v>
      </c>
      <c r="X888" s="203" t="str">
        <f t="shared" si="58"/>
        <v>6.29</v>
      </c>
      <c r="Y888" s="213">
        <f t="shared" si="56"/>
        <v>0</v>
      </c>
      <c r="Z888" s="203">
        <f t="shared" si="57"/>
        <v>1</v>
      </c>
      <c r="AA888" s="203">
        <f t="shared" si="59"/>
        <v>26</v>
      </c>
    </row>
    <row r="889" spans="1:27" ht="35.25" customHeight="1" x14ac:dyDescent="0.25">
      <c r="A889" s="101" t="s">
        <v>127</v>
      </c>
      <c r="B889" s="110"/>
      <c r="C889" s="103" t="s">
        <v>128</v>
      </c>
      <c r="D889" s="103" t="s">
        <v>612</v>
      </c>
      <c r="E889" s="210" t="s">
        <v>6939</v>
      </c>
      <c r="F889" s="104" t="s">
        <v>20</v>
      </c>
      <c r="G889" s="104" t="s">
        <v>129</v>
      </c>
      <c r="H889" s="104" t="s">
        <v>2664</v>
      </c>
      <c r="I889" s="167" t="s">
        <v>11704</v>
      </c>
      <c r="J889" s="106" t="s">
        <v>615</v>
      </c>
      <c r="K889" s="169"/>
      <c r="L889" s="106"/>
      <c r="M889" s="169"/>
      <c r="N889" s="106" t="s">
        <v>7656</v>
      </c>
      <c r="O889" s="106" t="s">
        <v>437</v>
      </c>
      <c r="P889" s="106" t="s">
        <v>614</v>
      </c>
      <c r="Q889" s="110" t="s">
        <v>3440</v>
      </c>
      <c r="R889" s="110" t="s">
        <v>11456</v>
      </c>
      <c r="S889" s="111" t="s">
        <v>11455</v>
      </c>
      <c r="T889" s="106" t="s">
        <v>181</v>
      </c>
      <c r="U889" s="168"/>
      <c r="V889" s="168"/>
      <c r="W889" s="250" t="str">
        <f>VLOOKUP(TRIM(X889),X10:Y88,2,FALSE)</f>
        <v>Krisztian</v>
      </c>
      <c r="X889" s="203" t="str">
        <f t="shared" si="58"/>
        <v>6.29</v>
      </c>
      <c r="Y889" s="213">
        <f t="shared" si="56"/>
        <v>0</v>
      </c>
      <c r="Z889" s="203">
        <f t="shared" si="57"/>
        <v>0</v>
      </c>
      <c r="AA889" s="203">
        <f t="shared" si="59"/>
        <v>16</v>
      </c>
    </row>
    <row r="890" spans="1:27" ht="35.25" customHeight="1" x14ac:dyDescent="0.25">
      <c r="A890" s="101" t="s">
        <v>127</v>
      </c>
      <c r="B890" s="110"/>
      <c r="C890" s="103" t="s">
        <v>128</v>
      </c>
      <c r="D890" s="103" t="s">
        <v>612</v>
      </c>
      <c r="E890" s="210" t="s">
        <v>6940</v>
      </c>
      <c r="F890" s="104" t="s">
        <v>20</v>
      </c>
      <c r="G890" s="104" t="s">
        <v>129</v>
      </c>
      <c r="H890" s="104" t="s">
        <v>7891</v>
      </c>
      <c r="I890" s="167" t="s">
        <v>9308</v>
      </c>
      <c r="J890" s="106" t="s">
        <v>615</v>
      </c>
      <c r="K890" s="169"/>
      <c r="L890" s="106"/>
      <c r="M890" s="169"/>
      <c r="N890" s="106" t="s">
        <v>7656</v>
      </c>
      <c r="O890" s="106" t="s">
        <v>437</v>
      </c>
      <c r="P890" s="106" t="s">
        <v>614</v>
      </c>
      <c r="Q890" s="110" t="s">
        <v>8764</v>
      </c>
      <c r="R890" s="110" t="s">
        <v>11554</v>
      </c>
      <c r="S890" s="111" t="s">
        <v>11555</v>
      </c>
      <c r="T890" s="106" t="s">
        <v>509</v>
      </c>
      <c r="U890" s="168"/>
      <c r="V890" s="168"/>
      <c r="W890" s="250" t="str">
        <f>VLOOKUP(TRIM(X890),X10:Y88,2,FALSE)</f>
        <v>Krisztian</v>
      </c>
      <c r="X890" s="203" t="str">
        <f t="shared" si="58"/>
        <v>6.29</v>
      </c>
      <c r="Y890" s="213">
        <f t="shared" si="56"/>
        <v>0</v>
      </c>
      <c r="Z890" s="203">
        <f t="shared" si="57"/>
        <v>0</v>
      </c>
      <c r="AA890" s="203">
        <f t="shared" si="59"/>
        <v>103</v>
      </c>
    </row>
    <row r="891" spans="1:27" ht="35.25" customHeight="1" x14ac:dyDescent="0.25">
      <c r="A891" s="101" t="s">
        <v>127</v>
      </c>
      <c r="B891" s="110" t="s">
        <v>11520</v>
      </c>
      <c r="C891" s="103" t="s">
        <v>128</v>
      </c>
      <c r="D891" s="103" t="s">
        <v>612</v>
      </c>
      <c r="E891" s="210" t="s">
        <v>6941</v>
      </c>
      <c r="F891" s="104" t="s">
        <v>19</v>
      </c>
      <c r="G891" s="104" t="s">
        <v>129</v>
      </c>
      <c r="H891" s="104" t="s">
        <v>11519</v>
      </c>
      <c r="I891" s="167" t="s">
        <v>230</v>
      </c>
      <c r="J891" s="108"/>
      <c r="K891" s="107"/>
      <c r="L891" s="108"/>
      <c r="M891" s="107"/>
      <c r="N891" s="106"/>
      <c r="O891" s="106" t="s">
        <v>437</v>
      </c>
      <c r="P891" s="106" t="s">
        <v>614</v>
      </c>
      <c r="Q891" s="110" t="s">
        <v>11521</v>
      </c>
      <c r="R891" s="110" t="s">
        <v>11522</v>
      </c>
      <c r="S891" s="111" t="s">
        <v>132</v>
      </c>
      <c r="T891" s="106" t="s">
        <v>225</v>
      </c>
      <c r="U891" s="168"/>
      <c r="V891" s="168"/>
      <c r="W891" s="250" t="str">
        <f>VLOOKUP(TRIM(X891),X10:Y88,2,FALSE)</f>
        <v>Krisztian</v>
      </c>
      <c r="X891" s="203" t="str">
        <f t="shared" si="58"/>
        <v>6.29</v>
      </c>
      <c r="Y891" s="213">
        <f t="shared" si="56"/>
        <v>0</v>
      </c>
      <c r="Z891" s="203">
        <f t="shared" si="57"/>
        <v>0</v>
      </c>
      <c r="AA891" s="203">
        <f t="shared" si="59"/>
        <v>6</v>
      </c>
    </row>
    <row r="892" spans="1:27" ht="35.25" customHeight="1" x14ac:dyDescent="0.25">
      <c r="A892" s="101" t="s">
        <v>127</v>
      </c>
      <c r="B892" s="110"/>
      <c r="C892" s="103" t="s">
        <v>128</v>
      </c>
      <c r="D892" s="103" t="s">
        <v>612</v>
      </c>
      <c r="E892" s="210" t="s">
        <v>6942</v>
      </c>
      <c r="F892" s="104" t="s">
        <v>199</v>
      </c>
      <c r="G892" s="104" t="s">
        <v>129</v>
      </c>
      <c r="H892" s="104" t="s">
        <v>7659</v>
      </c>
      <c r="I892" s="167" t="s">
        <v>217</v>
      </c>
      <c r="J892" s="106"/>
      <c r="K892" s="169"/>
      <c r="L892" s="106"/>
      <c r="M892" s="169"/>
      <c r="N892" s="106"/>
      <c r="O892" s="106" t="s">
        <v>437</v>
      </c>
      <c r="P892" s="106"/>
      <c r="Q892" s="110" t="s">
        <v>9366</v>
      </c>
      <c r="R892" s="110" t="s">
        <v>11556</v>
      </c>
      <c r="S892" s="111" t="s">
        <v>11557</v>
      </c>
      <c r="T892" s="106" t="s">
        <v>509</v>
      </c>
      <c r="U892" s="168"/>
      <c r="V892" s="168"/>
      <c r="W892" s="250" t="str">
        <f>VLOOKUP(TRIM(X892),X10:Y88,2,FALSE)</f>
        <v>Krisztian</v>
      </c>
      <c r="X892" s="203" t="str">
        <f t="shared" si="58"/>
        <v>6.29</v>
      </c>
      <c r="Y892" s="213">
        <f t="shared" si="56"/>
        <v>0</v>
      </c>
      <c r="Z892" s="203">
        <f t="shared" si="57"/>
        <v>0</v>
      </c>
      <c r="AA892" s="203">
        <f t="shared" si="59"/>
        <v>8</v>
      </c>
    </row>
    <row r="893" spans="1:27" ht="35.25" customHeight="1" x14ac:dyDescent="0.25">
      <c r="A893" s="101" t="s">
        <v>127</v>
      </c>
      <c r="B893" s="110"/>
      <c r="C893" s="103" t="s">
        <v>128</v>
      </c>
      <c r="D893" s="103" t="s">
        <v>612</v>
      </c>
      <c r="E893" s="210" t="s">
        <v>6943</v>
      </c>
      <c r="F893" s="104" t="s">
        <v>403</v>
      </c>
      <c r="G893" s="104" t="s">
        <v>129</v>
      </c>
      <c r="H893" s="104" t="s">
        <v>7660</v>
      </c>
      <c r="I893" s="167" t="s">
        <v>7658</v>
      </c>
      <c r="J893" s="108" t="s">
        <v>615</v>
      </c>
      <c r="K893" s="107"/>
      <c r="L893" s="108"/>
      <c r="M893" s="107"/>
      <c r="N893" s="106" t="s">
        <v>7656</v>
      </c>
      <c r="O893" s="106" t="s">
        <v>437</v>
      </c>
      <c r="P893" s="106" t="s">
        <v>614</v>
      </c>
      <c r="Q893" s="110" t="s">
        <v>9367</v>
      </c>
      <c r="R893" s="110" t="s">
        <v>11558</v>
      </c>
      <c r="S893" s="111" t="s">
        <v>11559</v>
      </c>
      <c r="T893" s="106" t="s">
        <v>509</v>
      </c>
      <c r="U893" s="168"/>
      <c r="V893" s="168"/>
      <c r="W893" s="250" t="str">
        <f>VLOOKUP(TRIM(X893),X10:Y88,2,FALSE)</f>
        <v>Krisztian</v>
      </c>
      <c r="X893" s="203" t="str">
        <f t="shared" si="58"/>
        <v>6.29</v>
      </c>
      <c r="Y893" s="213">
        <f t="shared" si="56"/>
        <v>0</v>
      </c>
      <c r="Z893" s="203">
        <f t="shared" si="57"/>
        <v>0</v>
      </c>
      <c r="AA893" s="203">
        <f t="shared" si="59"/>
        <v>18</v>
      </c>
    </row>
    <row r="894" spans="1:27" ht="35.25" customHeight="1" x14ac:dyDescent="0.25">
      <c r="A894" s="101" t="s">
        <v>127</v>
      </c>
      <c r="B894" s="110"/>
      <c r="C894" s="103" t="s">
        <v>128</v>
      </c>
      <c r="D894" s="103" t="s">
        <v>322</v>
      </c>
      <c r="E894" s="210" t="s">
        <v>6944</v>
      </c>
      <c r="F894" s="104" t="s">
        <v>20</v>
      </c>
      <c r="G894" s="104" t="s">
        <v>129</v>
      </c>
      <c r="H894" s="104" t="s">
        <v>8404</v>
      </c>
      <c r="I894" s="167" t="s">
        <v>208</v>
      </c>
      <c r="J894" s="108" t="s">
        <v>2541</v>
      </c>
      <c r="K894" s="107"/>
      <c r="L894" s="108"/>
      <c r="M894" s="107"/>
      <c r="N894" s="106" t="s">
        <v>7667</v>
      </c>
      <c r="O894" s="106" t="s">
        <v>437</v>
      </c>
      <c r="P894" s="106" t="s">
        <v>2537</v>
      </c>
      <c r="Q894" s="110" t="s">
        <v>9103</v>
      </c>
      <c r="R894" s="110" t="s">
        <v>11812</v>
      </c>
      <c r="S894" s="111" t="s">
        <v>132</v>
      </c>
      <c r="T894" s="106" t="s">
        <v>402</v>
      </c>
      <c r="U894" s="168"/>
      <c r="V894" s="168" t="s">
        <v>197</v>
      </c>
      <c r="W894" s="250" t="str">
        <f>VLOOKUP(TRIM(X894),X10:Y88,2,FALSE)</f>
        <v>Krisztian</v>
      </c>
      <c r="X894" s="203" t="str">
        <f t="shared" si="58"/>
        <v>6.13</v>
      </c>
      <c r="Y894" s="213">
        <f t="shared" si="56"/>
        <v>0</v>
      </c>
      <c r="Z894" s="203">
        <f t="shared" si="57"/>
        <v>1</v>
      </c>
      <c r="AA894" s="203">
        <f t="shared" si="59"/>
        <v>4</v>
      </c>
    </row>
    <row r="895" spans="1:27" ht="35.25" customHeight="1" x14ac:dyDescent="0.25">
      <c r="A895" s="101" t="s">
        <v>127</v>
      </c>
      <c r="B895" s="110"/>
      <c r="C895" s="103" t="s">
        <v>128</v>
      </c>
      <c r="D895" s="103" t="s">
        <v>322</v>
      </c>
      <c r="E895" s="210" t="s">
        <v>6945</v>
      </c>
      <c r="F895" s="104" t="s">
        <v>20</v>
      </c>
      <c r="G895" s="104" t="s">
        <v>129</v>
      </c>
      <c r="H895" s="104" t="s">
        <v>8405</v>
      </c>
      <c r="I895" s="167" t="s">
        <v>208</v>
      </c>
      <c r="J895" s="106" t="s">
        <v>2541</v>
      </c>
      <c r="K895" s="169"/>
      <c r="L895" s="106"/>
      <c r="M895" s="169"/>
      <c r="N895" s="106" t="s">
        <v>7667</v>
      </c>
      <c r="O895" s="106" t="s">
        <v>437</v>
      </c>
      <c r="P895" s="106" t="s">
        <v>2537</v>
      </c>
      <c r="Q895" s="110" t="s">
        <v>9104</v>
      </c>
      <c r="R895" s="110" t="s">
        <v>11813</v>
      </c>
      <c r="S895" s="111" t="s">
        <v>132</v>
      </c>
      <c r="T895" s="106" t="s">
        <v>402</v>
      </c>
      <c r="U895" s="168"/>
      <c r="V895" s="168" t="s">
        <v>197</v>
      </c>
      <c r="W895" s="250" t="str">
        <f>VLOOKUP(TRIM(X895),X10:Y88,2,FALSE)</f>
        <v>Krisztian</v>
      </c>
      <c r="X895" s="203" t="str">
        <f t="shared" si="58"/>
        <v>6.13</v>
      </c>
      <c r="Y895" s="213">
        <f t="shared" si="56"/>
        <v>0</v>
      </c>
      <c r="Z895" s="203">
        <f t="shared" si="57"/>
        <v>1</v>
      </c>
      <c r="AA895" s="203">
        <f t="shared" si="59"/>
        <v>4</v>
      </c>
    </row>
    <row r="896" spans="1:27" ht="35.25" customHeight="1" x14ac:dyDescent="0.25">
      <c r="A896" s="101" t="s">
        <v>127</v>
      </c>
      <c r="B896" s="110"/>
      <c r="C896" s="103" t="s">
        <v>128</v>
      </c>
      <c r="D896" s="103" t="s">
        <v>322</v>
      </c>
      <c r="E896" s="210" t="s">
        <v>6946</v>
      </c>
      <c r="F896" s="104" t="s">
        <v>20</v>
      </c>
      <c r="G896" s="104" t="s">
        <v>129</v>
      </c>
      <c r="H896" s="104" t="s">
        <v>7918</v>
      </c>
      <c r="I896" s="167" t="s">
        <v>453</v>
      </c>
      <c r="J896" s="108" t="s">
        <v>2541</v>
      </c>
      <c r="K896" s="107"/>
      <c r="L896" s="108"/>
      <c r="M896" s="107"/>
      <c r="N896" s="106" t="s">
        <v>7667</v>
      </c>
      <c r="O896" s="106" t="s">
        <v>437</v>
      </c>
      <c r="P896" s="106" t="s">
        <v>2537</v>
      </c>
      <c r="Q896" s="110" t="s">
        <v>7741</v>
      </c>
      <c r="R896" s="110" t="s">
        <v>10801</v>
      </c>
      <c r="S896" s="111" t="s">
        <v>10800</v>
      </c>
      <c r="T896" s="106" t="s">
        <v>245</v>
      </c>
      <c r="U896" s="168"/>
      <c r="V896" s="168"/>
      <c r="W896" s="250" t="str">
        <f>VLOOKUP(TRIM(X896),X10:Y88,2,FALSE)</f>
        <v>Krisztian</v>
      </c>
      <c r="X896" s="203" t="str">
        <f t="shared" si="58"/>
        <v>6.13</v>
      </c>
      <c r="Y896" s="213">
        <f t="shared" si="56"/>
        <v>0</v>
      </c>
      <c r="Z896" s="203">
        <f t="shared" si="57"/>
        <v>0</v>
      </c>
      <c r="AA896" s="203">
        <f t="shared" si="59"/>
        <v>36</v>
      </c>
    </row>
    <row r="897" spans="1:27" ht="35.25" customHeight="1" x14ac:dyDescent="0.25">
      <c r="A897" s="101" t="s">
        <v>127</v>
      </c>
      <c r="B897" s="110"/>
      <c r="C897" s="103" t="s">
        <v>128</v>
      </c>
      <c r="D897" s="103" t="s">
        <v>322</v>
      </c>
      <c r="E897" s="210" t="s">
        <v>6947</v>
      </c>
      <c r="F897" s="104" t="s">
        <v>20</v>
      </c>
      <c r="G897" s="104" t="s">
        <v>129</v>
      </c>
      <c r="H897" s="104" t="s">
        <v>8179</v>
      </c>
      <c r="I897" s="167" t="s">
        <v>160</v>
      </c>
      <c r="J897" s="108" t="s">
        <v>2541</v>
      </c>
      <c r="K897" s="107"/>
      <c r="L897" s="108"/>
      <c r="M897" s="107"/>
      <c r="N897" s="106" t="s">
        <v>7667</v>
      </c>
      <c r="O897" s="106" t="s">
        <v>437</v>
      </c>
      <c r="P897" s="106" t="s">
        <v>2537</v>
      </c>
      <c r="Q897" s="110" t="s">
        <v>8039</v>
      </c>
      <c r="R897" s="110" t="s">
        <v>11814</v>
      </c>
      <c r="S897" s="111" t="s">
        <v>132</v>
      </c>
      <c r="T897" s="106" t="s">
        <v>159</v>
      </c>
      <c r="U897" s="168"/>
      <c r="V897" s="168" t="s">
        <v>197</v>
      </c>
      <c r="W897" s="250" t="str">
        <f>VLOOKUP(TRIM(X897),X10:Y88,2,FALSE)</f>
        <v>Krisztian</v>
      </c>
      <c r="X897" s="203" t="str">
        <f t="shared" si="58"/>
        <v>6.13</v>
      </c>
      <c r="Y897" s="213">
        <f t="shared" si="56"/>
        <v>0</v>
      </c>
      <c r="Z897" s="203">
        <f t="shared" si="57"/>
        <v>1</v>
      </c>
      <c r="AA897" s="203">
        <f t="shared" si="59"/>
        <v>17</v>
      </c>
    </row>
    <row r="898" spans="1:27" ht="35.25" customHeight="1" x14ac:dyDescent="0.25">
      <c r="A898" s="101" t="s">
        <v>127</v>
      </c>
      <c r="B898" s="110"/>
      <c r="C898" s="103" t="s">
        <v>128</v>
      </c>
      <c r="D898" s="103" t="s">
        <v>322</v>
      </c>
      <c r="E898" s="210" t="s">
        <v>6948</v>
      </c>
      <c r="F898" s="104" t="s">
        <v>20</v>
      </c>
      <c r="G898" s="104" t="s">
        <v>129</v>
      </c>
      <c r="H898" s="104" t="s">
        <v>8492</v>
      </c>
      <c r="I898" s="167" t="s">
        <v>160</v>
      </c>
      <c r="J898" s="108" t="s">
        <v>2541</v>
      </c>
      <c r="K898" s="107"/>
      <c r="L898" s="108"/>
      <c r="M898" s="107"/>
      <c r="N898" s="106" t="s">
        <v>7667</v>
      </c>
      <c r="O898" s="106" t="s">
        <v>437</v>
      </c>
      <c r="P898" s="106" t="s">
        <v>2537</v>
      </c>
      <c r="Q898" s="110" t="s">
        <v>9208</v>
      </c>
      <c r="R898" s="110" t="s">
        <v>10803</v>
      </c>
      <c r="S898" s="111" t="s">
        <v>10802</v>
      </c>
      <c r="T898" s="106" t="s">
        <v>159</v>
      </c>
      <c r="U898" s="168"/>
      <c r="V898" s="168"/>
      <c r="W898" s="250" t="str">
        <f>VLOOKUP(TRIM(X898),X10:Y88,2,FALSE)</f>
        <v>Krisztian</v>
      </c>
      <c r="X898" s="203" t="str">
        <f t="shared" si="58"/>
        <v>6.13</v>
      </c>
      <c r="Y898" s="213">
        <f t="shared" si="56"/>
        <v>0</v>
      </c>
      <c r="Z898" s="203">
        <f t="shared" si="57"/>
        <v>0</v>
      </c>
      <c r="AA898" s="203">
        <f t="shared" si="59"/>
        <v>17</v>
      </c>
    </row>
    <row r="899" spans="1:27" ht="35.25" customHeight="1" x14ac:dyDescent="0.25">
      <c r="A899" s="101" t="s">
        <v>127</v>
      </c>
      <c r="B899" s="110"/>
      <c r="C899" s="103" t="s">
        <v>128</v>
      </c>
      <c r="D899" s="103" t="s">
        <v>322</v>
      </c>
      <c r="E899" s="210" t="s">
        <v>6949</v>
      </c>
      <c r="F899" s="104" t="s">
        <v>20</v>
      </c>
      <c r="G899" s="104" t="s">
        <v>129</v>
      </c>
      <c r="H899" s="104" t="s">
        <v>7754</v>
      </c>
      <c r="I899" s="167" t="s">
        <v>453</v>
      </c>
      <c r="J899" s="108" t="s">
        <v>2541</v>
      </c>
      <c r="K899" s="107"/>
      <c r="L899" s="108"/>
      <c r="M899" s="107"/>
      <c r="N899" s="106" t="s">
        <v>7667</v>
      </c>
      <c r="O899" s="106" t="s">
        <v>437</v>
      </c>
      <c r="P899" s="106" t="s">
        <v>2537</v>
      </c>
      <c r="Q899" s="110" t="s">
        <v>7747</v>
      </c>
      <c r="R899" s="110" t="s">
        <v>10805</v>
      </c>
      <c r="S899" s="111" t="s">
        <v>10804</v>
      </c>
      <c r="T899" s="106" t="s">
        <v>245</v>
      </c>
      <c r="U899" s="168"/>
      <c r="V899" s="168"/>
      <c r="W899" s="250" t="str">
        <f>VLOOKUP(TRIM(X899),X10:Y88,2,FALSE)</f>
        <v>Krisztian</v>
      </c>
      <c r="X899" s="203" t="str">
        <f t="shared" si="58"/>
        <v>6.13</v>
      </c>
      <c r="Y899" s="213">
        <f t="shared" si="56"/>
        <v>0</v>
      </c>
      <c r="Z899" s="203">
        <f t="shared" si="57"/>
        <v>0</v>
      </c>
      <c r="AA899" s="203">
        <f t="shared" si="59"/>
        <v>36</v>
      </c>
    </row>
    <row r="900" spans="1:27" ht="35.25" customHeight="1" x14ac:dyDescent="0.25">
      <c r="A900" s="101" t="s">
        <v>127</v>
      </c>
      <c r="B900" s="110"/>
      <c r="C900" s="103" t="s">
        <v>128</v>
      </c>
      <c r="D900" s="103" t="s">
        <v>322</v>
      </c>
      <c r="E900" s="210" t="s">
        <v>6950</v>
      </c>
      <c r="F900" s="104" t="s">
        <v>20</v>
      </c>
      <c r="G900" s="104" t="s">
        <v>129</v>
      </c>
      <c r="H900" s="104" t="s">
        <v>7861</v>
      </c>
      <c r="I900" s="167" t="s">
        <v>663</v>
      </c>
      <c r="J900" s="106" t="s">
        <v>2541</v>
      </c>
      <c r="K900" s="169"/>
      <c r="L900" s="106"/>
      <c r="M900" s="169"/>
      <c r="N900" s="106" t="s">
        <v>7667</v>
      </c>
      <c r="O900" s="106" t="s">
        <v>437</v>
      </c>
      <c r="P900" s="106" t="s">
        <v>2537</v>
      </c>
      <c r="Q900" s="110" t="s">
        <v>7716</v>
      </c>
      <c r="R900" s="110" t="s">
        <v>11815</v>
      </c>
      <c r="S900" s="111" t="s">
        <v>132</v>
      </c>
      <c r="T900" s="106" t="s">
        <v>164</v>
      </c>
      <c r="U900" s="168"/>
      <c r="V900" s="168" t="s">
        <v>197</v>
      </c>
      <c r="W900" s="250" t="str">
        <f>VLOOKUP(TRIM(X900),X10:Y88,2,FALSE)</f>
        <v>Krisztian</v>
      </c>
      <c r="X900" s="203" t="str">
        <f t="shared" si="58"/>
        <v>6.13</v>
      </c>
      <c r="Y900" s="213">
        <f t="shared" si="56"/>
        <v>0</v>
      </c>
      <c r="Z900" s="203">
        <f t="shared" si="57"/>
        <v>1</v>
      </c>
      <c r="AA900" s="203">
        <f t="shared" si="59"/>
        <v>7</v>
      </c>
    </row>
    <row r="901" spans="1:27" ht="35.25" customHeight="1" x14ac:dyDescent="0.25">
      <c r="A901" s="101" t="s">
        <v>127</v>
      </c>
      <c r="B901" s="110"/>
      <c r="C901" s="103" t="s">
        <v>128</v>
      </c>
      <c r="D901" s="103" t="s">
        <v>322</v>
      </c>
      <c r="E901" s="210" t="s">
        <v>6951</v>
      </c>
      <c r="F901" s="104" t="s">
        <v>20</v>
      </c>
      <c r="G901" s="104" t="s">
        <v>129</v>
      </c>
      <c r="H901" s="104" t="s">
        <v>8497</v>
      </c>
      <c r="I901" s="167" t="s">
        <v>160</v>
      </c>
      <c r="J901" s="108" t="s">
        <v>2541</v>
      </c>
      <c r="K901" s="107"/>
      <c r="L901" s="108"/>
      <c r="M901" s="107"/>
      <c r="N901" s="106" t="s">
        <v>7667</v>
      </c>
      <c r="O901" s="106" t="s">
        <v>437</v>
      </c>
      <c r="P901" s="106" t="s">
        <v>2537</v>
      </c>
      <c r="Q901" s="110" t="s">
        <v>9212</v>
      </c>
      <c r="R901" s="110" t="s">
        <v>11816</v>
      </c>
      <c r="S901" s="111" t="s">
        <v>132</v>
      </c>
      <c r="T901" s="106" t="s">
        <v>159</v>
      </c>
      <c r="U901" s="168"/>
      <c r="V901" s="168" t="s">
        <v>197</v>
      </c>
      <c r="W901" s="250" t="str">
        <f>VLOOKUP(TRIM(X901),X10:Y88,2,FALSE)</f>
        <v>Krisztian</v>
      </c>
      <c r="X901" s="203" t="str">
        <f t="shared" si="58"/>
        <v>6.13</v>
      </c>
      <c r="Y901" s="213">
        <f t="shared" si="56"/>
        <v>0</v>
      </c>
      <c r="Z901" s="203">
        <f t="shared" si="57"/>
        <v>1</v>
      </c>
      <c r="AA901" s="203">
        <f t="shared" si="59"/>
        <v>17</v>
      </c>
    </row>
    <row r="902" spans="1:27" ht="35.25" customHeight="1" x14ac:dyDescent="0.25">
      <c r="A902" s="101" t="s">
        <v>127</v>
      </c>
      <c r="B902" s="110" t="s">
        <v>8849</v>
      </c>
      <c r="C902" s="103" t="s">
        <v>128</v>
      </c>
      <c r="D902" s="103" t="s">
        <v>322</v>
      </c>
      <c r="E902" s="210" t="s">
        <v>6952</v>
      </c>
      <c r="F902" s="104" t="s">
        <v>23</v>
      </c>
      <c r="G902" s="104" t="s">
        <v>129</v>
      </c>
      <c r="H902" s="104" t="s">
        <v>9944</v>
      </c>
      <c r="I902" s="167" t="s">
        <v>432</v>
      </c>
      <c r="J902" s="108" t="s">
        <v>157</v>
      </c>
      <c r="K902" s="107">
        <v>1043</v>
      </c>
      <c r="L902" s="108" t="s">
        <v>58</v>
      </c>
      <c r="M902" s="107" t="s">
        <v>162</v>
      </c>
      <c r="N902" s="106" t="s">
        <v>2497</v>
      </c>
      <c r="O902" s="106" t="s">
        <v>437</v>
      </c>
      <c r="P902" s="106" t="s">
        <v>2537</v>
      </c>
      <c r="Q902" s="110" t="s">
        <v>8848</v>
      </c>
      <c r="R902" s="110" t="s">
        <v>10807</v>
      </c>
      <c r="S902" s="111" t="s">
        <v>10806</v>
      </c>
      <c r="T902" s="106" t="s">
        <v>245</v>
      </c>
      <c r="U902" s="168"/>
      <c r="V902" s="168"/>
      <c r="W902" s="250" t="str">
        <f>VLOOKUP(TRIM(X902),X10:Y88,2,FALSE)</f>
        <v>Krisztian</v>
      </c>
      <c r="X902" s="203" t="str">
        <f t="shared" si="58"/>
        <v>6.13</v>
      </c>
      <c r="Y902" s="213">
        <f t="shared" si="56"/>
        <v>0</v>
      </c>
      <c r="Z902" s="203">
        <f t="shared" si="57"/>
        <v>0</v>
      </c>
      <c r="AA902" s="203">
        <f t="shared" si="59"/>
        <v>26</v>
      </c>
    </row>
    <row r="903" spans="1:27" ht="35.25" customHeight="1" x14ac:dyDescent="0.25">
      <c r="A903" s="101" t="s">
        <v>127</v>
      </c>
      <c r="B903" s="110"/>
      <c r="C903" s="103" t="s">
        <v>128</v>
      </c>
      <c r="D903" s="103" t="s">
        <v>322</v>
      </c>
      <c r="E903" s="210" t="s">
        <v>6953</v>
      </c>
      <c r="F903" s="104" t="s">
        <v>20</v>
      </c>
      <c r="G903" s="104" t="s">
        <v>129</v>
      </c>
      <c r="H903" s="104" t="s">
        <v>8098</v>
      </c>
      <c r="I903" s="167" t="s">
        <v>432</v>
      </c>
      <c r="J903" s="108" t="s">
        <v>2541</v>
      </c>
      <c r="K903" s="107"/>
      <c r="L903" s="108"/>
      <c r="M903" s="107"/>
      <c r="N903" s="106" t="s">
        <v>7667</v>
      </c>
      <c r="O903" s="106" t="s">
        <v>437</v>
      </c>
      <c r="P903" s="106" t="s">
        <v>2537</v>
      </c>
      <c r="Q903" s="110" t="s">
        <v>8865</v>
      </c>
      <c r="R903" s="110" t="s">
        <v>10810</v>
      </c>
      <c r="S903" s="111" t="s">
        <v>10809</v>
      </c>
      <c r="T903" s="106" t="s">
        <v>245</v>
      </c>
      <c r="U903" s="168"/>
      <c r="V903" s="168"/>
      <c r="W903" s="250" t="str">
        <f>VLOOKUP(TRIM(X903),X10:Y88,2,FALSE)</f>
        <v>Krisztian</v>
      </c>
      <c r="X903" s="203" t="str">
        <f t="shared" si="58"/>
        <v>6.13</v>
      </c>
      <c r="Y903" s="213">
        <f t="shared" si="56"/>
        <v>0</v>
      </c>
      <c r="Z903" s="203">
        <f t="shared" si="57"/>
        <v>0</v>
      </c>
      <c r="AA903" s="203">
        <f t="shared" si="59"/>
        <v>26</v>
      </c>
    </row>
    <row r="904" spans="1:27" ht="35.25" customHeight="1" x14ac:dyDescent="0.25">
      <c r="A904" s="101" t="s">
        <v>127</v>
      </c>
      <c r="B904" s="110" t="s">
        <v>12066</v>
      </c>
      <c r="C904" s="103" t="s">
        <v>128</v>
      </c>
      <c r="D904" s="103" t="s">
        <v>322</v>
      </c>
      <c r="E904" s="210" t="s">
        <v>6954</v>
      </c>
      <c r="F904" s="104" t="s">
        <v>23</v>
      </c>
      <c r="G904" s="104" t="s">
        <v>129</v>
      </c>
      <c r="H904" s="104" t="s">
        <v>9947</v>
      </c>
      <c r="I904" s="167" t="s">
        <v>432</v>
      </c>
      <c r="J904" s="108" t="s">
        <v>147</v>
      </c>
      <c r="K904" s="107">
        <v>984</v>
      </c>
      <c r="L904" s="108" t="s">
        <v>58</v>
      </c>
      <c r="M904" s="107" t="s">
        <v>162</v>
      </c>
      <c r="N904" s="106" t="s">
        <v>548</v>
      </c>
      <c r="O904" s="106" t="s">
        <v>437</v>
      </c>
      <c r="P904" s="106" t="s">
        <v>2537</v>
      </c>
      <c r="Q904" s="110" t="s">
        <v>9037</v>
      </c>
      <c r="R904" s="110" t="s">
        <v>10812</v>
      </c>
      <c r="S904" s="111" t="s">
        <v>10811</v>
      </c>
      <c r="T904" s="106" t="s">
        <v>245</v>
      </c>
      <c r="U904" s="168"/>
      <c r="V904" s="168"/>
      <c r="W904" s="250" t="str">
        <f>VLOOKUP(TRIM(X904),X10:Y88,2,FALSE)</f>
        <v>Krisztian</v>
      </c>
      <c r="X904" s="203" t="str">
        <f t="shared" si="58"/>
        <v>6.13</v>
      </c>
      <c r="Y904" s="213">
        <f t="shared" si="56"/>
        <v>0</v>
      </c>
      <c r="Z904" s="203">
        <f t="shared" si="57"/>
        <v>0</v>
      </c>
      <c r="AA904" s="203">
        <f t="shared" si="59"/>
        <v>26</v>
      </c>
    </row>
    <row r="905" spans="1:27" ht="35.25" customHeight="1" x14ac:dyDescent="0.25">
      <c r="A905" s="101" t="s">
        <v>127</v>
      </c>
      <c r="B905" s="110"/>
      <c r="C905" s="103" t="s">
        <v>128</v>
      </c>
      <c r="D905" s="103" t="s">
        <v>322</v>
      </c>
      <c r="E905" s="210" t="s">
        <v>6955</v>
      </c>
      <c r="F905" s="104" t="s">
        <v>20</v>
      </c>
      <c r="G905" s="104" t="s">
        <v>129</v>
      </c>
      <c r="H905" s="104" t="s">
        <v>7827</v>
      </c>
      <c r="I905" s="167" t="s">
        <v>180</v>
      </c>
      <c r="J905" s="108" t="s">
        <v>2541</v>
      </c>
      <c r="K905" s="107"/>
      <c r="L905" s="108"/>
      <c r="M905" s="107"/>
      <c r="N905" s="106" t="s">
        <v>7667</v>
      </c>
      <c r="O905" s="106" t="s">
        <v>437</v>
      </c>
      <c r="P905" s="106" t="s">
        <v>2537</v>
      </c>
      <c r="Q905" s="110" t="s">
        <v>7699</v>
      </c>
      <c r="R905" s="110" t="s">
        <v>11817</v>
      </c>
      <c r="S905" s="111" t="s">
        <v>132</v>
      </c>
      <c r="T905" s="106" t="s">
        <v>181</v>
      </c>
      <c r="U905" s="168"/>
      <c r="V905" s="168" t="s">
        <v>197</v>
      </c>
      <c r="W905" s="250" t="str">
        <f>VLOOKUP(TRIM(X905),X10:Y88,2,FALSE)</f>
        <v>Krisztian</v>
      </c>
      <c r="X905" s="203" t="str">
        <f t="shared" si="58"/>
        <v>6.13</v>
      </c>
      <c r="Y905" s="213">
        <f t="shared" si="56"/>
        <v>0</v>
      </c>
      <c r="Z905" s="203">
        <f t="shared" si="57"/>
        <v>1</v>
      </c>
      <c r="AA905" s="203">
        <f t="shared" si="59"/>
        <v>8</v>
      </c>
    </row>
    <row r="906" spans="1:27" ht="35.25" customHeight="1" x14ac:dyDescent="0.25">
      <c r="A906" s="101" t="s">
        <v>127</v>
      </c>
      <c r="B906" s="110"/>
      <c r="C906" s="103" t="s">
        <v>128</v>
      </c>
      <c r="D906" s="103" t="s">
        <v>322</v>
      </c>
      <c r="E906" s="210" t="s">
        <v>6956</v>
      </c>
      <c r="F906" s="104" t="s">
        <v>20</v>
      </c>
      <c r="G906" s="104" t="s">
        <v>129</v>
      </c>
      <c r="H906" s="104" t="s">
        <v>8216</v>
      </c>
      <c r="I906" s="167" t="s">
        <v>173</v>
      </c>
      <c r="J906" s="108" t="s">
        <v>2541</v>
      </c>
      <c r="K906" s="107"/>
      <c r="L906" s="108"/>
      <c r="M906" s="107"/>
      <c r="N906" s="106" t="s">
        <v>7667</v>
      </c>
      <c r="O906" s="106" t="s">
        <v>437</v>
      </c>
      <c r="P906" s="106" t="s">
        <v>2537</v>
      </c>
      <c r="Q906" s="110" t="s">
        <v>9014</v>
      </c>
      <c r="R906" s="110" t="s">
        <v>10815</v>
      </c>
      <c r="S906" s="111" t="s">
        <v>10814</v>
      </c>
      <c r="T906" s="106" t="s">
        <v>196</v>
      </c>
      <c r="U906" s="168"/>
      <c r="V906" s="168"/>
      <c r="W906" s="250" t="str">
        <f>VLOOKUP(TRIM(X906),X10:Y88,2,FALSE)</f>
        <v>Krisztian</v>
      </c>
      <c r="X906" s="203" t="str">
        <f t="shared" si="58"/>
        <v>6.13</v>
      </c>
      <c r="Y906" s="213">
        <f t="shared" si="56"/>
        <v>0</v>
      </c>
      <c r="Z906" s="203">
        <f t="shared" si="57"/>
        <v>0</v>
      </c>
      <c r="AA906" s="203">
        <f t="shared" si="59"/>
        <v>21</v>
      </c>
    </row>
    <row r="907" spans="1:27" ht="35.25" customHeight="1" x14ac:dyDescent="0.25">
      <c r="A907" s="101" t="s">
        <v>127</v>
      </c>
      <c r="B907" s="110"/>
      <c r="C907" s="103" t="s">
        <v>128</v>
      </c>
      <c r="D907" s="103" t="s">
        <v>322</v>
      </c>
      <c r="E907" s="210" t="s">
        <v>6957</v>
      </c>
      <c r="F907" s="104" t="s">
        <v>20</v>
      </c>
      <c r="G907" s="104" t="s">
        <v>129</v>
      </c>
      <c r="H907" s="104" t="s">
        <v>3220</v>
      </c>
      <c r="I907" s="167" t="s">
        <v>160</v>
      </c>
      <c r="J907" s="106" t="s">
        <v>2541</v>
      </c>
      <c r="K907" s="169"/>
      <c r="L907" s="106"/>
      <c r="M907" s="169"/>
      <c r="N907" s="106" t="s">
        <v>7667</v>
      </c>
      <c r="O907" s="106" t="s">
        <v>437</v>
      </c>
      <c r="P907" s="106" t="s">
        <v>2537</v>
      </c>
      <c r="Q907" s="110" t="s">
        <v>9211</v>
      </c>
      <c r="R907" s="110" t="s">
        <v>10817</v>
      </c>
      <c r="S907" s="111" t="s">
        <v>10816</v>
      </c>
      <c r="T907" s="106" t="s">
        <v>159</v>
      </c>
      <c r="U907" s="168"/>
      <c r="V907" s="168"/>
      <c r="W907" s="250" t="str">
        <f>VLOOKUP(TRIM(X907),X10:Y88,2,FALSE)</f>
        <v>Krisztian</v>
      </c>
      <c r="X907" s="203" t="str">
        <f t="shared" si="58"/>
        <v>6.13</v>
      </c>
      <c r="Y907" s="213">
        <f t="shared" si="56"/>
        <v>0</v>
      </c>
      <c r="Z907" s="203">
        <f t="shared" si="57"/>
        <v>0</v>
      </c>
      <c r="AA907" s="203">
        <f t="shared" si="59"/>
        <v>17</v>
      </c>
    </row>
    <row r="908" spans="1:27" ht="35.25" customHeight="1" x14ac:dyDescent="0.25">
      <c r="A908" s="101" t="s">
        <v>127</v>
      </c>
      <c r="B908" s="110"/>
      <c r="C908" s="103" t="s">
        <v>128</v>
      </c>
      <c r="D908" s="103" t="s">
        <v>322</v>
      </c>
      <c r="E908" s="210" t="s">
        <v>6958</v>
      </c>
      <c r="F908" s="104" t="s">
        <v>20</v>
      </c>
      <c r="G908" s="104" t="s">
        <v>129</v>
      </c>
      <c r="H908" s="104" t="s">
        <v>8198</v>
      </c>
      <c r="I908" s="167" t="s">
        <v>173</v>
      </c>
      <c r="J908" s="108" t="s">
        <v>2541</v>
      </c>
      <c r="K908" s="107"/>
      <c r="L908" s="108"/>
      <c r="M908" s="107"/>
      <c r="N908" s="106" t="s">
        <v>7667</v>
      </c>
      <c r="O908" s="106" t="s">
        <v>437</v>
      </c>
      <c r="P908" s="106" t="s">
        <v>2537</v>
      </c>
      <c r="Q908" s="110" t="s">
        <v>8050</v>
      </c>
      <c r="R908" s="110" t="s">
        <v>10819</v>
      </c>
      <c r="S908" s="111" t="s">
        <v>10818</v>
      </c>
      <c r="T908" s="106" t="s">
        <v>196</v>
      </c>
      <c r="U908" s="168"/>
      <c r="V908" s="168"/>
      <c r="W908" s="250" t="str">
        <f>VLOOKUP(TRIM(X908),X10:Y88,2,FALSE)</f>
        <v>Krisztian</v>
      </c>
      <c r="X908" s="203" t="str">
        <f t="shared" si="58"/>
        <v>6.13</v>
      </c>
      <c r="Y908" s="213">
        <f t="shared" si="56"/>
        <v>0</v>
      </c>
      <c r="Z908" s="203">
        <f t="shared" si="57"/>
        <v>0</v>
      </c>
      <c r="AA908" s="203">
        <f t="shared" si="59"/>
        <v>21</v>
      </c>
    </row>
    <row r="909" spans="1:27" ht="35.25" customHeight="1" x14ac:dyDescent="0.25">
      <c r="A909" s="101" t="s">
        <v>127</v>
      </c>
      <c r="B909" s="110"/>
      <c r="C909" s="103" t="s">
        <v>128</v>
      </c>
      <c r="D909" s="103" t="s">
        <v>322</v>
      </c>
      <c r="E909" s="210" t="s">
        <v>6959</v>
      </c>
      <c r="F909" s="104" t="s">
        <v>20</v>
      </c>
      <c r="G909" s="104" t="s">
        <v>129</v>
      </c>
      <c r="H909" s="104" t="s">
        <v>8173</v>
      </c>
      <c r="I909" s="167" t="s">
        <v>11705</v>
      </c>
      <c r="J909" s="108" t="s">
        <v>2541</v>
      </c>
      <c r="K909" s="107"/>
      <c r="L909" s="108"/>
      <c r="M909" s="107"/>
      <c r="N909" s="106" t="s">
        <v>7667</v>
      </c>
      <c r="O909" s="106" t="s">
        <v>437</v>
      </c>
      <c r="P909" s="106" t="s">
        <v>2537</v>
      </c>
      <c r="Q909" s="110" t="s">
        <v>8958</v>
      </c>
      <c r="R909" s="110" t="s">
        <v>10821</v>
      </c>
      <c r="S909" s="111" t="s">
        <v>10820</v>
      </c>
      <c r="T909" s="106" t="s">
        <v>499</v>
      </c>
      <c r="U909" s="168"/>
      <c r="V909" s="168"/>
      <c r="W909" s="250" t="str">
        <f>VLOOKUP(TRIM(X909),X10:Y88,2,FALSE)</f>
        <v>Krisztian</v>
      </c>
      <c r="X909" s="203" t="str">
        <f t="shared" si="58"/>
        <v>6.13</v>
      </c>
      <c r="Y909" s="213">
        <f t="shared" si="56"/>
        <v>0</v>
      </c>
      <c r="Z909" s="203">
        <f t="shared" si="57"/>
        <v>0</v>
      </c>
      <c r="AA909" s="203">
        <f t="shared" si="59"/>
        <v>50</v>
      </c>
    </row>
    <row r="910" spans="1:27" ht="35.25" customHeight="1" x14ac:dyDescent="0.25">
      <c r="A910" s="101" t="s">
        <v>127</v>
      </c>
      <c r="B910" s="110"/>
      <c r="C910" s="103" t="s">
        <v>128</v>
      </c>
      <c r="D910" s="103" t="s">
        <v>322</v>
      </c>
      <c r="E910" s="210" t="s">
        <v>6960</v>
      </c>
      <c r="F910" s="104" t="s">
        <v>20</v>
      </c>
      <c r="G910" s="104" t="s">
        <v>129</v>
      </c>
      <c r="H910" s="104" t="s">
        <v>8239</v>
      </c>
      <c r="I910" s="167" t="s">
        <v>296</v>
      </c>
      <c r="J910" s="108" t="s">
        <v>2541</v>
      </c>
      <c r="K910" s="107"/>
      <c r="L910" s="108"/>
      <c r="M910" s="107"/>
      <c r="N910" s="106" t="s">
        <v>7667</v>
      </c>
      <c r="O910" s="106" t="s">
        <v>437</v>
      </c>
      <c r="P910" s="106" t="s">
        <v>2537</v>
      </c>
      <c r="Q910" s="110" t="s">
        <v>8072</v>
      </c>
      <c r="R910" s="110" t="s">
        <v>11818</v>
      </c>
      <c r="S910" s="111" t="s">
        <v>132</v>
      </c>
      <c r="T910" s="106" t="s">
        <v>2887</v>
      </c>
      <c r="U910" s="168"/>
      <c r="V910" s="168" t="s">
        <v>197</v>
      </c>
      <c r="W910" s="250" t="str">
        <f>VLOOKUP(TRIM(X910),X10:Y88,2,FALSE)</f>
        <v>Krisztian</v>
      </c>
      <c r="X910" s="203" t="str">
        <f t="shared" si="58"/>
        <v>6.13</v>
      </c>
      <c r="Y910" s="213">
        <f t="shared" si="56"/>
        <v>0</v>
      </c>
      <c r="Z910" s="203">
        <f t="shared" si="57"/>
        <v>1</v>
      </c>
      <c r="AA910" s="203">
        <f t="shared" si="59"/>
        <v>3</v>
      </c>
    </row>
    <row r="911" spans="1:27" ht="35.25" customHeight="1" x14ac:dyDescent="0.25">
      <c r="A911" s="101" t="s">
        <v>127</v>
      </c>
      <c r="B911" s="110"/>
      <c r="C911" s="103" t="s">
        <v>128</v>
      </c>
      <c r="D911" s="103" t="s">
        <v>322</v>
      </c>
      <c r="E911" s="210" t="s">
        <v>6961</v>
      </c>
      <c r="F911" s="104" t="s">
        <v>20</v>
      </c>
      <c r="G911" s="104" t="s">
        <v>129</v>
      </c>
      <c r="H911" s="104" t="s">
        <v>8217</v>
      </c>
      <c r="I911" s="167" t="s">
        <v>173</v>
      </c>
      <c r="J911" s="108" t="s">
        <v>2541</v>
      </c>
      <c r="K911" s="107"/>
      <c r="L911" s="108"/>
      <c r="M911" s="107"/>
      <c r="N911" s="106" t="s">
        <v>7667</v>
      </c>
      <c r="O911" s="106" t="s">
        <v>437</v>
      </c>
      <c r="P911" s="106" t="s">
        <v>2537</v>
      </c>
      <c r="Q911" s="110" t="s">
        <v>8056</v>
      </c>
      <c r="R911" s="110" t="s">
        <v>11819</v>
      </c>
      <c r="S911" s="111" t="s">
        <v>132</v>
      </c>
      <c r="T911" s="106" t="s">
        <v>196</v>
      </c>
      <c r="U911" s="168"/>
      <c r="V911" s="168" t="s">
        <v>197</v>
      </c>
      <c r="W911" s="250" t="str">
        <f>VLOOKUP(TRIM(X911),X10:Y88,2,FALSE)</f>
        <v>Krisztian</v>
      </c>
      <c r="X911" s="203" t="str">
        <f t="shared" si="58"/>
        <v>6.13</v>
      </c>
      <c r="Y911" s="213">
        <f t="shared" si="56"/>
        <v>0</v>
      </c>
      <c r="Z911" s="203">
        <f t="shared" si="57"/>
        <v>1</v>
      </c>
      <c r="AA911" s="203">
        <f t="shared" si="59"/>
        <v>21</v>
      </c>
    </row>
    <row r="912" spans="1:27" ht="35.25" customHeight="1" x14ac:dyDescent="0.25">
      <c r="A912" s="101" t="s">
        <v>127</v>
      </c>
      <c r="B912" s="110"/>
      <c r="C912" s="103" t="s">
        <v>128</v>
      </c>
      <c r="D912" s="103" t="s">
        <v>322</v>
      </c>
      <c r="E912" s="210" t="s">
        <v>6962</v>
      </c>
      <c r="F912" s="104" t="s">
        <v>20</v>
      </c>
      <c r="G912" s="104" t="s">
        <v>129</v>
      </c>
      <c r="H912" s="104" t="s">
        <v>7762</v>
      </c>
      <c r="I912" s="167" t="s">
        <v>432</v>
      </c>
      <c r="J912" s="108" t="s">
        <v>2541</v>
      </c>
      <c r="K912" s="107"/>
      <c r="L912" s="108"/>
      <c r="M912" s="107"/>
      <c r="N912" s="106" t="s">
        <v>7667</v>
      </c>
      <c r="O912" s="106" t="s">
        <v>437</v>
      </c>
      <c r="P912" s="106" t="s">
        <v>2537</v>
      </c>
      <c r="Q912" s="110" t="s">
        <v>8814</v>
      </c>
      <c r="R912" s="110" t="s">
        <v>10823</v>
      </c>
      <c r="S912" s="111" t="s">
        <v>10822</v>
      </c>
      <c r="T912" s="106" t="s">
        <v>245</v>
      </c>
      <c r="U912" s="168"/>
      <c r="V912" s="168"/>
      <c r="W912" s="250" t="str">
        <f>VLOOKUP(TRIM(X912),X10:Y88,2,FALSE)</f>
        <v>Krisztian</v>
      </c>
      <c r="X912" s="203" t="str">
        <f t="shared" si="58"/>
        <v>6.13</v>
      </c>
      <c r="Y912" s="213">
        <f t="shared" si="56"/>
        <v>0</v>
      </c>
      <c r="Z912" s="203">
        <f t="shared" si="57"/>
        <v>0</v>
      </c>
      <c r="AA912" s="203">
        <f t="shared" si="59"/>
        <v>26</v>
      </c>
    </row>
    <row r="913" spans="1:27" ht="35.25" customHeight="1" x14ac:dyDescent="0.25">
      <c r="A913" s="101" t="s">
        <v>127</v>
      </c>
      <c r="B913" s="110"/>
      <c r="C913" s="103" t="s">
        <v>128</v>
      </c>
      <c r="D913" s="103" t="s">
        <v>322</v>
      </c>
      <c r="E913" s="210" t="s">
        <v>6963</v>
      </c>
      <c r="F913" s="104" t="s">
        <v>20</v>
      </c>
      <c r="G913" s="104" t="s">
        <v>129</v>
      </c>
      <c r="H913" s="104" t="s">
        <v>8195</v>
      </c>
      <c r="I913" s="167" t="s">
        <v>173</v>
      </c>
      <c r="J913" s="108" t="s">
        <v>2541</v>
      </c>
      <c r="K913" s="107"/>
      <c r="L913" s="108"/>
      <c r="M913" s="107"/>
      <c r="N913" s="106" t="s">
        <v>7667</v>
      </c>
      <c r="O913" s="106" t="s">
        <v>437</v>
      </c>
      <c r="P913" s="106" t="s">
        <v>2537</v>
      </c>
      <c r="Q913" s="110" t="s">
        <v>8049</v>
      </c>
      <c r="R913" s="110" t="s">
        <v>11820</v>
      </c>
      <c r="S913" s="111" t="s">
        <v>132</v>
      </c>
      <c r="T913" s="106" t="s">
        <v>196</v>
      </c>
      <c r="U913" s="168"/>
      <c r="V913" s="168" t="s">
        <v>197</v>
      </c>
      <c r="W913" s="250" t="str">
        <f>VLOOKUP(TRIM(X913),X10:Y88,2,FALSE)</f>
        <v>Krisztian</v>
      </c>
      <c r="X913" s="203" t="str">
        <f t="shared" si="58"/>
        <v>6.13</v>
      </c>
      <c r="Y913" s="213">
        <f t="shared" si="56"/>
        <v>0</v>
      </c>
      <c r="Z913" s="203">
        <f t="shared" si="57"/>
        <v>1</v>
      </c>
      <c r="AA913" s="203">
        <f t="shared" si="59"/>
        <v>21</v>
      </c>
    </row>
    <row r="914" spans="1:27" ht="35.25" customHeight="1" x14ac:dyDescent="0.25">
      <c r="A914" s="101" t="s">
        <v>127</v>
      </c>
      <c r="B914" s="110"/>
      <c r="C914" s="103" t="s">
        <v>128</v>
      </c>
      <c r="D914" s="103" t="s">
        <v>322</v>
      </c>
      <c r="E914" s="210" t="s">
        <v>6964</v>
      </c>
      <c r="F914" s="104" t="s">
        <v>20</v>
      </c>
      <c r="G914" s="104" t="s">
        <v>129</v>
      </c>
      <c r="H914" s="104" t="s">
        <v>8495</v>
      </c>
      <c r="I914" s="167" t="s">
        <v>160</v>
      </c>
      <c r="J914" s="108" t="s">
        <v>2541</v>
      </c>
      <c r="K914" s="107"/>
      <c r="L914" s="108"/>
      <c r="M914" s="107"/>
      <c r="N914" s="106" t="s">
        <v>7667</v>
      </c>
      <c r="O914" s="106" t="s">
        <v>437</v>
      </c>
      <c r="P914" s="106" t="s">
        <v>2537</v>
      </c>
      <c r="Q914" s="110" t="s">
        <v>8353</v>
      </c>
      <c r="R914" s="110" t="s">
        <v>12260</v>
      </c>
      <c r="S914" s="113" t="s">
        <v>136</v>
      </c>
      <c r="T914" s="106" t="s">
        <v>159</v>
      </c>
      <c r="U914" s="168"/>
      <c r="V914" s="168" t="s">
        <v>5392</v>
      </c>
      <c r="W914" s="250" t="str">
        <f>VLOOKUP(TRIM(X914),X10:Y88,2,FALSE)</f>
        <v>Krisztian</v>
      </c>
      <c r="X914" s="203" t="str">
        <f t="shared" si="58"/>
        <v>6.13</v>
      </c>
      <c r="Y914" s="213">
        <f t="shared" ref="Y914:Y977" si="60">IF(F914="CR", IF(S914="Approved", 1, IF(S914="Block approved", 1, 0)),0)</f>
        <v>0</v>
      </c>
      <c r="Z914" s="203">
        <f t="shared" ref="Z914:Z977" si="61">IF(F914="P-CR", IF(S914="Approved", 1, IF(S914="Block approved", 1, 0)),0)</f>
        <v>0</v>
      </c>
      <c r="AA914" s="203">
        <f t="shared" si="59"/>
        <v>17</v>
      </c>
    </row>
    <row r="915" spans="1:27" ht="36.75" customHeight="1" x14ac:dyDescent="0.25">
      <c r="A915" s="101" t="s">
        <v>127</v>
      </c>
      <c r="B915" s="110"/>
      <c r="C915" s="103" t="s">
        <v>128</v>
      </c>
      <c r="D915" s="103" t="s">
        <v>322</v>
      </c>
      <c r="E915" s="210" t="s">
        <v>6965</v>
      </c>
      <c r="F915" s="104" t="s">
        <v>20</v>
      </c>
      <c r="G915" s="104" t="s">
        <v>129</v>
      </c>
      <c r="H915" s="104" t="s">
        <v>8496</v>
      </c>
      <c r="I915" s="167" t="s">
        <v>160</v>
      </c>
      <c r="J915" s="108" t="s">
        <v>2541</v>
      </c>
      <c r="K915" s="107"/>
      <c r="L915" s="108"/>
      <c r="M915" s="107"/>
      <c r="N915" s="106" t="s">
        <v>7667</v>
      </c>
      <c r="O915" s="106" t="s">
        <v>437</v>
      </c>
      <c r="P915" s="106" t="s">
        <v>2537</v>
      </c>
      <c r="Q915" s="110" t="s">
        <v>8354</v>
      </c>
      <c r="R915" s="110" t="s">
        <v>12261</v>
      </c>
      <c r="S915" s="113" t="s">
        <v>136</v>
      </c>
      <c r="T915" s="106" t="s">
        <v>159</v>
      </c>
      <c r="U915" s="168"/>
      <c r="V915" s="168" t="s">
        <v>5392</v>
      </c>
      <c r="W915" s="250" t="str">
        <f>VLOOKUP(TRIM(X915),X10:Y88,2,FALSE)</f>
        <v>Krisztian</v>
      </c>
      <c r="X915" s="203" t="str">
        <f t="shared" si="58"/>
        <v>6.13</v>
      </c>
      <c r="Y915" s="213">
        <f t="shared" si="60"/>
        <v>0</v>
      </c>
      <c r="Z915" s="203">
        <f t="shared" si="61"/>
        <v>0</v>
      </c>
      <c r="AA915" s="203">
        <f t="shared" si="59"/>
        <v>17</v>
      </c>
    </row>
    <row r="916" spans="1:27" ht="36.75" customHeight="1" x14ac:dyDescent="0.25">
      <c r="A916" s="101" t="s">
        <v>127</v>
      </c>
      <c r="B916" s="110" t="s">
        <v>5594</v>
      </c>
      <c r="C916" s="103" t="s">
        <v>128</v>
      </c>
      <c r="D916" s="103" t="s">
        <v>107</v>
      </c>
      <c r="E916" s="210" t="s">
        <v>6966</v>
      </c>
      <c r="F916" s="104" t="s">
        <v>23</v>
      </c>
      <c r="G916" s="104" t="s">
        <v>129</v>
      </c>
      <c r="H916" s="104" t="s">
        <v>10131</v>
      </c>
      <c r="I916" s="167" t="s">
        <v>5462</v>
      </c>
      <c r="J916" s="106" t="s">
        <v>147</v>
      </c>
      <c r="K916" s="169">
        <v>735</v>
      </c>
      <c r="L916" s="106" t="s">
        <v>80</v>
      </c>
      <c r="M916" s="169" t="s">
        <v>188</v>
      </c>
      <c r="N916" s="106" t="s">
        <v>548</v>
      </c>
      <c r="O916" s="106" t="s">
        <v>437</v>
      </c>
      <c r="P916" s="106" t="s">
        <v>2498</v>
      </c>
      <c r="Q916" s="110" t="s">
        <v>3378</v>
      </c>
      <c r="R916" s="110" t="s">
        <v>10246</v>
      </c>
      <c r="S916" s="111" t="s">
        <v>10245</v>
      </c>
      <c r="T916" s="106" t="s">
        <v>166</v>
      </c>
      <c r="U916" s="168"/>
      <c r="V916" s="168"/>
      <c r="W916" s="250" t="str">
        <f>VLOOKUP(TRIM(X916),X10:Y88,2,FALSE)</f>
        <v>Krisztian</v>
      </c>
      <c r="X916" s="203" t="str">
        <f t="shared" si="58"/>
        <v>6.8</v>
      </c>
      <c r="Y916" s="213">
        <f t="shared" si="60"/>
        <v>0</v>
      </c>
      <c r="Z916" s="203">
        <f t="shared" si="61"/>
        <v>0</v>
      </c>
      <c r="AA916" s="203">
        <f t="shared" si="59"/>
        <v>67</v>
      </c>
    </row>
    <row r="917" spans="1:27" ht="36.75" customHeight="1" x14ac:dyDescent="0.25">
      <c r="A917" s="101" t="s">
        <v>127</v>
      </c>
      <c r="B917" s="110" t="s">
        <v>5579</v>
      </c>
      <c r="C917" s="103" t="s">
        <v>128</v>
      </c>
      <c r="D917" s="103" t="s">
        <v>107</v>
      </c>
      <c r="E917" s="210" t="s">
        <v>6967</v>
      </c>
      <c r="F917" s="104" t="s">
        <v>23</v>
      </c>
      <c r="G917" s="104" t="s">
        <v>129</v>
      </c>
      <c r="H917" s="104" t="s">
        <v>8164</v>
      </c>
      <c r="I917" s="167" t="s">
        <v>5477</v>
      </c>
      <c r="J917" s="108" t="s">
        <v>157</v>
      </c>
      <c r="K917" s="107">
        <v>866</v>
      </c>
      <c r="L917" s="108" t="s">
        <v>71</v>
      </c>
      <c r="M917" s="107" t="s">
        <v>188</v>
      </c>
      <c r="N917" s="106" t="s">
        <v>2497</v>
      </c>
      <c r="O917" s="106" t="s">
        <v>437</v>
      </c>
      <c r="P917" s="106" t="s">
        <v>2498</v>
      </c>
      <c r="Q917" s="110" t="s">
        <v>3377</v>
      </c>
      <c r="R917" s="110" t="s">
        <v>11195</v>
      </c>
      <c r="S917" s="111" t="s">
        <v>11194</v>
      </c>
      <c r="T917" s="106" t="s">
        <v>166</v>
      </c>
      <c r="U917" s="168"/>
      <c r="V917" s="168"/>
      <c r="W917" s="250" t="str">
        <f>VLOOKUP(TRIM(X917),X10:Y88,2,FALSE)</f>
        <v>Krisztian</v>
      </c>
      <c r="X917" s="203" t="str">
        <f t="shared" si="58"/>
        <v>6.8</v>
      </c>
      <c r="Y917" s="213">
        <f t="shared" si="60"/>
        <v>0</v>
      </c>
      <c r="Z917" s="203">
        <f t="shared" si="61"/>
        <v>0</v>
      </c>
      <c r="AA917" s="203">
        <f t="shared" si="59"/>
        <v>49</v>
      </c>
    </row>
    <row r="918" spans="1:27" ht="36.75" customHeight="1" x14ac:dyDescent="0.25">
      <c r="A918" s="101" t="s">
        <v>127</v>
      </c>
      <c r="B918" s="110" t="s">
        <v>8854</v>
      </c>
      <c r="C918" s="103" t="s">
        <v>128</v>
      </c>
      <c r="D918" s="103" t="s">
        <v>239</v>
      </c>
      <c r="E918" s="210" t="s">
        <v>6968</v>
      </c>
      <c r="F918" s="104" t="s">
        <v>23</v>
      </c>
      <c r="G918" s="104" t="s">
        <v>129</v>
      </c>
      <c r="H918" s="104" t="s">
        <v>10129</v>
      </c>
      <c r="I918" s="167" t="s">
        <v>11706</v>
      </c>
      <c r="J918" s="108" t="s">
        <v>147</v>
      </c>
      <c r="K918" s="107">
        <v>848</v>
      </c>
      <c r="L918" s="108" t="s">
        <v>67</v>
      </c>
      <c r="M918" s="107" t="s">
        <v>188</v>
      </c>
      <c r="N918" s="106" t="s">
        <v>548</v>
      </c>
      <c r="O918" s="106" t="s">
        <v>437</v>
      </c>
      <c r="P918" s="106" t="s">
        <v>2491</v>
      </c>
      <c r="Q918" s="110" t="s">
        <v>12067</v>
      </c>
      <c r="R918" s="110" t="s">
        <v>12229</v>
      </c>
      <c r="S918" s="111" t="s">
        <v>10932</v>
      </c>
      <c r="T918" s="106" t="s">
        <v>8031</v>
      </c>
      <c r="U918" s="168"/>
      <c r="V918" s="168"/>
      <c r="W918" s="250" t="str">
        <f>VLOOKUP(TRIM(X918),X10:Y88,2,FALSE)</f>
        <v>Krisztian</v>
      </c>
      <c r="X918" s="203" t="str">
        <f t="shared" si="58"/>
        <v>6.12</v>
      </c>
      <c r="Y918" s="213">
        <f t="shared" si="60"/>
        <v>0</v>
      </c>
      <c r="Z918" s="203">
        <f t="shared" si="61"/>
        <v>0</v>
      </c>
      <c r="AA918" s="203">
        <f t="shared" si="59"/>
        <v>60</v>
      </c>
    </row>
    <row r="919" spans="1:27" ht="36.75" customHeight="1" x14ac:dyDescent="0.25">
      <c r="A919" s="101" t="s">
        <v>127</v>
      </c>
      <c r="B919" s="110" t="s">
        <v>8686</v>
      </c>
      <c r="C919" s="103" t="s">
        <v>128</v>
      </c>
      <c r="D919" s="103" t="s">
        <v>239</v>
      </c>
      <c r="E919" s="210" t="s">
        <v>6969</v>
      </c>
      <c r="F919" s="104" t="s">
        <v>23</v>
      </c>
      <c r="G919" s="104" t="s">
        <v>129</v>
      </c>
      <c r="H919" s="104" t="s">
        <v>10134</v>
      </c>
      <c r="I919" s="167" t="s">
        <v>663</v>
      </c>
      <c r="J919" s="108" t="s">
        <v>157</v>
      </c>
      <c r="K919" s="107">
        <v>1003</v>
      </c>
      <c r="L919" s="108" t="s">
        <v>58</v>
      </c>
      <c r="M919" s="107" t="s">
        <v>188</v>
      </c>
      <c r="N919" s="106" t="s">
        <v>2497</v>
      </c>
      <c r="O919" s="106" t="s">
        <v>437</v>
      </c>
      <c r="P919" s="106" t="s">
        <v>2491</v>
      </c>
      <c r="Q919" s="110" t="s">
        <v>8685</v>
      </c>
      <c r="R919" s="110" t="s">
        <v>10825</v>
      </c>
      <c r="S919" s="111" t="s">
        <v>10824</v>
      </c>
      <c r="T919" s="106" t="s">
        <v>2517</v>
      </c>
      <c r="U919" s="168"/>
      <c r="V919" s="168"/>
      <c r="W919" s="250" t="str">
        <f>VLOOKUP(TRIM(X919),X10:Y88,2,FALSE)</f>
        <v>Krisztian</v>
      </c>
      <c r="X919" s="203" t="str">
        <f t="shared" si="58"/>
        <v>6.12</v>
      </c>
      <c r="Y919" s="213">
        <f t="shared" si="60"/>
        <v>0</v>
      </c>
      <c r="Z919" s="203">
        <f t="shared" si="61"/>
        <v>0</v>
      </c>
      <c r="AA919" s="203">
        <f t="shared" si="59"/>
        <v>7</v>
      </c>
    </row>
    <row r="920" spans="1:27" ht="36.75" customHeight="1" x14ac:dyDescent="0.25">
      <c r="A920" s="101" t="s">
        <v>127</v>
      </c>
      <c r="B920" s="110" t="s">
        <v>8914</v>
      </c>
      <c r="C920" s="103" t="s">
        <v>128</v>
      </c>
      <c r="D920" s="103" t="s">
        <v>239</v>
      </c>
      <c r="E920" s="210" t="s">
        <v>6970</v>
      </c>
      <c r="F920" s="104" t="s">
        <v>23</v>
      </c>
      <c r="G920" s="104" t="s">
        <v>129</v>
      </c>
      <c r="H920" s="104" t="s">
        <v>10136</v>
      </c>
      <c r="I920" s="167" t="s">
        <v>9327</v>
      </c>
      <c r="J920" s="108" t="s">
        <v>147</v>
      </c>
      <c r="K920" s="107">
        <v>954</v>
      </c>
      <c r="L920" s="108" t="s">
        <v>58</v>
      </c>
      <c r="M920" s="107" t="s">
        <v>188</v>
      </c>
      <c r="N920" s="106" t="s">
        <v>548</v>
      </c>
      <c r="O920" s="106" t="s">
        <v>437</v>
      </c>
      <c r="P920" s="106" t="s">
        <v>2491</v>
      </c>
      <c r="Q920" s="110" t="s">
        <v>8913</v>
      </c>
      <c r="R920" s="110" t="s">
        <v>10831</v>
      </c>
      <c r="S920" s="111" t="s">
        <v>10830</v>
      </c>
      <c r="T920" s="106" t="s">
        <v>193</v>
      </c>
      <c r="U920" s="168"/>
      <c r="V920" s="168"/>
      <c r="W920" s="250" t="str">
        <f>VLOOKUP(TRIM(X920),X10:Y88,2,FALSE)</f>
        <v>Krisztian</v>
      </c>
      <c r="X920" s="203" t="str">
        <f t="shared" si="58"/>
        <v>6.12</v>
      </c>
      <c r="Y920" s="213">
        <f t="shared" si="60"/>
        <v>0</v>
      </c>
      <c r="Z920" s="203">
        <f t="shared" si="61"/>
        <v>0</v>
      </c>
      <c r="AA920" s="203">
        <f t="shared" si="59"/>
        <v>40</v>
      </c>
    </row>
    <row r="921" spans="1:27" ht="36.75" customHeight="1" x14ac:dyDescent="0.25">
      <c r="A921" s="101" t="s">
        <v>127</v>
      </c>
      <c r="B921" s="110" t="s">
        <v>12068</v>
      </c>
      <c r="C921" s="103" t="s">
        <v>128</v>
      </c>
      <c r="D921" s="103" t="s">
        <v>239</v>
      </c>
      <c r="E921" s="210" t="s">
        <v>6971</v>
      </c>
      <c r="F921" s="104" t="s">
        <v>22</v>
      </c>
      <c r="G921" s="104" t="s">
        <v>129</v>
      </c>
      <c r="H921" s="104" t="s">
        <v>10138</v>
      </c>
      <c r="I921" s="167" t="s">
        <v>9327</v>
      </c>
      <c r="J921" s="106" t="s">
        <v>157</v>
      </c>
      <c r="K921" s="169">
        <v>1056</v>
      </c>
      <c r="L921" s="106" t="s">
        <v>58</v>
      </c>
      <c r="M921" s="169" t="s">
        <v>188</v>
      </c>
      <c r="N921" s="106" t="s">
        <v>2497</v>
      </c>
      <c r="O921" s="106" t="s">
        <v>437</v>
      </c>
      <c r="P921" s="106" t="s">
        <v>2491</v>
      </c>
      <c r="Q921" s="110" t="s">
        <v>8913</v>
      </c>
      <c r="R921" s="110" t="s">
        <v>11821</v>
      </c>
      <c r="S921" s="111" t="s">
        <v>132</v>
      </c>
      <c r="T921" s="106" t="s">
        <v>193</v>
      </c>
      <c r="U921" s="168"/>
      <c r="V921" s="168" t="s">
        <v>197</v>
      </c>
      <c r="W921" s="250" t="str">
        <f>VLOOKUP(TRIM(X921),X10:Y88,2,FALSE)</f>
        <v>Krisztian</v>
      </c>
      <c r="X921" s="203" t="str">
        <f t="shared" ref="X921:X984" si="62">IF(ISNONTEXT(D921),"" &amp; D921 &amp;"",T(D921))</f>
        <v>6.12</v>
      </c>
      <c r="Y921" s="213">
        <f t="shared" si="60"/>
        <v>1</v>
      </c>
      <c r="Z921" s="203">
        <f t="shared" si="61"/>
        <v>0</v>
      </c>
      <c r="AA921" s="203">
        <f t="shared" ref="AA921:AA984" si="63">LEN(I921)</f>
        <v>40</v>
      </c>
    </row>
    <row r="922" spans="1:27" ht="36.75" customHeight="1" x14ac:dyDescent="0.25">
      <c r="A922" s="101" t="s">
        <v>127</v>
      </c>
      <c r="B922" s="110" t="s">
        <v>8773</v>
      </c>
      <c r="C922" s="103" t="s">
        <v>128</v>
      </c>
      <c r="D922" s="103" t="s">
        <v>239</v>
      </c>
      <c r="E922" s="210" t="s">
        <v>6972</v>
      </c>
      <c r="F922" s="104" t="s">
        <v>23</v>
      </c>
      <c r="G922" s="104" t="s">
        <v>129</v>
      </c>
      <c r="H922" s="104" t="s">
        <v>10140</v>
      </c>
      <c r="I922" s="167" t="s">
        <v>9353</v>
      </c>
      <c r="J922" s="106" t="s">
        <v>147</v>
      </c>
      <c r="K922" s="169">
        <v>931</v>
      </c>
      <c r="L922" s="106" t="s">
        <v>58</v>
      </c>
      <c r="M922" s="169" t="s">
        <v>188</v>
      </c>
      <c r="N922" s="106" t="s">
        <v>548</v>
      </c>
      <c r="O922" s="106" t="s">
        <v>437</v>
      </c>
      <c r="P922" s="106" t="s">
        <v>2491</v>
      </c>
      <c r="Q922" s="110" t="s">
        <v>8772</v>
      </c>
      <c r="R922" s="110" t="s">
        <v>10828</v>
      </c>
      <c r="S922" s="111" t="s">
        <v>10827</v>
      </c>
      <c r="T922" s="106" t="s">
        <v>185</v>
      </c>
      <c r="U922" s="168"/>
      <c r="V922" s="168"/>
      <c r="W922" s="250" t="str">
        <f>VLOOKUP(TRIM(X922),X10:Y88,2,FALSE)</f>
        <v>Krisztian</v>
      </c>
      <c r="X922" s="203" t="str">
        <f t="shared" si="62"/>
        <v>6.12</v>
      </c>
      <c r="Y922" s="213">
        <f t="shared" si="60"/>
        <v>0</v>
      </c>
      <c r="Z922" s="203">
        <f t="shared" si="61"/>
        <v>0</v>
      </c>
      <c r="AA922" s="203">
        <f t="shared" si="63"/>
        <v>38</v>
      </c>
    </row>
    <row r="923" spans="1:27" ht="36.75" customHeight="1" x14ac:dyDescent="0.25">
      <c r="A923" s="101" t="s">
        <v>127</v>
      </c>
      <c r="B923" s="110" t="s">
        <v>8811</v>
      </c>
      <c r="C923" s="103" t="s">
        <v>128</v>
      </c>
      <c r="D923" s="103" t="s">
        <v>239</v>
      </c>
      <c r="E923" s="210" t="s">
        <v>6973</v>
      </c>
      <c r="F923" s="104" t="s">
        <v>22</v>
      </c>
      <c r="G923" s="104" t="s">
        <v>129</v>
      </c>
      <c r="H923" s="104" t="s">
        <v>10142</v>
      </c>
      <c r="I923" s="167" t="s">
        <v>11707</v>
      </c>
      <c r="J923" s="108" t="s">
        <v>147</v>
      </c>
      <c r="K923" s="107">
        <v>933</v>
      </c>
      <c r="L923" s="108" t="s">
        <v>58</v>
      </c>
      <c r="M923" s="107" t="s">
        <v>188</v>
      </c>
      <c r="N923" s="106" t="s">
        <v>548</v>
      </c>
      <c r="O923" s="106" t="s">
        <v>437</v>
      </c>
      <c r="P923" s="106" t="s">
        <v>2491</v>
      </c>
      <c r="Q923" s="110" t="s">
        <v>12069</v>
      </c>
      <c r="R923" s="110" t="s">
        <v>11822</v>
      </c>
      <c r="S923" s="111" t="s">
        <v>132</v>
      </c>
      <c r="T923" s="106" t="s">
        <v>244</v>
      </c>
      <c r="U923" s="168"/>
      <c r="V923" s="168" t="s">
        <v>197</v>
      </c>
      <c r="W923" s="250" t="str">
        <f>VLOOKUP(TRIM(X923),X10:Y88,2,FALSE)</f>
        <v>Krisztian</v>
      </c>
      <c r="X923" s="203" t="str">
        <f t="shared" si="62"/>
        <v>6.12</v>
      </c>
      <c r="Y923" s="213">
        <f t="shared" si="60"/>
        <v>1</v>
      </c>
      <c r="Z923" s="203">
        <f t="shared" si="61"/>
        <v>0</v>
      </c>
      <c r="AA923" s="203">
        <f t="shared" si="63"/>
        <v>15</v>
      </c>
    </row>
    <row r="924" spans="1:27" ht="36.75" customHeight="1" x14ac:dyDescent="0.25">
      <c r="A924" s="101" t="s">
        <v>127</v>
      </c>
      <c r="B924" s="110" t="s">
        <v>9008</v>
      </c>
      <c r="C924" s="103" t="s">
        <v>128</v>
      </c>
      <c r="D924" s="103" t="s">
        <v>239</v>
      </c>
      <c r="E924" s="210" t="s">
        <v>6974</v>
      </c>
      <c r="F924" s="104" t="s">
        <v>23</v>
      </c>
      <c r="G924" s="104" t="s">
        <v>129</v>
      </c>
      <c r="H924" s="104" t="s">
        <v>10144</v>
      </c>
      <c r="I924" s="167" t="s">
        <v>160</v>
      </c>
      <c r="J924" s="108" t="s">
        <v>157</v>
      </c>
      <c r="K924" s="107">
        <v>1072</v>
      </c>
      <c r="L924" s="108" t="s">
        <v>58</v>
      </c>
      <c r="M924" s="107" t="s">
        <v>188</v>
      </c>
      <c r="N924" s="106" t="s">
        <v>2497</v>
      </c>
      <c r="O924" s="106" t="s">
        <v>437</v>
      </c>
      <c r="P924" s="106" t="s">
        <v>2491</v>
      </c>
      <c r="Q924" s="110" t="s">
        <v>9007</v>
      </c>
      <c r="R924" s="110" t="s">
        <v>10924</v>
      </c>
      <c r="S924" s="111" t="s">
        <v>10923</v>
      </c>
      <c r="T924" s="106" t="s">
        <v>159</v>
      </c>
      <c r="U924" s="168"/>
      <c r="V924" s="168"/>
      <c r="W924" s="250" t="str">
        <f>VLOOKUP(TRIM(X924),X10:Y88,2,FALSE)</f>
        <v>Krisztian</v>
      </c>
      <c r="X924" s="203" t="str">
        <f t="shared" si="62"/>
        <v>6.12</v>
      </c>
      <c r="Y924" s="213">
        <f t="shared" si="60"/>
        <v>0</v>
      </c>
      <c r="Z924" s="203">
        <f t="shared" si="61"/>
        <v>0</v>
      </c>
      <c r="AA924" s="203">
        <f t="shared" si="63"/>
        <v>17</v>
      </c>
    </row>
    <row r="925" spans="1:27" ht="36.75" customHeight="1" x14ac:dyDescent="0.25">
      <c r="A925" s="101" t="s">
        <v>127</v>
      </c>
      <c r="B925" s="110" t="s">
        <v>9006</v>
      </c>
      <c r="C925" s="103" t="s">
        <v>128</v>
      </c>
      <c r="D925" s="103" t="s">
        <v>239</v>
      </c>
      <c r="E925" s="210" t="s">
        <v>6975</v>
      </c>
      <c r="F925" s="104" t="s">
        <v>23</v>
      </c>
      <c r="G925" s="104" t="s">
        <v>129</v>
      </c>
      <c r="H925" s="104" t="s">
        <v>10146</v>
      </c>
      <c r="I925" s="167" t="s">
        <v>160</v>
      </c>
      <c r="J925" s="108" t="s">
        <v>157</v>
      </c>
      <c r="K925" s="107">
        <v>1071</v>
      </c>
      <c r="L925" s="108" t="s">
        <v>58</v>
      </c>
      <c r="M925" s="107" t="s">
        <v>188</v>
      </c>
      <c r="N925" s="106" t="s">
        <v>2497</v>
      </c>
      <c r="O925" s="106" t="s">
        <v>437</v>
      </c>
      <c r="P925" s="106" t="s">
        <v>2491</v>
      </c>
      <c r="Q925" s="110" t="s">
        <v>9005</v>
      </c>
      <c r="R925" s="110" t="s">
        <v>10927</v>
      </c>
      <c r="S925" s="111" t="s">
        <v>10926</v>
      </c>
      <c r="T925" s="106" t="s">
        <v>159</v>
      </c>
      <c r="U925" s="168"/>
      <c r="V925" s="168"/>
      <c r="W925" s="250" t="str">
        <f>VLOOKUP(TRIM(X925),X10:Y88,2,FALSE)</f>
        <v>Krisztian</v>
      </c>
      <c r="X925" s="203" t="str">
        <f t="shared" si="62"/>
        <v>6.12</v>
      </c>
      <c r="Y925" s="213">
        <f t="shared" si="60"/>
        <v>0</v>
      </c>
      <c r="Z925" s="203">
        <f t="shared" si="61"/>
        <v>0</v>
      </c>
      <c r="AA925" s="203">
        <f t="shared" si="63"/>
        <v>17</v>
      </c>
    </row>
    <row r="926" spans="1:27" ht="36.75" customHeight="1" x14ac:dyDescent="0.25">
      <c r="A926" s="101" t="s">
        <v>127</v>
      </c>
      <c r="B926" s="110" t="s">
        <v>9106</v>
      </c>
      <c r="C926" s="103" t="s">
        <v>128</v>
      </c>
      <c r="D926" s="103" t="s">
        <v>239</v>
      </c>
      <c r="E926" s="210" t="s">
        <v>6976</v>
      </c>
      <c r="F926" s="104" t="s">
        <v>23</v>
      </c>
      <c r="G926" s="104" t="s">
        <v>129</v>
      </c>
      <c r="H926" s="104" t="s">
        <v>10148</v>
      </c>
      <c r="I926" s="167" t="s">
        <v>213</v>
      </c>
      <c r="J926" s="106" t="s">
        <v>157</v>
      </c>
      <c r="K926" s="169">
        <v>1092</v>
      </c>
      <c r="L926" s="106" t="s">
        <v>58</v>
      </c>
      <c r="M926" s="169" t="s">
        <v>162</v>
      </c>
      <c r="N926" s="106" t="s">
        <v>2497</v>
      </c>
      <c r="O926" s="106" t="s">
        <v>437</v>
      </c>
      <c r="P926" s="106" t="s">
        <v>2491</v>
      </c>
      <c r="Q926" s="110" t="s">
        <v>9105</v>
      </c>
      <c r="R926" s="110" t="s">
        <v>10930</v>
      </c>
      <c r="S926" s="111" t="s">
        <v>10929</v>
      </c>
      <c r="T926" s="106" t="s">
        <v>3161</v>
      </c>
      <c r="U926" s="168"/>
      <c r="V926" s="168"/>
      <c r="W926" s="250" t="str">
        <f>VLOOKUP(TRIM(X926),X10:Y88,2,FALSE)</f>
        <v>Krisztian</v>
      </c>
      <c r="X926" s="203" t="str">
        <f t="shared" si="62"/>
        <v>6.12</v>
      </c>
      <c r="Y926" s="213">
        <f t="shared" si="60"/>
        <v>0</v>
      </c>
      <c r="Z926" s="203">
        <f t="shared" si="61"/>
        <v>0</v>
      </c>
      <c r="AA926" s="203">
        <f t="shared" si="63"/>
        <v>3</v>
      </c>
    </row>
    <row r="927" spans="1:27" ht="36.75" customHeight="1" x14ac:dyDescent="0.25">
      <c r="A927" s="101" t="s">
        <v>127</v>
      </c>
      <c r="B927" s="110" t="s">
        <v>12070</v>
      </c>
      <c r="C927" s="103" t="s">
        <v>128</v>
      </c>
      <c r="D927" s="103" t="s">
        <v>107</v>
      </c>
      <c r="E927" s="210" t="s">
        <v>6977</v>
      </c>
      <c r="F927" s="104" t="s">
        <v>22</v>
      </c>
      <c r="G927" s="104" t="s">
        <v>129</v>
      </c>
      <c r="H927" s="104" t="s">
        <v>10228</v>
      </c>
      <c r="I927" s="167" t="s">
        <v>11708</v>
      </c>
      <c r="J927" s="108" t="s">
        <v>147</v>
      </c>
      <c r="K927" s="107">
        <v>770</v>
      </c>
      <c r="L927" s="108" t="s">
        <v>67</v>
      </c>
      <c r="M927" s="107" t="s">
        <v>188</v>
      </c>
      <c r="N927" s="106" t="s">
        <v>548</v>
      </c>
      <c r="O927" s="106" t="s">
        <v>437</v>
      </c>
      <c r="P927" s="106" t="s">
        <v>2498</v>
      </c>
      <c r="Q927" s="110" t="s">
        <v>3455</v>
      </c>
      <c r="R927" s="110" t="s">
        <v>11823</v>
      </c>
      <c r="S927" s="111" t="s">
        <v>132</v>
      </c>
      <c r="T927" s="106" t="s">
        <v>159</v>
      </c>
      <c r="U927" s="168"/>
      <c r="V927" s="168" t="s">
        <v>197</v>
      </c>
      <c r="W927" s="250" t="str">
        <f>VLOOKUP(TRIM(X927),X10:Y88,2,FALSE)</f>
        <v>Krisztian</v>
      </c>
      <c r="X927" s="203" t="str">
        <f t="shared" si="62"/>
        <v>6.8</v>
      </c>
      <c r="Y927" s="213">
        <f t="shared" si="60"/>
        <v>1</v>
      </c>
      <c r="Z927" s="203">
        <f t="shared" si="61"/>
        <v>0</v>
      </c>
      <c r="AA927" s="203">
        <f t="shared" si="63"/>
        <v>33</v>
      </c>
    </row>
    <row r="928" spans="1:27" ht="36.75" customHeight="1" x14ac:dyDescent="0.25">
      <c r="A928" s="101" t="s">
        <v>127</v>
      </c>
      <c r="B928" s="110" t="s">
        <v>5803</v>
      </c>
      <c r="C928" s="103" t="s">
        <v>128</v>
      </c>
      <c r="D928" s="103" t="s">
        <v>107</v>
      </c>
      <c r="E928" s="210" t="s">
        <v>6978</v>
      </c>
      <c r="F928" s="104" t="s">
        <v>23</v>
      </c>
      <c r="G928" s="104" t="s">
        <v>129</v>
      </c>
      <c r="H928" s="104" t="s">
        <v>10231</v>
      </c>
      <c r="I928" s="167" t="s">
        <v>167</v>
      </c>
      <c r="J928" s="106" t="s">
        <v>456</v>
      </c>
      <c r="K928" s="169">
        <v>187</v>
      </c>
      <c r="L928" s="106" t="s">
        <v>60</v>
      </c>
      <c r="M928" s="169" t="s">
        <v>188</v>
      </c>
      <c r="N928" s="106" t="s">
        <v>548</v>
      </c>
      <c r="O928" s="106" t="s">
        <v>437</v>
      </c>
      <c r="P928" s="106" t="s">
        <v>2498</v>
      </c>
      <c r="Q928" s="110" t="s">
        <v>3447</v>
      </c>
      <c r="R928" s="110" t="s">
        <v>11177</v>
      </c>
      <c r="S928" s="111" t="s">
        <v>11176</v>
      </c>
      <c r="T928" s="106" t="s">
        <v>166</v>
      </c>
      <c r="U928" s="168"/>
      <c r="V928" s="168"/>
      <c r="W928" s="250" t="str">
        <f>VLOOKUP(TRIM(X928),X10:Y88,2,FALSE)</f>
        <v>Krisztian</v>
      </c>
      <c r="X928" s="203" t="str">
        <f t="shared" si="62"/>
        <v>6.8</v>
      </c>
      <c r="Y928" s="213">
        <f t="shared" si="60"/>
        <v>0</v>
      </c>
      <c r="Z928" s="203">
        <f t="shared" si="61"/>
        <v>0</v>
      </c>
      <c r="AA928" s="203">
        <f t="shared" si="63"/>
        <v>25</v>
      </c>
    </row>
    <row r="929" spans="1:27" ht="36.75" customHeight="1" x14ac:dyDescent="0.25">
      <c r="A929" s="101" t="s">
        <v>127</v>
      </c>
      <c r="B929" s="110" t="s">
        <v>9126</v>
      </c>
      <c r="C929" s="103" t="s">
        <v>128</v>
      </c>
      <c r="D929" s="103" t="s">
        <v>107</v>
      </c>
      <c r="E929" s="210" t="s">
        <v>6979</v>
      </c>
      <c r="F929" s="104" t="s">
        <v>23</v>
      </c>
      <c r="G929" s="104" t="s">
        <v>129</v>
      </c>
      <c r="H929" s="104" t="s">
        <v>10234</v>
      </c>
      <c r="I929" s="167" t="s">
        <v>201</v>
      </c>
      <c r="J929" s="106" t="s">
        <v>147</v>
      </c>
      <c r="K929" s="169">
        <v>785</v>
      </c>
      <c r="L929" s="106" t="s">
        <v>67</v>
      </c>
      <c r="M929" s="169" t="s">
        <v>188</v>
      </c>
      <c r="N929" s="106" t="s">
        <v>548</v>
      </c>
      <c r="O929" s="106" t="s">
        <v>437</v>
      </c>
      <c r="P929" s="106" t="s">
        <v>2498</v>
      </c>
      <c r="Q929" s="110" t="s">
        <v>12071</v>
      </c>
      <c r="R929" s="110" t="s">
        <v>11180</v>
      </c>
      <c r="S929" s="111" t="s">
        <v>11179</v>
      </c>
      <c r="T929" s="106" t="s">
        <v>2724</v>
      </c>
      <c r="U929" s="168"/>
      <c r="V929" s="168"/>
      <c r="W929" s="250" t="str">
        <f>VLOOKUP(TRIM(X929),X10:Y88,2,FALSE)</f>
        <v>Krisztian</v>
      </c>
      <c r="X929" s="203" t="str">
        <f t="shared" si="62"/>
        <v>6.8</v>
      </c>
      <c r="Y929" s="213">
        <f t="shared" si="60"/>
        <v>0</v>
      </c>
      <c r="Z929" s="203">
        <f t="shared" si="61"/>
        <v>0</v>
      </c>
      <c r="AA929" s="203">
        <f t="shared" si="63"/>
        <v>4</v>
      </c>
    </row>
    <row r="930" spans="1:27" ht="36.75" customHeight="1" x14ac:dyDescent="0.25">
      <c r="A930" s="101"/>
      <c r="B930" s="110" t="s">
        <v>5836</v>
      </c>
      <c r="C930" s="103" t="s">
        <v>21</v>
      </c>
      <c r="D930" s="103" t="s">
        <v>107</v>
      </c>
      <c r="E930" s="210" t="s">
        <v>6980</v>
      </c>
      <c r="F930" s="104" t="s">
        <v>23</v>
      </c>
      <c r="G930" s="114" t="s">
        <v>129</v>
      </c>
      <c r="H930" s="114" t="s">
        <v>10236</v>
      </c>
      <c r="I930" s="115" t="s">
        <v>180</v>
      </c>
      <c r="J930" s="116" t="s">
        <v>147</v>
      </c>
      <c r="K930" s="117">
        <v>911</v>
      </c>
      <c r="L930" s="116" t="s">
        <v>58</v>
      </c>
      <c r="M930" s="117" t="s">
        <v>188</v>
      </c>
      <c r="N930" s="116" t="s">
        <v>548</v>
      </c>
      <c r="O930" s="116" t="s">
        <v>437</v>
      </c>
      <c r="P930" s="116" t="s">
        <v>2498</v>
      </c>
      <c r="Q930" s="118" t="s">
        <v>11511</v>
      </c>
      <c r="R930" s="118" t="s">
        <v>11512</v>
      </c>
      <c r="S930" s="120"/>
      <c r="T930" s="106" t="s">
        <v>181</v>
      </c>
      <c r="U930" s="168"/>
      <c r="V930" s="168"/>
      <c r="W930" s="250" t="str">
        <f>VLOOKUP(TRIM(X930),X10:Y88,2,FALSE)</f>
        <v>Krisztian</v>
      </c>
      <c r="X930" s="203" t="str">
        <f t="shared" si="62"/>
        <v>6.8</v>
      </c>
      <c r="Y930" s="213">
        <f t="shared" si="60"/>
        <v>0</v>
      </c>
      <c r="Z930" s="203">
        <f t="shared" si="61"/>
        <v>0</v>
      </c>
      <c r="AA930" s="203">
        <f t="shared" si="63"/>
        <v>8</v>
      </c>
    </row>
    <row r="931" spans="1:27" ht="36.75" customHeight="1" x14ac:dyDescent="0.25">
      <c r="A931" s="101" t="s">
        <v>127</v>
      </c>
      <c r="B931" s="110" t="s">
        <v>5779</v>
      </c>
      <c r="C931" s="103" t="s">
        <v>128</v>
      </c>
      <c r="D931" s="103" t="s">
        <v>107</v>
      </c>
      <c r="E931" s="210" t="s">
        <v>6981</v>
      </c>
      <c r="F931" s="104" t="s">
        <v>23</v>
      </c>
      <c r="G931" s="104" t="s">
        <v>129</v>
      </c>
      <c r="H931" s="104" t="s">
        <v>10239</v>
      </c>
      <c r="I931" s="167" t="s">
        <v>180</v>
      </c>
      <c r="J931" s="106" t="s">
        <v>456</v>
      </c>
      <c r="K931" s="169">
        <v>185</v>
      </c>
      <c r="L931" s="106" t="s">
        <v>60</v>
      </c>
      <c r="M931" s="169" t="s">
        <v>188</v>
      </c>
      <c r="N931" s="106" t="s">
        <v>548</v>
      </c>
      <c r="O931" s="106" t="s">
        <v>437</v>
      </c>
      <c r="P931" s="106" t="s">
        <v>2498</v>
      </c>
      <c r="Q931" s="110" t="s">
        <v>3399</v>
      </c>
      <c r="R931" s="110" t="s">
        <v>11183</v>
      </c>
      <c r="S931" s="111" t="s">
        <v>11182</v>
      </c>
      <c r="T931" s="106" t="s">
        <v>181</v>
      </c>
      <c r="U931" s="168"/>
      <c r="V931" s="168"/>
      <c r="W931" s="250" t="str">
        <f>VLOOKUP(TRIM(X931),X10:Y88,2,FALSE)</f>
        <v>Krisztian</v>
      </c>
      <c r="X931" s="203" t="str">
        <f t="shared" si="62"/>
        <v>6.8</v>
      </c>
      <c r="Y931" s="213">
        <f t="shared" si="60"/>
        <v>0</v>
      </c>
      <c r="Z931" s="203">
        <f t="shared" si="61"/>
        <v>0</v>
      </c>
      <c r="AA931" s="203">
        <f t="shared" si="63"/>
        <v>8</v>
      </c>
    </row>
    <row r="932" spans="1:27" ht="36.75" customHeight="1" x14ac:dyDescent="0.25">
      <c r="A932" s="101" t="s">
        <v>127</v>
      </c>
      <c r="B932" s="110" t="s">
        <v>8639</v>
      </c>
      <c r="C932" s="103" t="s">
        <v>128</v>
      </c>
      <c r="D932" s="103" t="s">
        <v>107</v>
      </c>
      <c r="E932" s="210" t="s">
        <v>6982</v>
      </c>
      <c r="F932" s="104" t="s">
        <v>22</v>
      </c>
      <c r="G932" s="104" t="s">
        <v>129</v>
      </c>
      <c r="H932" s="104" t="s">
        <v>10241</v>
      </c>
      <c r="I932" s="167" t="s">
        <v>180</v>
      </c>
      <c r="J932" s="106" t="s">
        <v>157</v>
      </c>
      <c r="K932" s="169">
        <v>993</v>
      </c>
      <c r="L932" s="106" t="s">
        <v>58</v>
      </c>
      <c r="M932" s="169" t="s">
        <v>188</v>
      </c>
      <c r="N932" s="106" t="s">
        <v>2497</v>
      </c>
      <c r="O932" s="106" t="s">
        <v>437</v>
      </c>
      <c r="P932" s="106" t="s">
        <v>2498</v>
      </c>
      <c r="Q932" s="110" t="s">
        <v>8638</v>
      </c>
      <c r="R932" s="110" t="s">
        <v>11824</v>
      </c>
      <c r="S932" s="111" t="s">
        <v>132</v>
      </c>
      <c r="T932" s="106" t="s">
        <v>181</v>
      </c>
      <c r="U932" s="168"/>
      <c r="V932" s="168" t="s">
        <v>197</v>
      </c>
      <c r="W932" s="250" t="str">
        <f>VLOOKUP(TRIM(X932),X10:Y88,2,FALSE)</f>
        <v>Krisztian</v>
      </c>
      <c r="X932" s="203" t="str">
        <f t="shared" si="62"/>
        <v>6.8</v>
      </c>
      <c r="Y932" s="213">
        <f t="shared" si="60"/>
        <v>1</v>
      </c>
      <c r="Z932" s="203">
        <f t="shared" si="61"/>
        <v>0</v>
      </c>
      <c r="AA932" s="203">
        <f t="shared" si="63"/>
        <v>8</v>
      </c>
    </row>
    <row r="933" spans="1:27" ht="36.75" customHeight="1" x14ac:dyDescent="0.25">
      <c r="A933" s="101" t="s">
        <v>127</v>
      </c>
      <c r="B933" s="110" t="s">
        <v>5855</v>
      </c>
      <c r="C933" s="103" t="s">
        <v>128</v>
      </c>
      <c r="D933" s="103" t="s">
        <v>107</v>
      </c>
      <c r="E933" s="210" t="s">
        <v>6983</v>
      </c>
      <c r="F933" s="104" t="s">
        <v>23</v>
      </c>
      <c r="G933" s="104" t="s">
        <v>129</v>
      </c>
      <c r="H933" s="104" t="s">
        <v>10243</v>
      </c>
      <c r="I933" s="167" t="s">
        <v>831</v>
      </c>
      <c r="J933" s="108" t="s">
        <v>456</v>
      </c>
      <c r="K933" s="107">
        <v>208</v>
      </c>
      <c r="L933" s="108" t="s">
        <v>58</v>
      </c>
      <c r="M933" s="107" t="s">
        <v>188</v>
      </c>
      <c r="N933" s="106" t="s">
        <v>548</v>
      </c>
      <c r="O933" s="106" t="s">
        <v>437</v>
      </c>
      <c r="P933" s="106" t="s">
        <v>2498</v>
      </c>
      <c r="Q933" s="110" t="s">
        <v>3579</v>
      </c>
      <c r="R933" s="110" t="s">
        <v>11186</v>
      </c>
      <c r="S933" s="111" t="s">
        <v>11185</v>
      </c>
      <c r="T933" s="106" t="s">
        <v>249</v>
      </c>
      <c r="U933" s="168"/>
      <c r="V933" s="168"/>
      <c r="W933" s="250" t="str">
        <f>VLOOKUP(TRIM(X933),X10:Y88,2,FALSE)</f>
        <v>Krisztian</v>
      </c>
      <c r="X933" s="203" t="str">
        <f t="shared" si="62"/>
        <v>6.8</v>
      </c>
      <c r="Y933" s="213">
        <f t="shared" si="60"/>
        <v>0</v>
      </c>
      <c r="Z933" s="203">
        <f t="shared" si="61"/>
        <v>0</v>
      </c>
      <c r="AA933" s="203">
        <f t="shared" si="63"/>
        <v>18</v>
      </c>
    </row>
    <row r="934" spans="1:27" ht="36.75" customHeight="1" x14ac:dyDescent="0.25">
      <c r="A934" s="101" t="s">
        <v>127</v>
      </c>
      <c r="B934" s="110" t="s">
        <v>5595</v>
      </c>
      <c r="C934" s="103" t="s">
        <v>128</v>
      </c>
      <c r="D934" s="103" t="s">
        <v>107</v>
      </c>
      <c r="E934" s="210" t="s">
        <v>6984</v>
      </c>
      <c r="F934" s="104" t="s">
        <v>23</v>
      </c>
      <c r="G934" s="104" t="s">
        <v>129</v>
      </c>
      <c r="H934" s="104" t="s">
        <v>8397</v>
      </c>
      <c r="I934" s="167" t="s">
        <v>11709</v>
      </c>
      <c r="J934" s="108" t="s">
        <v>147</v>
      </c>
      <c r="K934" s="107">
        <v>740</v>
      </c>
      <c r="L934" s="108" t="s">
        <v>80</v>
      </c>
      <c r="M934" s="107" t="s">
        <v>188</v>
      </c>
      <c r="N934" s="106" t="s">
        <v>548</v>
      </c>
      <c r="O934" s="106" t="s">
        <v>437</v>
      </c>
      <c r="P934" s="106" t="s">
        <v>2498</v>
      </c>
      <c r="Q934" s="110" t="s">
        <v>12072</v>
      </c>
      <c r="R934" s="110" t="s">
        <v>11189</v>
      </c>
      <c r="S934" s="111" t="s">
        <v>11188</v>
      </c>
      <c r="T934" s="106" t="s">
        <v>529</v>
      </c>
      <c r="U934" s="168"/>
      <c r="V934" s="168"/>
      <c r="W934" s="250" t="str">
        <f>VLOOKUP(TRIM(X934),X10:Y88,2,FALSE)</f>
        <v>Krisztian</v>
      </c>
      <c r="X934" s="203" t="str">
        <f t="shared" si="62"/>
        <v>6.8</v>
      </c>
      <c r="Y934" s="213">
        <f t="shared" si="60"/>
        <v>0</v>
      </c>
      <c r="Z934" s="203">
        <f t="shared" si="61"/>
        <v>0</v>
      </c>
      <c r="AA934" s="203">
        <f t="shared" si="63"/>
        <v>123</v>
      </c>
    </row>
    <row r="935" spans="1:27" ht="36.75" customHeight="1" x14ac:dyDescent="0.25">
      <c r="A935" s="101" t="s">
        <v>127</v>
      </c>
      <c r="B935" s="110" t="s">
        <v>5594</v>
      </c>
      <c r="C935" s="103" t="s">
        <v>128</v>
      </c>
      <c r="D935" s="103" t="s">
        <v>107</v>
      </c>
      <c r="E935" s="210" t="s">
        <v>6985</v>
      </c>
      <c r="F935" s="104" t="s">
        <v>23</v>
      </c>
      <c r="G935" s="104" t="s">
        <v>129</v>
      </c>
      <c r="H935" s="104" t="s">
        <v>8393</v>
      </c>
      <c r="I935" s="167" t="s">
        <v>5462</v>
      </c>
      <c r="J935" s="106" t="s">
        <v>147</v>
      </c>
      <c r="K935" s="169">
        <v>735</v>
      </c>
      <c r="L935" s="106" t="s">
        <v>110</v>
      </c>
      <c r="M935" s="169" t="s">
        <v>188</v>
      </c>
      <c r="N935" s="106" t="s">
        <v>548</v>
      </c>
      <c r="O935" s="106" t="s">
        <v>437</v>
      </c>
      <c r="P935" s="106" t="s">
        <v>2498</v>
      </c>
      <c r="Q935" s="110" t="s">
        <v>3378</v>
      </c>
      <c r="R935" s="110" t="s">
        <v>11192</v>
      </c>
      <c r="S935" s="111" t="s">
        <v>11191</v>
      </c>
      <c r="T935" s="106" t="s">
        <v>166</v>
      </c>
      <c r="U935" s="168"/>
      <c r="V935" s="168"/>
      <c r="W935" s="250" t="str">
        <f>VLOOKUP(TRIM(X935),X10:Y88,2,FALSE)</f>
        <v>Krisztian</v>
      </c>
      <c r="X935" s="203" t="str">
        <f t="shared" si="62"/>
        <v>6.8</v>
      </c>
      <c r="Y935" s="213">
        <f t="shared" si="60"/>
        <v>0</v>
      </c>
      <c r="Z935" s="203">
        <f t="shared" si="61"/>
        <v>0</v>
      </c>
      <c r="AA935" s="203">
        <f t="shared" si="63"/>
        <v>67</v>
      </c>
    </row>
    <row r="936" spans="1:27" ht="36.75" customHeight="1" x14ac:dyDescent="0.25">
      <c r="A936" s="101" t="s">
        <v>127</v>
      </c>
      <c r="B936" s="110" t="s">
        <v>8618</v>
      </c>
      <c r="C936" s="103" t="s">
        <v>128</v>
      </c>
      <c r="D936" s="103" t="s">
        <v>106</v>
      </c>
      <c r="E936" s="210" t="s">
        <v>6986</v>
      </c>
      <c r="F936" s="104" t="s">
        <v>22</v>
      </c>
      <c r="G936" s="104" t="s">
        <v>129</v>
      </c>
      <c r="H936" s="104" t="s">
        <v>10342</v>
      </c>
      <c r="I936" s="167" t="s">
        <v>180</v>
      </c>
      <c r="J936" s="106" t="s">
        <v>147</v>
      </c>
      <c r="K936" s="169">
        <v>744</v>
      </c>
      <c r="L936" s="106" t="s">
        <v>67</v>
      </c>
      <c r="M936" s="169" t="s">
        <v>188</v>
      </c>
      <c r="N936" s="106" t="s">
        <v>548</v>
      </c>
      <c r="O936" s="106" t="s">
        <v>437</v>
      </c>
      <c r="P936" s="106" t="s">
        <v>2532</v>
      </c>
      <c r="Q936" s="110" t="s">
        <v>3395</v>
      </c>
      <c r="R936" s="110" t="s">
        <v>11825</v>
      </c>
      <c r="S936" s="111" t="s">
        <v>132</v>
      </c>
      <c r="T936" s="106" t="s">
        <v>181</v>
      </c>
      <c r="U936" s="168"/>
      <c r="V936" s="168" t="s">
        <v>197</v>
      </c>
      <c r="W936" s="250" t="str">
        <f>VLOOKUP(TRIM(X936),X10:Y88,2,FALSE)</f>
        <v>Krisztian</v>
      </c>
      <c r="X936" s="203" t="str">
        <f t="shared" si="62"/>
        <v>6.7</v>
      </c>
      <c r="Y936" s="213">
        <f t="shared" si="60"/>
        <v>1</v>
      </c>
      <c r="Z936" s="203">
        <f t="shared" si="61"/>
        <v>0</v>
      </c>
      <c r="AA936" s="203">
        <f t="shared" si="63"/>
        <v>8</v>
      </c>
    </row>
    <row r="937" spans="1:27" ht="36.75" customHeight="1" x14ac:dyDescent="0.25">
      <c r="A937" s="101" t="s">
        <v>127</v>
      </c>
      <c r="B937" s="110"/>
      <c r="C937" s="103" t="s">
        <v>128</v>
      </c>
      <c r="D937" s="103" t="s">
        <v>106</v>
      </c>
      <c r="E937" s="210" t="s">
        <v>6987</v>
      </c>
      <c r="F937" s="104" t="s">
        <v>20</v>
      </c>
      <c r="G937" s="104" t="s">
        <v>129</v>
      </c>
      <c r="H937" s="104" t="s">
        <v>7778</v>
      </c>
      <c r="I937" s="167" t="s">
        <v>180</v>
      </c>
      <c r="J937" s="106" t="s">
        <v>7676</v>
      </c>
      <c r="K937" s="169"/>
      <c r="L937" s="106"/>
      <c r="M937" s="169"/>
      <c r="N937" s="106" t="s">
        <v>2519</v>
      </c>
      <c r="O937" s="106" t="s">
        <v>437</v>
      </c>
      <c r="P937" s="106" t="s">
        <v>2532</v>
      </c>
      <c r="Q937" s="110" t="s">
        <v>8619</v>
      </c>
      <c r="R937" s="110" t="s">
        <v>11162</v>
      </c>
      <c r="S937" s="111" t="s">
        <v>11161</v>
      </c>
      <c r="T937" s="106" t="s">
        <v>181</v>
      </c>
      <c r="U937" s="168"/>
      <c r="V937" s="168"/>
      <c r="W937" s="250" t="str">
        <f>VLOOKUP(TRIM(X937),X10:Y88,2,FALSE)</f>
        <v>Krisztian</v>
      </c>
      <c r="X937" s="203" t="str">
        <f t="shared" si="62"/>
        <v>6.7</v>
      </c>
      <c r="Y937" s="213">
        <f t="shared" si="60"/>
        <v>0</v>
      </c>
      <c r="Z937" s="203">
        <f t="shared" si="61"/>
        <v>0</v>
      </c>
      <c r="AA937" s="203">
        <f t="shared" si="63"/>
        <v>8</v>
      </c>
    </row>
    <row r="938" spans="1:27" ht="36.75" customHeight="1" x14ac:dyDescent="0.25">
      <c r="A938" s="101" t="s">
        <v>127</v>
      </c>
      <c r="B938" s="110" t="s">
        <v>12073</v>
      </c>
      <c r="C938" s="103" t="s">
        <v>128</v>
      </c>
      <c r="D938" s="103" t="s">
        <v>106</v>
      </c>
      <c r="E938" s="210" t="s">
        <v>6988</v>
      </c>
      <c r="F938" s="104" t="s">
        <v>22</v>
      </c>
      <c r="G938" s="104" t="s">
        <v>129</v>
      </c>
      <c r="H938" s="104" t="s">
        <v>10345</v>
      </c>
      <c r="I938" s="167" t="s">
        <v>180</v>
      </c>
      <c r="J938" s="108" t="s">
        <v>147</v>
      </c>
      <c r="K938" s="107">
        <v>746</v>
      </c>
      <c r="L938" s="108" t="s">
        <v>60</v>
      </c>
      <c r="M938" s="107" t="s">
        <v>188</v>
      </c>
      <c r="N938" s="106" t="s">
        <v>548</v>
      </c>
      <c r="O938" s="106" t="s">
        <v>437</v>
      </c>
      <c r="P938" s="106" t="s">
        <v>2532</v>
      </c>
      <c r="Q938" s="110" t="s">
        <v>8623</v>
      </c>
      <c r="R938" s="110" t="s">
        <v>11826</v>
      </c>
      <c r="S938" s="111" t="s">
        <v>132</v>
      </c>
      <c r="T938" s="106" t="s">
        <v>181</v>
      </c>
      <c r="U938" s="168"/>
      <c r="V938" s="168" t="s">
        <v>197</v>
      </c>
      <c r="W938" s="250" t="str">
        <f>VLOOKUP(TRIM(X938),X10:Y88,2,FALSE)</f>
        <v>Krisztian</v>
      </c>
      <c r="X938" s="203" t="str">
        <f t="shared" si="62"/>
        <v>6.7</v>
      </c>
      <c r="Y938" s="213">
        <f t="shared" si="60"/>
        <v>1</v>
      </c>
      <c r="Z938" s="203">
        <f t="shared" si="61"/>
        <v>0</v>
      </c>
      <c r="AA938" s="203">
        <f t="shared" si="63"/>
        <v>8</v>
      </c>
    </row>
    <row r="939" spans="1:27" ht="36.75" customHeight="1" x14ac:dyDescent="0.25">
      <c r="A939" s="101" t="s">
        <v>127</v>
      </c>
      <c r="B939" s="110"/>
      <c r="C939" s="103" t="s">
        <v>128</v>
      </c>
      <c r="D939" s="103" t="s">
        <v>89</v>
      </c>
      <c r="E939" s="210" t="s">
        <v>6989</v>
      </c>
      <c r="F939" s="104" t="s">
        <v>20</v>
      </c>
      <c r="G939" s="104" t="s">
        <v>129</v>
      </c>
      <c r="H939" s="104" t="s">
        <v>10338</v>
      </c>
      <c r="I939" s="167" t="s">
        <v>450</v>
      </c>
      <c r="J939" s="108" t="s">
        <v>7676</v>
      </c>
      <c r="K939" s="107"/>
      <c r="L939" s="108"/>
      <c r="M939" s="107"/>
      <c r="N939" s="106" t="s">
        <v>2519</v>
      </c>
      <c r="O939" s="106" t="s">
        <v>437</v>
      </c>
      <c r="P939" s="106" t="s">
        <v>2532</v>
      </c>
      <c r="Q939" s="110" t="s">
        <v>49</v>
      </c>
      <c r="R939" s="110" t="s">
        <v>11164</v>
      </c>
      <c r="S939" s="111" t="s">
        <v>11163</v>
      </c>
      <c r="T939" s="106" t="s">
        <v>181</v>
      </c>
      <c r="U939" s="168"/>
      <c r="V939" s="168"/>
      <c r="W939" s="250" t="str">
        <f>VLOOKUP(TRIM(X939),X10:Y88,2,FALSE)</f>
        <v>Krisztian</v>
      </c>
      <c r="X939" s="203" t="str">
        <f t="shared" si="62"/>
        <v>6.5.3</v>
      </c>
      <c r="Y939" s="213">
        <f t="shared" si="60"/>
        <v>0</v>
      </c>
      <c r="Z939" s="203">
        <f t="shared" si="61"/>
        <v>0</v>
      </c>
      <c r="AA939" s="203">
        <f t="shared" si="63"/>
        <v>36</v>
      </c>
    </row>
    <row r="940" spans="1:27" ht="36.75" customHeight="1" x14ac:dyDescent="0.25">
      <c r="A940" s="101" t="s">
        <v>127</v>
      </c>
      <c r="B940" s="110" t="s">
        <v>5591</v>
      </c>
      <c r="C940" s="103" t="s">
        <v>128</v>
      </c>
      <c r="D940" s="103" t="s">
        <v>106</v>
      </c>
      <c r="E940" s="210" t="s">
        <v>6990</v>
      </c>
      <c r="F940" s="104" t="s">
        <v>23</v>
      </c>
      <c r="G940" s="104" t="s">
        <v>129</v>
      </c>
      <c r="H940" s="104" t="s">
        <v>10347</v>
      </c>
      <c r="I940" s="167" t="s">
        <v>9330</v>
      </c>
      <c r="J940" s="106" t="s">
        <v>147</v>
      </c>
      <c r="K940" s="169">
        <v>866</v>
      </c>
      <c r="L940" s="106" t="s">
        <v>71</v>
      </c>
      <c r="M940" s="169" t="s">
        <v>188</v>
      </c>
      <c r="N940" s="106" t="s">
        <v>548</v>
      </c>
      <c r="O940" s="106" t="s">
        <v>437</v>
      </c>
      <c r="P940" s="106" t="s">
        <v>2532</v>
      </c>
      <c r="Q940" s="110" t="s">
        <v>8932</v>
      </c>
      <c r="R940" s="110" t="s">
        <v>11172</v>
      </c>
      <c r="S940" s="111" t="s">
        <v>11171</v>
      </c>
      <c r="T940" s="106" t="s">
        <v>159</v>
      </c>
      <c r="U940" s="168"/>
      <c r="V940" s="168"/>
      <c r="W940" s="250" t="str">
        <f>VLOOKUP(TRIM(X940),X10:Y88,2,FALSE)</f>
        <v>Krisztian</v>
      </c>
      <c r="X940" s="203" t="str">
        <f t="shared" si="62"/>
        <v>6.7</v>
      </c>
      <c r="Y940" s="213">
        <f t="shared" si="60"/>
        <v>0</v>
      </c>
      <c r="Z940" s="203">
        <f t="shared" si="61"/>
        <v>0</v>
      </c>
      <c r="AA940" s="203">
        <f t="shared" si="63"/>
        <v>47</v>
      </c>
    </row>
    <row r="941" spans="1:27" ht="36.75" customHeight="1" x14ac:dyDescent="0.25">
      <c r="A941" s="101" t="s">
        <v>127</v>
      </c>
      <c r="B941" s="110" t="s">
        <v>8921</v>
      </c>
      <c r="C941" s="103" t="s">
        <v>128</v>
      </c>
      <c r="D941" s="103" t="s">
        <v>106</v>
      </c>
      <c r="E941" s="210" t="s">
        <v>6991</v>
      </c>
      <c r="F941" s="104" t="s">
        <v>20</v>
      </c>
      <c r="G941" s="104" t="s">
        <v>129</v>
      </c>
      <c r="H941" s="104" t="s">
        <v>10339</v>
      </c>
      <c r="I941" s="167" t="s">
        <v>8001</v>
      </c>
      <c r="J941" s="108" t="s">
        <v>7676</v>
      </c>
      <c r="K941" s="107"/>
      <c r="L941" s="108"/>
      <c r="M941" s="107"/>
      <c r="N941" s="106" t="s">
        <v>2519</v>
      </c>
      <c r="O941" s="106" t="s">
        <v>437</v>
      </c>
      <c r="P941" s="106" t="s">
        <v>2532</v>
      </c>
      <c r="Q941" s="110" t="s">
        <v>49</v>
      </c>
      <c r="R941" s="110" t="s">
        <v>11175</v>
      </c>
      <c r="S941" s="111" t="s">
        <v>11174</v>
      </c>
      <c r="T941" s="106" t="s">
        <v>8003</v>
      </c>
      <c r="U941" s="168"/>
      <c r="V941" s="168"/>
      <c r="W941" s="250" t="str">
        <f>VLOOKUP(TRIM(X941),X10:Y88,2,FALSE)</f>
        <v>Krisztian</v>
      </c>
      <c r="X941" s="203" t="str">
        <f t="shared" si="62"/>
        <v>6.7</v>
      </c>
      <c r="Y941" s="213">
        <f t="shared" si="60"/>
        <v>0</v>
      </c>
      <c r="Z941" s="203">
        <f t="shared" si="61"/>
        <v>0</v>
      </c>
      <c r="AA941" s="203">
        <f t="shared" si="63"/>
        <v>33</v>
      </c>
    </row>
    <row r="942" spans="1:27" ht="36.75" customHeight="1" x14ac:dyDescent="0.25">
      <c r="A942" s="101" t="s">
        <v>127</v>
      </c>
      <c r="B942" s="110" t="s">
        <v>12074</v>
      </c>
      <c r="C942" s="103" t="s">
        <v>128</v>
      </c>
      <c r="D942" s="103" t="s">
        <v>106</v>
      </c>
      <c r="E942" s="210" t="s">
        <v>6992</v>
      </c>
      <c r="F942" s="104" t="s">
        <v>23</v>
      </c>
      <c r="G942" s="104" t="s">
        <v>129</v>
      </c>
      <c r="H942" s="104" t="s">
        <v>10349</v>
      </c>
      <c r="I942" s="167" t="s">
        <v>165</v>
      </c>
      <c r="J942" s="108" t="s">
        <v>147</v>
      </c>
      <c r="K942" s="107">
        <v>962</v>
      </c>
      <c r="L942" s="108" t="s">
        <v>58</v>
      </c>
      <c r="M942" s="107" t="s">
        <v>188</v>
      </c>
      <c r="N942" s="106" t="s">
        <v>548</v>
      </c>
      <c r="O942" s="106" t="s">
        <v>437</v>
      </c>
      <c r="P942" s="106" t="s">
        <v>2532</v>
      </c>
      <c r="Q942" s="110" t="s">
        <v>8939</v>
      </c>
      <c r="R942" s="110" t="s">
        <v>11201</v>
      </c>
      <c r="S942" s="111" t="s">
        <v>11200</v>
      </c>
      <c r="T942" s="106" t="s">
        <v>159</v>
      </c>
      <c r="U942" s="168"/>
      <c r="V942" s="168"/>
      <c r="W942" s="250" t="str">
        <f>VLOOKUP(TRIM(X942),X10:Y88,2,FALSE)</f>
        <v>Krisztian</v>
      </c>
      <c r="X942" s="203" t="str">
        <f t="shared" si="62"/>
        <v>6.7</v>
      </c>
      <c r="Y942" s="213">
        <f t="shared" si="60"/>
        <v>0</v>
      </c>
      <c r="Z942" s="203">
        <f t="shared" si="61"/>
        <v>0</v>
      </c>
      <c r="AA942" s="203">
        <f t="shared" si="63"/>
        <v>6</v>
      </c>
    </row>
    <row r="943" spans="1:27" ht="36.75" customHeight="1" x14ac:dyDescent="0.25">
      <c r="A943" s="101" t="s">
        <v>127</v>
      </c>
      <c r="B943" s="110" t="s">
        <v>12075</v>
      </c>
      <c r="C943" s="103" t="s">
        <v>128</v>
      </c>
      <c r="D943" s="103" t="s">
        <v>106</v>
      </c>
      <c r="E943" s="210" t="s">
        <v>6993</v>
      </c>
      <c r="F943" s="104" t="s">
        <v>23</v>
      </c>
      <c r="G943" s="104" t="s">
        <v>129</v>
      </c>
      <c r="H943" s="104" t="s">
        <v>10352</v>
      </c>
      <c r="I943" s="167" t="s">
        <v>180</v>
      </c>
      <c r="J943" s="108" t="s">
        <v>147</v>
      </c>
      <c r="K943" s="107">
        <v>745</v>
      </c>
      <c r="L943" s="108" t="s">
        <v>71</v>
      </c>
      <c r="M943" s="107" t="s">
        <v>188</v>
      </c>
      <c r="N943" s="106" t="s">
        <v>548</v>
      </c>
      <c r="O943" s="106" t="s">
        <v>437</v>
      </c>
      <c r="P943" s="106" t="s">
        <v>2532</v>
      </c>
      <c r="Q943" s="110" t="s">
        <v>8620</v>
      </c>
      <c r="R943" s="110" t="s">
        <v>11204</v>
      </c>
      <c r="S943" s="111" t="s">
        <v>11203</v>
      </c>
      <c r="T943" s="106" t="s">
        <v>181</v>
      </c>
      <c r="U943" s="168"/>
      <c r="V943" s="168"/>
      <c r="W943" s="250" t="str">
        <f>VLOOKUP(TRIM(X943),X10:Y88,2,FALSE)</f>
        <v>Krisztian</v>
      </c>
      <c r="X943" s="203" t="str">
        <f t="shared" si="62"/>
        <v>6.7</v>
      </c>
      <c r="Y943" s="213">
        <f t="shared" si="60"/>
        <v>0</v>
      </c>
      <c r="Z943" s="203">
        <f t="shared" si="61"/>
        <v>0</v>
      </c>
      <c r="AA943" s="203">
        <f t="shared" si="63"/>
        <v>8</v>
      </c>
    </row>
    <row r="944" spans="1:27" ht="36.75" customHeight="1" x14ac:dyDescent="0.25">
      <c r="A944" s="101" t="s">
        <v>127</v>
      </c>
      <c r="B944" s="110"/>
      <c r="C944" s="103" t="s">
        <v>128</v>
      </c>
      <c r="D944" s="103" t="s">
        <v>106</v>
      </c>
      <c r="E944" s="210" t="s">
        <v>6994</v>
      </c>
      <c r="F944" s="104" t="s">
        <v>20</v>
      </c>
      <c r="G944" s="104" t="s">
        <v>129</v>
      </c>
      <c r="H944" s="104" t="s">
        <v>7780</v>
      </c>
      <c r="I944" s="167" t="s">
        <v>180</v>
      </c>
      <c r="J944" s="108" t="s">
        <v>7676</v>
      </c>
      <c r="K944" s="107"/>
      <c r="L944" s="108"/>
      <c r="M944" s="107"/>
      <c r="N944" s="106" t="s">
        <v>2519</v>
      </c>
      <c r="O944" s="106" t="s">
        <v>437</v>
      </c>
      <c r="P944" s="106" t="s">
        <v>2532</v>
      </c>
      <c r="Q944" s="110" t="s">
        <v>8622</v>
      </c>
      <c r="R944" s="110" t="s">
        <v>11827</v>
      </c>
      <c r="S944" s="111" t="s">
        <v>132</v>
      </c>
      <c r="T944" s="106" t="s">
        <v>181</v>
      </c>
      <c r="U944" s="168"/>
      <c r="V944" s="168" t="s">
        <v>197</v>
      </c>
      <c r="W944" s="250" t="str">
        <f>VLOOKUP(TRIM(X944),X10:Y88,2,FALSE)</f>
        <v>Krisztian</v>
      </c>
      <c r="X944" s="203" t="str">
        <f t="shared" si="62"/>
        <v>6.7</v>
      </c>
      <c r="Y944" s="213">
        <f t="shared" si="60"/>
        <v>0</v>
      </c>
      <c r="Z944" s="203">
        <f t="shared" si="61"/>
        <v>1</v>
      </c>
      <c r="AA944" s="203">
        <f t="shared" si="63"/>
        <v>8</v>
      </c>
    </row>
    <row r="945" spans="1:27" ht="36.75" customHeight="1" x14ac:dyDescent="0.25">
      <c r="A945" s="101" t="s">
        <v>127</v>
      </c>
      <c r="B945" s="110"/>
      <c r="C945" s="103" t="s">
        <v>128</v>
      </c>
      <c r="D945" s="103" t="s">
        <v>106</v>
      </c>
      <c r="E945" s="210" t="s">
        <v>6995</v>
      </c>
      <c r="F945" s="104" t="s">
        <v>20</v>
      </c>
      <c r="G945" s="104" t="s">
        <v>129</v>
      </c>
      <c r="H945" s="104" t="s">
        <v>8262</v>
      </c>
      <c r="I945" s="167" t="s">
        <v>172</v>
      </c>
      <c r="J945" s="106" t="s">
        <v>7676</v>
      </c>
      <c r="K945" s="169"/>
      <c r="L945" s="106"/>
      <c r="M945" s="169"/>
      <c r="N945" s="106" t="s">
        <v>2519</v>
      </c>
      <c r="O945" s="106" t="s">
        <v>437</v>
      </c>
      <c r="P945" s="106" t="s">
        <v>2532</v>
      </c>
      <c r="Q945" s="110" t="s">
        <v>8012</v>
      </c>
      <c r="R945" s="110" t="s">
        <v>11506</v>
      </c>
      <c r="S945" s="111" t="s">
        <v>11505</v>
      </c>
      <c r="T945" s="106" t="s">
        <v>159</v>
      </c>
      <c r="U945" s="168"/>
      <c r="V945" s="168"/>
      <c r="W945" s="250" t="str">
        <f>VLOOKUP(TRIM(X945),X10:Y88,2,FALSE)</f>
        <v>Krisztian</v>
      </c>
      <c r="X945" s="203" t="str">
        <f t="shared" si="62"/>
        <v>6.7</v>
      </c>
      <c r="Y945" s="213">
        <f t="shared" si="60"/>
        <v>0</v>
      </c>
      <c r="Z945" s="203">
        <f t="shared" si="61"/>
        <v>0</v>
      </c>
      <c r="AA945" s="203">
        <f t="shared" si="63"/>
        <v>17</v>
      </c>
    </row>
    <row r="946" spans="1:27" ht="36.75" customHeight="1" x14ac:dyDescent="0.25">
      <c r="A946" s="101" t="s">
        <v>127</v>
      </c>
      <c r="B946" s="110" t="s">
        <v>5596</v>
      </c>
      <c r="C946" s="103" t="s">
        <v>128</v>
      </c>
      <c r="D946" s="103" t="s">
        <v>106</v>
      </c>
      <c r="E946" s="210" t="s">
        <v>6996</v>
      </c>
      <c r="F946" s="104" t="s">
        <v>23</v>
      </c>
      <c r="G946" s="104" t="s">
        <v>129</v>
      </c>
      <c r="H946" s="104" t="s">
        <v>10357</v>
      </c>
      <c r="I946" s="167" t="s">
        <v>432</v>
      </c>
      <c r="J946" s="106" t="s">
        <v>147</v>
      </c>
      <c r="K946" s="169">
        <v>862</v>
      </c>
      <c r="L946" s="106" t="s">
        <v>71</v>
      </c>
      <c r="M946" s="169" t="s">
        <v>188</v>
      </c>
      <c r="N946" s="106" t="s">
        <v>548</v>
      </c>
      <c r="O946" s="106" t="s">
        <v>437</v>
      </c>
      <c r="P946" s="106" t="s">
        <v>2532</v>
      </c>
      <c r="Q946" s="110" t="s">
        <v>8821</v>
      </c>
      <c r="R946" s="110" t="s">
        <v>11478</v>
      </c>
      <c r="S946" s="111" t="s">
        <v>11477</v>
      </c>
      <c r="T946" s="106" t="s">
        <v>185</v>
      </c>
      <c r="U946" s="168"/>
      <c r="V946" s="168"/>
      <c r="W946" s="250" t="str">
        <f>VLOOKUP(TRIM(X946),X10:Y88,2,FALSE)</f>
        <v>Krisztian</v>
      </c>
      <c r="X946" s="203" t="str">
        <f t="shared" si="62"/>
        <v>6.7</v>
      </c>
      <c r="Y946" s="213">
        <f t="shared" si="60"/>
        <v>0</v>
      </c>
      <c r="Z946" s="203">
        <f t="shared" si="61"/>
        <v>0</v>
      </c>
      <c r="AA946" s="203">
        <f t="shared" si="63"/>
        <v>26</v>
      </c>
    </row>
    <row r="947" spans="1:27" ht="36.75" customHeight="1" x14ac:dyDescent="0.25">
      <c r="A947" s="101" t="s">
        <v>127</v>
      </c>
      <c r="B947" s="110" t="s">
        <v>8934</v>
      </c>
      <c r="C947" s="103" t="s">
        <v>128</v>
      </c>
      <c r="D947" s="103" t="s">
        <v>106</v>
      </c>
      <c r="E947" s="210" t="s">
        <v>6997</v>
      </c>
      <c r="F947" s="104" t="s">
        <v>23</v>
      </c>
      <c r="G947" s="104" t="s">
        <v>129</v>
      </c>
      <c r="H947" s="104" t="s">
        <v>10359</v>
      </c>
      <c r="I947" s="167" t="s">
        <v>165</v>
      </c>
      <c r="J947" s="108" t="s">
        <v>147</v>
      </c>
      <c r="K947" s="107">
        <v>960</v>
      </c>
      <c r="L947" s="108" t="s">
        <v>58</v>
      </c>
      <c r="M947" s="107" t="s">
        <v>188</v>
      </c>
      <c r="N947" s="106" t="s">
        <v>548</v>
      </c>
      <c r="O947" s="106" t="s">
        <v>437</v>
      </c>
      <c r="P947" s="106" t="s">
        <v>2532</v>
      </c>
      <c r="Q947" s="110" t="s">
        <v>8933</v>
      </c>
      <c r="R947" s="110" t="s">
        <v>11509</v>
      </c>
      <c r="S947" s="111" t="s">
        <v>142</v>
      </c>
      <c r="T947" s="106" t="s">
        <v>159</v>
      </c>
      <c r="U947" s="168"/>
      <c r="V947" s="168"/>
      <c r="W947" s="250" t="str">
        <f>VLOOKUP(TRIM(X947),X10:Y88,2,FALSE)</f>
        <v>Krisztian</v>
      </c>
      <c r="X947" s="203" t="str">
        <f t="shared" si="62"/>
        <v>6.7</v>
      </c>
      <c r="Y947" s="213">
        <f t="shared" si="60"/>
        <v>0</v>
      </c>
      <c r="Z947" s="203">
        <f t="shared" si="61"/>
        <v>0</v>
      </c>
      <c r="AA947" s="203">
        <f t="shared" si="63"/>
        <v>6</v>
      </c>
    </row>
    <row r="948" spans="1:27" ht="36.75" customHeight="1" x14ac:dyDescent="0.25">
      <c r="A948" s="101" t="s">
        <v>127</v>
      </c>
      <c r="B948" s="110" t="s">
        <v>8790</v>
      </c>
      <c r="C948" s="103" t="s">
        <v>128</v>
      </c>
      <c r="D948" s="103" t="s">
        <v>89</v>
      </c>
      <c r="E948" s="210" t="s">
        <v>6998</v>
      </c>
      <c r="F948" s="104" t="s">
        <v>23</v>
      </c>
      <c r="G948" s="104" t="s">
        <v>129</v>
      </c>
      <c r="H948" s="104" t="s">
        <v>10379</v>
      </c>
      <c r="I948" s="167" t="s">
        <v>153</v>
      </c>
      <c r="J948" s="106" t="s">
        <v>157</v>
      </c>
      <c r="K948" s="169">
        <v>1032</v>
      </c>
      <c r="L948" s="106" t="s">
        <v>58</v>
      </c>
      <c r="M948" s="169" t="s">
        <v>162</v>
      </c>
      <c r="N948" s="106" t="s">
        <v>2497</v>
      </c>
      <c r="O948" s="106" t="s">
        <v>144</v>
      </c>
      <c r="P948" s="106" t="s">
        <v>155</v>
      </c>
      <c r="Q948" s="110" t="s">
        <v>8789</v>
      </c>
      <c r="R948" s="110" t="s">
        <v>10949</v>
      </c>
      <c r="S948" s="111" t="s">
        <v>10948</v>
      </c>
      <c r="T948" s="106" t="s">
        <v>327</v>
      </c>
      <c r="U948" s="168"/>
      <c r="V948" s="168"/>
      <c r="W948" s="250" t="str">
        <f>VLOOKUP(TRIM(X948),X10:Y88,2,FALSE)</f>
        <v>Krisztian</v>
      </c>
      <c r="X948" s="203" t="str">
        <f t="shared" si="62"/>
        <v>6.5.3</v>
      </c>
      <c r="Y948" s="213">
        <f t="shared" si="60"/>
        <v>0</v>
      </c>
      <c r="Z948" s="203">
        <f t="shared" si="61"/>
        <v>0</v>
      </c>
      <c r="AA948" s="203">
        <f t="shared" si="63"/>
        <v>12</v>
      </c>
    </row>
    <row r="949" spans="1:27" ht="36.75" customHeight="1" x14ac:dyDescent="0.25">
      <c r="A949" s="101" t="s">
        <v>127</v>
      </c>
      <c r="B949" s="110" t="s">
        <v>8806</v>
      </c>
      <c r="C949" s="103" t="s">
        <v>128</v>
      </c>
      <c r="D949" s="103" t="s">
        <v>89</v>
      </c>
      <c r="E949" s="210" t="s">
        <v>6999</v>
      </c>
      <c r="F949" s="104" t="s">
        <v>23</v>
      </c>
      <c r="G949" s="104" t="s">
        <v>129</v>
      </c>
      <c r="H949" s="104" t="s">
        <v>10381</v>
      </c>
      <c r="I949" s="167" t="s">
        <v>7748</v>
      </c>
      <c r="J949" s="106" t="s">
        <v>147</v>
      </c>
      <c r="K949" s="169">
        <v>932</v>
      </c>
      <c r="L949" s="106" t="s">
        <v>58</v>
      </c>
      <c r="M949" s="169" t="s">
        <v>162</v>
      </c>
      <c r="N949" s="106" t="s">
        <v>548</v>
      </c>
      <c r="O949" s="106" t="s">
        <v>144</v>
      </c>
      <c r="P949" s="106" t="s">
        <v>155</v>
      </c>
      <c r="Q949" s="110" t="s">
        <v>8805</v>
      </c>
      <c r="R949" s="110" t="s">
        <v>10399</v>
      </c>
      <c r="S949" s="111" t="s">
        <v>10398</v>
      </c>
      <c r="T949" s="106" t="s">
        <v>244</v>
      </c>
      <c r="U949" s="168"/>
      <c r="V949" s="168"/>
      <c r="W949" s="250" t="str">
        <f>VLOOKUP(TRIM(X949),X10:Y88,2,FALSE)</f>
        <v>Krisztian</v>
      </c>
      <c r="X949" s="203" t="str">
        <f t="shared" si="62"/>
        <v>6.5.3</v>
      </c>
      <c r="Y949" s="213">
        <f t="shared" si="60"/>
        <v>0</v>
      </c>
      <c r="Z949" s="203">
        <f t="shared" si="61"/>
        <v>0</v>
      </c>
      <c r="AA949" s="203">
        <f t="shared" si="63"/>
        <v>32</v>
      </c>
    </row>
    <row r="950" spans="1:27" ht="36.75" customHeight="1" x14ac:dyDescent="0.25">
      <c r="A950" s="101" t="s">
        <v>127</v>
      </c>
      <c r="B950" s="110" t="s">
        <v>12076</v>
      </c>
      <c r="C950" s="103" t="s">
        <v>128</v>
      </c>
      <c r="D950" s="103" t="s">
        <v>89</v>
      </c>
      <c r="E950" s="210" t="s">
        <v>7000</v>
      </c>
      <c r="F950" s="104" t="s">
        <v>23</v>
      </c>
      <c r="G950" s="104" t="s">
        <v>129</v>
      </c>
      <c r="H950" s="104" t="s">
        <v>10383</v>
      </c>
      <c r="I950" s="167" t="s">
        <v>432</v>
      </c>
      <c r="J950" s="106" t="s">
        <v>147</v>
      </c>
      <c r="K950" s="169">
        <v>943</v>
      </c>
      <c r="L950" s="106" t="s">
        <v>58</v>
      </c>
      <c r="M950" s="169" t="s">
        <v>162</v>
      </c>
      <c r="N950" s="106" t="s">
        <v>548</v>
      </c>
      <c r="O950" s="106" t="s">
        <v>144</v>
      </c>
      <c r="P950" s="106" t="s">
        <v>155</v>
      </c>
      <c r="Q950" s="110" t="s">
        <v>8852</v>
      </c>
      <c r="R950" s="110" t="s">
        <v>10952</v>
      </c>
      <c r="S950" s="111" t="s">
        <v>10951</v>
      </c>
      <c r="T950" s="106" t="s">
        <v>185</v>
      </c>
      <c r="U950" s="168"/>
      <c r="V950" s="168"/>
      <c r="W950" s="250" t="str">
        <f>VLOOKUP(TRIM(X950),X10:Y88,2,FALSE)</f>
        <v>Krisztian</v>
      </c>
      <c r="X950" s="203" t="str">
        <f t="shared" si="62"/>
        <v>6.5.3</v>
      </c>
      <c r="Y950" s="213">
        <f t="shared" si="60"/>
        <v>0</v>
      </c>
      <c r="Z950" s="203">
        <f t="shared" si="61"/>
        <v>0</v>
      </c>
      <c r="AA950" s="203">
        <f t="shared" si="63"/>
        <v>26</v>
      </c>
    </row>
    <row r="951" spans="1:27" ht="36.75" customHeight="1" x14ac:dyDescent="0.25">
      <c r="A951" s="101" t="s">
        <v>127</v>
      </c>
      <c r="B951" s="110" t="s">
        <v>8697</v>
      </c>
      <c r="C951" s="103" t="s">
        <v>128</v>
      </c>
      <c r="D951" s="103" t="s">
        <v>89</v>
      </c>
      <c r="E951" s="210" t="s">
        <v>7001</v>
      </c>
      <c r="F951" s="104" t="s">
        <v>23</v>
      </c>
      <c r="G951" s="104" t="s">
        <v>129</v>
      </c>
      <c r="H951" s="104" t="s">
        <v>10385</v>
      </c>
      <c r="I951" s="167" t="s">
        <v>180</v>
      </c>
      <c r="J951" s="108" t="s">
        <v>147</v>
      </c>
      <c r="K951" s="107">
        <v>969</v>
      </c>
      <c r="L951" s="108" t="s">
        <v>58</v>
      </c>
      <c r="M951" s="107" t="s">
        <v>162</v>
      </c>
      <c r="N951" s="106" t="s">
        <v>548</v>
      </c>
      <c r="O951" s="106" t="s">
        <v>144</v>
      </c>
      <c r="P951" s="106" t="s">
        <v>155</v>
      </c>
      <c r="Q951" s="110" t="s">
        <v>12077</v>
      </c>
      <c r="R951" s="110" t="s">
        <v>10955</v>
      </c>
      <c r="S951" s="111" t="s">
        <v>10954</v>
      </c>
      <c r="T951" s="106" t="s">
        <v>159</v>
      </c>
      <c r="U951" s="168"/>
      <c r="V951" s="168"/>
      <c r="W951" s="250" t="str">
        <f>VLOOKUP(TRIM(X951),X10:Y88,2,FALSE)</f>
        <v>Krisztian</v>
      </c>
      <c r="X951" s="203" t="str">
        <f t="shared" si="62"/>
        <v>6.5.3</v>
      </c>
      <c r="Y951" s="213">
        <f t="shared" si="60"/>
        <v>0</v>
      </c>
      <c r="Z951" s="203">
        <f t="shared" si="61"/>
        <v>0</v>
      </c>
      <c r="AA951" s="203">
        <f t="shared" si="63"/>
        <v>8</v>
      </c>
    </row>
    <row r="952" spans="1:27" ht="36.75" customHeight="1" x14ac:dyDescent="0.25">
      <c r="A952" s="101" t="s">
        <v>127</v>
      </c>
      <c r="B952" s="110" t="s">
        <v>12078</v>
      </c>
      <c r="C952" s="103" t="s">
        <v>128</v>
      </c>
      <c r="D952" s="103" t="s">
        <v>89</v>
      </c>
      <c r="E952" s="210" t="s">
        <v>7002</v>
      </c>
      <c r="F952" s="104" t="s">
        <v>22</v>
      </c>
      <c r="G952" s="104" t="s">
        <v>129</v>
      </c>
      <c r="H952" s="104" t="s">
        <v>10387</v>
      </c>
      <c r="I952" s="167" t="s">
        <v>172</v>
      </c>
      <c r="J952" s="108" t="s">
        <v>157</v>
      </c>
      <c r="K952" s="107">
        <v>1063</v>
      </c>
      <c r="L952" s="108" t="s">
        <v>58</v>
      </c>
      <c r="M952" s="107" t="s">
        <v>162</v>
      </c>
      <c r="N952" s="106" t="s">
        <v>2497</v>
      </c>
      <c r="O952" s="106" t="s">
        <v>144</v>
      </c>
      <c r="P952" s="106" t="s">
        <v>155</v>
      </c>
      <c r="Q952" s="110" t="s">
        <v>8970</v>
      </c>
      <c r="R952" s="110" t="s">
        <v>11828</v>
      </c>
      <c r="S952" s="111" t="s">
        <v>132</v>
      </c>
      <c r="T952" s="106" t="s">
        <v>159</v>
      </c>
      <c r="U952" s="168"/>
      <c r="V952" s="168" t="s">
        <v>197</v>
      </c>
      <c r="W952" s="250" t="str">
        <f>VLOOKUP(TRIM(X952),X10:Y88,2,FALSE)</f>
        <v>Krisztian</v>
      </c>
      <c r="X952" s="203" t="str">
        <f t="shared" si="62"/>
        <v>6.5.3</v>
      </c>
      <c r="Y952" s="213">
        <f t="shared" si="60"/>
        <v>1</v>
      </c>
      <c r="Z952" s="203">
        <f t="shared" si="61"/>
        <v>0</v>
      </c>
      <c r="AA952" s="203">
        <f t="shared" si="63"/>
        <v>17</v>
      </c>
    </row>
    <row r="953" spans="1:27" ht="36.75" customHeight="1" x14ac:dyDescent="0.25">
      <c r="A953" s="101" t="s">
        <v>127</v>
      </c>
      <c r="B953" s="110" t="s">
        <v>9084</v>
      </c>
      <c r="C953" s="103" t="s">
        <v>128</v>
      </c>
      <c r="D953" s="103" t="s">
        <v>89</v>
      </c>
      <c r="E953" s="210" t="s">
        <v>7003</v>
      </c>
      <c r="F953" s="104" t="s">
        <v>23</v>
      </c>
      <c r="G953" s="104" t="s">
        <v>129</v>
      </c>
      <c r="H953" s="104" t="s">
        <v>10389</v>
      </c>
      <c r="I953" s="167" t="s">
        <v>172</v>
      </c>
      <c r="J953" s="106" t="s">
        <v>157</v>
      </c>
      <c r="K953" s="169">
        <v>1088</v>
      </c>
      <c r="L953" s="106" t="s">
        <v>58</v>
      </c>
      <c r="M953" s="169" t="s">
        <v>162</v>
      </c>
      <c r="N953" s="106" t="s">
        <v>2497</v>
      </c>
      <c r="O953" s="106" t="s">
        <v>144</v>
      </c>
      <c r="P953" s="106" t="s">
        <v>155</v>
      </c>
      <c r="Q953" s="110" t="s">
        <v>9083</v>
      </c>
      <c r="R953" s="110" t="s">
        <v>10961</v>
      </c>
      <c r="S953" s="111" t="s">
        <v>10960</v>
      </c>
      <c r="T953" s="106" t="s">
        <v>159</v>
      </c>
      <c r="U953" s="168"/>
      <c r="V953" s="168"/>
      <c r="W953" s="250" t="str">
        <f>VLOOKUP(TRIM(X953),X10:Y88,2,FALSE)</f>
        <v>Krisztian</v>
      </c>
      <c r="X953" s="203" t="str">
        <f t="shared" si="62"/>
        <v>6.5.3</v>
      </c>
      <c r="Y953" s="213">
        <f t="shared" si="60"/>
        <v>0</v>
      </c>
      <c r="Z953" s="203">
        <f t="shared" si="61"/>
        <v>0</v>
      </c>
      <c r="AA953" s="203">
        <f t="shared" si="63"/>
        <v>17</v>
      </c>
    </row>
    <row r="954" spans="1:27" ht="36.75" customHeight="1" x14ac:dyDescent="0.25">
      <c r="A954" s="101" t="s">
        <v>127</v>
      </c>
      <c r="B954" s="110" t="s">
        <v>9113</v>
      </c>
      <c r="C954" s="103" t="s">
        <v>128</v>
      </c>
      <c r="D954" s="103" t="s">
        <v>89</v>
      </c>
      <c r="E954" s="210" t="s">
        <v>7004</v>
      </c>
      <c r="F954" s="104" t="s">
        <v>23</v>
      </c>
      <c r="G954" s="104" t="s">
        <v>129</v>
      </c>
      <c r="H954" s="104" t="s">
        <v>10391</v>
      </c>
      <c r="I954" s="167" t="s">
        <v>432</v>
      </c>
      <c r="J954" s="106" t="s">
        <v>147</v>
      </c>
      <c r="K954" s="169">
        <v>998</v>
      </c>
      <c r="L954" s="106" t="s">
        <v>58</v>
      </c>
      <c r="M954" s="169" t="s">
        <v>162</v>
      </c>
      <c r="N954" s="106" t="s">
        <v>548</v>
      </c>
      <c r="O954" s="106" t="s">
        <v>144</v>
      </c>
      <c r="P954" s="106" t="s">
        <v>155</v>
      </c>
      <c r="Q954" s="110" t="s">
        <v>9112</v>
      </c>
      <c r="R954" s="110" t="s">
        <v>10977</v>
      </c>
      <c r="S954" s="111" t="s">
        <v>142</v>
      </c>
      <c r="T954" s="106" t="s">
        <v>185</v>
      </c>
      <c r="U954" s="168"/>
      <c r="V954" s="168"/>
      <c r="W954" s="250" t="str">
        <f>VLOOKUP(TRIM(X954),X10:Y88,2,FALSE)</f>
        <v>Krisztian</v>
      </c>
      <c r="X954" s="203" t="str">
        <f t="shared" si="62"/>
        <v>6.5.3</v>
      </c>
      <c r="Y954" s="213">
        <f t="shared" si="60"/>
        <v>0</v>
      </c>
      <c r="Z954" s="203">
        <f t="shared" si="61"/>
        <v>0</v>
      </c>
      <c r="AA954" s="203">
        <f t="shared" si="63"/>
        <v>26</v>
      </c>
    </row>
    <row r="955" spans="1:27" ht="36.75" customHeight="1" x14ac:dyDescent="0.25">
      <c r="A955" s="101" t="s">
        <v>127</v>
      </c>
      <c r="B955" s="110" t="s">
        <v>9207</v>
      </c>
      <c r="C955" s="103" t="s">
        <v>128</v>
      </c>
      <c r="D955" s="103" t="s">
        <v>89</v>
      </c>
      <c r="E955" s="210" t="s">
        <v>7005</v>
      </c>
      <c r="F955" s="104" t="s">
        <v>23</v>
      </c>
      <c r="G955" s="104" t="s">
        <v>129</v>
      </c>
      <c r="H955" s="104" t="s">
        <v>10393</v>
      </c>
      <c r="I955" s="167" t="s">
        <v>160</v>
      </c>
      <c r="J955" s="106" t="s">
        <v>147</v>
      </c>
      <c r="K955" s="169">
        <v>1012</v>
      </c>
      <c r="L955" s="106" t="s">
        <v>58</v>
      </c>
      <c r="M955" s="169" t="s">
        <v>162</v>
      </c>
      <c r="N955" s="106" t="s">
        <v>548</v>
      </c>
      <c r="O955" s="106" t="s">
        <v>144</v>
      </c>
      <c r="P955" s="106" t="s">
        <v>155</v>
      </c>
      <c r="Q955" s="110" t="s">
        <v>12079</v>
      </c>
      <c r="R955" s="110" t="s">
        <v>10958</v>
      </c>
      <c r="S955" s="111" t="s">
        <v>10957</v>
      </c>
      <c r="T955" s="106" t="s">
        <v>159</v>
      </c>
      <c r="U955" s="168"/>
      <c r="V955" s="168"/>
      <c r="W955" s="250" t="str">
        <f>VLOOKUP(TRIM(X955),X10:Y88,2,FALSE)</f>
        <v>Krisztian</v>
      </c>
      <c r="X955" s="203" t="str">
        <f t="shared" si="62"/>
        <v>6.5.3</v>
      </c>
      <c r="Y955" s="213">
        <f t="shared" si="60"/>
        <v>0</v>
      </c>
      <c r="Z955" s="203">
        <f t="shared" si="61"/>
        <v>0</v>
      </c>
      <c r="AA955" s="203">
        <f t="shared" si="63"/>
        <v>17</v>
      </c>
    </row>
    <row r="956" spans="1:27" ht="36.75" customHeight="1" x14ac:dyDescent="0.25">
      <c r="A956" s="101" t="s">
        <v>127</v>
      </c>
      <c r="B956" s="110" t="s">
        <v>5936</v>
      </c>
      <c r="C956" s="103" t="s">
        <v>128</v>
      </c>
      <c r="D956" s="103" t="s">
        <v>89</v>
      </c>
      <c r="E956" s="210" t="s">
        <v>7006</v>
      </c>
      <c r="F956" s="104" t="s">
        <v>22</v>
      </c>
      <c r="G956" s="104" t="s">
        <v>129</v>
      </c>
      <c r="H956" s="104" t="s">
        <v>10395</v>
      </c>
      <c r="I956" s="167" t="s">
        <v>590</v>
      </c>
      <c r="J956" s="108" t="s">
        <v>157</v>
      </c>
      <c r="K956" s="107">
        <v>1108</v>
      </c>
      <c r="L956" s="108" t="s">
        <v>58</v>
      </c>
      <c r="M956" s="107" t="s">
        <v>162</v>
      </c>
      <c r="N956" s="106" t="s">
        <v>2497</v>
      </c>
      <c r="O956" s="106" t="s">
        <v>144</v>
      </c>
      <c r="P956" s="106" t="s">
        <v>155</v>
      </c>
      <c r="Q956" s="110" t="s">
        <v>12080</v>
      </c>
      <c r="R956" s="110" t="s">
        <v>11829</v>
      </c>
      <c r="S956" s="111" t="s">
        <v>132</v>
      </c>
      <c r="T956" s="106" t="s">
        <v>159</v>
      </c>
      <c r="U956" s="168"/>
      <c r="V956" s="168" t="s">
        <v>197</v>
      </c>
      <c r="W956" s="250" t="str">
        <f>VLOOKUP(TRIM(X956),X10:Y88,2,FALSE)</f>
        <v>Krisztian</v>
      </c>
      <c r="X956" s="203" t="str">
        <f t="shared" si="62"/>
        <v>6.5.3</v>
      </c>
      <c r="Y956" s="213">
        <f t="shared" si="60"/>
        <v>1</v>
      </c>
      <c r="Z956" s="203">
        <f t="shared" si="61"/>
        <v>0</v>
      </c>
      <c r="AA956" s="203">
        <f t="shared" si="63"/>
        <v>18</v>
      </c>
    </row>
    <row r="957" spans="1:27" ht="36.75" customHeight="1" x14ac:dyDescent="0.25">
      <c r="A957" s="101" t="s">
        <v>127</v>
      </c>
      <c r="B957" s="110" t="s">
        <v>9019</v>
      </c>
      <c r="C957" s="103" t="s">
        <v>128</v>
      </c>
      <c r="D957" s="103" t="s">
        <v>89</v>
      </c>
      <c r="E957" s="210" t="s">
        <v>7007</v>
      </c>
      <c r="F957" s="104" t="s">
        <v>22</v>
      </c>
      <c r="G957" s="104" t="s">
        <v>129</v>
      </c>
      <c r="H957" s="104" t="s">
        <v>10397</v>
      </c>
      <c r="I957" s="167" t="s">
        <v>183</v>
      </c>
      <c r="J957" s="108" t="s">
        <v>147</v>
      </c>
      <c r="K957" s="107">
        <v>979</v>
      </c>
      <c r="L957" s="108" t="s">
        <v>58</v>
      </c>
      <c r="M957" s="107" t="s">
        <v>162</v>
      </c>
      <c r="N957" s="106" t="s">
        <v>548</v>
      </c>
      <c r="O957" s="106" t="s">
        <v>144</v>
      </c>
      <c r="P957" s="106" t="s">
        <v>155</v>
      </c>
      <c r="Q957" s="110" t="s">
        <v>12081</v>
      </c>
      <c r="R957" s="110" t="s">
        <v>11830</v>
      </c>
      <c r="S957" s="111" t="s">
        <v>132</v>
      </c>
      <c r="T957" s="106" t="s">
        <v>184</v>
      </c>
      <c r="U957" s="168"/>
      <c r="V957" s="168" t="s">
        <v>197</v>
      </c>
      <c r="W957" s="250" t="str">
        <f>VLOOKUP(TRIM(X957),X10:Y88,2,FALSE)</f>
        <v>Krisztian</v>
      </c>
      <c r="X957" s="203" t="str">
        <f t="shared" si="62"/>
        <v>6.5.3</v>
      </c>
      <c r="Y957" s="213">
        <f t="shared" si="60"/>
        <v>1</v>
      </c>
      <c r="Z957" s="203">
        <f t="shared" si="61"/>
        <v>0</v>
      </c>
      <c r="AA957" s="203">
        <f t="shared" si="63"/>
        <v>5</v>
      </c>
    </row>
    <row r="958" spans="1:27" ht="36.75" customHeight="1" x14ac:dyDescent="0.25">
      <c r="A958" s="101" t="s">
        <v>127</v>
      </c>
      <c r="B958" s="110" t="s">
        <v>8806</v>
      </c>
      <c r="C958" s="103" t="s">
        <v>128</v>
      </c>
      <c r="D958" s="103" t="s">
        <v>89</v>
      </c>
      <c r="E958" s="210" t="s">
        <v>7008</v>
      </c>
      <c r="F958" s="104" t="s">
        <v>22</v>
      </c>
      <c r="G958" s="104" t="s">
        <v>129</v>
      </c>
      <c r="H958" s="104" t="s">
        <v>10400</v>
      </c>
      <c r="I958" s="167" t="s">
        <v>7748</v>
      </c>
      <c r="J958" s="106" t="s">
        <v>147</v>
      </c>
      <c r="K958" s="169">
        <v>932</v>
      </c>
      <c r="L958" s="106" t="s">
        <v>60</v>
      </c>
      <c r="M958" s="169" t="s">
        <v>162</v>
      </c>
      <c r="N958" s="106" t="s">
        <v>548</v>
      </c>
      <c r="O958" s="106" t="s">
        <v>144</v>
      </c>
      <c r="P958" s="106" t="s">
        <v>155</v>
      </c>
      <c r="Q958" s="110" t="s">
        <v>12082</v>
      </c>
      <c r="R958" s="110" t="s">
        <v>11831</v>
      </c>
      <c r="S958" s="111" t="s">
        <v>132</v>
      </c>
      <c r="T958" s="106" t="s">
        <v>244</v>
      </c>
      <c r="U958" s="168"/>
      <c r="V958" s="168" t="s">
        <v>197</v>
      </c>
      <c r="W958" s="250" t="str">
        <f>VLOOKUP(TRIM(X958),X10:Y88,2,FALSE)</f>
        <v>Krisztian</v>
      </c>
      <c r="X958" s="203" t="str">
        <f t="shared" si="62"/>
        <v>6.5.3</v>
      </c>
      <c r="Y958" s="213">
        <f t="shared" si="60"/>
        <v>1</v>
      </c>
      <c r="Z958" s="203">
        <f t="shared" si="61"/>
        <v>0</v>
      </c>
      <c r="AA958" s="203">
        <f t="shared" si="63"/>
        <v>32</v>
      </c>
    </row>
    <row r="959" spans="1:27" ht="36.75" customHeight="1" x14ac:dyDescent="0.25">
      <c r="A959" s="101" t="s">
        <v>127</v>
      </c>
      <c r="B959" s="110" t="s">
        <v>8710</v>
      </c>
      <c r="C959" s="103" t="s">
        <v>128</v>
      </c>
      <c r="D959" s="103" t="s">
        <v>107</v>
      </c>
      <c r="E959" s="210" t="s">
        <v>7009</v>
      </c>
      <c r="F959" s="104" t="s">
        <v>23</v>
      </c>
      <c r="G959" s="104" t="s">
        <v>129</v>
      </c>
      <c r="H959" s="104" t="s">
        <v>10449</v>
      </c>
      <c r="I959" s="167" t="s">
        <v>432</v>
      </c>
      <c r="J959" s="106" t="s">
        <v>147</v>
      </c>
      <c r="K959" s="169">
        <v>921</v>
      </c>
      <c r="L959" s="106" t="s">
        <v>58</v>
      </c>
      <c r="M959" s="169" t="s">
        <v>188</v>
      </c>
      <c r="N959" s="106" t="s">
        <v>548</v>
      </c>
      <c r="O959" s="106" t="s">
        <v>437</v>
      </c>
      <c r="P959" s="106" t="s">
        <v>2498</v>
      </c>
      <c r="Q959" s="110" t="s">
        <v>8709</v>
      </c>
      <c r="R959" s="110" t="s">
        <v>11198</v>
      </c>
      <c r="S959" s="111" t="s">
        <v>11197</v>
      </c>
      <c r="T959" s="106" t="s">
        <v>189</v>
      </c>
      <c r="U959" s="168"/>
      <c r="V959" s="168"/>
      <c r="W959" s="250" t="str">
        <f>VLOOKUP(TRIM(X959),X10:Y88,2,FALSE)</f>
        <v>Krisztian</v>
      </c>
      <c r="X959" s="203" t="str">
        <f t="shared" si="62"/>
        <v>6.8</v>
      </c>
      <c r="Y959" s="213">
        <f t="shared" si="60"/>
        <v>0</v>
      </c>
      <c r="Z959" s="203">
        <f t="shared" si="61"/>
        <v>0</v>
      </c>
      <c r="AA959" s="203">
        <f t="shared" si="63"/>
        <v>26</v>
      </c>
    </row>
    <row r="960" spans="1:27" ht="36.75" customHeight="1" x14ac:dyDescent="0.25">
      <c r="A960" s="101" t="s">
        <v>127</v>
      </c>
      <c r="B960" s="110" t="s">
        <v>8937</v>
      </c>
      <c r="C960" s="103" t="s">
        <v>128</v>
      </c>
      <c r="D960" s="103" t="s">
        <v>106</v>
      </c>
      <c r="E960" s="210" t="s">
        <v>7010</v>
      </c>
      <c r="F960" s="104" t="s">
        <v>22</v>
      </c>
      <c r="G960" s="104" t="s">
        <v>129</v>
      </c>
      <c r="H960" s="104" t="s">
        <v>10560</v>
      </c>
      <c r="I960" s="167" t="s">
        <v>172</v>
      </c>
      <c r="J960" s="106" t="s">
        <v>147</v>
      </c>
      <c r="K960" s="169">
        <v>961</v>
      </c>
      <c r="L960" s="106" t="s">
        <v>58</v>
      </c>
      <c r="M960" s="169" t="s">
        <v>188</v>
      </c>
      <c r="N960" s="106" t="s">
        <v>548</v>
      </c>
      <c r="O960" s="106" t="s">
        <v>437</v>
      </c>
      <c r="P960" s="106" t="s">
        <v>2532</v>
      </c>
      <c r="Q960" s="110" t="s">
        <v>12083</v>
      </c>
      <c r="R960" s="110" t="s">
        <v>11832</v>
      </c>
      <c r="S960" s="111" t="s">
        <v>132</v>
      </c>
      <c r="T960" s="106" t="s">
        <v>159</v>
      </c>
      <c r="U960" s="168"/>
      <c r="V960" s="168" t="s">
        <v>197</v>
      </c>
      <c r="W960" s="250" t="str">
        <f>VLOOKUP(TRIM(X960),X10:Y88,2,FALSE)</f>
        <v>Krisztian</v>
      </c>
      <c r="X960" s="203" t="str">
        <f t="shared" si="62"/>
        <v>6.7</v>
      </c>
      <c r="Y960" s="213">
        <f t="shared" si="60"/>
        <v>1</v>
      </c>
      <c r="Z960" s="203">
        <f t="shared" si="61"/>
        <v>0</v>
      </c>
      <c r="AA960" s="203">
        <f t="shared" si="63"/>
        <v>17</v>
      </c>
    </row>
    <row r="961" spans="1:27" ht="36.75" customHeight="1" x14ac:dyDescent="0.25">
      <c r="A961" s="101" t="s">
        <v>127</v>
      </c>
      <c r="B961" s="110"/>
      <c r="C961" s="103" t="s">
        <v>128</v>
      </c>
      <c r="D961" s="103" t="s">
        <v>106</v>
      </c>
      <c r="E961" s="210" t="s">
        <v>7011</v>
      </c>
      <c r="F961" s="104" t="s">
        <v>20</v>
      </c>
      <c r="G961" s="104" t="s">
        <v>129</v>
      </c>
      <c r="H961" s="104" t="s">
        <v>8258</v>
      </c>
      <c r="I961" s="167" t="s">
        <v>172</v>
      </c>
      <c r="J961" s="108" t="s">
        <v>7676</v>
      </c>
      <c r="K961" s="107"/>
      <c r="L961" s="108"/>
      <c r="M961" s="107"/>
      <c r="N961" s="106" t="s">
        <v>2519</v>
      </c>
      <c r="O961" s="106" t="s">
        <v>437</v>
      </c>
      <c r="P961" s="106" t="s">
        <v>2532</v>
      </c>
      <c r="Q961" s="110" t="s">
        <v>8013</v>
      </c>
      <c r="R961" s="110" t="s">
        <v>12325</v>
      </c>
      <c r="S961" s="111" t="s">
        <v>12324</v>
      </c>
      <c r="T961" s="106" t="s">
        <v>159</v>
      </c>
      <c r="U961" s="168"/>
      <c r="V961" s="168" t="s">
        <v>5392</v>
      </c>
      <c r="W961" s="250" t="str">
        <f>VLOOKUP(TRIM(X961),X10:Y88,2,FALSE)</f>
        <v>Krisztian</v>
      </c>
      <c r="X961" s="203" t="str">
        <f t="shared" si="62"/>
        <v>6.7</v>
      </c>
      <c r="Y961" s="213">
        <f t="shared" si="60"/>
        <v>0</v>
      </c>
      <c r="Z961" s="203">
        <f t="shared" si="61"/>
        <v>0</v>
      </c>
      <c r="AA961" s="203">
        <f t="shared" si="63"/>
        <v>17</v>
      </c>
    </row>
    <row r="962" spans="1:27" ht="36.75" customHeight="1" x14ac:dyDescent="0.25">
      <c r="A962" s="101" t="s">
        <v>127</v>
      </c>
      <c r="B962" s="110"/>
      <c r="C962" s="103" t="s">
        <v>128</v>
      </c>
      <c r="D962" s="103" t="s">
        <v>106</v>
      </c>
      <c r="E962" s="210" t="s">
        <v>7012</v>
      </c>
      <c r="F962" s="104" t="s">
        <v>20</v>
      </c>
      <c r="G962" s="104" t="s">
        <v>129</v>
      </c>
      <c r="H962" s="104" t="s">
        <v>8157</v>
      </c>
      <c r="I962" s="167" t="s">
        <v>160</v>
      </c>
      <c r="J962" s="108" t="s">
        <v>7676</v>
      </c>
      <c r="K962" s="107"/>
      <c r="L962" s="108"/>
      <c r="M962" s="107"/>
      <c r="N962" s="106" t="s">
        <v>2519</v>
      </c>
      <c r="O962" s="106" t="s">
        <v>437</v>
      </c>
      <c r="P962" s="106" t="s">
        <v>2532</v>
      </c>
      <c r="Q962" s="110" t="s">
        <v>8016</v>
      </c>
      <c r="R962" s="110" t="s">
        <v>11508</v>
      </c>
      <c r="S962" s="111" t="s">
        <v>11507</v>
      </c>
      <c r="T962" s="106" t="s">
        <v>159</v>
      </c>
      <c r="U962" s="168"/>
      <c r="V962" s="168"/>
      <c r="W962" s="250" t="str">
        <f>VLOOKUP(TRIM(X962),X10:Y88,2,FALSE)</f>
        <v>Krisztian</v>
      </c>
      <c r="X962" s="203" t="str">
        <f t="shared" si="62"/>
        <v>6.7</v>
      </c>
      <c r="Y962" s="213">
        <f t="shared" si="60"/>
        <v>0</v>
      </c>
      <c r="Z962" s="203">
        <f t="shared" si="61"/>
        <v>0</v>
      </c>
      <c r="AA962" s="203">
        <f t="shared" si="63"/>
        <v>17</v>
      </c>
    </row>
    <row r="963" spans="1:27" ht="36.75" customHeight="1" x14ac:dyDescent="0.25">
      <c r="A963" s="101" t="s">
        <v>127</v>
      </c>
      <c r="B963" s="110"/>
      <c r="C963" s="103" t="s">
        <v>128</v>
      </c>
      <c r="D963" s="103" t="s">
        <v>106</v>
      </c>
      <c r="E963" s="210" t="s">
        <v>7013</v>
      </c>
      <c r="F963" s="104" t="s">
        <v>20</v>
      </c>
      <c r="G963" s="104" t="s">
        <v>129</v>
      </c>
      <c r="H963" s="104" t="s">
        <v>8163</v>
      </c>
      <c r="I963" s="167" t="s">
        <v>160</v>
      </c>
      <c r="J963" s="108" t="s">
        <v>7676</v>
      </c>
      <c r="K963" s="107"/>
      <c r="L963" s="108"/>
      <c r="M963" s="107"/>
      <c r="N963" s="106" t="s">
        <v>2519</v>
      </c>
      <c r="O963" s="106" t="s">
        <v>437</v>
      </c>
      <c r="P963" s="106" t="s">
        <v>2532</v>
      </c>
      <c r="Q963" s="110" t="s">
        <v>8946</v>
      </c>
      <c r="R963" s="110" t="s">
        <v>11458</v>
      </c>
      <c r="S963" s="111" t="s">
        <v>11457</v>
      </c>
      <c r="T963" s="106" t="s">
        <v>159</v>
      </c>
      <c r="U963" s="168"/>
      <c r="V963" s="168"/>
      <c r="W963" s="250" t="str">
        <f>VLOOKUP(TRIM(X963),X10:Y88,2,FALSE)</f>
        <v>Krisztian</v>
      </c>
      <c r="X963" s="203" t="str">
        <f t="shared" si="62"/>
        <v>6.7</v>
      </c>
      <c r="Y963" s="213">
        <f t="shared" si="60"/>
        <v>0</v>
      </c>
      <c r="Z963" s="203">
        <f t="shared" si="61"/>
        <v>0</v>
      </c>
      <c r="AA963" s="203">
        <f t="shared" si="63"/>
        <v>17</v>
      </c>
    </row>
    <row r="964" spans="1:27" ht="36.75" customHeight="1" x14ac:dyDescent="0.25">
      <c r="A964" s="101" t="s">
        <v>127</v>
      </c>
      <c r="B964" s="110"/>
      <c r="C964" s="103" t="s">
        <v>128</v>
      </c>
      <c r="D964" s="103" t="s">
        <v>106</v>
      </c>
      <c r="E964" s="210" t="s">
        <v>7014</v>
      </c>
      <c r="F964" s="104" t="s">
        <v>20</v>
      </c>
      <c r="G964" s="104" t="s">
        <v>129</v>
      </c>
      <c r="H964" s="104" t="s">
        <v>7776</v>
      </c>
      <c r="I964" s="167" t="s">
        <v>180</v>
      </c>
      <c r="J964" s="108" t="s">
        <v>7676</v>
      </c>
      <c r="K964" s="107"/>
      <c r="L964" s="108"/>
      <c r="M964" s="107"/>
      <c r="N964" s="106" t="s">
        <v>2519</v>
      </c>
      <c r="O964" s="106" t="s">
        <v>437</v>
      </c>
      <c r="P964" s="106" t="s">
        <v>2532</v>
      </c>
      <c r="Q964" s="110" t="s">
        <v>7677</v>
      </c>
      <c r="R964" s="110" t="s">
        <v>12264</v>
      </c>
      <c r="S964" s="119" t="s">
        <v>132</v>
      </c>
      <c r="T964" s="106" t="s">
        <v>181</v>
      </c>
      <c r="U964" s="168"/>
      <c r="V964" s="168" t="s">
        <v>5392</v>
      </c>
      <c r="W964" s="250" t="str">
        <f>VLOOKUP(TRIM(X964),X10:Y88,2,FALSE)</f>
        <v>Krisztian</v>
      </c>
      <c r="X964" s="203" t="str">
        <f t="shared" si="62"/>
        <v>6.7</v>
      </c>
      <c r="Y964" s="213">
        <f t="shared" si="60"/>
        <v>0</v>
      </c>
      <c r="Z964" s="203">
        <f t="shared" si="61"/>
        <v>1</v>
      </c>
      <c r="AA964" s="203">
        <f t="shared" si="63"/>
        <v>8</v>
      </c>
    </row>
    <row r="965" spans="1:27" ht="36.75" customHeight="1" x14ac:dyDescent="0.25">
      <c r="A965" s="101" t="s">
        <v>127</v>
      </c>
      <c r="B965" s="110" t="s">
        <v>8818</v>
      </c>
      <c r="C965" s="103" t="s">
        <v>128</v>
      </c>
      <c r="D965" s="103" t="s">
        <v>106</v>
      </c>
      <c r="E965" s="210" t="s">
        <v>7015</v>
      </c>
      <c r="F965" s="104" t="s">
        <v>23</v>
      </c>
      <c r="G965" s="104" t="s">
        <v>129</v>
      </c>
      <c r="H965" s="104" t="s">
        <v>10566</v>
      </c>
      <c r="I965" s="167" t="s">
        <v>432</v>
      </c>
      <c r="J965" s="108" t="s">
        <v>147</v>
      </c>
      <c r="K965" s="107">
        <v>934</v>
      </c>
      <c r="L965" s="108" t="s">
        <v>58</v>
      </c>
      <c r="M965" s="107" t="s">
        <v>188</v>
      </c>
      <c r="N965" s="106" t="s">
        <v>548</v>
      </c>
      <c r="O965" s="106" t="s">
        <v>437</v>
      </c>
      <c r="P965" s="106" t="s">
        <v>2532</v>
      </c>
      <c r="Q965" s="110" t="s">
        <v>8817</v>
      </c>
      <c r="R965" s="110" t="s">
        <v>11166</v>
      </c>
      <c r="S965" s="111" t="s">
        <v>11165</v>
      </c>
      <c r="T965" s="106" t="s">
        <v>185</v>
      </c>
      <c r="U965" s="168"/>
      <c r="V965" s="168"/>
      <c r="W965" s="250" t="str">
        <f>VLOOKUP(TRIM(X965),X10:Y88,2,FALSE)</f>
        <v>Krisztian</v>
      </c>
      <c r="X965" s="203" t="str">
        <f t="shared" si="62"/>
        <v>6.7</v>
      </c>
      <c r="Y965" s="213">
        <f t="shared" si="60"/>
        <v>0</v>
      </c>
      <c r="Z965" s="203">
        <f t="shared" si="61"/>
        <v>0</v>
      </c>
      <c r="AA965" s="203">
        <f t="shared" si="63"/>
        <v>26</v>
      </c>
    </row>
    <row r="966" spans="1:27" ht="36.75" customHeight="1" x14ac:dyDescent="0.25">
      <c r="A966" s="101" t="s">
        <v>127</v>
      </c>
      <c r="B966" s="110" t="s">
        <v>12084</v>
      </c>
      <c r="C966" s="103" t="s">
        <v>128</v>
      </c>
      <c r="D966" s="103" t="s">
        <v>106</v>
      </c>
      <c r="E966" s="210" t="s">
        <v>7016</v>
      </c>
      <c r="F966" s="104" t="s">
        <v>23</v>
      </c>
      <c r="G966" s="104" t="s">
        <v>129</v>
      </c>
      <c r="H966" s="104" t="s">
        <v>10568</v>
      </c>
      <c r="I966" s="167" t="s">
        <v>432</v>
      </c>
      <c r="J966" s="108" t="s">
        <v>157</v>
      </c>
      <c r="K966" s="107">
        <v>1039</v>
      </c>
      <c r="L966" s="108" t="s">
        <v>58</v>
      </c>
      <c r="M966" s="107" t="s">
        <v>188</v>
      </c>
      <c r="N966" s="106" t="s">
        <v>2497</v>
      </c>
      <c r="O966" s="106" t="s">
        <v>437</v>
      </c>
      <c r="P966" s="106" t="s">
        <v>2532</v>
      </c>
      <c r="Q966" s="110" t="s">
        <v>8819</v>
      </c>
      <c r="R966" s="110" t="s">
        <v>11169</v>
      </c>
      <c r="S966" s="111" t="s">
        <v>11168</v>
      </c>
      <c r="T966" s="106" t="s">
        <v>185</v>
      </c>
      <c r="U966" s="168"/>
      <c r="V966" s="168"/>
      <c r="W966" s="250" t="str">
        <f>VLOOKUP(TRIM(X966),X10:Y88,2,FALSE)</f>
        <v>Krisztian</v>
      </c>
      <c r="X966" s="203" t="str">
        <f t="shared" si="62"/>
        <v>6.7</v>
      </c>
      <c r="Y966" s="213">
        <f t="shared" si="60"/>
        <v>0</v>
      </c>
      <c r="Z966" s="203">
        <f t="shared" si="61"/>
        <v>0</v>
      </c>
      <c r="AA966" s="203">
        <f t="shared" si="63"/>
        <v>26</v>
      </c>
    </row>
    <row r="967" spans="1:27" ht="36.75" customHeight="1" x14ac:dyDescent="0.25">
      <c r="A967" s="101" t="s">
        <v>127</v>
      </c>
      <c r="B967" s="110" t="s">
        <v>12086</v>
      </c>
      <c r="C967" s="103" t="s">
        <v>128</v>
      </c>
      <c r="D967" s="103" t="s">
        <v>106</v>
      </c>
      <c r="E967" s="210" t="s">
        <v>7017</v>
      </c>
      <c r="F967" s="104" t="s">
        <v>23</v>
      </c>
      <c r="G967" s="104" t="s">
        <v>129</v>
      </c>
      <c r="H967" s="104" t="s">
        <v>10570</v>
      </c>
      <c r="I967" s="167" t="s">
        <v>9343</v>
      </c>
      <c r="J967" s="106" t="s">
        <v>147</v>
      </c>
      <c r="K967" s="169">
        <v>981</v>
      </c>
      <c r="L967" s="106" t="s">
        <v>58</v>
      </c>
      <c r="M967" s="169" t="s">
        <v>188</v>
      </c>
      <c r="N967" s="106" t="s">
        <v>548</v>
      </c>
      <c r="O967" s="106" t="s">
        <v>437</v>
      </c>
      <c r="P967" s="106" t="s">
        <v>2532</v>
      </c>
      <c r="Q967" s="110" t="s">
        <v>12085</v>
      </c>
      <c r="R967" s="110" t="s">
        <v>11481</v>
      </c>
      <c r="S967" s="111" t="s">
        <v>11480</v>
      </c>
      <c r="T967" s="106" t="s">
        <v>8068</v>
      </c>
      <c r="U967" s="168"/>
      <c r="V967" s="168"/>
      <c r="W967" s="250" t="str">
        <f>VLOOKUP(TRIM(X967),X10:Y88,2,FALSE)</f>
        <v>Krisztian</v>
      </c>
      <c r="X967" s="203" t="str">
        <f t="shared" si="62"/>
        <v>6.7</v>
      </c>
      <c r="Y967" s="213">
        <f t="shared" si="60"/>
        <v>0</v>
      </c>
      <c r="Z967" s="203">
        <f t="shared" si="61"/>
        <v>0</v>
      </c>
      <c r="AA967" s="203">
        <f t="shared" si="63"/>
        <v>7</v>
      </c>
    </row>
    <row r="968" spans="1:27" ht="36.75" customHeight="1" x14ac:dyDescent="0.25">
      <c r="A968" s="101" t="s">
        <v>127</v>
      </c>
      <c r="B968" s="110"/>
      <c r="C968" s="103" t="s">
        <v>128</v>
      </c>
      <c r="D968" s="103" t="s">
        <v>106</v>
      </c>
      <c r="E968" s="210" t="s">
        <v>7018</v>
      </c>
      <c r="F968" s="104" t="s">
        <v>23</v>
      </c>
      <c r="G968" s="104" t="s">
        <v>129</v>
      </c>
      <c r="H968" s="104" t="s">
        <v>10572</v>
      </c>
      <c r="I968" s="167" t="s">
        <v>9343</v>
      </c>
      <c r="J968" s="106" t="s">
        <v>157</v>
      </c>
      <c r="K968" s="169">
        <v>1078</v>
      </c>
      <c r="L968" s="106" t="s">
        <v>58</v>
      </c>
      <c r="M968" s="169" t="s">
        <v>188</v>
      </c>
      <c r="N968" s="106" t="s">
        <v>2497</v>
      </c>
      <c r="O968" s="106" t="s">
        <v>437</v>
      </c>
      <c r="P968" s="106" t="s">
        <v>431</v>
      </c>
      <c r="Q968" s="110" t="s">
        <v>12087</v>
      </c>
      <c r="R968" s="110" t="s">
        <v>11484</v>
      </c>
      <c r="S968" s="111" t="s">
        <v>11483</v>
      </c>
      <c r="T968" s="106" t="s">
        <v>8068</v>
      </c>
      <c r="U968" s="168"/>
      <c r="V968" s="168"/>
      <c r="W968" s="250" t="str">
        <f>VLOOKUP(TRIM(X968),X10:Y88,2,FALSE)</f>
        <v>Krisztian</v>
      </c>
      <c r="X968" s="203" t="str">
        <f t="shared" si="62"/>
        <v>6.7</v>
      </c>
      <c r="Y968" s="213">
        <f t="shared" si="60"/>
        <v>0</v>
      </c>
      <c r="Z968" s="203">
        <f t="shared" si="61"/>
        <v>0</v>
      </c>
      <c r="AA968" s="203">
        <f t="shared" si="63"/>
        <v>7</v>
      </c>
    </row>
    <row r="969" spans="1:27" ht="36.75" customHeight="1" x14ac:dyDescent="0.25">
      <c r="A969" s="101" t="s">
        <v>127</v>
      </c>
      <c r="B969" s="110"/>
      <c r="C969" s="103" t="s">
        <v>128</v>
      </c>
      <c r="D969" s="103" t="s">
        <v>106</v>
      </c>
      <c r="E969" s="210" t="s">
        <v>7019</v>
      </c>
      <c r="F969" s="104" t="s">
        <v>20</v>
      </c>
      <c r="G969" s="104" t="s">
        <v>129</v>
      </c>
      <c r="H969" s="104" t="s">
        <v>11664</v>
      </c>
      <c r="I969" s="167" t="s">
        <v>9343</v>
      </c>
      <c r="J969" s="108" t="s">
        <v>7676</v>
      </c>
      <c r="K969" s="107"/>
      <c r="L969" s="108"/>
      <c r="M969" s="107"/>
      <c r="N969" s="106" t="s">
        <v>2519</v>
      </c>
      <c r="O969" s="106" t="s">
        <v>437</v>
      </c>
      <c r="P969" s="106" t="s">
        <v>2532</v>
      </c>
      <c r="Q969" s="110" t="s">
        <v>11663</v>
      </c>
      <c r="R969" s="110" t="s">
        <v>12265</v>
      </c>
      <c r="S969" s="119" t="s">
        <v>132</v>
      </c>
      <c r="T969" s="106" t="s">
        <v>8068</v>
      </c>
      <c r="U969" s="168"/>
      <c r="V969" s="168" t="s">
        <v>5392</v>
      </c>
      <c r="W969" s="250" t="str">
        <f>VLOOKUP(TRIM(X969),X10:Y88,2,FALSE)</f>
        <v>Krisztian</v>
      </c>
      <c r="X969" s="203" t="str">
        <f t="shared" si="62"/>
        <v>6.7</v>
      </c>
      <c r="Y969" s="213">
        <f t="shared" si="60"/>
        <v>0</v>
      </c>
      <c r="Z969" s="203">
        <f t="shared" si="61"/>
        <v>1</v>
      </c>
      <c r="AA969" s="203">
        <f t="shared" si="63"/>
        <v>7</v>
      </c>
    </row>
    <row r="970" spans="1:27" ht="36.75" customHeight="1" x14ac:dyDescent="0.25">
      <c r="A970" s="101" t="s">
        <v>127</v>
      </c>
      <c r="B970" s="110"/>
      <c r="C970" s="103" t="s">
        <v>128</v>
      </c>
      <c r="D970" s="103" t="s">
        <v>322</v>
      </c>
      <c r="E970" s="210" t="s">
        <v>7020</v>
      </c>
      <c r="F970" s="104" t="s">
        <v>20</v>
      </c>
      <c r="G970" s="104" t="s">
        <v>129</v>
      </c>
      <c r="H970" s="104" t="s">
        <v>7918</v>
      </c>
      <c r="I970" s="167" t="s">
        <v>11710</v>
      </c>
      <c r="J970" s="108" t="s">
        <v>2541</v>
      </c>
      <c r="K970" s="107"/>
      <c r="L970" s="108"/>
      <c r="M970" s="107"/>
      <c r="N970" s="106" t="s">
        <v>7667</v>
      </c>
      <c r="O970" s="106" t="s">
        <v>437</v>
      </c>
      <c r="P970" s="106" t="s">
        <v>2537</v>
      </c>
      <c r="Q970" s="110" t="s">
        <v>7741</v>
      </c>
      <c r="R970" s="110" t="s">
        <v>11352</v>
      </c>
      <c r="S970" s="111" t="s">
        <v>11351</v>
      </c>
      <c r="T970" s="106" t="s">
        <v>245</v>
      </c>
      <c r="U970" s="168"/>
      <c r="V970" s="168"/>
      <c r="W970" s="250" t="str">
        <f>VLOOKUP(TRIM(X970),X10:Y88,2,FALSE)</f>
        <v>Krisztian</v>
      </c>
      <c r="X970" s="203" t="str">
        <f t="shared" si="62"/>
        <v>6.13</v>
      </c>
      <c r="Y970" s="213">
        <f t="shared" si="60"/>
        <v>0</v>
      </c>
      <c r="Z970" s="203">
        <f t="shared" si="61"/>
        <v>0</v>
      </c>
      <c r="AA970" s="203">
        <f t="shared" si="63"/>
        <v>45</v>
      </c>
    </row>
    <row r="971" spans="1:27" ht="36.75" customHeight="1" x14ac:dyDescent="0.25">
      <c r="A971" s="101" t="s">
        <v>127</v>
      </c>
      <c r="B971" s="110"/>
      <c r="C971" s="103" t="s">
        <v>128</v>
      </c>
      <c r="D971" s="103" t="s">
        <v>322</v>
      </c>
      <c r="E971" s="210" t="s">
        <v>7021</v>
      </c>
      <c r="F971" s="104" t="s">
        <v>20</v>
      </c>
      <c r="G971" s="104" t="s">
        <v>129</v>
      </c>
      <c r="H971" s="104" t="s">
        <v>8492</v>
      </c>
      <c r="I971" s="167" t="s">
        <v>160</v>
      </c>
      <c r="J971" s="108" t="s">
        <v>2541</v>
      </c>
      <c r="K971" s="107"/>
      <c r="L971" s="108"/>
      <c r="M971" s="107"/>
      <c r="N971" s="106" t="s">
        <v>7667</v>
      </c>
      <c r="O971" s="106" t="s">
        <v>437</v>
      </c>
      <c r="P971" s="106" t="s">
        <v>2537</v>
      </c>
      <c r="Q971" s="110" t="s">
        <v>9208</v>
      </c>
      <c r="R971" s="110" t="s">
        <v>11360</v>
      </c>
      <c r="S971" s="111" t="s">
        <v>11359</v>
      </c>
      <c r="T971" s="106" t="s">
        <v>159</v>
      </c>
      <c r="U971" s="168"/>
      <c r="V971" s="168"/>
      <c r="W971" s="250" t="str">
        <f>VLOOKUP(TRIM(X971),X10:Y88,2,FALSE)</f>
        <v>Krisztian</v>
      </c>
      <c r="X971" s="203" t="str">
        <f t="shared" si="62"/>
        <v>6.13</v>
      </c>
      <c r="Y971" s="213">
        <f t="shared" si="60"/>
        <v>0</v>
      </c>
      <c r="Z971" s="203">
        <f t="shared" si="61"/>
        <v>0</v>
      </c>
      <c r="AA971" s="203">
        <f t="shared" si="63"/>
        <v>17</v>
      </c>
    </row>
    <row r="972" spans="1:27" ht="36.75" customHeight="1" x14ac:dyDescent="0.25">
      <c r="A972" s="101" t="s">
        <v>127</v>
      </c>
      <c r="B972" s="110"/>
      <c r="C972" s="103" t="s">
        <v>128</v>
      </c>
      <c r="D972" s="103" t="s">
        <v>322</v>
      </c>
      <c r="E972" s="210" t="s">
        <v>7022</v>
      </c>
      <c r="F972" s="104" t="s">
        <v>20</v>
      </c>
      <c r="G972" s="104" t="s">
        <v>129</v>
      </c>
      <c r="H972" s="104" t="s">
        <v>7754</v>
      </c>
      <c r="I972" s="167" t="s">
        <v>453</v>
      </c>
      <c r="J972" s="108" t="s">
        <v>2541</v>
      </c>
      <c r="K972" s="107"/>
      <c r="L972" s="108"/>
      <c r="M972" s="107"/>
      <c r="N972" s="106" t="s">
        <v>7667</v>
      </c>
      <c r="O972" s="106" t="s">
        <v>437</v>
      </c>
      <c r="P972" s="106" t="s">
        <v>2537</v>
      </c>
      <c r="Q972" s="110" t="s">
        <v>7747</v>
      </c>
      <c r="R972" s="110" t="s">
        <v>11354</v>
      </c>
      <c r="S972" s="111" t="s">
        <v>11353</v>
      </c>
      <c r="T972" s="106" t="s">
        <v>245</v>
      </c>
      <c r="U972" s="168"/>
      <c r="V972" s="168"/>
      <c r="W972" s="250" t="str">
        <f>VLOOKUP(TRIM(X972),X10:Y88,2,FALSE)</f>
        <v>Krisztian</v>
      </c>
      <c r="X972" s="203" t="str">
        <f t="shared" si="62"/>
        <v>6.13</v>
      </c>
      <c r="Y972" s="213">
        <f t="shared" si="60"/>
        <v>0</v>
      </c>
      <c r="Z972" s="203">
        <f t="shared" si="61"/>
        <v>0</v>
      </c>
      <c r="AA972" s="203">
        <f t="shared" si="63"/>
        <v>36</v>
      </c>
    </row>
    <row r="973" spans="1:27" ht="36.75" customHeight="1" x14ac:dyDescent="0.25">
      <c r="A973" s="101" t="s">
        <v>127</v>
      </c>
      <c r="B973" s="110" t="s">
        <v>8849</v>
      </c>
      <c r="C973" s="103" t="s">
        <v>128</v>
      </c>
      <c r="D973" s="103" t="s">
        <v>322</v>
      </c>
      <c r="E973" s="210" t="s">
        <v>7023</v>
      </c>
      <c r="F973" s="104" t="s">
        <v>22</v>
      </c>
      <c r="G973" s="104" t="s">
        <v>129</v>
      </c>
      <c r="H973" s="104" t="s">
        <v>10808</v>
      </c>
      <c r="I973" s="167" t="s">
        <v>432</v>
      </c>
      <c r="J973" s="108" t="s">
        <v>157</v>
      </c>
      <c r="K973" s="107">
        <v>1043</v>
      </c>
      <c r="L973" s="108" t="s">
        <v>60</v>
      </c>
      <c r="M973" s="107" t="s">
        <v>188</v>
      </c>
      <c r="N973" s="106" t="s">
        <v>2497</v>
      </c>
      <c r="O973" s="106" t="s">
        <v>437</v>
      </c>
      <c r="P973" s="106" t="s">
        <v>2537</v>
      </c>
      <c r="Q973" s="110" t="s">
        <v>8848</v>
      </c>
      <c r="R973" s="110" t="s">
        <v>11833</v>
      </c>
      <c r="S973" s="111" t="s">
        <v>132</v>
      </c>
      <c r="T973" s="106" t="s">
        <v>245</v>
      </c>
      <c r="U973" s="168"/>
      <c r="V973" s="168" t="s">
        <v>197</v>
      </c>
      <c r="W973" s="250" t="str">
        <f>VLOOKUP(TRIM(X973),X10:Y88,2,FALSE)</f>
        <v>Krisztian</v>
      </c>
      <c r="X973" s="203" t="str">
        <f t="shared" si="62"/>
        <v>6.13</v>
      </c>
      <c r="Y973" s="213">
        <f t="shared" si="60"/>
        <v>1</v>
      </c>
      <c r="Z973" s="203">
        <f t="shared" si="61"/>
        <v>0</v>
      </c>
      <c r="AA973" s="203">
        <f t="shared" si="63"/>
        <v>26</v>
      </c>
    </row>
    <row r="974" spans="1:27" ht="36.75" customHeight="1" x14ac:dyDescent="0.25">
      <c r="A974" s="101" t="s">
        <v>127</v>
      </c>
      <c r="B974" s="110"/>
      <c r="C974" s="103" t="s">
        <v>128</v>
      </c>
      <c r="D974" s="103" t="s">
        <v>322</v>
      </c>
      <c r="E974" s="210" t="s">
        <v>7024</v>
      </c>
      <c r="F974" s="104" t="s">
        <v>20</v>
      </c>
      <c r="G974" s="104" t="s">
        <v>129</v>
      </c>
      <c r="H974" s="104" t="s">
        <v>8098</v>
      </c>
      <c r="I974" s="167" t="s">
        <v>432</v>
      </c>
      <c r="J974" s="108" t="s">
        <v>2541</v>
      </c>
      <c r="K974" s="107"/>
      <c r="L974" s="108"/>
      <c r="M974" s="107"/>
      <c r="N974" s="106" t="s">
        <v>7667</v>
      </c>
      <c r="O974" s="106" t="s">
        <v>437</v>
      </c>
      <c r="P974" s="106" t="s">
        <v>2537</v>
      </c>
      <c r="Q974" s="110" t="s">
        <v>8865</v>
      </c>
      <c r="R974" s="110" t="s">
        <v>11834</v>
      </c>
      <c r="S974" s="111" t="s">
        <v>132</v>
      </c>
      <c r="T974" s="106" t="s">
        <v>245</v>
      </c>
      <c r="U974" s="168"/>
      <c r="V974" s="168" t="s">
        <v>197</v>
      </c>
      <c r="W974" s="250" t="str">
        <f>VLOOKUP(TRIM(X974),X10:Y88,2,FALSE)</f>
        <v>Krisztian</v>
      </c>
      <c r="X974" s="203" t="str">
        <f t="shared" si="62"/>
        <v>6.13</v>
      </c>
      <c r="Y974" s="213">
        <f t="shared" si="60"/>
        <v>0</v>
      </c>
      <c r="Z974" s="203">
        <f t="shared" si="61"/>
        <v>1</v>
      </c>
      <c r="AA974" s="203">
        <f t="shared" si="63"/>
        <v>26</v>
      </c>
    </row>
    <row r="975" spans="1:27" ht="36.75" customHeight="1" x14ac:dyDescent="0.25">
      <c r="A975" s="101" t="s">
        <v>127</v>
      </c>
      <c r="B975" s="110" t="s">
        <v>12066</v>
      </c>
      <c r="C975" s="103" t="s">
        <v>128</v>
      </c>
      <c r="D975" s="103" t="s">
        <v>322</v>
      </c>
      <c r="E975" s="210" t="s">
        <v>7025</v>
      </c>
      <c r="F975" s="104" t="s">
        <v>22</v>
      </c>
      <c r="G975" s="104" t="s">
        <v>129</v>
      </c>
      <c r="H975" s="104" t="s">
        <v>10813</v>
      </c>
      <c r="I975" s="167" t="s">
        <v>432</v>
      </c>
      <c r="J975" s="108" t="s">
        <v>147</v>
      </c>
      <c r="K975" s="107">
        <v>984</v>
      </c>
      <c r="L975" s="108" t="s">
        <v>60</v>
      </c>
      <c r="M975" s="107" t="s">
        <v>188</v>
      </c>
      <c r="N975" s="106" t="s">
        <v>548</v>
      </c>
      <c r="O975" s="106" t="s">
        <v>437</v>
      </c>
      <c r="P975" s="106" t="s">
        <v>2537</v>
      </c>
      <c r="Q975" s="110" t="s">
        <v>9037</v>
      </c>
      <c r="R975" s="110" t="s">
        <v>11835</v>
      </c>
      <c r="S975" s="111" t="s">
        <v>132</v>
      </c>
      <c r="T975" s="106" t="s">
        <v>245</v>
      </c>
      <c r="U975" s="168"/>
      <c r="V975" s="168" t="s">
        <v>197</v>
      </c>
      <c r="W975" s="250" t="str">
        <f>VLOOKUP(TRIM(X975),X10:Y88,2,FALSE)</f>
        <v>Krisztian</v>
      </c>
      <c r="X975" s="203" t="str">
        <f t="shared" si="62"/>
        <v>6.13</v>
      </c>
      <c r="Y975" s="213">
        <f t="shared" si="60"/>
        <v>1</v>
      </c>
      <c r="Z975" s="203">
        <f t="shared" si="61"/>
        <v>0</v>
      </c>
      <c r="AA975" s="203">
        <f t="shared" si="63"/>
        <v>26</v>
      </c>
    </row>
    <row r="976" spans="1:27" ht="36.75" customHeight="1" x14ac:dyDescent="0.25">
      <c r="A976" s="101" t="s">
        <v>127</v>
      </c>
      <c r="B976" s="110"/>
      <c r="C976" s="103" t="s">
        <v>128</v>
      </c>
      <c r="D976" s="103" t="s">
        <v>322</v>
      </c>
      <c r="E976" s="210" t="s">
        <v>7026</v>
      </c>
      <c r="F976" s="104" t="s">
        <v>20</v>
      </c>
      <c r="G976" s="104" t="s">
        <v>129</v>
      </c>
      <c r="H976" s="104" t="s">
        <v>8216</v>
      </c>
      <c r="I976" s="167" t="s">
        <v>173</v>
      </c>
      <c r="J976" s="108" t="s">
        <v>2541</v>
      </c>
      <c r="K976" s="107"/>
      <c r="L976" s="108"/>
      <c r="M976" s="107"/>
      <c r="N976" s="106" t="s">
        <v>7667</v>
      </c>
      <c r="O976" s="106" t="s">
        <v>437</v>
      </c>
      <c r="P976" s="106" t="s">
        <v>2537</v>
      </c>
      <c r="Q976" s="110" t="s">
        <v>9014</v>
      </c>
      <c r="R976" s="110" t="s">
        <v>11356</v>
      </c>
      <c r="S976" s="111" t="s">
        <v>11355</v>
      </c>
      <c r="T976" s="106" t="s">
        <v>196</v>
      </c>
      <c r="U976" s="168"/>
      <c r="V976" s="168"/>
      <c r="W976" s="250" t="str">
        <f>VLOOKUP(TRIM(X976),X10:Y88,2,FALSE)</f>
        <v>Krisztian</v>
      </c>
      <c r="X976" s="203" t="str">
        <f t="shared" si="62"/>
        <v>6.13</v>
      </c>
      <c r="Y976" s="213">
        <f t="shared" si="60"/>
        <v>0</v>
      </c>
      <c r="Z976" s="203">
        <f t="shared" si="61"/>
        <v>0</v>
      </c>
      <c r="AA976" s="203">
        <f t="shared" si="63"/>
        <v>21</v>
      </c>
    </row>
    <row r="977" spans="1:27" ht="36.75" customHeight="1" x14ac:dyDescent="0.25">
      <c r="A977" s="101" t="s">
        <v>127</v>
      </c>
      <c r="B977" s="110"/>
      <c r="C977" s="103" t="s">
        <v>128</v>
      </c>
      <c r="D977" s="103" t="s">
        <v>322</v>
      </c>
      <c r="E977" s="210" t="s">
        <v>7027</v>
      </c>
      <c r="F977" s="104" t="s">
        <v>20</v>
      </c>
      <c r="G977" s="104" t="s">
        <v>129</v>
      </c>
      <c r="H977" s="104" t="s">
        <v>3220</v>
      </c>
      <c r="I977" s="167" t="s">
        <v>160</v>
      </c>
      <c r="J977" s="106" t="s">
        <v>2541</v>
      </c>
      <c r="K977" s="169"/>
      <c r="L977" s="106"/>
      <c r="M977" s="169"/>
      <c r="N977" s="106" t="s">
        <v>7667</v>
      </c>
      <c r="O977" s="106" t="s">
        <v>437</v>
      </c>
      <c r="P977" s="106" t="s">
        <v>2537</v>
      </c>
      <c r="Q977" s="110" t="s">
        <v>9211</v>
      </c>
      <c r="R977" s="110" t="s">
        <v>12266</v>
      </c>
      <c r="S977" s="119" t="s">
        <v>132</v>
      </c>
      <c r="T977" s="106" t="s">
        <v>159</v>
      </c>
      <c r="U977" s="168"/>
      <c r="V977" s="168" t="s">
        <v>5392</v>
      </c>
      <c r="W977" s="250" t="str">
        <f>VLOOKUP(TRIM(X977),X10:Y88,2,FALSE)</f>
        <v>Krisztian</v>
      </c>
      <c r="X977" s="203" t="str">
        <f t="shared" si="62"/>
        <v>6.13</v>
      </c>
      <c r="Y977" s="213">
        <f t="shared" si="60"/>
        <v>0</v>
      </c>
      <c r="Z977" s="203">
        <f t="shared" si="61"/>
        <v>1</v>
      </c>
      <c r="AA977" s="203">
        <f t="shared" si="63"/>
        <v>17</v>
      </c>
    </row>
    <row r="978" spans="1:27" ht="36.75" customHeight="1" x14ac:dyDescent="0.25">
      <c r="A978" s="101" t="s">
        <v>127</v>
      </c>
      <c r="B978" s="110"/>
      <c r="C978" s="103" t="s">
        <v>128</v>
      </c>
      <c r="D978" s="103" t="s">
        <v>322</v>
      </c>
      <c r="E978" s="210" t="s">
        <v>7028</v>
      </c>
      <c r="F978" s="104" t="s">
        <v>20</v>
      </c>
      <c r="G978" s="104" t="s">
        <v>129</v>
      </c>
      <c r="H978" s="104" t="s">
        <v>8198</v>
      </c>
      <c r="I978" s="167" t="s">
        <v>173</v>
      </c>
      <c r="J978" s="108" t="s">
        <v>2541</v>
      </c>
      <c r="K978" s="107"/>
      <c r="L978" s="108"/>
      <c r="M978" s="107"/>
      <c r="N978" s="106" t="s">
        <v>7667</v>
      </c>
      <c r="O978" s="106" t="s">
        <v>437</v>
      </c>
      <c r="P978" s="106" t="s">
        <v>2537</v>
      </c>
      <c r="Q978" s="110" t="s">
        <v>8050</v>
      </c>
      <c r="R978" s="110" t="s">
        <v>11836</v>
      </c>
      <c r="S978" s="111" t="s">
        <v>132</v>
      </c>
      <c r="T978" s="106" t="s">
        <v>196</v>
      </c>
      <c r="U978" s="168"/>
      <c r="V978" s="168" t="s">
        <v>197</v>
      </c>
      <c r="W978" s="250" t="str">
        <f>VLOOKUP(TRIM(X978),X10:Y88,2,FALSE)</f>
        <v>Krisztian</v>
      </c>
      <c r="X978" s="203" t="str">
        <f t="shared" si="62"/>
        <v>6.13</v>
      </c>
      <c r="Y978" s="213">
        <f t="shared" ref="Y978:Y1041" si="64">IF(F978="CR", IF(S978="Approved", 1, IF(S978="Block approved", 1, 0)),0)</f>
        <v>0</v>
      </c>
      <c r="Z978" s="203">
        <f t="shared" ref="Z978:Z1041" si="65">IF(F978="P-CR", IF(S978="Approved", 1, IF(S978="Block approved", 1, 0)),0)</f>
        <v>1</v>
      </c>
      <c r="AA978" s="203">
        <f t="shared" si="63"/>
        <v>21</v>
      </c>
    </row>
    <row r="979" spans="1:27" ht="36.75" customHeight="1" x14ac:dyDescent="0.25">
      <c r="A979" s="101" t="s">
        <v>127</v>
      </c>
      <c r="B979" s="110"/>
      <c r="C979" s="103" t="s">
        <v>128</v>
      </c>
      <c r="D979" s="103" t="s">
        <v>322</v>
      </c>
      <c r="E979" s="210" t="s">
        <v>7029</v>
      </c>
      <c r="F979" s="104" t="s">
        <v>20</v>
      </c>
      <c r="G979" s="104" t="s">
        <v>129</v>
      </c>
      <c r="H979" s="104" t="s">
        <v>8173</v>
      </c>
      <c r="I979" s="167" t="s">
        <v>11705</v>
      </c>
      <c r="J979" s="108" t="s">
        <v>2541</v>
      </c>
      <c r="K979" s="107"/>
      <c r="L979" s="108"/>
      <c r="M979" s="107"/>
      <c r="N979" s="106" t="s">
        <v>7667</v>
      </c>
      <c r="O979" s="106" t="s">
        <v>437</v>
      </c>
      <c r="P979" s="106" t="s">
        <v>2537</v>
      </c>
      <c r="Q979" s="110" t="s">
        <v>8958</v>
      </c>
      <c r="R979" s="110" t="s">
        <v>11358</v>
      </c>
      <c r="S979" s="111" t="s">
        <v>11357</v>
      </c>
      <c r="T979" s="106" t="s">
        <v>499</v>
      </c>
      <c r="U979" s="168"/>
      <c r="V979" s="168"/>
      <c r="W979" s="250" t="str">
        <f>VLOOKUP(TRIM(X979),X10:Y88,2,FALSE)</f>
        <v>Krisztian</v>
      </c>
      <c r="X979" s="203" t="str">
        <f t="shared" si="62"/>
        <v>6.13</v>
      </c>
      <c r="Y979" s="213">
        <f t="shared" si="64"/>
        <v>0</v>
      </c>
      <c r="Z979" s="203">
        <f t="shared" si="65"/>
        <v>0</v>
      </c>
      <c r="AA979" s="203">
        <f t="shared" si="63"/>
        <v>50</v>
      </c>
    </row>
    <row r="980" spans="1:27" ht="36.75" customHeight="1" x14ac:dyDescent="0.25">
      <c r="A980" s="101" t="s">
        <v>127</v>
      </c>
      <c r="B980" s="110"/>
      <c r="C980" s="103" t="s">
        <v>128</v>
      </c>
      <c r="D980" s="103" t="s">
        <v>322</v>
      </c>
      <c r="E980" s="210" t="s">
        <v>7030</v>
      </c>
      <c r="F980" s="104" t="s">
        <v>20</v>
      </c>
      <c r="G980" s="104" t="s">
        <v>129</v>
      </c>
      <c r="H980" s="104" t="s">
        <v>7762</v>
      </c>
      <c r="I980" s="167" t="s">
        <v>432</v>
      </c>
      <c r="J980" s="108" t="s">
        <v>2541</v>
      </c>
      <c r="K980" s="107"/>
      <c r="L980" s="108"/>
      <c r="M980" s="107"/>
      <c r="N980" s="106" t="s">
        <v>7667</v>
      </c>
      <c r="O980" s="106" t="s">
        <v>437</v>
      </c>
      <c r="P980" s="106" t="s">
        <v>2537</v>
      </c>
      <c r="Q980" s="110" t="s">
        <v>8814</v>
      </c>
      <c r="R980" s="110" t="s">
        <v>11837</v>
      </c>
      <c r="S980" s="111" t="s">
        <v>132</v>
      </c>
      <c r="T980" s="106" t="s">
        <v>245</v>
      </c>
      <c r="U980" s="168"/>
      <c r="V980" s="168" t="s">
        <v>197</v>
      </c>
      <c r="W980" s="250" t="str">
        <f>VLOOKUP(TRIM(X980),X10:Y88,2,FALSE)</f>
        <v>Krisztian</v>
      </c>
      <c r="X980" s="203" t="str">
        <f t="shared" si="62"/>
        <v>6.13</v>
      </c>
      <c r="Y980" s="213">
        <f t="shared" si="64"/>
        <v>0</v>
      </c>
      <c r="Z980" s="203">
        <f t="shared" si="65"/>
        <v>1</v>
      </c>
      <c r="AA980" s="203">
        <f t="shared" si="63"/>
        <v>26</v>
      </c>
    </row>
    <row r="981" spans="1:27" ht="36.75" customHeight="1" x14ac:dyDescent="0.25">
      <c r="A981" s="101" t="s">
        <v>127</v>
      </c>
      <c r="B981" s="110" t="s">
        <v>8686</v>
      </c>
      <c r="C981" s="103" t="s">
        <v>128</v>
      </c>
      <c r="D981" s="103" t="s">
        <v>239</v>
      </c>
      <c r="E981" s="210" t="s">
        <v>7031</v>
      </c>
      <c r="F981" s="104" t="s">
        <v>22</v>
      </c>
      <c r="G981" s="104" t="s">
        <v>129</v>
      </c>
      <c r="H981" s="104" t="s">
        <v>10826</v>
      </c>
      <c r="I981" s="167" t="s">
        <v>663</v>
      </c>
      <c r="J981" s="108" t="s">
        <v>157</v>
      </c>
      <c r="K981" s="107">
        <v>1003</v>
      </c>
      <c r="L981" s="108" t="s">
        <v>60</v>
      </c>
      <c r="M981" s="107" t="s">
        <v>188</v>
      </c>
      <c r="N981" s="106" t="s">
        <v>2497</v>
      </c>
      <c r="O981" s="106" t="s">
        <v>437</v>
      </c>
      <c r="P981" s="106" t="s">
        <v>2491</v>
      </c>
      <c r="Q981" s="110" t="s">
        <v>8685</v>
      </c>
      <c r="R981" s="110" t="s">
        <v>11838</v>
      </c>
      <c r="S981" s="111" t="s">
        <v>132</v>
      </c>
      <c r="T981" s="106" t="s">
        <v>2517</v>
      </c>
      <c r="U981" s="168"/>
      <c r="V981" s="168" t="s">
        <v>197</v>
      </c>
      <c r="W981" s="250" t="str">
        <f>VLOOKUP(TRIM(X981),X10:Y88,2,FALSE)</f>
        <v>Krisztian</v>
      </c>
      <c r="X981" s="203" t="str">
        <f t="shared" si="62"/>
        <v>6.12</v>
      </c>
      <c r="Y981" s="213">
        <f t="shared" si="64"/>
        <v>1</v>
      </c>
      <c r="Z981" s="203">
        <f t="shared" si="65"/>
        <v>0</v>
      </c>
      <c r="AA981" s="203">
        <f t="shared" si="63"/>
        <v>7</v>
      </c>
    </row>
    <row r="982" spans="1:27" ht="36.75" customHeight="1" x14ac:dyDescent="0.25">
      <c r="A982" s="101" t="s">
        <v>127</v>
      </c>
      <c r="B982" s="110" t="s">
        <v>8773</v>
      </c>
      <c r="C982" s="103" t="s">
        <v>128</v>
      </c>
      <c r="D982" s="103" t="s">
        <v>239</v>
      </c>
      <c r="E982" s="210" t="s">
        <v>7032</v>
      </c>
      <c r="F982" s="104" t="s">
        <v>22</v>
      </c>
      <c r="G982" s="104" t="s">
        <v>129</v>
      </c>
      <c r="H982" s="104" t="s">
        <v>10829</v>
      </c>
      <c r="I982" s="167" t="s">
        <v>9353</v>
      </c>
      <c r="J982" s="106" t="s">
        <v>147</v>
      </c>
      <c r="K982" s="169">
        <v>931</v>
      </c>
      <c r="L982" s="106" t="s">
        <v>60</v>
      </c>
      <c r="M982" s="169" t="s">
        <v>188</v>
      </c>
      <c r="N982" s="106" t="s">
        <v>548</v>
      </c>
      <c r="O982" s="106" t="s">
        <v>437</v>
      </c>
      <c r="P982" s="106" t="s">
        <v>2491</v>
      </c>
      <c r="Q982" s="110" t="s">
        <v>8772</v>
      </c>
      <c r="R982" s="110" t="s">
        <v>11839</v>
      </c>
      <c r="S982" s="111" t="s">
        <v>132</v>
      </c>
      <c r="T982" s="106" t="s">
        <v>185</v>
      </c>
      <c r="U982" s="168"/>
      <c r="V982" s="168" t="s">
        <v>197</v>
      </c>
      <c r="W982" s="250" t="str">
        <f>VLOOKUP(TRIM(X982),X10:Y88,2,FALSE)</f>
        <v>Krisztian</v>
      </c>
      <c r="X982" s="203" t="str">
        <f t="shared" si="62"/>
        <v>6.12</v>
      </c>
      <c r="Y982" s="213">
        <f t="shared" si="64"/>
        <v>1</v>
      </c>
      <c r="Z982" s="203">
        <f t="shared" si="65"/>
        <v>0</v>
      </c>
      <c r="AA982" s="203">
        <f t="shared" si="63"/>
        <v>38</v>
      </c>
    </row>
    <row r="983" spans="1:27" ht="36.75" customHeight="1" x14ac:dyDescent="0.25">
      <c r="A983" s="101" t="s">
        <v>127</v>
      </c>
      <c r="B983" s="110" t="s">
        <v>8914</v>
      </c>
      <c r="C983" s="103" t="s">
        <v>128</v>
      </c>
      <c r="D983" s="103" t="s">
        <v>239</v>
      </c>
      <c r="E983" s="210" t="s">
        <v>7033</v>
      </c>
      <c r="F983" s="104" t="s">
        <v>22</v>
      </c>
      <c r="G983" s="104" t="s">
        <v>129</v>
      </c>
      <c r="H983" s="104" t="s">
        <v>10832</v>
      </c>
      <c r="I983" s="167" t="s">
        <v>9327</v>
      </c>
      <c r="J983" s="108" t="s">
        <v>147</v>
      </c>
      <c r="K983" s="107">
        <v>954</v>
      </c>
      <c r="L983" s="108" t="s">
        <v>60</v>
      </c>
      <c r="M983" s="107" t="s">
        <v>188</v>
      </c>
      <c r="N983" s="106" t="s">
        <v>548</v>
      </c>
      <c r="O983" s="106" t="s">
        <v>437</v>
      </c>
      <c r="P983" s="106" t="s">
        <v>2491</v>
      </c>
      <c r="Q983" s="110" t="s">
        <v>8913</v>
      </c>
      <c r="R983" s="110" t="s">
        <v>11840</v>
      </c>
      <c r="S983" s="111" t="s">
        <v>132</v>
      </c>
      <c r="T983" s="106" t="s">
        <v>193</v>
      </c>
      <c r="U983" s="168"/>
      <c r="V983" s="168" t="s">
        <v>197</v>
      </c>
      <c r="W983" s="250" t="str">
        <f>VLOOKUP(TRIM(X983),X10:Y88,2,FALSE)</f>
        <v>Krisztian</v>
      </c>
      <c r="X983" s="203" t="str">
        <f t="shared" si="62"/>
        <v>6.12</v>
      </c>
      <c r="Y983" s="213">
        <f t="shared" si="64"/>
        <v>1</v>
      </c>
      <c r="Z983" s="203">
        <f t="shared" si="65"/>
        <v>0</v>
      </c>
      <c r="AA983" s="203">
        <f t="shared" si="63"/>
        <v>40</v>
      </c>
    </row>
    <row r="984" spans="1:27" ht="36.75" customHeight="1" x14ac:dyDescent="0.25">
      <c r="A984" s="101" t="s">
        <v>127</v>
      </c>
      <c r="B984" s="110" t="s">
        <v>9008</v>
      </c>
      <c r="C984" s="103" t="s">
        <v>128</v>
      </c>
      <c r="D984" s="103" t="s">
        <v>239</v>
      </c>
      <c r="E984" s="210" t="s">
        <v>7034</v>
      </c>
      <c r="F984" s="104" t="s">
        <v>23</v>
      </c>
      <c r="G984" s="104" t="s">
        <v>129</v>
      </c>
      <c r="H984" s="104" t="s">
        <v>10925</v>
      </c>
      <c r="I984" s="167" t="s">
        <v>160</v>
      </c>
      <c r="J984" s="108" t="s">
        <v>157</v>
      </c>
      <c r="K984" s="107">
        <v>1072</v>
      </c>
      <c r="L984" s="108" t="s">
        <v>60</v>
      </c>
      <c r="M984" s="107" t="s">
        <v>188</v>
      </c>
      <c r="N984" s="106" t="s">
        <v>2497</v>
      </c>
      <c r="O984" s="106" t="s">
        <v>437</v>
      </c>
      <c r="P984" s="106" t="s">
        <v>2491</v>
      </c>
      <c r="Q984" s="110" t="s">
        <v>9007</v>
      </c>
      <c r="R984" s="110" t="s">
        <v>10964</v>
      </c>
      <c r="S984" s="111" t="s">
        <v>10963</v>
      </c>
      <c r="T984" s="106" t="s">
        <v>159</v>
      </c>
      <c r="U984" s="168"/>
      <c r="V984" s="168"/>
      <c r="W984" s="250" t="str">
        <f>VLOOKUP(TRIM(X984),X10:Y88,2,FALSE)</f>
        <v>Krisztian</v>
      </c>
      <c r="X984" s="203" t="str">
        <f t="shared" si="62"/>
        <v>6.12</v>
      </c>
      <c r="Y984" s="213">
        <f t="shared" si="64"/>
        <v>0</v>
      </c>
      <c r="Z984" s="203">
        <f t="shared" si="65"/>
        <v>0</v>
      </c>
      <c r="AA984" s="203">
        <f t="shared" si="63"/>
        <v>17</v>
      </c>
    </row>
    <row r="985" spans="1:27" ht="36.75" customHeight="1" x14ac:dyDescent="0.25">
      <c r="A985" s="101" t="s">
        <v>127</v>
      </c>
      <c r="B985" s="110" t="s">
        <v>9006</v>
      </c>
      <c r="C985" s="103" t="s">
        <v>128</v>
      </c>
      <c r="D985" s="103" t="s">
        <v>239</v>
      </c>
      <c r="E985" s="210" t="s">
        <v>7035</v>
      </c>
      <c r="F985" s="104" t="s">
        <v>23</v>
      </c>
      <c r="G985" s="104" t="s">
        <v>129</v>
      </c>
      <c r="H985" s="104" t="s">
        <v>10928</v>
      </c>
      <c r="I985" s="167" t="s">
        <v>160</v>
      </c>
      <c r="J985" s="108" t="s">
        <v>157</v>
      </c>
      <c r="K985" s="107">
        <v>1071</v>
      </c>
      <c r="L985" s="108" t="s">
        <v>60</v>
      </c>
      <c r="M985" s="107" t="s">
        <v>188</v>
      </c>
      <c r="N985" s="106" t="s">
        <v>2497</v>
      </c>
      <c r="O985" s="106" t="s">
        <v>437</v>
      </c>
      <c r="P985" s="106" t="s">
        <v>2491</v>
      </c>
      <c r="Q985" s="110" t="s">
        <v>9005</v>
      </c>
      <c r="R985" s="110" t="s">
        <v>10967</v>
      </c>
      <c r="S985" s="111" t="s">
        <v>10966</v>
      </c>
      <c r="T985" s="106" t="s">
        <v>159</v>
      </c>
      <c r="U985" s="168"/>
      <c r="V985" s="168"/>
      <c r="W985" s="250" t="str">
        <f>VLOOKUP(TRIM(X985),X10:Y88,2,FALSE)</f>
        <v>Krisztian</v>
      </c>
      <c r="X985" s="203" t="str">
        <f t="shared" ref="X985:X1048" si="66">IF(ISNONTEXT(D985),"" &amp; D985 &amp;"",T(D985))</f>
        <v>6.12</v>
      </c>
      <c r="Y985" s="213">
        <f t="shared" si="64"/>
        <v>0</v>
      </c>
      <c r="Z985" s="203">
        <f t="shared" si="65"/>
        <v>0</v>
      </c>
      <c r="AA985" s="203">
        <f t="shared" ref="AA985:AA1048" si="67">LEN(I985)</f>
        <v>17</v>
      </c>
    </row>
    <row r="986" spans="1:27" ht="36.75" customHeight="1" x14ac:dyDescent="0.25">
      <c r="A986" s="101" t="s">
        <v>127</v>
      </c>
      <c r="B986" s="110" t="s">
        <v>9106</v>
      </c>
      <c r="C986" s="103" t="s">
        <v>128</v>
      </c>
      <c r="D986" s="103" t="s">
        <v>239</v>
      </c>
      <c r="E986" s="210" t="s">
        <v>7036</v>
      </c>
      <c r="F986" s="104" t="s">
        <v>22</v>
      </c>
      <c r="G986" s="104" t="s">
        <v>129</v>
      </c>
      <c r="H986" s="104" t="s">
        <v>10931</v>
      </c>
      <c r="I986" s="167" t="s">
        <v>213</v>
      </c>
      <c r="J986" s="106" t="s">
        <v>157</v>
      </c>
      <c r="K986" s="169">
        <v>1092</v>
      </c>
      <c r="L986" s="106" t="s">
        <v>60</v>
      </c>
      <c r="M986" s="169" t="s">
        <v>162</v>
      </c>
      <c r="N986" s="106" t="s">
        <v>2497</v>
      </c>
      <c r="O986" s="106" t="s">
        <v>437</v>
      </c>
      <c r="P986" s="106" t="s">
        <v>2491</v>
      </c>
      <c r="Q986" s="110" t="s">
        <v>9105</v>
      </c>
      <c r="R986" s="110" t="s">
        <v>11841</v>
      </c>
      <c r="S986" s="111" t="s">
        <v>132</v>
      </c>
      <c r="T986" s="106" t="s">
        <v>3161</v>
      </c>
      <c r="U986" s="168"/>
      <c r="V986" s="168" t="s">
        <v>197</v>
      </c>
      <c r="W986" s="250" t="str">
        <f>VLOOKUP(TRIM(X986),X10:Y88,2,FALSE)</f>
        <v>Krisztian</v>
      </c>
      <c r="X986" s="203" t="str">
        <f t="shared" si="66"/>
        <v>6.12</v>
      </c>
      <c r="Y986" s="213">
        <f t="shared" si="64"/>
        <v>1</v>
      </c>
      <c r="Z986" s="203">
        <f t="shared" si="65"/>
        <v>0</v>
      </c>
      <c r="AA986" s="203">
        <f t="shared" si="67"/>
        <v>3</v>
      </c>
    </row>
    <row r="987" spans="1:27" ht="36.75" customHeight="1" x14ac:dyDescent="0.25">
      <c r="A987" s="101" t="s">
        <v>127</v>
      </c>
      <c r="B987" s="110" t="s">
        <v>8854</v>
      </c>
      <c r="C987" s="103" t="s">
        <v>128</v>
      </c>
      <c r="D987" s="103" t="s">
        <v>239</v>
      </c>
      <c r="E987" s="210" t="s">
        <v>7037</v>
      </c>
      <c r="F987" s="104" t="s">
        <v>22</v>
      </c>
      <c r="G987" s="104" t="s">
        <v>129</v>
      </c>
      <c r="H987" s="104" t="s">
        <v>10933</v>
      </c>
      <c r="I987" s="167" t="s">
        <v>11706</v>
      </c>
      <c r="J987" s="108" t="s">
        <v>147</v>
      </c>
      <c r="K987" s="107">
        <v>848</v>
      </c>
      <c r="L987" s="108" t="s">
        <v>71</v>
      </c>
      <c r="M987" s="107" t="s">
        <v>188</v>
      </c>
      <c r="N987" s="106" t="s">
        <v>548</v>
      </c>
      <c r="O987" s="106" t="s">
        <v>437</v>
      </c>
      <c r="P987" s="106" t="s">
        <v>2491</v>
      </c>
      <c r="Q987" s="110" t="s">
        <v>12067</v>
      </c>
      <c r="R987" s="110" t="s">
        <v>11842</v>
      </c>
      <c r="S987" s="111" t="s">
        <v>132</v>
      </c>
      <c r="T987" s="106" t="s">
        <v>8031</v>
      </c>
      <c r="U987" s="168"/>
      <c r="V987" s="168" t="s">
        <v>197</v>
      </c>
      <c r="W987" s="250" t="str">
        <f>VLOOKUP(TRIM(X987),X10:Y88,2,FALSE)</f>
        <v>Krisztian</v>
      </c>
      <c r="X987" s="203" t="str">
        <f t="shared" si="66"/>
        <v>6.12</v>
      </c>
      <c r="Y987" s="213">
        <f t="shared" si="64"/>
        <v>1</v>
      </c>
      <c r="Z987" s="203">
        <f t="shared" si="65"/>
        <v>0</v>
      </c>
      <c r="AA987" s="203">
        <f t="shared" si="67"/>
        <v>60</v>
      </c>
    </row>
    <row r="988" spans="1:27" ht="36.75" customHeight="1" x14ac:dyDescent="0.25">
      <c r="A988" s="101" t="s">
        <v>127</v>
      </c>
      <c r="B988" s="110" t="s">
        <v>8653</v>
      </c>
      <c r="C988" s="103" t="s">
        <v>128</v>
      </c>
      <c r="D988" s="103" t="s">
        <v>101</v>
      </c>
      <c r="E988" s="210" t="s">
        <v>7038</v>
      </c>
      <c r="F988" s="104" t="s">
        <v>23</v>
      </c>
      <c r="G988" s="104" t="s">
        <v>129</v>
      </c>
      <c r="H988" s="104" t="s">
        <v>10936</v>
      </c>
      <c r="I988" s="167" t="s">
        <v>11711</v>
      </c>
      <c r="J988" s="108" t="s">
        <v>157</v>
      </c>
      <c r="K988" s="107">
        <v>886</v>
      </c>
      <c r="L988" s="108" t="s">
        <v>71</v>
      </c>
      <c r="M988" s="107" t="s">
        <v>162</v>
      </c>
      <c r="N988" s="106" t="s">
        <v>2497</v>
      </c>
      <c r="O988" s="106" t="s">
        <v>144</v>
      </c>
      <c r="P988" s="106" t="s">
        <v>155</v>
      </c>
      <c r="Q988" s="110" t="s">
        <v>8652</v>
      </c>
      <c r="R988" s="110" t="s">
        <v>10973</v>
      </c>
      <c r="S988" s="111" t="s">
        <v>10972</v>
      </c>
      <c r="T988" s="106" t="s">
        <v>181</v>
      </c>
      <c r="U988" s="168"/>
      <c r="V988" s="168"/>
      <c r="W988" s="250" t="str">
        <f>VLOOKUP(TRIM(X988),X10:Y88,2,FALSE)</f>
        <v>Krisztian</v>
      </c>
      <c r="X988" s="203" t="str">
        <f t="shared" si="66"/>
        <v>6.5.10</v>
      </c>
      <c r="Y988" s="213">
        <f t="shared" si="64"/>
        <v>0</v>
      </c>
      <c r="Z988" s="203">
        <f t="shared" si="65"/>
        <v>0</v>
      </c>
      <c r="AA988" s="203">
        <f t="shared" si="67"/>
        <v>22</v>
      </c>
    </row>
    <row r="989" spans="1:27" ht="36.75" customHeight="1" x14ac:dyDescent="0.25">
      <c r="A989" s="101" t="s">
        <v>127</v>
      </c>
      <c r="B989" s="110" t="s">
        <v>8660</v>
      </c>
      <c r="C989" s="103" t="s">
        <v>128</v>
      </c>
      <c r="D989" s="103" t="s">
        <v>101</v>
      </c>
      <c r="E989" s="210" t="s">
        <v>7039</v>
      </c>
      <c r="F989" s="104" t="s">
        <v>22</v>
      </c>
      <c r="G989" s="104" t="s">
        <v>129</v>
      </c>
      <c r="H989" s="104" t="s">
        <v>10939</v>
      </c>
      <c r="I989" s="167" t="s">
        <v>180</v>
      </c>
      <c r="J989" s="108" t="s">
        <v>157</v>
      </c>
      <c r="K989" s="107">
        <v>997</v>
      </c>
      <c r="L989" s="108" t="s">
        <v>60</v>
      </c>
      <c r="M989" s="107" t="s">
        <v>162</v>
      </c>
      <c r="N989" s="106" t="s">
        <v>2497</v>
      </c>
      <c r="O989" s="106" t="s">
        <v>144</v>
      </c>
      <c r="P989" s="106" t="s">
        <v>155</v>
      </c>
      <c r="Q989" s="110" t="s">
        <v>12057</v>
      </c>
      <c r="R989" s="110" t="s">
        <v>11843</v>
      </c>
      <c r="S989" s="111" t="s">
        <v>132</v>
      </c>
      <c r="T989" s="106" t="s">
        <v>181</v>
      </c>
      <c r="U989" s="168"/>
      <c r="V989" s="168" t="s">
        <v>197</v>
      </c>
      <c r="W989" s="250" t="str">
        <f>VLOOKUP(TRIM(X989),X10:Y88,2,FALSE)</f>
        <v>Krisztian</v>
      </c>
      <c r="X989" s="203" t="str">
        <f t="shared" si="66"/>
        <v>6.5.10</v>
      </c>
      <c r="Y989" s="213">
        <f t="shared" si="64"/>
        <v>1</v>
      </c>
      <c r="Z989" s="203">
        <f t="shared" si="65"/>
        <v>0</v>
      </c>
      <c r="AA989" s="203">
        <f t="shared" si="67"/>
        <v>8</v>
      </c>
    </row>
    <row r="990" spans="1:27" ht="36.75" customHeight="1" x14ac:dyDescent="0.25">
      <c r="A990" s="101" t="s">
        <v>127</v>
      </c>
      <c r="B990" s="110" t="s">
        <v>12088</v>
      </c>
      <c r="C990" s="103" t="s">
        <v>128</v>
      </c>
      <c r="D990" s="103" t="s">
        <v>101</v>
      </c>
      <c r="E990" s="210" t="s">
        <v>7040</v>
      </c>
      <c r="F990" s="104" t="s">
        <v>23</v>
      </c>
      <c r="G990" s="104" t="s">
        <v>129</v>
      </c>
      <c r="H990" s="104" t="s">
        <v>10942</v>
      </c>
      <c r="I990" s="167" t="s">
        <v>11701</v>
      </c>
      <c r="J990" s="108" t="s">
        <v>157</v>
      </c>
      <c r="K990" s="107">
        <v>1010</v>
      </c>
      <c r="L990" s="108" t="s">
        <v>60</v>
      </c>
      <c r="M990" s="107" t="s">
        <v>162</v>
      </c>
      <c r="N990" s="106" t="s">
        <v>2497</v>
      </c>
      <c r="O990" s="106" t="s">
        <v>144</v>
      </c>
      <c r="P990" s="106" t="s">
        <v>155</v>
      </c>
      <c r="Q990" s="110" t="s">
        <v>12058</v>
      </c>
      <c r="R990" s="110" t="s">
        <v>11207</v>
      </c>
      <c r="S990" s="111" t="s">
        <v>11206</v>
      </c>
      <c r="T990" s="106" t="s">
        <v>189</v>
      </c>
      <c r="U990" s="168"/>
      <c r="V990" s="168"/>
      <c r="W990" s="250" t="str">
        <f>VLOOKUP(TRIM(X990),X10:Y88,2,FALSE)</f>
        <v>Krisztian</v>
      </c>
      <c r="X990" s="203" t="str">
        <f t="shared" si="66"/>
        <v>6.5.10</v>
      </c>
      <c r="Y990" s="213">
        <f t="shared" si="64"/>
        <v>0</v>
      </c>
      <c r="Z990" s="203">
        <f t="shared" si="65"/>
        <v>0</v>
      </c>
      <c r="AA990" s="203">
        <f t="shared" si="67"/>
        <v>42</v>
      </c>
    </row>
    <row r="991" spans="1:27" ht="36.75" customHeight="1" x14ac:dyDescent="0.25">
      <c r="A991" s="101" t="s">
        <v>127</v>
      </c>
      <c r="B991" s="110" t="s">
        <v>12062</v>
      </c>
      <c r="C991" s="103" t="s">
        <v>128</v>
      </c>
      <c r="D991" s="103" t="s">
        <v>89</v>
      </c>
      <c r="E991" s="210" t="s">
        <v>7041</v>
      </c>
      <c r="F991" s="104" t="s">
        <v>22</v>
      </c>
      <c r="G991" s="104" t="s">
        <v>129</v>
      </c>
      <c r="H991" s="104" t="s">
        <v>10945</v>
      </c>
      <c r="I991" s="167" t="s">
        <v>450</v>
      </c>
      <c r="J991" s="106" t="s">
        <v>157</v>
      </c>
      <c r="K991" s="169">
        <v>1025</v>
      </c>
      <c r="L991" s="106" t="s">
        <v>60</v>
      </c>
      <c r="M991" s="169" t="s">
        <v>162</v>
      </c>
      <c r="N991" s="106" t="s">
        <v>2497</v>
      </c>
      <c r="O991" s="106" t="s">
        <v>144</v>
      </c>
      <c r="P991" s="106" t="s">
        <v>155</v>
      </c>
      <c r="Q991" s="110" t="s">
        <v>12061</v>
      </c>
      <c r="R991" s="110" t="s">
        <v>11844</v>
      </c>
      <c r="S991" s="111" t="s">
        <v>132</v>
      </c>
      <c r="T991" s="106" t="s">
        <v>181</v>
      </c>
      <c r="U991" s="168"/>
      <c r="V991" s="168" t="s">
        <v>197</v>
      </c>
      <c r="W991" s="250" t="str">
        <f>VLOOKUP(TRIM(X991),X10:Y88,2,FALSE)</f>
        <v>Krisztian</v>
      </c>
      <c r="X991" s="203" t="str">
        <f t="shared" si="66"/>
        <v>6.5.3</v>
      </c>
      <c r="Y991" s="213">
        <f t="shared" si="64"/>
        <v>1</v>
      </c>
      <c r="Z991" s="203">
        <f t="shared" si="65"/>
        <v>0</v>
      </c>
      <c r="AA991" s="203">
        <f t="shared" si="67"/>
        <v>36</v>
      </c>
    </row>
    <row r="992" spans="1:27" ht="36.75" customHeight="1" x14ac:dyDescent="0.25">
      <c r="A992" s="101" t="s">
        <v>127</v>
      </c>
      <c r="B992" s="110" t="s">
        <v>8632</v>
      </c>
      <c r="C992" s="103" t="s">
        <v>128</v>
      </c>
      <c r="D992" s="103" t="s">
        <v>89</v>
      </c>
      <c r="E992" s="210" t="s">
        <v>7042</v>
      </c>
      <c r="F992" s="104" t="s">
        <v>23</v>
      </c>
      <c r="G992" s="104" t="s">
        <v>129</v>
      </c>
      <c r="H992" s="104" t="s">
        <v>10947</v>
      </c>
      <c r="I992" s="167" t="s">
        <v>11712</v>
      </c>
      <c r="J992" s="106" t="s">
        <v>147</v>
      </c>
      <c r="K992" s="169">
        <v>910</v>
      </c>
      <c r="L992" s="106" t="s">
        <v>60</v>
      </c>
      <c r="M992" s="169" t="s">
        <v>162</v>
      </c>
      <c r="N992" s="106" t="s">
        <v>548</v>
      </c>
      <c r="O992" s="106" t="s">
        <v>144</v>
      </c>
      <c r="P992" s="106" t="s">
        <v>155</v>
      </c>
      <c r="Q992" s="110" t="s">
        <v>12089</v>
      </c>
      <c r="R992" s="110" t="s">
        <v>11475</v>
      </c>
      <c r="S992" s="111" t="s">
        <v>11474</v>
      </c>
      <c r="T992" s="106" t="s">
        <v>159</v>
      </c>
      <c r="U992" s="168"/>
      <c r="V992" s="168"/>
      <c r="W992" s="250" t="str">
        <f>VLOOKUP(TRIM(X992),X10:Y88,2,FALSE)</f>
        <v>Krisztian</v>
      </c>
      <c r="X992" s="203" t="str">
        <f t="shared" si="66"/>
        <v>6.5.3</v>
      </c>
      <c r="Y992" s="213">
        <f t="shared" si="64"/>
        <v>0</v>
      </c>
      <c r="Z992" s="203">
        <f t="shared" si="65"/>
        <v>0</v>
      </c>
      <c r="AA992" s="203">
        <f t="shared" si="67"/>
        <v>46</v>
      </c>
    </row>
    <row r="993" spans="1:27" ht="36.75" customHeight="1" x14ac:dyDescent="0.25">
      <c r="A993" s="101" t="s">
        <v>127</v>
      </c>
      <c r="B993" s="110" t="s">
        <v>8790</v>
      </c>
      <c r="C993" s="103" t="s">
        <v>128</v>
      </c>
      <c r="D993" s="103" t="s">
        <v>89</v>
      </c>
      <c r="E993" s="210" t="s">
        <v>7043</v>
      </c>
      <c r="F993" s="104" t="s">
        <v>22</v>
      </c>
      <c r="G993" s="104" t="s">
        <v>129</v>
      </c>
      <c r="H993" s="104" t="s">
        <v>10950</v>
      </c>
      <c r="I993" s="167" t="s">
        <v>153</v>
      </c>
      <c r="J993" s="106" t="s">
        <v>157</v>
      </c>
      <c r="K993" s="169">
        <v>1032</v>
      </c>
      <c r="L993" s="106" t="s">
        <v>60</v>
      </c>
      <c r="M993" s="169" t="s">
        <v>162</v>
      </c>
      <c r="N993" s="106" t="s">
        <v>2497</v>
      </c>
      <c r="O993" s="106" t="s">
        <v>144</v>
      </c>
      <c r="P993" s="106" t="s">
        <v>155</v>
      </c>
      <c r="Q993" s="110" t="s">
        <v>8789</v>
      </c>
      <c r="R993" s="110" t="s">
        <v>11845</v>
      </c>
      <c r="S993" s="111" t="s">
        <v>132</v>
      </c>
      <c r="T993" s="106" t="s">
        <v>327</v>
      </c>
      <c r="U993" s="168"/>
      <c r="V993" s="168" t="s">
        <v>197</v>
      </c>
      <c r="W993" s="250" t="str">
        <f>VLOOKUP(TRIM(X993),X10:Y88,2,FALSE)</f>
        <v>Krisztian</v>
      </c>
      <c r="X993" s="203" t="str">
        <f t="shared" si="66"/>
        <v>6.5.3</v>
      </c>
      <c r="Y993" s="213">
        <f t="shared" si="64"/>
        <v>1</v>
      </c>
      <c r="Z993" s="203">
        <f t="shared" si="65"/>
        <v>0</v>
      </c>
      <c r="AA993" s="203">
        <f t="shared" si="67"/>
        <v>12</v>
      </c>
    </row>
    <row r="994" spans="1:27" ht="36.75" customHeight="1" x14ac:dyDescent="0.25">
      <c r="A994" s="101" t="s">
        <v>127</v>
      </c>
      <c r="B994" s="110" t="s">
        <v>12076</v>
      </c>
      <c r="C994" s="103" t="s">
        <v>128</v>
      </c>
      <c r="D994" s="103" t="s">
        <v>89</v>
      </c>
      <c r="E994" s="210" t="s">
        <v>7044</v>
      </c>
      <c r="F994" s="104" t="s">
        <v>22</v>
      </c>
      <c r="G994" s="104" t="s">
        <v>129</v>
      </c>
      <c r="H994" s="104" t="s">
        <v>10953</v>
      </c>
      <c r="I994" s="167" t="s">
        <v>432</v>
      </c>
      <c r="J994" s="106" t="s">
        <v>147</v>
      </c>
      <c r="K994" s="169">
        <v>943</v>
      </c>
      <c r="L994" s="106" t="s">
        <v>60</v>
      </c>
      <c r="M994" s="169" t="s">
        <v>162</v>
      </c>
      <c r="N994" s="106" t="s">
        <v>548</v>
      </c>
      <c r="O994" s="106" t="s">
        <v>144</v>
      </c>
      <c r="P994" s="106" t="s">
        <v>155</v>
      </c>
      <c r="Q994" s="110" t="s">
        <v>8852</v>
      </c>
      <c r="R994" s="110" t="s">
        <v>11846</v>
      </c>
      <c r="S994" s="111" t="s">
        <v>132</v>
      </c>
      <c r="T994" s="106" t="s">
        <v>185</v>
      </c>
      <c r="U994" s="168"/>
      <c r="V994" s="168" t="s">
        <v>197</v>
      </c>
      <c r="W994" s="250" t="str">
        <f>VLOOKUP(TRIM(X994),X10:Y88,2,FALSE)</f>
        <v>Krisztian</v>
      </c>
      <c r="X994" s="203" t="str">
        <f t="shared" si="66"/>
        <v>6.5.3</v>
      </c>
      <c r="Y994" s="213">
        <f t="shared" si="64"/>
        <v>1</v>
      </c>
      <c r="Z994" s="203">
        <f t="shared" si="65"/>
        <v>0</v>
      </c>
      <c r="AA994" s="203">
        <f t="shared" si="67"/>
        <v>26</v>
      </c>
    </row>
    <row r="995" spans="1:27" ht="36.75" customHeight="1" x14ac:dyDescent="0.25">
      <c r="A995" s="101" t="s">
        <v>127</v>
      </c>
      <c r="B995" s="110" t="s">
        <v>8969</v>
      </c>
      <c r="C995" s="103" t="s">
        <v>128</v>
      </c>
      <c r="D995" s="103" t="s">
        <v>89</v>
      </c>
      <c r="E995" s="210" t="s">
        <v>7045</v>
      </c>
      <c r="F995" s="104" t="s">
        <v>22</v>
      </c>
      <c r="G995" s="104" t="s">
        <v>129</v>
      </c>
      <c r="H995" s="104" t="s">
        <v>10956</v>
      </c>
      <c r="I995" s="167" t="s">
        <v>172</v>
      </c>
      <c r="J995" s="108" t="s">
        <v>147</v>
      </c>
      <c r="K995" s="107">
        <v>969</v>
      </c>
      <c r="L995" s="108" t="s">
        <v>60</v>
      </c>
      <c r="M995" s="107" t="s">
        <v>162</v>
      </c>
      <c r="N995" s="106" t="s">
        <v>548</v>
      </c>
      <c r="O995" s="106" t="s">
        <v>144</v>
      </c>
      <c r="P995" s="106" t="s">
        <v>155</v>
      </c>
      <c r="Q995" s="110" t="s">
        <v>12090</v>
      </c>
      <c r="R995" s="110" t="s">
        <v>11847</v>
      </c>
      <c r="S995" s="111" t="s">
        <v>132</v>
      </c>
      <c r="T995" s="106" t="s">
        <v>159</v>
      </c>
      <c r="U995" s="168"/>
      <c r="V995" s="168" t="s">
        <v>197</v>
      </c>
      <c r="W995" s="250" t="str">
        <f>VLOOKUP(TRIM(X995),X10:Y88,2,FALSE)</f>
        <v>Krisztian</v>
      </c>
      <c r="X995" s="203" t="str">
        <f t="shared" si="66"/>
        <v>6.5.3</v>
      </c>
      <c r="Y995" s="213">
        <f t="shared" si="64"/>
        <v>1</v>
      </c>
      <c r="Z995" s="203">
        <f t="shared" si="65"/>
        <v>0</v>
      </c>
      <c r="AA995" s="203">
        <f t="shared" si="67"/>
        <v>17</v>
      </c>
    </row>
    <row r="996" spans="1:27" ht="36.75" customHeight="1" x14ac:dyDescent="0.25">
      <c r="A996" s="101"/>
      <c r="B996" s="110" t="s">
        <v>10922</v>
      </c>
      <c r="C996" s="103" t="s">
        <v>21</v>
      </c>
      <c r="D996" s="103" t="s">
        <v>89</v>
      </c>
      <c r="E996" s="210" t="s">
        <v>7046</v>
      </c>
      <c r="F996" s="104" t="s">
        <v>152</v>
      </c>
      <c r="G996" s="114" t="s">
        <v>129</v>
      </c>
      <c r="H996" s="114" t="s">
        <v>10921</v>
      </c>
      <c r="I996" s="115" t="s">
        <v>230</v>
      </c>
      <c r="J996" s="116"/>
      <c r="K996" s="117"/>
      <c r="L996" s="116"/>
      <c r="M996" s="117"/>
      <c r="N996" s="116"/>
      <c r="O996" s="116" t="s">
        <v>49</v>
      </c>
      <c r="P996" s="116" t="s">
        <v>49</v>
      </c>
      <c r="Q996" s="118" t="s">
        <v>11510</v>
      </c>
      <c r="R996" s="118" t="s">
        <v>958</v>
      </c>
      <c r="S996" s="120"/>
      <c r="T996" s="106" t="s">
        <v>185</v>
      </c>
      <c r="U996" s="168"/>
      <c r="V996" s="168"/>
      <c r="W996" s="250" t="str">
        <f>VLOOKUP(TRIM(X996),X10:Y88,2,FALSE)</f>
        <v>Krisztian</v>
      </c>
      <c r="X996" s="203" t="str">
        <f t="shared" si="66"/>
        <v>6.5.3</v>
      </c>
      <c r="Y996" s="213">
        <f t="shared" si="64"/>
        <v>0</v>
      </c>
      <c r="Z996" s="203">
        <f t="shared" si="65"/>
        <v>0</v>
      </c>
      <c r="AA996" s="203">
        <f t="shared" si="67"/>
        <v>6</v>
      </c>
    </row>
    <row r="997" spans="1:27" ht="36.75" customHeight="1" x14ac:dyDescent="0.25">
      <c r="A997" s="101" t="s">
        <v>127</v>
      </c>
      <c r="B997" s="110" t="s">
        <v>12092</v>
      </c>
      <c r="C997" s="103" t="s">
        <v>128</v>
      </c>
      <c r="D997" s="103" t="s">
        <v>89</v>
      </c>
      <c r="E997" s="210" t="s">
        <v>7047</v>
      </c>
      <c r="F997" s="104" t="s">
        <v>22</v>
      </c>
      <c r="G997" s="104" t="s">
        <v>129</v>
      </c>
      <c r="H997" s="104" t="s">
        <v>10959</v>
      </c>
      <c r="I997" s="167" t="s">
        <v>160</v>
      </c>
      <c r="J997" s="106" t="s">
        <v>147</v>
      </c>
      <c r="K997" s="169">
        <v>1012</v>
      </c>
      <c r="L997" s="106" t="s">
        <v>60</v>
      </c>
      <c r="M997" s="169" t="s">
        <v>162</v>
      </c>
      <c r="N997" s="106" t="s">
        <v>548</v>
      </c>
      <c r="O997" s="106" t="s">
        <v>144</v>
      </c>
      <c r="P997" s="106" t="s">
        <v>155</v>
      </c>
      <c r="Q997" s="110" t="s">
        <v>12091</v>
      </c>
      <c r="R997" s="110" t="s">
        <v>11848</v>
      </c>
      <c r="S997" s="111" t="s">
        <v>132</v>
      </c>
      <c r="T997" s="106" t="s">
        <v>159</v>
      </c>
      <c r="U997" s="168"/>
      <c r="V997" s="168" t="s">
        <v>197</v>
      </c>
      <c r="W997" s="250" t="str">
        <f>VLOOKUP(TRIM(X997),X10:Y88,2,FALSE)</f>
        <v>Krisztian</v>
      </c>
      <c r="X997" s="203" t="str">
        <f t="shared" si="66"/>
        <v>6.5.3</v>
      </c>
      <c r="Y997" s="213">
        <f t="shared" si="64"/>
        <v>1</v>
      </c>
      <c r="Z997" s="203">
        <f t="shared" si="65"/>
        <v>0</v>
      </c>
      <c r="AA997" s="203">
        <f t="shared" si="67"/>
        <v>17</v>
      </c>
    </row>
    <row r="998" spans="1:27" ht="36.75" customHeight="1" x14ac:dyDescent="0.25">
      <c r="A998" s="101" t="s">
        <v>127</v>
      </c>
      <c r="B998" s="110" t="s">
        <v>9084</v>
      </c>
      <c r="C998" s="103" t="s">
        <v>128</v>
      </c>
      <c r="D998" s="103" t="s">
        <v>89</v>
      </c>
      <c r="E998" s="210" t="s">
        <v>7048</v>
      </c>
      <c r="F998" s="104" t="s">
        <v>22</v>
      </c>
      <c r="G998" s="104" t="s">
        <v>129</v>
      </c>
      <c r="H998" s="104" t="s">
        <v>10962</v>
      </c>
      <c r="I998" s="167" t="s">
        <v>172</v>
      </c>
      <c r="J998" s="106" t="s">
        <v>157</v>
      </c>
      <c r="K998" s="169">
        <v>1088</v>
      </c>
      <c r="L998" s="106" t="s">
        <v>60</v>
      </c>
      <c r="M998" s="169" t="s">
        <v>162</v>
      </c>
      <c r="N998" s="106" t="s">
        <v>2497</v>
      </c>
      <c r="O998" s="106" t="s">
        <v>144</v>
      </c>
      <c r="P998" s="106" t="s">
        <v>155</v>
      </c>
      <c r="Q998" s="110" t="s">
        <v>9083</v>
      </c>
      <c r="R998" s="110" t="s">
        <v>11849</v>
      </c>
      <c r="S998" s="111" t="s">
        <v>132</v>
      </c>
      <c r="T998" s="106" t="s">
        <v>159</v>
      </c>
      <c r="U998" s="168"/>
      <c r="V998" s="168" t="s">
        <v>197</v>
      </c>
      <c r="W998" s="250" t="str">
        <f>VLOOKUP(TRIM(X998),X10:Y88,2,FALSE)</f>
        <v>Krisztian</v>
      </c>
      <c r="X998" s="203" t="str">
        <f t="shared" si="66"/>
        <v>6.5.3</v>
      </c>
      <c r="Y998" s="213">
        <f t="shared" si="64"/>
        <v>1</v>
      </c>
      <c r="Z998" s="203">
        <f t="shared" si="65"/>
        <v>0</v>
      </c>
      <c r="AA998" s="203">
        <f t="shared" si="67"/>
        <v>17</v>
      </c>
    </row>
    <row r="999" spans="1:27" ht="36.75" customHeight="1" x14ac:dyDescent="0.25">
      <c r="A999" s="101" t="s">
        <v>127</v>
      </c>
      <c r="B999" s="110" t="s">
        <v>9008</v>
      </c>
      <c r="C999" s="103" t="s">
        <v>128</v>
      </c>
      <c r="D999" s="103" t="s">
        <v>239</v>
      </c>
      <c r="E999" s="210" t="s">
        <v>7049</v>
      </c>
      <c r="F999" s="104" t="s">
        <v>22</v>
      </c>
      <c r="G999" s="104" t="s">
        <v>129</v>
      </c>
      <c r="H999" s="104" t="s">
        <v>10965</v>
      </c>
      <c r="I999" s="167" t="s">
        <v>160</v>
      </c>
      <c r="J999" s="108" t="s">
        <v>157</v>
      </c>
      <c r="K999" s="107">
        <v>1072</v>
      </c>
      <c r="L999" s="108" t="s">
        <v>65</v>
      </c>
      <c r="M999" s="107" t="s">
        <v>188</v>
      </c>
      <c r="N999" s="106" t="s">
        <v>2497</v>
      </c>
      <c r="O999" s="106" t="s">
        <v>437</v>
      </c>
      <c r="P999" s="106" t="s">
        <v>2491</v>
      </c>
      <c r="Q999" s="110" t="s">
        <v>9007</v>
      </c>
      <c r="R999" s="110" t="s">
        <v>11850</v>
      </c>
      <c r="S999" s="111" t="s">
        <v>132</v>
      </c>
      <c r="T999" s="106" t="s">
        <v>159</v>
      </c>
      <c r="U999" s="168"/>
      <c r="V999" s="168" t="s">
        <v>197</v>
      </c>
      <c r="W999" s="250" t="str">
        <f>VLOOKUP(TRIM(X999),X10:Y88,2,FALSE)</f>
        <v>Krisztian</v>
      </c>
      <c r="X999" s="203" t="str">
        <f t="shared" si="66"/>
        <v>6.12</v>
      </c>
      <c r="Y999" s="213">
        <f t="shared" si="64"/>
        <v>1</v>
      </c>
      <c r="Z999" s="203">
        <f t="shared" si="65"/>
        <v>0</v>
      </c>
      <c r="AA999" s="203">
        <f t="shared" si="67"/>
        <v>17</v>
      </c>
    </row>
    <row r="1000" spans="1:27" ht="36.75" customHeight="1" x14ac:dyDescent="0.25">
      <c r="A1000" s="101" t="s">
        <v>127</v>
      </c>
      <c r="B1000" s="110" t="s">
        <v>9006</v>
      </c>
      <c r="C1000" s="103" t="s">
        <v>128</v>
      </c>
      <c r="D1000" s="103" t="s">
        <v>239</v>
      </c>
      <c r="E1000" s="210" t="s">
        <v>7050</v>
      </c>
      <c r="F1000" s="104" t="s">
        <v>23</v>
      </c>
      <c r="G1000" s="104" t="s">
        <v>129</v>
      </c>
      <c r="H1000" s="104" t="s">
        <v>10968</v>
      </c>
      <c r="I1000" s="167" t="s">
        <v>160</v>
      </c>
      <c r="J1000" s="108" t="s">
        <v>157</v>
      </c>
      <c r="K1000" s="107">
        <v>1071</v>
      </c>
      <c r="L1000" s="108" t="s">
        <v>65</v>
      </c>
      <c r="M1000" s="107" t="s">
        <v>188</v>
      </c>
      <c r="N1000" s="106" t="s">
        <v>2497</v>
      </c>
      <c r="O1000" s="106" t="s">
        <v>437</v>
      </c>
      <c r="P1000" s="106" t="s">
        <v>2491</v>
      </c>
      <c r="Q1000" s="110" t="s">
        <v>9005</v>
      </c>
      <c r="R1000" s="110" t="s">
        <v>10970</v>
      </c>
      <c r="S1000" s="111" t="s">
        <v>10969</v>
      </c>
      <c r="T1000" s="106" t="s">
        <v>159</v>
      </c>
      <c r="U1000" s="168"/>
      <c r="V1000" s="168"/>
      <c r="W1000" s="250" t="str">
        <f>VLOOKUP(TRIM(X1000),X10:Y88,2,FALSE)</f>
        <v>Krisztian</v>
      </c>
      <c r="X1000" s="203" t="str">
        <f t="shared" si="66"/>
        <v>6.12</v>
      </c>
      <c r="Y1000" s="213">
        <f t="shared" si="64"/>
        <v>0</v>
      </c>
      <c r="Z1000" s="203">
        <f t="shared" si="65"/>
        <v>0</v>
      </c>
      <c r="AA1000" s="203">
        <f t="shared" si="67"/>
        <v>17</v>
      </c>
    </row>
    <row r="1001" spans="1:27" ht="36.75" customHeight="1" x14ac:dyDescent="0.25">
      <c r="A1001" s="101" t="s">
        <v>127</v>
      </c>
      <c r="B1001" s="110" t="s">
        <v>9006</v>
      </c>
      <c r="C1001" s="103" t="s">
        <v>128</v>
      </c>
      <c r="D1001" s="103" t="s">
        <v>239</v>
      </c>
      <c r="E1001" s="210" t="s">
        <v>7051</v>
      </c>
      <c r="F1001" s="104" t="s">
        <v>22</v>
      </c>
      <c r="G1001" s="104" t="s">
        <v>129</v>
      </c>
      <c r="H1001" s="104" t="s">
        <v>10971</v>
      </c>
      <c r="I1001" s="167" t="s">
        <v>160</v>
      </c>
      <c r="J1001" s="108" t="s">
        <v>157</v>
      </c>
      <c r="K1001" s="107">
        <v>1071</v>
      </c>
      <c r="L1001" s="108" t="s">
        <v>67</v>
      </c>
      <c r="M1001" s="107" t="s">
        <v>188</v>
      </c>
      <c r="N1001" s="106" t="s">
        <v>2497</v>
      </c>
      <c r="O1001" s="106" t="s">
        <v>437</v>
      </c>
      <c r="P1001" s="106" t="s">
        <v>2491</v>
      </c>
      <c r="Q1001" s="110" t="s">
        <v>9005</v>
      </c>
      <c r="R1001" s="110" t="s">
        <v>11851</v>
      </c>
      <c r="S1001" s="111" t="s">
        <v>132</v>
      </c>
      <c r="T1001" s="106" t="s">
        <v>159</v>
      </c>
      <c r="U1001" s="168"/>
      <c r="V1001" s="168" t="s">
        <v>197</v>
      </c>
      <c r="W1001" s="250" t="str">
        <f>VLOOKUP(TRIM(X1001),X10:Y88,2,FALSE)</f>
        <v>Krisztian</v>
      </c>
      <c r="X1001" s="203" t="str">
        <f t="shared" si="66"/>
        <v>6.12</v>
      </c>
      <c r="Y1001" s="213">
        <f t="shared" si="64"/>
        <v>1</v>
      </c>
      <c r="Z1001" s="203">
        <f t="shared" si="65"/>
        <v>0</v>
      </c>
      <c r="AA1001" s="203">
        <f t="shared" si="67"/>
        <v>17</v>
      </c>
    </row>
    <row r="1002" spans="1:27" ht="36.75" customHeight="1" x14ac:dyDescent="0.25">
      <c r="A1002" s="101" t="s">
        <v>127</v>
      </c>
      <c r="B1002" s="110" t="s">
        <v>8653</v>
      </c>
      <c r="C1002" s="103" t="s">
        <v>128</v>
      </c>
      <c r="D1002" s="103" t="s">
        <v>101</v>
      </c>
      <c r="E1002" s="210" t="s">
        <v>7052</v>
      </c>
      <c r="F1002" s="104" t="s">
        <v>22</v>
      </c>
      <c r="G1002" s="104" t="s">
        <v>129</v>
      </c>
      <c r="H1002" s="104" t="s">
        <v>10974</v>
      </c>
      <c r="I1002" s="167" t="s">
        <v>11711</v>
      </c>
      <c r="J1002" s="108" t="s">
        <v>157</v>
      </c>
      <c r="K1002" s="107">
        <v>886</v>
      </c>
      <c r="L1002" s="108" t="s">
        <v>80</v>
      </c>
      <c r="M1002" s="107" t="s">
        <v>162</v>
      </c>
      <c r="N1002" s="106" t="s">
        <v>2497</v>
      </c>
      <c r="O1002" s="106" t="s">
        <v>144</v>
      </c>
      <c r="P1002" s="106" t="s">
        <v>155</v>
      </c>
      <c r="Q1002" s="110" t="s">
        <v>8652</v>
      </c>
      <c r="R1002" s="110" t="s">
        <v>11852</v>
      </c>
      <c r="S1002" s="111" t="s">
        <v>132</v>
      </c>
      <c r="T1002" s="106" t="s">
        <v>181</v>
      </c>
      <c r="U1002" s="168"/>
      <c r="V1002" s="168" t="s">
        <v>197</v>
      </c>
      <c r="W1002" s="250" t="str">
        <f>VLOOKUP(TRIM(X1002),X10:Y88,2,FALSE)</f>
        <v>Krisztian</v>
      </c>
      <c r="X1002" s="203" t="str">
        <f t="shared" si="66"/>
        <v>6.5.10</v>
      </c>
      <c r="Y1002" s="213">
        <f t="shared" si="64"/>
        <v>1</v>
      </c>
      <c r="Z1002" s="203">
        <f t="shared" si="65"/>
        <v>0</v>
      </c>
      <c r="AA1002" s="203">
        <f t="shared" si="67"/>
        <v>22</v>
      </c>
    </row>
    <row r="1003" spans="1:27" ht="36.75" customHeight="1" x14ac:dyDescent="0.25">
      <c r="A1003" s="101" t="s">
        <v>127</v>
      </c>
      <c r="B1003" s="110" t="s">
        <v>8706</v>
      </c>
      <c r="C1003" s="103" t="s">
        <v>128</v>
      </c>
      <c r="D1003" s="103" t="s">
        <v>106</v>
      </c>
      <c r="E1003" s="210" t="s">
        <v>7053</v>
      </c>
      <c r="F1003" s="104" t="s">
        <v>22</v>
      </c>
      <c r="G1003" s="104" t="s">
        <v>129</v>
      </c>
      <c r="H1003" s="104" t="s">
        <v>11153</v>
      </c>
      <c r="I1003" s="167" t="s">
        <v>169</v>
      </c>
      <c r="J1003" s="108" t="s">
        <v>157</v>
      </c>
      <c r="K1003" s="107">
        <v>1009</v>
      </c>
      <c r="L1003" s="108" t="s">
        <v>60</v>
      </c>
      <c r="M1003" s="107" t="s">
        <v>188</v>
      </c>
      <c r="N1003" s="106" t="s">
        <v>2497</v>
      </c>
      <c r="O1003" s="106" t="s">
        <v>437</v>
      </c>
      <c r="P1003" s="106" t="s">
        <v>2532</v>
      </c>
      <c r="Q1003" s="110" t="s">
        <v>8705</v>
      </c>
      <c r="R1003" s="110" t="s">
        <v>11853</v>
      </c>
      <c r="S1003" s="111" t="s">
        <v>132</v>
      </c>
      <c r="T1003" s="106" t="s">
        <v>166</v>
      </c>
      <c r="U1003" s="168"/>
      <c r="V1003" s="168" t="s">
        <v>197</v>
      </c>
      <c r="W1003" s="250" t="str">
        <f>VLOOKUP(TRIM(X1003),X10:Y88,2,FALSE)</f>
        <v>Krisztian</v>
      </c>
      <c r="X1003" s="203" t="str">
        <f t="shared" si="66"/>
        <v>6.7</v>
      </c>
      <c r="Y1003" s="213">
        <f t="shared" si="64"/>
        <v>1</v>
      </c>
      <c r="Z1003" s="203">
        <f t="shared" si="65"/>
        <v>0</v>
      </c>
      <c r="AA1003" s="203">
        <f t="shared" si="67"/>
        <v>35</v>
      </c>
    </row>
    <row r="1004" spans="1:27" ht="36.75" customHeight="1" x14ac:dyDescent="0.25">
      <c r="A1004" s="101" t="s">
        <v>127</v>
      </c>
      <c r="B1004" s="110"/>
      <c r="C1004" s="103" t="s">
        <v>128</v>
      </c>
      <c r="D1004" s="103" t="s">
        <v>106</v>
      </c>
      <c r="E1004" s="210" t="s">
        <v>7054</v>
      </c>
      <c r="F1004" s="104" t="s">
        <v>20</v>
      </c>
      <c r="G1004" s="104" t="s">
        <v>129</v>
      </c>
      <c r="H1004" s="104" t="s">
        <v>8260</v>
      </c>
      <c r="I1004" s="167" t="s">
        <v>9331</v>
      </c>
      <c r="J1004" s="108" t="s">
        <v>7676</v>
      </c>
      <c r="K1004" s="107"/>
      <c r="L1004" s="108"/>
      <c r="M1004" s="107"/>
      <c r="N1004" s="106" t="s">
        <v>2519</v>
      </c>
      <c r="O1004" s="106" t="s">
        <v>437</v>
      </c>
      <c r="P1004" s="106" t="s">
        <v>2532</v>
      </c>
      <c r="Q1004" s="110" t="s">
        <v>8935</v>
      </c>
      <c r="R1004" s="110" t="s">
        <v>11502</v>
      </c>
      <c r="S1004" s="111" t="s">
        <v>11501</v>
      </c>
      <c r="T1004" s="106" t="s">
        <v>159</v>
      </c>
      <c r="U1004" s="168"/>
      <c r="V1004" s="168"/>
      <c r="W1004" s="250" t="str">
        <f>VLOOKUP(TRIM(X1004),X10:Y88,2,FALSE)</f>
        <v>Krisztian</v>
      </c>
      <c r="X1004" s="203" t="str">
        <f t="shared" si="66"/>
        <v>6.7</v>
      </c>
      <c r="Y1004" s="213">
        <f t="shared" si="64"/>
        <v>0</v>
      </c>
      <c r="Z1004" s="203">
        <f t="shared" si="65"/>
        <v>0</v>
      </c>
      <c r="AA1004" s="203">
        <f t="shared" si="67"/>
        <v>17</v>
      </c>
    </row>
    <row r="1005" spans="1:27" ht="36.75" customHeight="1" x14ac:dyDescent="0.25">
      <c r="A1005" s="101" t="s">
        <v>127</v>
      </c>
      <c r="B1005" s="110" t="s">
        <v>12093</v>
      </c>
      <c r="C1005" s="103" t="s">
        <v>128</v>
      </c>
      <c r="D1005" s="103" t="s">
        <v>106</v>
      </c>
      <c r="E1005" s="210" t="s">
        <v>7055</v>
      </c>
      <c r="F1005" s="104" t="s">
        <v>23</v>
      </c>
      <c r="G1005" s="104" t="s">
        <v>129</v>
      </c>
      <c r="H1005" s="104" t="s">
        <v>11158</v>
      </c>
      <c r="I1005" s="167" t="s">
        <v>5478</v>
      </c>
      <c r="J1005" s="108" t="s">
        <v>147</v>
      </c>
      <c r="K1005" s="107">
        <v>863</v>
      </c>
      <c r="L1005" s="108" t="s">
        <v>80</v>
      </c>
      <c r="M1005" s="107" t="s">
        <v>188</v>
      </c>
      <c r="N1005" s="106" t="s">
        <v>548</v>
      </c>
      <c r="O1005" s="106" t="s">
        <v>437</v>
      </c>
      <c r="P1005" s="106" t="s">
        <v>2532</v>
      </c>
      <c r="Q1005" s="110" t="s">
        <v>12065</v>
      </c>
      <c r="R1005" s="110" t="s">
        <v>11487</v>
      </c>
      <c r="S1005" s="111" t="s">
        <v>11486</v>
      </c>
      <c r="T1005" s="106" t="s">
        <v>159</v>
      </c>
      <c r="U1005" s="168"/>
      <c r="V1005" s="168"/>
      <c r="W1005" s="250" t="str">
        <f>VLOOKUP(TRIM(X1005),X10:Y88,2,FALSE)</f>
        <v>Krisztian</v>
      </c>
      <c r="X1005" s="203" t="str">
        <f t="shared" si="66"/>
        <v>6.7</v>
      </c>
      <c r="Y1005" s="213">
        <f t="shared" si="64"/>
        <v>0</v>
      </c>
      <c r="Z1005" s="203">
        <f t="shared" si="65"/>
        <v>0</v>
      </c>
      <c r="AA1005" s="203">
        <f t="shared" si="67"/>
        <v>23</v>
      </c>
    </row>
    <row r="1006" spans="1:27" ht="36.75" customHeight="1" x14ac:dyDescent="0.25">
      <c r="A1006" s="101" t="s">
        <v>127</v>
      </c>
      <c r="B1006" s="110"/>
      <c r="C1006" s="103" t="s">
        <v>128</v>
      </c>
      <c r="D1006" s="103" t="s">
        <v>106</v>
      </c>
      <c r="E1006" s="210" t="s">
        <v>7056</v>
      </c>
      <c r="F1006" s="104" t="s">
        <v>20</v>
      </c>
      <c r="G1006" s="104" t="s">
        <v>129</v>
      </c>
      <c r="H1006" s="104" t="s">
        <v>11209</v>
      </c>
      <c r="I1006" s="167" t="s">
        <v>11713</v>
      </c>
      <c r="J1006" s="106" t="s">
        <v>7676</v>
      </c>
      <c r="K1006" s="169"/>
      <c r="L1006" s="106"/>
      <c r="M1006" s="169"/>
      <c r="N1006" s="106" t="s">
        <v>2519</v>
      </c>
      <c r="O1006" s="106" t="s">
        <v>437</v>
      </c>
      <c r="P1006" s="106" t="s">
        <v>2532</v>
      </c>
      <c r="Q1006" s="110" t="s">
        <v>11211</v>
      </c>
      <c r="R1006" s="110" t="s">
        <v>11504</v>
      </c>
      <c r="S1006" s="111" t="s">
        <v>11503</v>
      </c>
      <c r="T1006" s="106" t="s">
        <v>49</v>
      </c>
      <c r="U1006" s="168"/>
      <c r="V1006" s="168"/>
      <c r="W1006" s="250" t="str">
        <f>VLOOKUP(TRIM(X1006),X10:Y88,2,FALSE)</f>
        <v>Krisztian</v>
      </c>
      <c r="X1006" s="203" t="str">
        <f t="shared" si="66"/>
        <v>6.7</v>
      </c>
      <c r="Y1006" s="213">
        <f t="shared" si="64"/>
        <v>0</v>
      </c>
      <c r="Z1006" s="203">
        <f t="shared" si="65"/>
        <v>0</v>
      </c>
      <c r="AA1006" s="203">
        <f t="shared" si="67"/>
        <v>41</v>
      </c>
    </row>
    <row r="1007" spans="1:27" ht="36.75" customHeight="1" x14ac:dyDescent="0.25">
      <c r="A1007" s="101" t="s">
        <v>127</v>
      </c>
      <c r="B1007" s="110"/>
      <c r="C1007" s="103" t="s">
        <v>128</v>
      </c>
      <c r="D1007" s="103" t="s">
        <v>106</v>
      </c>
      <c r="E1007" s="210" t="s">
        <v>7057</v>
      </c>
      <c r="F1007" s="104" t="s">
        <v>20</v>
      </c>
      <c r="G1007" s="104" t="s">
        <v>129</v>
      </c>
      <c r="H1007" s="104" t="s">
        <v>7778</v>
      </c>
      <c r="I1007" s="167" t="s">
        <v>180</v>
      </c>
      <c r="J1007" s="106" t="s">
        <v>7676</v>
      </c>
      <c r="K1007" s="169"/>
      <c r="L1007" s="106"/>
      <c r="M1007" s="169"/>
      <c r="N1007" s="106" t="s">
        <v>2519</v>
      </c>
      <c r="O1007" s="106" t="s">
        <v>437</v>
      </c>
      <c r="P1007" s="106" t="s">
        <v>2532</v>
      </c>
      <c r="Q1007" s="110" t="s">
        <v>8619</v>
      </c>
      <c r="R1007" s="110" t="s">
        <v>11854</v>
      </c>
      <c r="S1007" s="111" t="s">
        <v>132</v>
      </c>
      <c r="T1007" s="106" t="s">
        <v>181</v>
      </c>
      <c r="U1007" s="168"/>
      <c r="V1007" s="168" t="s">
        <v>197</v>
      </c>
      <c r="W1007" s="250" t="str">
        <f>VLOOKUP(TRIM(X1007),X10:Y88,2,FALSE)</f>
        <v>Krisztian</v>
      </c>
      <c r="X1007" s="203" t="str">
        <f t="shared" si="66"/>
        <v>6.7</v>
      </c>
      <c r="Y1007" s="213">
        <f t="shared" si="64"/>
        <v>0</v>
      </c>
      <c r="Z1007" s="203">
        <f t="shared" si="65"/>
        <v>1</v>
      </c>
      <c r="AA1007" s="203">
        <f t="shared" si="67"/>
        <v>8</v>
      </c>
    </row>
    <row r="1008" spans="1:27" ht="36.75" customHeight="1" x14ac:dyDescent="0.25">
      <c r="A1008" s="101" t="s">
        <v>127</v>
      </c>
      <c r="B1008" s="110"/>
      <c r="C1008" s="103" t="s">
        <v>128</v>
      </c>
      <c r="D1008" s="103" t="s">
        <v>89</v>
      </c>
      <c r="E1008" s="210" t="s">
        <v>7058</v>
      </c>
      <c r="F1008" s="104" t="s">
        <v>20</v>
      </c>
      <c r="G1008" s="104" t="s">
        <v>129</v>
      </c>
      <c r="H1008" s="104" t="s">
        <v>10338</v>
      </c>
      <c r="I1008" s="167" t="s">
        <v>450</v>
      </c>
      <c r="J1008" s="108" t="s">
        <v>7676</v>
      </c>
      <c r="K1008" s="107"/>
      <c r="L1008" s="108"/>
      <c r="M1008" s="107"/>
      <c r="N1008" s="106" t="s">
        <v>2519</v>
      </c>
      <c r="O1008" s="106" t="s">
        <v>437</v>
      </c>
      <c r="P1008" s="106" t="s">
        <v>2532</v>
      </c>
      <c r="Q1008" s="110" t="s">
        <v>49</v>
      </c>
      <c r="R1008" s="110" t="s">
        <v>11855</v>
      </c>
      <c r="S1008" s="111" t="s">
        <v>132</v>
      </c>
      <c r="T1008" s="106" t="s">
        <v>181</v>
      </c>
      <c r="U1008" s="168"/>
      <c r="V1008" s="168" t="s">
        <v>197</v>
      </c>
      <c r="W1008" s="250" t="str">
        <f>VLOOKUP(TRIM(X1008),X10:Y88,2,FALSE)</f>
        <v>Krisztian</v>
      </c>
      <c r="X1008" s="203" t="str">
        <f t="shared" si="66"/>
        <v>6.5.3</v>
      </c>
      <c r="Y1008" s="213">
        <f t="shared" si="64"/>
        <v>0</v>
      </c>
      <c r="Z1008" s="203">
        <f t="shared" si="65"/>
        <v>1</v>
      </c>
      <c r="AA1008" s="203">
        <f t="shared" si="67"/>
        <v>36</v>
      </c>
    </row>
    <row r="1009" spans="1:27" ht="36.75" customHeight="1" x14ac:dyDescent="0.25">
      <c r="A1009" s="101" t="s">
        <v>127</v>
      </c>
      <c r="B1009" s="110" t="s">
        <v>8818</v>
      </c>
      <c r="C1009" s="103" t="s">
        <v>128</v>
      </c>
      <c r="D1009" s="103" t="s">
        <v>106</v>
      </c>
      <c r="E1009" s="210" t="s">
        <v>7059</v>
      </c>
      <c r="F1009" s="104" t="s">
        <v>22</v>
      </c>
      <c r="G1009" s="104" t="s">
        <v>129</v>
      </c>
      <c r="H1009" s="104" t="s">
        <v>11167</v>
      </c>
      <c r="I1009" s="167" t="s">
        <v>432</v>
      </c>
      <c r="J1009" s="108" t="s">
        <v>147</v>
      </c>
      <c r="K1009" s="107">
        <v>934</v>
      </c>
      <c r="L1009" s="108" t="s">
        <v>60</v>
      </c>
      <c r="M1009" s="107" t="s">
        <v>188</v>
      </c>
      <c r="N1009" s="106" t="s">
        <v>548</v>
      </c>
      <c r="O1009" s="106" t="s">
        <v>437</v>
      </c>
      <c r="P1009" s="106" t="s">
        <v>2532</v>
      </c>
      <c r="Q1009" s="110" t="s">
        <v>8817</v>
      </c>
      <c r="R1009" s="110" t="s">
        <v>11856</v>
      </c>
      <c r="S1009" s="111" t="s">
        <v>132</v>
      </c>
      <c r="T1009" s="106" t="s">
        <v>185</v>
      </c>
      <c r="U1009" s="168"/>
      <c r="V1009" s="168" t="s">
        <v>197</v>
      </c>
      <c r="W1009" s="250" t="str">
        <f>VLOOKUP(TRIM(X1009),X10:Y88,2,FALSE)</f>
        <v>Krisztian</v>
      </c>
      <c r="X1009" s="203" t="str">
        <f t="shared" si="66"/>
        <v>6.7</v>
      </c>
      <c r="Y1009" s="213">
        <f t="shared" si="64"/>
        <v>1</v>
      </c>
      <c r="Z1009" s="203">
        <f t="shared" si="65"/>
        <v>0</v>
      </c>
      <c r="AA1009" s="203">
        <f t="shared" si="67"/>
        <v>26</v>
      </c>
    </row>
    <row r="1010" spans="1:27" ht="36.75" customHeight="1" x14ac:dyDescent="0.25">
      <c r="A1010" s="101" t="s">
        <v>127</v>
      </c>
      <c r="B1010" s="110" t="s">
        <v>12084</v>
      </c>
      <c r="C1010" s="103" t="s">
        <v>128</v>
      </c>
      <c r="D1010" s="103" t="s">
        <v>106</v>
      </c>
      <c r="E1010" s="210" t="s">
        <v>7060</v>
      </c>
      <c r="F1010" s="104" t="s">
        <v>22</v>
      </c>
      <c r="G1010" s="104" t="s">
        <v>129</v>
      </c>
      <c r="H1010" s="104" t="s">
        <v>11170</v>
      </c>
      <c r="I1010" s="167" t="s">
        <v>432</v>
      </c>
      <c r="J1010" s="108" t="s">
        <v>157</v>
      </c>
      <c r="K1010" s="107">
        <v>1039</v>
      </c>
      <c r="L1010" s="108" t="s">
        <v>60</v>
      </c>
      <c r="M1010" s="107" t="s">
        <v>188</v>
      </c>
      <c r="N1010" s="106" t="s">
        <v>2497</v>
      </c>
      <c r="O1010" s="106" t="s">
        <v>437</v>
      </c>
      <c r="P1010" s="106" t="s">
        <v>2532</v>
      </c>
      <c r="Q1010" s="110" t="s">
        <v>12094</v>
      </c>
      <c r="R1010" s="110" t="s">
        <v>11857</v>
      </c>
      <c r="S1010" s="111" t="s">
        <v>132</v>
      </c>
      <c r="T1010" s="106" t="s">
        <v>185</v>
      </c>
      <c r="U1010" s="168"/>
      <c r="V1010" s="168" t="s">
        <v>197</v>
      </c>
      <c r="W1010" s="250" t="str">
        <f>VLOOKUP(TRIM(X1010),X10:Y88,2,FALSE)</f>
        <v>Krisztian</v>
      </c>
      <c r="X1010" s="203" t="str">
        <f t="shared" si="66"/>
        <v>6.7</v>
      </c>
      <c r="Y1010" s="213">
        <f t="shared" si="64"/>
        <v>1</v>
      </c>
      <c r="Z1010" s="203">
        <f t="shared" si="65"/>
        <v>0</v>
      </c>
      <c r="AA1010" s="203">
        <f t="shared" si="67"/>
        <v>26</v>
      </c>
    </row>
    <row r="1011" spans="1:27" ht="36.75" customHeight="1" x14ac:dyDescent="0.25">
      <c r="A1011" s="101" t="s">
        <v>127</v>
      </c>
      <c r="B1011" s="110" t="s">
        <v>5591</v>
      </c>
      <c r="C1011" s="103" t="s">
        <v>128</v>
      </c>
      <c r="D1011" s="103" t="s">
        <v>106</v>
      </c>
      <c r="E1011" s="210" t="s">
        <v>7061</v>
      </c>
      <c r="F1011" s="104" t="s">
        <v>23</v>
      </c>
      <c r="G1011" s="104" t="s">
        <v>129</v>
      </c>
      <c r="H1011" s="104" t="s">
        <v>11173</v>
      </c>
      <c r="I1011" s="167" t="s">
        <v>477</v>
      </c>
      <c r="J1011" s="106" t="s">
        <v>147</v>
      </c>
      <c r="K1011" s="169">
        <v>866</v>
      </c>
      <c r="L1011" s="106" t="s">
        <v>80</v>
      </c>
      <c r="M1011" s="169" t="s">
        <v>188</v>
      </c>
      <c r="N1011" s="106" t="s">
        <v>548</v>
      </c>
      <c r="O1011" s="106" t="s">
        <v>437</v>
      </c>
      <c r="P1011" s="106" t="s">
        <v>2532</v>
      </c>
      <c r="Q1011" s="110" t="s">
        <v>8932</v>
      </c>
      <c r="R1011" s="110" t="s">
        <v>11490</v>
      </c>
      <c r="S1011" s="111" t="s">
        <v>11489</v>
      </c>
      <c r="T1011" s="106" t="s">
        <v>159</v>
      </c>
      <c r="U1011" s="168"/>
      <c r="V1011" s="168"/>
      <c r="W1011" s="250" t="str">
        <f>VLOOKUP(TRIM(X1011),X10:Y88,2,FALSE)</f>
        <v>Krisztian</v>
      </c>
      <c r="X1011" s="203" t="str">
        <f t="shared" si="66"/>
        <v>6.7</v>
      </c>
      <c r="Y1011" s="213">
        <f t="shared" si="64"/>
        <v>0</v>
      </c>
      <c r="Z1011" s="203">
        <f t="shared" si="65"/>
        <v>0</v>
      </c>
      <c r="AA1011" s="203">
        <f t="shared" si="67"/>
        <v>45</v>
      </c>
    </row>
    <row r="1012" spans="1:27" ht="36.75" customHeight="1" x14ac:dyDescent="0.25">
      <c r="A1012" s="101" t="s">
        <v>127</v>
      </c>
      <c r="B1012" s="110" t="s">
        <v>8921</v>
      </c>
      <c r="C1012" s="103" t="s">
        <v>128</v>
      </c>
      <c r="D1012" s="103" t="s">
        <v>106</v>
      </c>
      <c r="E1012" s="210" t="s">
        <v>7062</v>
      </c>
      <c r="F1012" s="104" t="s">
        <v>20</v>
      </c>
      <c r="G1012" s="104" t="s">
        <v>129</v>
      </c>
      <c r="H1012" s="104" t="s">
        <v>10339</v>
      </c>
      <c r="I1012" s="167" t="s">
        <v>8001</v>
      </c>
      <c r="J1012" s="108" t="s">
        <v>7676</v>
      </c>
      <c r="K1012" s="107"/>
      <c r="L1012" s="108"/>
      <c r="M1012" s="107"/>
      <c r="N1012" s="106" t="s">
        <v>2519</v>
      </c>
      <c r="O1012" s="106" t="s">
        <v>437</v>
      </c>
      <c r="P1012" s="106" t="s">
        <v>2532</v>
      </c>
      <c r="Q1012" s="110" t="s">
        <v>49</v>
      </c>
      <c r="R1012" s="110" t="s">
        <v>11858</v>
      </c>
      <c r="S1012" s="111" t="s">
        <v>132</v>
      </c>
      <c r="T1012" s="106" t="s">
        <v>8003</v>
      </c>
      <c r="U1012" s="168"/>
      <c r="V1012" s="168" t="s">
        <v>197</v>
      </c>
      <c r="W1012" s="250" t="str">
        <f>VLOOKUP(TRIM(X1012),X10:Y88,2,FALSE)</f>
        <v>Krisztian</v>
      </c>
      <c r="X1012" s="203" t="str">
        <f t="shared" si="66"/>
        <v>6.7</v>
      </c>
      <c r="Y1012" s="213">
        <f t="shared" si="64"/>
        <v>0</v>
      </c>
      <c r="Z1012" s="203">
        <f t="shared" si="65"/>
        <v>1</v>
      </c>
      <c r="AA1012" s="203">
        <f t="shared" si="67"/>
        <v>33</v>
      </c>
    </row>
    <row r="1013" spans="1:27" ht="36.75" customHeight="1" x14ac:dyDescent="0.25">
      <c r="A1013" s="101" t="s">
        <v>127</v>
      </c>
      <c r="B1013" s="110" t="s">
        <v>12095</v>
      </c>
      <c r="C1013" s="103" t="s">
        <v>128</v>
      </c>
      <c r="D1013" s="103" t="s">
        <v>107</v>
      </c>
      <c r="E1013" s="210" t="s">
        <v>7063</v>
      </c>
      <c r="F1013" s="104" t="s">
        <v>22</v>
      </c>
      <c r="G1013" s="104" t="s">
        <v>129</v>
      </c>
      <c r="H1013" s="104" t="s">
        <v>11178</v>
      </c>
      <c r="I1013" s="167" t="s">
        <v>11714</v>
      </c>
      <c r="J1013" s="106" t="s">
        <v>456</v>
      </c>
      <c r="K1013" s="169">
        <v>187</v>
      </c>
      <c r="L1013" s="106" t="s">
        <v>65</v>
      </c>
      <c r="M1013" s="169" t="s">
        <v>188</v>
      </c>
      <c r="N1013" s="106" t="s">
        <v>548</v>
      </c>
      <c r="O1013" s="106" t="s">
        <v>437</v>
      </c>
      <c r="P1013" s="106" t="s">
        <v>2498</v>
      </c>
      <c r="Q1013" s="110" t="s">
        <v>3447</v>
      </c>
      <c r="R1013" s="110" t="s">
        <v>11859</v>
      </c>
      <c r="S1013" s="111" t="s">
        <v>132</v>
      </c>
      <c r="T1013" s="106" t="s">
        <v>166</v>
      </c>
      <c r="U1013" s="168"/>
      <c r="V1013" s="168" t="s">
        <v>197</v>
      </c>
      <c r="W1013" s="250" t="str">
        <f>VLOOKUP(TRIM(X1013),X10:Y88,2,FALSE)</f>
        <v>Krisztian</v>
      </c>
      <c r="X1013" s="203" t="str">
        <f t="shared" si="66"/>
        <v>6.8</v>
      </c>
      <c r="Y1013" s="213">
        <f t="shared" si="64"/>
        <v>1</v>
      </c>
      <c r="Z1013" s="203">
        <f t="shared" si="65"/>
        <v>0</v>
      </c>
      <c r="AA1013" s="203">
        <f t="shared" si="67"/>
        <v>35</v>
      </c>
    </row>
    <row r="1014" spans="1:27" ht="36.75" customHeight="1" x14ac:dyDescent="0.25">
      <c r="A1014" s="101" t="s">
        <v>127</v>
      </c>
      <c r="B1014" s="110" t="s">
        <v>9126</v>
      </c>
      <c r="C1014" s="103" t="s">
        <v>128</v>
      </c>
      <c r="D1014" s="103" t="s">
        <v>107</v>
      </c>
      <c r="E1014" s="210" t="s">
        <v>7064</v>
      </c>
      <c r="F1014" s="104" t="s">
        <v>22</v>
      </c>
      <c r="G1014" s="104" t="s">
        <v>129</v>
      </c>
      <c r="H1014" s="104" t="s">
        <v>11181</v>
      </c>
      <c r="I1014" s="167" t="s">
        <v>201</v>
      </c>
      <c r="J1014" s="106" t="s">
        <v>147</v>
      </c>
      <c r="K1014" s="169">
        <v>785</v>
      </c>
      <c r="L1014" s="106" t="s">
        <v>71</v>
      </c>
      <c r="M1014" s="169" t="s">
        <v>188</v>
      </c>
      <c r="N1014" s="106" t="s">
        <v>548</v>
      </c>
      <c r="O1014" s="106" t="s">
        <v>437</v>
      </c>
      <c r="P1014" s="106" t="s">
        <v>2498</v>
      </c>
      <c r="Q1014" s="110" t="s">
        <v>12096</v>
      </c>
      <c r="R1014" s="110" t="s">
        <v>11860</v>
      </c>
      <c r="S1014" s="111" t="s">
        <v>132</v>
      </c>
      <c r="T1014" s="106" t="s">
        <v>2724</v>
      </c>
      <c r="U1014" s="168"/>
      <c r="V1014" s="168" t="s">
        <v>197</v>
      </c>
      <c r="W1014" s="250" t="str">
        <f>VLOOKUP(TRIM(X1014),X10:Y88,2,FALSE)</f>
        <v>Krisztian</v>
      </c>
      <c r="X1014" s="203" t="str">
        <f t="shared" si="66"/>
        <v>6.8</v>
      </c>
      <c r="Y1014" s="213">
        <f t="shared" si="64"/>
        <v>1</v>
      </c>
      <c r="Z1014" s="203">
        <f t="shared" si="65"/>
        <v>0</v>
      </c>
      <c r="AA1014" s="203">
        <f t="shared" si="67"/>
        <v>4</v>
      </c>
    </row>
    <row r="1015" spans="1:27" ht="36.75" customHeight="1" x14ac:dyDescent="0.25">
      <c r="A1015" s="101" t="s">
        <v>127</v>
      </c>
      <c r="B1015" s="110" t="s">
        <v>5779</v>
      </c>
      <c r="C1015" s="103" t="s">
        <v>128</v>
      </c>
      <c r="D1015" s="103" t="s">
        <v>107</v>
      </c>
      <c r="E1015" s="210" t="s">
        <v>7065</v>
      </c>
      <c r="F1015" s="104" t="s">
        <v>23</v>
      </c>
      <c r="G1015" s="104" t="s">
        <v>129</v>
      </c>
      <c r="H1015" s="104" t="s">
        <v>11184</v>
      </c>
      <c r="I1015" s="167" t="s">
        <v>180</v>
      </c>
      <c r="J1015" s="106" t="s">
        <v>456</v>
      </c>
      <c r="K1015" s="169">
        <v>185</v>
      </c>
      <c r="L1015" s="106" t="s">
        <v>65</v>
      </c>
      <c r="M1015" s="169" t="s">
        <v>188</v>
      </c>
      <c r="N1015" s="106" t="s">
        <v>548</v>
      </c>
      <c r="O1015" s="106" t="s">
        <v>437</v>
      </c>
      <c r="P1015" s="106" t="s">
        <v>2498</v>
      </c>
      <c r="Q1015" s="110" t="s">
        <v>3399</v>
      </c>
      <c r="R1015" s="110" t="s">
        <v>11463</v>
      </c>
      <c r="S1015" s="111" t="s">
        <v>11462</v>
      </c>
      <c r="T1015" s="106" t="s">
        <v>181</v>
      </c>
      <c r="U1015" s="168"/>
      <c r="V1015" s="168"/>
      <c r="W1015" s="250" t="str">
        <f>VLOOKUP(TRIM(X1015),X10:Y88,2,FALSE)</f>
        <v>Krisztian</v>
      </c>
      <c r="X1015" s="203" t="str">
        <f t="shared" si="66"/>
        <v>6.8</v>
      </c>
      <c r="Y1015" s="213">
        <f t="shared" si="64"/>
        <v>0</v>
      </c>
      <c r="Z1015" s="203">
        <f t="shared" si="65"/>
        <v>0</v>
      </c>
      <c r="AA1015" s="203">
        <f t="shared" si="67"/>
        <v>8</v>
      </c>
    </row>
    <row r="1016" spans="1:27" ht="36.75" customHeight="1" x14ac:dyDescent="0.25">
      <c r="A1016" s="101" t="s">
        <v>127</v>
      </c>
      <c r="B1016" s="110" t="s">
        <v>5855</v>
      </c>
      <c r="C1016" s="103" t="s">
        <v>128</v>
      </c>
      <c r="D1016" s="103" t="s">
        <v>107</v>
      </c>
      <c r="E1016" s="210" t="s">
        <v>7066</v>
      </c>
      <c r="F1016" s="104" t="s">
        <v>22</v>
      </c>
      <c r="G1016" s="104" t="s">
        <v>129</v>
      </c>
      <c r="H1016" s="104" t="s">
        <v>11187</v>
      </c>
      <c r="I1016" s="167" t="s">
        <v>831</v>
      </c>
      <c r="J1016" s="108" t="s">
        <v>456</v>
      </c>
      <c r="K1016" s="107">
        <v>208</v>
      </c>
      <c r="L1016" s="108" t="s">
        <v>60</v>
      </c>
      <c r="M1016" s="107" t="s">
        <v>188</v>
      </c>
      <c r="N1016" s="106" t="s">
        <v>548</v>
      </c>
      <c r="O1016" s="106" t="s">
        <v>437</v>
      </c>
      <c r="P1016" s="106" t="s">
        <v>2498</v>
      </c>
      <c r="Q1016" s="110" t="s">
        <v>3579</v>
      </c>
      <c r="R1016" s="110" t="s">
        <v>11861</v>
      </c>
      <c r="S1016" s="111" t="s">
        <v>132</v>
      </c>
      <c r="T1016" s="106" t="s">
        <v>249</v>
      </c>
      <c r="U1016" s="168"/>
      <c r="V1016" s="168" t="s">
        <v>197</v>
      </c>
      <c r="W1016" s="250" t="str">
        <f>VLOOKUP(TRIM(X1016),X10:Y88,2,FALSE)</f>
        <v>Krisztian</v>
      </c>
      <c r="X1016" s="203" t="str">
        <f t="shared" si="66"/>
        <v>6.8</v>
      </c>
      <c r="Y1016" s="213">
        <f t="shared" si="64"/>
        <v>1</v>
      </c>
      <c r="Z1016" s="203">
        <f t="shared" si="65"/>
        <v>0</v>
      </c>
      <c r="AA1016" s="203">
        <f t="shared" si="67"/>
        <v>18</v>
      </c>
    </row>
    <row r="1017" spans="1:27" ht="36.75" customHeight="1" x14ac:dyDescent="0.25">
      <c r="A1017" s="101" t="s">
        <v>127</v>
      </c>
      <c r="B1017" s="110" t="s">
        <v>12098</v>
      </c>
      <c r="C1017" s="103" t="s">
        <v>128</v>
      </c>
      <c r="D1017" s="103" t="s">
        <v>107</v>
      </c>
      <c r="E1017" s="210" t="s">
        <v>7067</v>
      </c>
      <c r="F1017" s="104" t="s">
        <v>22</v>
      </c>
      <c r="G1017" s="104" t="s">
        <v>129</v>
      </c>
      <c r="H1017" s="104" t="s">
        <v>11190</v>
      </c>
      <c r="I1017" s="167" t="s">
        <v>11715</v>
      </c>
      <c r="J1017" s="108" t="s">
        <v>147</v>
      </c>
      <c r="K1017" s="107">
        <v>740</v>
      </c>
      <c r="L1017" s="108" t="s">
        <v>110</v>
      </c>
      <c r="M1017" s="107" t="s">
        <v>188</v>
      </c>
      <c r="N1017" s="106" t="s">
        <v>548</v>
      </c>
      <c r="O1017" s="106" t="s">
        <v>437</v>
      </c>
      <c r="P1017" s="106" t="s">
        <v>2498</v>
      </c>
      <c r="Q1017" s="110" t="s">
        <v>12097</v>
      </c>
      <c r="R1017" s="110" t="s">
        <v>11862</v>
      </c>
      <c r="S1017" s="111" t="s">
        <v>132</v>
      </c>
      <c r="T1017" s="106" t="s">
        <v>529</v>
      </c>
      <c r="U1017" s="168"/>
      <c r="V1017" s="168" t="s">
        <v>197</v>
      </c>
      <c r="W1017" s="250" t="str">
        <f>VLOOKUP(TRIM(X1017),X10:Y88,2,FALSE)</f>
        <v>Krisztian</v>
      </c>
      <c r="X1017" s="203" t="str">
        <f t="shared" si="66"/>
        <v>6.8</v>
      </c>
      <c r="Y1017" s="213">
        <f t="shared" si="64"/>
        <v>1</v>
      </c>
      <c r="Z1017" s="203">
        <f t="shared" si="65"/>
        <v>0</v>
      </c>
      <c r="AA1017" s="203">
        <f t="shared" si="67"/>
        <v>143</v>
      </c>
    </row>
    <row r="1018" spans="1:27" ht="36.75" customHeight="1" x14ac:dyDescent="0.25">
      <c r="A1018" s="101" t="s">
        <v>127</v>
      </c>
      <c r="B1018" s="110" t="s">
        <v>5594</v>
      </c>
      <c r="C1018" s="103" t="s">
        <v>128</v>
      </c>
      <c r="D1018" s="103" t="s">
        <v>107</v>
      </c>
      <c r="E1018" s="210" t="s">
        <v>7068</v>
      </c>
      <c r="F1018" s="104" t="s">
        <v>23</v>
      </c>
      <c r="G1018" s="104" t="s">
        <v>129</v>
      </c>
      <c r="H1018" s="104" t="s">
        <v>11193</v>
      </c>
      <c r="I1018" s="167" t="s">
        <v>11716</v>
      </c>
      <c r="J1018" s="106" t="s">
        <v>147</v>
      </c>
      <c r="K1018" s="169">
        <v>735</v>
      </c>
      <c r="L1018" s="106" t="s">
        <v>117</v>
      </c>
      <c r="M1018" s="169" t="s">
        <v>188</v>
      </c>
      <c r="N1018" s="106" t="s">
        <v>548</v>
      </c>
      <c r="O1018" s="106" t="s">
        <v>437</v>
      </c>
      <c r="P1018" s="106" t="s">
        <v>2498</v>
      </c>
      <c r="Q1018" s="110" t="s">
        <v>3378</v>
      </c>
      <c r="R1018" s="110" t="s">
        <v>11466</v>
      </c>
      <c r="S1018" s="111" t="s">
        <v>11465</v>
      </c>
      <c r="T1018" s="106" t="s">
        <v>166</v>
      </c>
      <c r="U1018" s="168"/>
      <c r="V1018" s="168"/>
      <c r="W1018" s="250" t="str">
        <f>VLOOKUP(TRIM(X1018),X10:Y88,2,FALSE)</f>
        <v>Krisztian</v>
      </c>
      <c r="X1018" s="203" t="str">
        <f t="shared" si="66"/>
        <v>6.8</v>
      </c>
      <c r="Y1018" s="213">
        <f t="shared" si="64"/>
        <v>0</v>
      </c>
      <c r="Z1018" s="203">
        <f t="shared" si="65"/>
        <v>0</v>
      </c>
      <c r="AA1018" s="203">
        <f t="shared" si="67"/>
        <v>101</v>
      </c>
    </row>
    <row r="1019" spans="1:27" ht="36.75" customHeight="1" x14ac:dyDescent="0.25">
      <c r="A1019" s="101" t="s">
        <v>127</v>
      </c>
      <c r="B1019" s="110" t="s">
        <v>5579</v>
      </c>
      <c r="C1019" s="103" t="s">
        <v>128</v>
      </c>
      <c r="D1019" s="103" t="s">
        <v>107</v>
      </c>
      <c r="E1019" s="210" t="s">
        <v>7069</v>
      </c>
      <c r="F1019" s="104" t="s">
        <v>23</v>
      </c>
      <c r="G1019" s="104" t="s">
        <v>129</v>
      </c>
      <c r="H1019" s="104" t="s">
        <v>11196</v>
      </c>
      <c r="I1019" s="167" t="s">
        <v>11717</v>
      </c>
      <c r="J1019" s="108" t="s">
        <v>157</v>
      </c>
      <c r="K1019" s="107">
        <v>866</v>
      </c>
      <c r="L1019" s="108" t="s">
        <v>80</v>
      </c>
      <c r="M1019" s="107" t="s">
        <v>188</v>
      </c>
      <c r="N1019" s="106" t="s">
        <v>2497</v>
      </c>
      <c r="O1019" s="106" t="s">
        <v>437</v>
      </c>
      <c r="P1019" s="106" t="s">
        <v>2498</v>
      </c>
      <c r="Q1019" s="110" t="s">
        <v>3377</v>
      </c>
      <c r="R1019" s="110" t="s">
        <v>11469</v>
      </c>
      <c r="S1019" s="111" t="s">
        <v>11468</v>
      </c>
      <c r="T1019" s="106" t="s">
        <v>166</v>
      </c>
      <c r="U1019" s="168"/>
      <c r="V1019" s="168"/>
      <c r="W1019" s="250" t="str">
        <f>VLOOKUP(TRIM(X1019),X10:Y88,2,FALSE)</f>
        <v>Krisztian</v>
      </c>
      <c r="X1019" s="203" t="str">
        <f t="shared" si="66"/>
        <v>6.8</v>
      </c>
      <c r="Y1019" s="213">
        <f t="shared" si="64"/>
        <v>0</v>
      </c>
      <c r="Z1019" s="203">
        <f t="shared" si="65"/>
        <v>0</v>
      </c>
      <c r="AA1019" s="203">
        <f t="shared" si="67"/>
        <v>55</v>
      </c>
    </row>
    <row r="1020" spans="1:27" ht="36.75" customHeight="1" x14ac:dyDescent="0.25">
      <c r="A1020" s="101" t="s">
        <v>127</v>
      </c>
      <c r="B1020" s="110" t="s">
        <v>8710</v>
      </c>
      <c r="C1020" s="103" t="s">
        <v>128</v>
      </c>
      <c r="D1020" s="103" t="s">
        <v>107</v>
      </c>
      <c r="E1020" s="210" t="s">
        <v>7070</v>
      </c>
      <c r="F1020" s="104" t="s">
        <v>23</v>
      </c>
      <c r="G1020" s="104" t="s">
        <v>129</v>
      </c>
      <c r="H1020" s="104" t="s">
        <v>11199</v>
      </c>
      <c r="I1020" s="167" t="s">
        <v>11718</v>
      </c>
      <c r="J1020" s="106" t="s">
        <v>147</v>
      </c>
      <c r="K1020" s="169">
        <v>921</v>
      </c>
      <c r="L1020" s="106" t="s">
        <v>60</v>
      </c>
      <c r="M1020" s="169" t="s">
        <v>188</v>
      </c>
      <c r="N1020" s="106" t="s">
        <v>548</v>
      </c>
      <c r="O1020" s="106" t="s">
        <v>437</v>
      </c>
      <c r="P1020" s="106" t="s">
        <v>2498</v>
      </c>
      <c r="Q1020" s="110" t="s">
        <v>8709</v>
      </c>
      <c r="R1020" s="110" t="s">
        <v>11472</v>
      </c>
      <c r="S1020" s="111" t="s">
        <v>11471</v>
      </c>
      <c r="T1020" s="106" t="s">
        <v>189</v>
      </c>
      <c r="U1020" s="168"/>
      <c r="V1020" s="168"/>
      <c r="W1020" s="250" t="str">
        <f>VLOOKUP(TRIM(X1020),X10:Y88,2,FALSE)</f>
        <v>Krisztian</v>
      </c>
      <c r="X1020" s="203" t="str">
        <f t="shared" si="66"/>
        <v>6.8</v>
      </c>
      <c r="Y1020" s="213">
        <f t="shared" si="64"/>
        <v>0</v>
      </c>
      <c r="Z1020" s="203">
        <f t="shared" si="65"/>
        <v>0</v>
      </c>
      <c r="AA1020" s="203">
        <f t="shared" si="67"/>
        <v>32</v>
      </c>
    </row>
    <row r="1021" spans="1:27" ht="36.75" customHeight="1" x14ac:dyDescent="0.25">
      <c r="A1021" s="101" t="s">
        <v>127</v>
      </c>
      <c r="B1021" s="110">
        <v>5.5</v>
      </c>
      <c r="C1021" s="103" t="s">
        <v>128</v>
      </c>
      <c r="D1021" s="103" t="s">
        <v>106</v>
      </c>
      <c r="E1021" s="210" t="s">
        <v>7071</v>
      </c>
      <c r="F1021" s="104" t="s">
        <v>23</v>
      </c>
      <c r="G1021" s="104" t="s">
        <v>129</v>
      </c>
      <c r="H1021" s="104" t="s">
        <v>11202</v>
      </c>
      <c r="I1021" s="167" t="s">
        <v>165</v>
      </c>
      <c r="J1021" s="108" t="s">
        <v>147</v>
      </c>
      <c r="K1021" s="107">
        <v>962</v>
      </c>
      <c r="L1021" s="108" t="s">
        <v>60</v>
      </c>
      <c r="M1021" s="107" t="s">
        <v>188</v>
      </c>
      <c r="N1021" s="106" t="s">
        <v>548</v>
      </c>
      <c r="O1021" s="106" t="s">
        <v>437</v>
      </c>
      <c r="P1021" s="106" t="s">
        <v>2532</v>
      </c>
      <c r="Q1021" s="110" t="s">
        <v>12099</v>
      </c>
      <c r="R1021" s="110" t="s">
        <v>11493</v>
      </c>
      <c r="S1021" s="111" t="s">
        <v>11492</v>
      </c>
      <c r="T1021" s="106" t="s">
        <v>159</v>
      </c>
      <c r="U1021" s="168"/>
      <c r="V1021" s="168"/>
      <c r="W1021" s="250" t="str">
        <f>VLOOKUP(TRIM(X1021),X10:Y88,2,FALSE)</f>
        <v>Krisztian</v>
      </c>
      <c r="X1021" s="203" t="str">
        <f t="shared" si="66"/>
        <v>6.7</v>
      </c>
      <c r="Y1021" s="213">
        <f t="shared" si="64"/>
        <v>0</v>
      </c>
      <c r="Z1021" s="203">
        <f t="shared" si="65"/>
        <v>0</v>
      </c>
      <c r="AA1021" s="203">
        <f t="shared" si="67"/>
        <v>6</v>
      </c>
    </row>
    <row r="1022" spans="1:27" ht="36.75" customHeight="1" x14ac:dyDescent="0.25">
      <c r="A1022" s="101" t="s">
        <v>127</v>
      </c>
      <c r="B1022" s="110"/>
      <c r="C1022" s="103" t="s">
        <v>128</v>
      </c>
      <c r="D1022" s="103" t="s">
        <v>106</v>
      </c>
      <c r="E1022" s="210" t="s">
        <v>7072</v>
      </c>
      <c r="F1022" s="104" t="s">
        <v>20</v>
      </c>
      <c r="G1022" s="104" t="s">
        <v>129</v>
      </c>
      <c r="H1022" s="104" t="s">
        <v>11149</v>
      </c>
      <c r="I1022" s="167" t="s">
        <v>165</v>
      </c>
      <c r="J1022" s="108" t="s">
        <v>7676</v>
      </c>
      <c r="K1022" s="107"/>
      <c r="L1022" s="108"/>
      <c r="M1022" s="107"/>
      <c r="N1022" s="106" t="s">
        <v>2519</v>
      </c>
      <c r="O1022" s="106" t="s">
        <v>437</v>
      </c>
      <c r="P1022" s="106" t="s">
        <v>2532</v>
      </c>
      <c r="Q1022" s="110" t="s">
        <v>49</v>
      </c>
      <c r="R1022" s="110" t="s">
        <v>11863</v>
      </c>
      <c r="S1022" s="111" t="s">
        <v>132</v>
      </c>
      <c r="T1022" s="106" t="s">
        <v>159</v>
      </c>
      <c r="U1022" s="168"/>
      <c r="V1022" s="168" t="s">
        <v>197</v>
      </c>
      <c r="W1022" s="250" t="str">
        <f>VLOOKUP(TRIM(X1022),X10:Y88,2,FALSE)</f>
        <v>Krisztian</v>
      </c>
      <c r="X1022" s="203" t="str">
        <f t="shared" si="66"/>
        <v>6.7</v>
      </c>
      <c r="Y1022" s="213">
        <f t="shared" si="64"/>
        <v>0</v>
      </c>
      <c r="Z1022" s="203">
        <f t="shared" si="65"/>
        <v>1</v>
      </c>
      <c r="AA1022" s="203">
        <f t="shared" si="67"/>
        <v>6</v>
      </c>
    </row>
    <row r="1023" spans="1:27" ht="36.75" customHeight="1" x14ac:dyDescent="0.25">
      <c r="A1023" s="101" t="s">
        <v>127</v>
      </c>
      <c r="B1023" s="110" t="s">
        <v>12075</v>
      </c>
      <c r="C1023" s="103" t="s">
        <v>128</v>
      </c>
      <c r="D1023" s="103" t="s">
        <v>106</v>
      </c>
      <c r="E1023" s="210" t="s">
        <v>7073</v>
      </c>
      <c r="F1023" s="104" t="s">
        <v>22</v>
      </c>
      <c r="G1023" s="104" t="s">
        <v>129</v>
      </c>
      <c r="H1023" s="104" t="s">
        <v>11205</v>
      </c>
      <c r="I1023" s="167" t="s">
        <v>11704</v>
      </c>
      <c r="J1023" s="108" t="s">
        <v>147</v>
      </c>
      <c r="K1023" s="107">
        <v>745</v>
      </c>
      <c r="L1023" s="108" t="s">
        <v>80</v>
      </c>
      <c r="M1023" s="107" t="s">
        <v>188</v>
      </c>
      <c r="N1023" s="106" t="s">
        <v>548</v>
      </c>
      <c r="O1023" s="106" t="s">
        <v>437</v>
      </c>
      <c r="P1023" s="106" t="s">
        <v>2532</v>
      </c>
      <c r="Q1023" s="110" t="s">
        <v>8620</v>
      </c>
      <c r="R1023" s="110" t="s">
        <v>11864</v>
      </c>
      <c r="S1023" s="111" t="s">
        <v>132</v>
      </c>
      <c r="T1023" s="106" t="s">
        <v>181</v>
      </c>
      <c r="U1023" s="168"/>
      <c r="V1023" s="168" t="s">
        <v>197</v>
      </c>
      <c r="W1023" s="250" t="str">
        <f>VLOOKUP(TRIM(X1023),X10:Y88,2,FALSE)</f>
        <v>Krisztian</v>
      </c>
      <c r="X1023" s="203" t="str">
        <f t="shared" si="66"/>
        <v>6.7</v>
      </c>
      <c r="Y1023" s="213">
        <f t="shared" si="64"/>
        <v>1</v>
      </c>
      <c r="Z1023" s="203">
        <f t="shared" si="65"/>
        <v>0</v>
      </c>
      <c r="AA1023" s="203">
        <f t="shared" si="67"/>
        <v>16</v>
      </c>
    </row>
    <row r="1024" spans="1:27" ht="36.75" customHeight="1" x14ac:dyDescent="0.25">
      <c r="A1024" s="101" t="s">
        <v>127</v>
      </c>
      <c r="B1024" s="110" t="s">
        <v>12088</v>
      </c>
      <c r="C1024" s="103" t="s">
        <v>128</v>
      </c>
      <c r="D1024" s="103" t="s">
        <v>101</v>
      </c>
      <c r="E1024" s="210" t="s">
        <v>7074</v>
      </c>
      <c r="F1024" s="104" t="s">
        <v>23</v>
      </c>
      <c r="G1024" s="104" t="s">
        <v>129</v>
      </c>
      <c r="H1024" s="104" t="s">
        <v>11208</v>
      </c>
      <c r="I1024" s="167" t="s">
        <v>11701</v>
      </c>
      <c r="J1024" s="108" t="s">
        <v>157</v>
      </c>
      <c r="K1024" s="107">
        <v>1010</v>
      </c>
      <c r="L1024" s="108" t="s">
        <v>65</v>
      </c>
      <c r="M1024" s="107" t="s">
        <v>162</v>
      </c>
      <c r="N1024" s="106" t="s">
        <v>2497</v>
      </c>
      <c r="O1024" s="106" t="s">
        <v>144</v>
      </c>
      <c r="P1024" s="106" t="s">
        <v>155</v>
      </c>
      <c r="Q1024" s="110" t="s">
        <v>12058</v>
      </c>
      <c r="R1024" s="110" t="s">
        <v>11460</v>
      </c>
      <c r="S1024" s="111" t="s">
        <v>11459</v>
      </c>
      <c r="T1024" s="106" t="s">
        <v>189</v>
      </c>
      <c r="U1024" s="168"/>
      <c r="V1024" s="168"/>
      <c r="W1024" s="250" t="str">
        <f>VLOOKUP(TRIM(X1024),X10:Y88,2,FALSE)</f>
        <v>Krisztian</v>
      </c>
      <c r="X1024" s="203" t="str">
        <f t="shared" si="66"/>
        <v>6.5.10</v>
      </c>
      <c r="Y1024" s="213">
        <f t="shared" si="64"/>
        <v>0</v>
      </c>
      <c r="Z1024" s="203">
        <f t="shared" si="65"/>
        <v>0</v>
      </c>
      <c r="AA1024" s="203">
        <f t="shared" si="67"/>
        <v>42</v>
      </c>
    </row>
    <row r="1025" spans="1:27" ht="36.75" customHeight="1" x14ac:dyDescent="0.25">
      <c r="A1025" s="101" t="s">
        <v>127</v>
      </c>
      <c r="B1025" s="110"/>
      <c r="C1025" s="103" t="s">
        <v>128</v>
      </c>
      <c r="D1025" s="103" t="s">
        <v>322</v>
      </c>
      <c r="E1025" s="210" t="s">
        <v>7075</v>
      </c>
      <c r="F1025" s="104" t="s">
        <v>20</v>
      </c>
      <c r="G1025" s="104" t="s">
        <v>129</v>
      </c>
      <c r="H1025" s="104" t="s">
        <v>7918</v>
      </c>
      <c r="I1025" s="167" t="s">
        <v>11710</v>
      </c>
      <c r="J1025" s="108" t="s">
        <v>2541</v>
      </c>
      <c r="K1025" s="107"/>
      <c r="L1025" s="108"/>
      <c r="M1025" s="107"/>
      <c r="N1025" s="106" t="s">
        <v>7667</v>
      </c>
      <c r="O1025" s="106" t="s">
        <v>437</v>
      </c>
      <c r="P1025" s="106" t="s">
        <v>2537</v>
      </c>
      <c r="Q1025" s="110" t="s">
        <v>7741</v>
      </c>
      <c r="R1025" s="110" t="s">
        <v>11865</v>
      </c>
      <c r="S1025" s="111" t="s">
        <v>132</v>
      </c>
      <c r="T1025" s="106" t="s">
        <v>245</v>
      </c>
      <c r="U1025" s="168"/>
      <c r="V1025" s="168" t="s">
        <v>197</v>
      </c>
      <c r="W1025" s="250" t="str">
        <f>VLOOKUP(TRIM(X1025),X10:Y88,2,FALSE)</f>
        <v>Krisztian</v>
      </c>
      <c r="X1025" s="203" t="str">
        <f t="shared" si="66"/>
        <v>6.13</v>
      </c>
      <c r="Y1025" s="213">
        <f t="shared" si="64"/>
        <v>0</v>
      </c>
      <c r="Z1025" s="203">
        <f t="shared" si="65"/>
        <v>1</v>
      </c>
      <c r="AA1025" s="203">
        <f t="shared" si="67"/>
        <v>45</v>
      </c>
    </row>
    <row r="1026" spans="1:27" ht="36.75" customHeight="1" x14ac:dyDescent="0.25">
      <c r="A1026" s="101" t="s">
        <v>127</v>
      </c>
      <c r="B1026" s="110"/>
      <c r="C1026" s="103" t="s">
        <v>128</v>
      </c>
      <c r="D1026" s="103" t="s">
        <v>322</v>
      </c>
      <c r="E1026" s="210" t="s">
        <v>7076</v>
      </c>
      <c r="F1026" s="104" t="s">
        <v>20</v>
      </c>
      <c r="G1026" s="104" t="s">
        <v>129</v>
      </c>
      <c r="H1026" s="104" t="s">
        <v>8173</v>
      </c>
      <c r="I1026" s="167" t="s">
        <v>11705</v>
      </c>
      <c r="J1026" s="108" t="s">
        <v>2541</v>
      </c>
      <c r="K1026" s="107"/>
      <c r="L1026" s="108"/>
      <c r="M1026" s="107"/>
      <c r="N1026" s="106" t="s">
        <v>7667</v>
      </c>
      <c r="O1026" s="106" t="s">
        <v>437</v>
      </c>
      <c r="P1026" s="106" t="s">
        <v>2537</v>
      </c>
      <c r="Q1026" s="110" t="s">
        <v>8958</v>
      </c>
      <c r="R1026" s="110" t="s">
        <v>11866</v>
      </c>
      <c r="S1026" s="111" t="s">
        <v>132</v>
      </c>
      <c r="T1026" s="106" t="s">
        <v>499</v>
      </c>
      <c r="U1026" s="168"/>
      <c r="V1026" s="168" t="s">
        <v>197</v>
      </c>
      <c r="W1026" s="250" t="str">
        <f>VLOOKUP(TRIM(X1026),X10:Y88,2,FALSE)</f>
        <v>Krisztian</v>
      </c>
      <c r="X1026" s="203" t="str">
        <f t="shared" si="66"/>
        <v>6.13</v>
      </c>
      <c r="Y1026" s="213">
        <f t="shared" si="64"/>
        <v>0</v>
      </c>
      <c r="Z1026" s="203">
        <f t="shared" si="65"/>
        <v>1</v>
      </c>
      <c r="AA1026" s="203">
        <f t="shared" si="67"/>
        <v>50</v>
      </c>
    </row>
    <row r="1027" spans="1:27" ht="36.75" customHeight="1" x14ac:dyDescent="0.25">
      <c r="A1027" s="101" t="s">
        <v>127</v>
      </c>
      <c r="B1027" s="110"/>
      <c r="C1027" s="103" t="s">
        <v>128</v>
      </c>
      <c r="D1027" s="103" t="s">
        <v>322</v>
      </c>
      <c r="E1027" s="210" t="s">
        <v>7077</v>
      </c>
      <c r="F1027" s="104" t="s">
        <v>20</v>
      </c>
      <c r="G1027" s="104" t="s">
        <v>129</v>
      </c>
      <c r="H1027" s="104" t="s">
        <v>7754</v>
      </c>
      <c r="I1027" s="167" t="s">
        <v>453</v>
      </c>
      <c r="J1027" s="108" t="s">
        <v>2541</v>
      </c>
      <c r="K1027" s="107"/>
      <c r="L1027" s="108"/>
      <c r="M1027" s="107"/>
      <c r="N1027" s="106" t="s">
        <v>7667</v>
      </c>
      <c r="O1027" s="106" t="s">
        <v>437</v>
      </c>
      <c r="P1027" s="106" t="s">
        <v>2537</v>
      </c>
      <c r="Q1027" s="110" t="s">
        <v>7747</v>
      </c>
      <c r="R1027" s="110" t="s">
        <v>11867</v>
      </c>
      <c r="S1027" s="111" t="s">
        <v>132</v>
      </c>
      <c r="T1027" s="106" t="s">
        <v>245</v>
      </c>
      <c r="U1027" s="168"/>
      <c r="V1027" s="168" t="s">
        <v>197</v>
      </c>
      <c r="W1027" s="250" t="str">
        <f>VLOOKUP(TRIM(X1027),X10:Y88,2,FALSE)</f>
        <v>Krisztian</v>
      </c>
      <c r="X1027" s="203" t="str">
        <f t="shared" si="66"/>
        <v>6.13</v>
      </c>
      <c r="Y1027" s="213">
        <f t="shared" si="64"/>
        <v>0</v>
      </c>
      <c r="Z1027" s="203">
        <f t="shared" si="65"/>
        <v>1</v>
      </c>
      <c r="AA1027" s="203">
        <f t="shared" si="67"/>
        <v>36</v>
      </c>
    </row>
    <row r="1028" spans="1:27" ht="36.75" customHeight="1" x14ac:dyDescent="0.25">
      <c r="A1028" s="101" t="s">
        <v>127</v>
      </c>
      <c r="B1028" s="110"/>
      <c r="C1028" s="103" t="s">
        <v>128</v>
      </c>
      <c r="D1028" s="103" t="s">
        <v>322</v>
      </c>
      <c r="E1028" s="210" t="s">
        <v>7078</v>
      </c>
      <c r="F1028" s="104" t="s">
        <v>20</v>
      </c>
      <c r="G1028" s="104" t="s">
        <v>129</v>
      </c>
      <c r="H1028" s="104" t="s">
        <v>8216</v>
      </c>
      <c r="I1028" s="167" t="s">
        <v>173</v>
      </c>
      <c r="J1028" s="108" t="s">
        <v>2541</v>
      </c>
      <c r="K1028" s="107"/>
      <c r="L1028" s="108"/>
      <c r="M1028" s="107"/>
      <c r="N1028" s="106" t="s">
        <v>7667</v>
      </c>
      <c r="O1028" s="106" t="s">
        <v>437</v>
      </c>
      <c r="P1028" s="106" t="s">
        <v>2537</v>
      </c>
      <c r="Q1028" s="110" t="s">
        <v>9014</v>
      </c>
      <c r="R1028" s="110" t="s">
        <v>11868</v>
      </c>
      <c r="S1028" s="111" t="s">
        <v>132</v>
      </c>
      <c r="T1028" s="106" t="s">
        <v>196</v>
      </c>
      <c r="U1028" s="168"/>
      <c r="V1028" s="168" t="s">
        <v>197</v>
      </c>
      <c r="W1028" s="250" t="str">
        <f>VLOOKUP(TRIM(X1028),X10:Y88,2,FALSE)</f>
        <v>Krisztian</v>
      </c>
      <c r="X1028" s="203" t="str">
        <f t="shared" si="66"/>
        <v>6.13</v>
      </c>
      <c r="Y1028" s="213">
        <f t="shared" si="64"/>
        <v>0</v>
      </c>
      <c r="Z1028" s="203">
        <f t="shared" si="65"/>
        <v>1</v>
      </c>
      <c r="AA1028" s="203">
        <f t="shared" si="67"/>
        <v>21</v>
      </c>
    </row>
    <row r="1029" spans="1:27" ht="36.75" customHeight="1" x14ac:dyDescent="0.25">
      <c r="A1029" s="101" t="s">
        <v>127</v>
      </c>
      <c r="B1029" s="110"/>
      <c r="C1029" s="103" t="s">
        <v>128</v>
      </c>
      <c r="D1029" s="103" t="s">
        <v>322</v>
      </c>
      <c r="E1029" s="210" t="s">
        <v>7079</v>
      </c>
      <c r="F1029" s="104" t="s">
        <v>20</v>
      </c>
      <c r="G1029" s="104" t="s">
        <v>129</v>
      </c>
      <c r="H1029" s="104" t="s">
        <v>8173</v>
      </c>
      <c r="I1029" s="167" t="s">
        <v>11705</v>
      </c>
      <c r="J1029" s="108" t="s">
        <v>2541</v>
      </c>
      <c r="K1029" s="107"/>
      <c r="L1029" s="108"/>
      <c r="M1029" s="107"/>
      <c r="N1029" s="106" t="s">
        <v>7667</v>
      </c>
      <c r="O1029" s="106" t="s">
        <v>437</v>
      </c>
      <c r="P1029" s="106" t="s">
        <v>2537</v>
      </c>
      <c r="Q1029" s="110" t="s">
        <v>8958</v>
      </c>
      <c r="R1029" s="110" t="s">
        <v>11362</v>
      </c>
      <c r="S1029" s="111" t="s">
        <v>11361</v>
      </c>
      <c r="T1029" s="106" t="s">
        <v>499</v>
      </c>
      <c r="U1029" s="168"/>
      <c r="V1029" s="168"/>
      <c r="W1029" s="250" t="str">
        <f>VLOOKUP(TRIM(X1029),X10:Y88,2,FALSE)</f>
        <v>Krisztian</v>
      </c>
      <c r="X1029" s="203" t="str">
        <f t="shared" si="66"/>
        <v>6.13</v>
      </c>
      <c r="Y1029" s="213">
        <f t="shared" si="64"/>
        <v>0</v>
      </c>
      <c r="Z1029" s="203">
        <f t="shared" si="65"/>
        <v>0</v>
      </c>
      <c r="AA1029" s="203">
        <f t="shared" si="67"/>
        <v>50</v>
      </c>
    </row>
    <row r="1030" spans="1:27" ht="36.75" customHeight="1" x14ac:dyDescent="0.25">
      <c r="A1030" s="101" t="s">
        <v>127</v>
      </c>
      <c r="B1030" s="110"/>
      <c r="C1030" s="103" t="s">
        <v>128</v>
      </c>
      <c r="D1030" s="103" t="s">
        <v>322</v>
      </c>
      <c r="E1030" s="210" t="s">
        <v>7080</v>
      </c>
      <c r="F1030" s="104" t="s">
        <v>20</v>
      </c>
      <c r="G1030" s="104" t="s">
        <v>129</v>
      </c>
      <c r="H1030" s="104" t="s">
        <v>8492</v>
      </c>
      <c r="I1030" s="167" t="s">
        <v>160</v>
      </c>
      <c r="J1030" s="108" t="s">
        <v>2541</v>
      </c>
      <c r="K1030" s="107"/>
      <c r="L1030" s="108"/>
      <c r="M1030" s="107"/>
      <c r="N1030" s="106" t="s">
        <v>7667</v>
      </c>
      <c r="O1030" s="106" t="s">
        <v>437</v>
      </c>
      <c r="P1030" s="106" t="s">
        <v>2537</v>
      </c>
      <c r="Q1030" s="110" t="s">
        <v>9208</v>
      </c>
      <c r="R1030" s="110" t="s">
        <v>11869</v>
      </c>
      <c r="S1030" s="111" t="s">
        <v>132</v>
      </c>
      <c r="T1030" s="106" t="s">
        <v>159</v>
      </c>
      <c r="U1030" s="168"/>
      <c r="V1030" s="168" t="s">
        <v>197</v>
      </c>
      <c r="W1030" s="250" t="str">
        <f>VLOOKUP(TRIM(X1030),X10:Y88,2,FALSE)</f>
        <v>Krisztian</v>
      </c>
      <c r="X1030" s="203" t="str">
        <f t="shared" si="66"/>
        <v>6.13</v>
      </c>
      <c r="Y1030" s="213">
        <f t="shared" si="64"/>
        <v>0</v>
      </c>
      <c r="Z1030" s="203">
        <f t="shared" si="65"/>
        <v>1</v>
      </c>
      <c r="AA1030" s="203">
        <f>LEN(I1030)</f>
        <v>17</v>
      </c>
    </row>
    <row r="1031" spans="1:27" ht="36.75" customHeight="1" x14ac:dyDescent="0.25">
      <c r="A1031" s="101" t="s">
        <v>127</v>
      </c>
      <c r="B1031" s="110" t="s">
        <v>5689</v>
      </c>
      <c r="C1031" s="103" t="s">
        <v>128</v>
      </c>
      <c r="D1031" s="103" t="s">
        <v>96</v>
      </c>
      <c r="E1031" s="210" t="s">
        <v>7081</v>
      </c>
      <c r="F1031" s="104" t="s">
        <v>22</v>
      </c>
      <c r="G1031" s="104" t="s">
        <v>129</v>
      </c>
      <c r="H1031" s="104" t="s">
        <v>12442</v>
      </c>
      <c r="I1031" s="167" t="s">
        <v>11719</v>
      </c>
      <c r="J1031" s="108" t="s">
        <v>147</v>
      </c>
      <c r="K1031" s="107">
        <v>824</v>
      </c>
      <c r="L1031" s="108" t="s">
        <v>71</v>
      </c>
      <c r="M1031" s="107" t="s">
        <v>162</v>
      </c>
      <c r="N1031" s="106" t="s">
        <v>548</v>
      </c>
      <c r="O1031" s="106" t="s">
        <v>144</v>
      </c>
      <c r="P1031" s="106" t="s">
        <v>155</v>
      </c>
      <c r="Q1031" s="110" t="s">
        <v>12100</v>
      </c>
      <c r="R1031" s="110" t="s">
        <v>11563</v>
      </c>
      <c r="S1031" s="111" t="s">
        <v>132</v>
      </c>
      <c r="T1031" s="106" t="s">
        <v>223</v>
      </c>
      <c r="U1031" s="168"/>
      <c r="V1031" s="168"/>
      <c r="W1031" s="250" t="str">
        <f>VLOOKUP(TRIM(X1031),X10:Y88,2,FALSE)</f>
        <v>Frank</v>
      </c>
      <c r="X1031" s="203" t="str">
        <f t="shared" si="66"/>
        <v>6.5.6</v>
      </c>
      <c r="Y1031" s="213">
        <f t="shared" si="64"/>
        <v>1</v>
      </c>
      <c r="Z1031" s="203">
        <f t="shared" si="65"/>
        <v>0</v>
      </c>
      <c r="AA1031" s="203">
        <f t="shared" si="67"/>
        <v>53</v>
      </c>
    </row>
    <row r="1032" spans="1:27" ht="36.75" customHeight="1" x14ac:dyDescent="0.25">
      <c r="A1032" s="101" t="s">
        <v>127</v>
      </c>
      <c r="B1032" s="110" t="s">
        <v>8825</v>
      </c>
      <c r="C1032" s="103" t="s">
        <v>128</v>
      </c>
      <c r="D1032" s="103" t="s">
        <v>96</v>
      </c>
      <c r="E1032" s="210" t="s">
        <v>7082</v>
      </c>
      <c r="F1032" s="104" t="s">
        <v>22</v>
      </c>
      <c r="G1032" s="104" t="s">
        <v>129</v>
      </c>
      <c r="H1032" s="104" t="s">
        <v>12443</v>
      </c>
      <c r="I1032" s="167" t="s">
        <v>11719</v>
      </c>
      <c r="J1032" s="108" t="s">
        <v>157</v>
      </c>
      <c r="K1032" s="107">
        <v>923</v>
      </c>
      <c r="L1032" s="108" t="s">
        <v>71</v>
      </c>
      <c r="M1032" s="107" t="s">
        <v>162</v>
      </c>
      <c r="N1032" s="106" t="s">
        <v>2497</v>
      </c>
      <c r="O1032" s="106" t="s">
        <v>144</v>
      </c>
      <c r="P1032" s="106" t="s">
        <v>155</v>
      </c>
      <c r="Q1032" s="110" t="s">
        <v>12101</v>
      </c>
      <c r="R1032" s="110" t="s">
        <v>11564</v>
      </c>
      <c r="S1032" s="111" t="s">
        <v>132</v>
      </c>
      <c r="T1032" s="106" t="s">
        <v>223</v>
      </c>
      <c r="U1032" s="168"/>
      <c r="V1032" s="168"/>
      <c r="W1032" s="250" t="str">
        <f>VLOOKUP(TRIM(X1032),X10:Y88,2,FALSE)</f>
        <v>Frank</v>
      </c>
      <c r="X1032" s="203" t="str">
        <f t="shared" si="66"/>
        <v>6.5.6</v>
      </c>
      <c r="Y1032" s="213">
        <f t="shared" si="64"/>
        <v>1</v>
      </c>
      <c r="Z1032" s="203">
        <f t="shared" si="65"/>
        <v>0</v>
      </c>
      <c r="AA1032" s="203">
        <f t="shared" si="67"/>
        <v>53</v>
      </c>
    </row>
    <row r="1033" spans="1:27" ht="36.75" customHeight="1" x14ac:dyDescent="0.25">
      <c r="A1033" s="101" t="s">
        <v>127</v>
      </c>
      <c r="B1033" s="110" t="s">
        <v>8827</v>
      </c>
      <c r="C1033" s="103" t="s">
        <v>128</v>
      </c>
      <c r="D1033" s="103" t="s">
        <v>96</v>
      </c>
      <c r="E1033" s="210" t="s">
        <v>7083</v>
      </c>
      <c r="F1033" s="104" t="s">
        <v>22</v>
      </c>
      <c r="G1033" s="104" t="s">
        <v>129</v>
      </c>
      <c r="H1033" s="104" t="s">
        <v>12444</v>
      </c>
      <c r="I1033" s="167" t="s">
        <v>11719</v>
      </c>
      <c r="J1033" s="108" t="s">
        <v>456</v>
      </c>
      <c r="K1033" s="107">
        <v>202</v>
      </c>
      <c r="L1033" s="108" t="s">
        <v>71</v>
      </c>
      <c r="M1033" s="107" t="s">
        <v>162</v>
      </c>
      <c r="N1033" s="106" t="s">
        <v>548</v>
      </c>
      <c r="O1033" s="106" t="s">
        <v>144</v>
      </c>
      <c r="P1033" s="106" t="s">
        <v>155</v>
      </c>
      <c r="Q1033" s="110" t="s">
        <v>12102</v>
      </c>
      <c r="R1033" s="110" t="s">
        <v>11565</v>
      </c>
      <c r="S1033" s="111" t="s">
        <v>132</v>
      </c>
      <c r="T1033" s="106" t="s">
        <v>223</v>
      </c>
      <c r="U1033" s="168"/>
      <c r="V1033" s="168"/>
      <c r="W1033" s="250" t="str">
        <f>VLOOKUP(TRIM(X1033),X10:Y88,2,FALSE)</f>
        <v>Frank</v>
      </c>
      <c r="X1033" s="203" t="str">
        <f t="shared" si="66"/>
        <v>6.5.6</v>
      </c>
      <c r="Y1033" s="213">
        <f t="shared" si="64"/>
        <v>1</v>
      </c>
      <c r="Z1033" s="203">
        <f t="shared" si="65"/>
        <v>0</v>
      </c>
      <c r="AA1033" s="203">
        <f t="shared" si="67"/>
        <v>53</v>
      </c>
    </row>
    <row r="1034" spans="1:27" ht="36.75" customHeight="1" x14ac:dyDescent="0.25">
      <c r="A1034" s="101" t="s">
        <v>127</v>
      </c>
      <c r="B1034" s="110" t="s">
        <v>5856</v>
      </c>
      <c r="C1034" s="103" t="s">
        <v>128</v>
      </c>
      <c r="D1034" s="103" t="s">
        <v>96</v>
      </c>
      <c r="E1034" s="210" t="s">
        <v>7084</v>
      </c>
      <c r="F1034" s="104" t="s">
        <v>22</v>
      </c>
      <c r="G1034" s="104" t="s">
        <v>129</v>
      </c>
      <c r="H1034" s="104" t="s">
        <v>12445</v>
      </c>
      <c r="I1034" s="167" t="s">
        <v>173</v>
      </c>
      <c r="J1034" s="108" t="s">
        <v>456</v>
      </c>
      <c r="K1034" s="107">
        <v>210</v>
      </c>
      <c r="L1034" s="108" t="s">
        <v>58</v>
      </c>
      <c r="M1034" s="107" t="s">
        <v>162</v>
      </c>
      <c r="N1034" s="106" t="s">
        <v>548</v>
      </c>
      <c r="O1034" s="106" t="s">
        <v>144</v>
      </c>
      <c r="P1034" s="106" t="s">
        <v>155</v>
      </c>
      <c r="Q1034" s="110" t="s">
        <v>8979</v>
      </c>
      <c r="R1034" s="110" t="s">
        <v>11566</v>
      </c>
      <c r="S1034" s="111" t="s">
        <v>132</v>
      </c>
      <c r="T1034" s="106" t="s">
        <v>196</v>
      </c>
      <c r="U1034" s="168"/>
      <c r="V1034" s="168"/>
      <c r="W1034" s="250" t="str">
        <f>VLOOKUP(TRIM(X1034),X10:Y88,2,FALSE)</f>
        <v>Frank</v>
      </c>
      <c r="X1034" s="203" t="str">
        <f t="shared" si="66"/>
        <v>6.5.6</v>
      </c>
      <c r="Y1034" s="213">
        <f t="shared" si="64"/>
        <v>1</v>
      </c>
      <c r="Z1034" s="203">
        <f t="shared" si="65"/>
        <v>0</v>
      </c>
      <c r="AA1034" s="203">
        <f t="shared" si="67"/>
        <v>21</v>
      </c>
    </row>
    <row r="1035" spans="1:27" ht="36.75" customHeight="1" x14ac:dyDescent="0.25">
      <c r="A1035" s="101" t="s">
        <v>127</v>
      </c>
      <c r="B1035" s="110" t="s">
        <v>5844</v>
      </c>
      <c r="C1035" s="103" t="s">
        <v>128</v>
      </c>
      <c r="D1035" s="103" t="s">
        <v>96</v>
      </c>
      <c r="E1035" s="210" t="s">
        <v>7085</v>
      </c>
      <c r="F1035" s="104" t="s">
        <v>22</v>
      </c>
      <c r="G1035" s="104" t="s">
        <v>129</v>
      </c>
      <c r="H1035" s="104" t="s">
        <v>11363</v>
      </c>
      <c r="I1035" s="167" t="s">
        <v>453</v>
      </c>
      <c r="J1035" s="108" t="s">
        <v>157</v>
      </c>
      <c r="K1035" s="107">
        <v>888</v>
      </c>
      <c r="L1035" s="108" t="s">
        <v>65</v>
      </c>
      <c r="M1035" s="107" t="s">
        <v>162</v>
      </c>
      <c r="N1035" s="106" t="s">
        <v>2497</v>
      </c>
      <c r="O1035" s="106" t="s">
        <v>144</v>
      </c>
      <c r="P1035" s="106" t="s">
        <v>155</v>
      </c>
      <c r="Q1035" s="110" t="s">
        <v>12103</v>
      </c>
      <c r="R1035" s="110" t="s">
        <v>11870</v>
      </c>
      <c r="S1035" s="111" t="s">
        <v>132</v>
      </c>
      <c r="T1035" s="106" t="s">
        <v>49</v>
      </c>
      <c r="U1035" s="168"/>
      <c r="V1035" s="168" t="s">
        <v>197</v>
      </c>
      <c r="W1035" s="250" t="str">
        <f>VLOOKUP(TRIM(X1035),X10:Y88,2,FALSE)</f>
        <v>Frank</v>
      </c>
      <c r="X1035" s="203" t="str">
        <f t="shared" si="66"/>
        <v>6.5.6</v>
      </c>
      <c r="Y1035" s="213">
        <f t="shared" si="64"/>
        <v>1</v>
      </c>
      <c r="Z1035" s="203">
        <f t="shared" si="65"/>
        <v>0</v>
      </c>
      <c r="AA1035" s="203">
        <f>LEN(I1035)</f>
        <v>36</v>
      </c>
    </row>
    <row r="1036" spans="1:27" ht="36.75" customHeight="1" x14ac:dyDescent="0.25">
      <c r="A1036" s="101" t="s">
        <v>127</v>
      </c>
      <c r="B1036" s="110" t="s">
        <v>5606</v>
      </c>
      <c r="C1036" s="103" t="s">
        <v>128</v>
      </c>
      <c r="D1036" s="103" t="s">
        <v>96</v>
      </c>
      <c r="E1036" s="210" t="s">
        <v>7086</v>
      </c>
      <c r="F1036" s="104" t="s">
        <v>23</v>
      </c>
      <c r="G1036" s="104" t="s">
        <v>129</v>
      </c>
      <c r="H1036" s="104" t="s">
        <v>12446</v>
      </c>
      <c r="I1036" s="167" t="s">
        <v>160</v>
      </c>
      <c r="J1036" s="108" t="s">
        <v>157</v>
      </c>
      <c r="K1036" s="107">
        <v>1101</v>
      </c>
      <c r="L1036" s="108" t="s">
        <v>58</v>
      </c>
      <c r="M1036" s="107" t="s">
        <v>162</v>
      </c>
      <c r="N1036" s="106" t="s">
        <v>2497</v>
      </c>
      <c r="O1036" s="106" t="s">
        <v>144</v>
      </c>
      <c r="P1036" s="106" t="s">
        <v>155</v>
      </c>
      <c r="Q1036" s="110" t="s">
        <v>12104</v>
      </c>
      <c r="R1036" s="110" t="s">
        <v>11380</v>
      </c>
      <c r="S1036" s="111" t="s">
        <v>11379</v>
      </c>
      <c r="T1036" s="106" t="s">
        <v>159</v>
      </c>
      <c r="U1036" s="168"/>
      <c r="V1036" s="168"/>
      <c r="W1036" s="250" t="str">
        <f>VLOOKUP(TRIM(X1036),X10:Y88,2,FALSE)</f>
        <v>Frank</v>
      </c>
      <c r="X1036" s="203" t="str">
        <f t="shared" si="66"/>
        <v>6.5.6</v>
      </c>
      <c r="Y1036" s="213">
        <f t="shared" si="64"/>
        <v>0</v>
      </c>
      <c r="Z1036" s="203">
        <f t="shared" si="65"/>
        <v>0</v>
      </c>
      <c r="AA1036" s="203">
        <f t="shared" si="67"/>
        <v>17</v>
      </c>
    </row>
    <row r="1037" spans="1:27" ht="36.75" customHeight="1" x14ac:dyDescent="0.25">
      <c r="A1037" s="101" t="s">
        <v>127</v>
      </c>
      <c r="B1037" s="110" t="s">
        <v>5836</v>
      </c>
      <c r="C1037" s="103" t="s">
        <v>128</v>
      </c>
      <c r="D1037" s="103" t="s">
        <v>96</v>
      </c>
      <c r="E1037" s="210" t="s">
        <v>7087</v>
      </c>
      <c r="F1037" s="104" t="s">
        <v>22</v>
      </c>
      <c r="G1037" s="104" t="s">
        <v>129</v>
      </c>
      <c r="H1037" s="104" t="s">
        <v>12447</v>
      </c>
      <c r="I1037" s="167" t="s">
        <v>11720</v>
      </c>
      <c r="J1037" s="108" t="s">
        <v>147</v>
      </c>
      <c r="K1037" s="107">
        <v>996</v>
      </c>
      <c r="L1037" s="108" t="s">
        <v>58</v>
      </c>
      <c r="M1037" s="107" t="s">
        <v>162</v>
      </c>
      <c r="N1037" s="106" t="s">
        <v>548</v>
      </c>
      <c r="O1037" s="106" t="s">
        <v>144</v>
      </c>
      <c r="P1037" s="106" t="s">
        <v>155</v>
      </c>
      <c r="Q1037" s="110" t="s">
        <v>9109</v>
      </c>
      <c r="R1037" s="110" t="s">
        <v>11871</v>
      </c>
      <c r="S1037" s="111" t="s">
        <v>132</v>
      </c>
      <c r="T1037" s="106" t="s">
        <v>3161</v>
      </c>
      <c r="U1037" s="168"/>
      <c r="V1037" s="168" t="s">
        <v>197</v>
      </c>
      <c r="W1037" s="250" t="str">
        <f>VLOOKUP(TRIM(X1037),X10:Y88,2,FALSE)</f>
        <v>Frank</v>
      </c>
      <c r="X1037" s="203" t="str">
        <f t="shared" si="66"/>
        <v>6.5.6</v>
      </c>
      <c r="Y1037" s="213">
        <f t="shared" si="64"/>
        <v>1</v>
      </c>
      <c r="Z1037" s="203">
        <f t="shared" si="65"/>
        <v>0</v>
      </c>
      <c r="AA1037" s="203">
        <f t="shared" si="67"/>
        <v>20</v>
      </c>
    </row>
    <row r="1038" spans="1:27" ht="36.75" customHeight="1" x14ac:dyDescent="0.25">
      <c r="A1038" s="101" t="s">
        <v>127</v>
      </c>
      <c r="B1038" s="110" t="s">
        <v>9168</v>
      </c>
      <c r="C1038" s="103" t="s">
        <v>128</v>
      </c>
      <c r="D1038" s="103" t="s">
        <v>96</v>
      </c>
      <c r="E1038" s="210" t="s">
        <v>7088</v>
      </c>
      <c r="F1038" s="104" t="s">
        <v>22</v>
      </c>
      <c r="G1038" s="104" t="s">
        <v>129</v>
      </c>
      <c r="H1038" s="104" t="s">
        <v>12449</v>
      </c>
      <c r="I1038" s="167" t="s">
        <v>160</v>
      </c>
      <c r="J1038" s="108" t="s">
        <v>456</v>
      </c>
      <c r="K1038" s="107">
        <v>219</v>
      </c>
      <c r="L1038" s="108" t="s">
        <v>58</v>
      </c>
      <c r="M1038" s="107" t="s">
        <v>3108</v>
      </c>
      <c r="N1038" s="106" t="s">
        <v>548</v>
      </c>
      <c r="O1038" s="106" t="s">
        <v>437</v>
      </c>
      <c r="P1038" s="106" t="s">
        <v>12419</v>
      </c>
      <c r="Q1038" s="110" t="s">
        <v>12105</v>
      </c>
      <c r="R1038" s="110" t="s">
        <v>11568</v>
      </c>
      <c r="S1038" s="111" t="s">
        <v>132</v>
      </c>
      <c r="T1038" s="106" t="s">
        <v>159</v>
      </c>
      <c r="U1038" s="168"/>
      <c r="V1038" s="168"/>
      <c r="W1038" s="250" t="str">
        <f>VLOOKUP(TRIM(X1038),X10:Y88,2,FALSE)</f>
        <v>Frank</v>
      </c>
      <c r="X1038" s="203" t="str">
        <f t="shared" si="66"/>
        <v>6.5.6</v>
      </c>
      <c r="Y1038" s="213">
        <f t="shared" si="64"/>
        <v>1</v>
      </c>
      <c r="Z1038" s="203">
        <f t="shared" si="65"/>
        <v>0</v>
      </c>
      <c r="AA1038" s="203">
        <f t="shared" si="67"/>
        <v>17</v>
      </c>
    </row>
    <row r="1039" spans="1:27" ht="36.75" customHeight="1" x14ac:dyDescent="0.25">
      <c r="A1039" s="101" t="s">
        <v>127</v>
      </c>
      <c r="B1039" s="110" t="s">
        <v>9170</v>
      </c>
      <c r="C1039" s="103" t="s">
        <v>128</v>
      </c>
      <c r="D1039" s="103" t="s">
        <v>96</v>
      </c>
      <c r="E1039" s="210" t="s">
        <v>7089</v>
      </c>
      <c r="F1039" s="104" t="s">
        <v>22</v>
      </c>
      <c r="G1039" s="104" t="s">
        <v>129</v>
      </c>
      <c r="H1039" s="104" t="s">
        <v>12448</v>
      </c>
      <c r="I1039" s="167" t="s">
        <v>160</v>
      </c>
      <c r="J1039" s="108" t="s">
        <v>456</v>
      </c>
      <c r="K1039" s="107">
        <v>220</v>
      </c>
      <c r="L1039" s="108" t="s">
        <v>58</v>
      </c>
      <c r="M1039" s="107" t="s">
        <v>3108</v>
      </c>
      <c r="N1039" s="106" t="s">
        <v>548</v>
      </c>
      <c r="O1039" s="106" t="s">
        <v>437</v>
      </c>
      <c r="P1039" s="106" t="s">
        <v>12419</v>
      </c>
      <c r="Q1039" s="110" t="s">
        <v>9169</v>
      </c>
      <c r="R1039" s="110" t="s">
        <v>11872</v>
      </c>
      <c r="S1039" s="111" t="s">
        <v>132</v>
      </c>
      <c r="T1039" s="106" t="s">
        <v>159</v>
      </c>
      <c r="U1039" s="168"/>
      <c r="V1039" s="168" t="s">
        <v>197</v>
      </c>
      <c r="W1039" s="250" t="str">
        <f>VLOOKUP(TRIM(X1039),X10:Y88,2,FALSE)</f>
        <v>Frank</v>
      </c>
      <c r="X1039" s="203" t="str">
        <f t="shared" si="66"/>
        <v>6.5.6</v>
      </c>
      <c r="Y1039" s="213">
        <f t="shared" si="64"/>
        <v>1</v>
      </c>
      <c r="Z1039" s="203">
        <f t="shared" si="65"/>
        <v>0</v>
      </c>
      <c r="AA1039" s="203">
        <f t="shared" si="67"/>
        <v>17</v>
      </c>
    </row>
    <row r="1040" spans="1:27" ht="36.75" customHeight="1" x14ac:dyDescent="0.25">
      <c r="A1040" s="101" t="s">
        <v>127</v>
      </c>
      <c r="B1040" s="110" t="s">
        <v>5606</v>
      </c>
      <c r="C1040" s="103" t="s">
        <v>128</v>
      </c>
      <c r="D1040" s="103" t="s">
        <v>96</v>
      </c>
      <c r="E1040" s="210" t="s">
        <v>7090</v>
      </c>
      <c r="F1040" s="104" t="s">
        <v>22</v>
      </c>
      <c r="G1040" s="104" t="s">
        <v>129</v>
      </c>
      <c r="H1040" s="104" t="s">
        <v>12446</v>
      </c>
      <c r="I1040" s="167" t="s">
        <v>160</v>
      </c>
      <c r="J1040" s="108" t="s">
        <v>157</v>
      </c>
      <c r="K1040" s="107">
        <v>1101</v>
      </c>
      <c r="L1040" s="108" t="s">
        <v>58</v>
      </c>
      <c r="M1040" s="107" t="s">
        <v>162</v>
      </c>
      <c r="N1040" s="106" t="s">
        <v>2497</v>
      </c>
      <c r="O1040" s="106" t="s">
        <v>144</v>
      </c>
      <c r="P1040" s="106" t="s">
        <v>155</v>
      </c>
      <c r="Q1040" s="110" t="s">
        <v>12106</v>
      </c>
      <c r="R1040" s="110" t="s">
        <v>11873</v>
      </c>
      <c r="S1040" s="111" t="s">
        <v>132</v>
      </c>
      <c r="T1040" s="106" t="s">
        <v>159</v>
      </c>
      <c r="U1040" s="168"/>
      <c r="V1040" s="168" t="s">
        <v>197</v>
      </c>
      <c r="W1040" s="250" t="str">
        <f>VLOOKUP(TRIM(X1040),X10:Y88,2,FALSE)</f>
        <v>Frank</v>
      </c>
      <c r="X1040" s="203" t="str">
        <f t="shared" si="66"/>
        <v>6.5.6</v>
      </c>
      <c r="Y1040" s="213">
        <f t="shared" si="64"/>
        <v>1</v>
      </c>
      <c r="Z1040" s="203">
        <f t="shared" si="65"/>
        <v>0</v>
      </c>
      <c r="AA1040" s="203">
        <f t="shared" si="67"/>
        <v>17</v>
      </c>
    </row>
    <row r="1041" spans="1:27" ht="36.75" customHeight="1" x14ac:dyDescent="0.25">
      <c r="A1041" s="101" t="s">
        <v>127</v>
      </c>
      <c r="B1041" s="110"/>
      <c r="C1041" s="103" t="s">
        <v>128</v>
      </c>
      <c r="D1041" s="103" t="s">
        <v>612</v>
      </c>
      <c r="E1041" s="210" t="s">
        <v>7091</v>
      </c>
      <c r="F1041" s="104" t="s">
        <v>20</v>
      </c>
      <c r="G1041" s="104" t="s">
        <v>129</v>
      </c>
      <c r="H1041" s="104" t="s">
        <v>2664</v>
      </c>
      <c r="I1041" s="167" t="s">
        <v>11704</v>
      </c>
      <c r="J1041" s="106" t="s">
        <v>615</v>
      </c>
      <c r="K1041" s="169"/>
      <c r="L1041" s="106"/>
      <c r="M1041" s="169"/>
      <c r="N1041" s="106" t="s">
        <v>7656</v>
      </c>
      <c r="O1041" s="106" t="s">
        <v>437</v>
      </c>
      <c r="P1041" s="106" t="s">
        <v>614</v>
      </c>
      <c r="Q1041" s="110" t="s">
        <v>3440</v>
      </c>
      <c r="R1041" s="110" t="s">
        <v>11513</v>
      </c>
      <c r="S1041" s="111" t="s">
        <v>11514</v>
      </c>
      <c r="T1041" s="106" t="s">
        <v>181</v>
      </c>
      <c r="U1041" s="168"/>
      <c r="V1041" s="168"/>
      <c r="W1041" s="250" t="str">
        <f>VLOOKUP(TRIM(X1041),X10:Y88,2,FALSE)</f>
        <v>Krisztian</v>
      </c>
      <c r="X1041" s="203" t="str">
        <f t="shared" si="66"/>
        <v>6.29</v>
      </c>
      <c r="Y1041" s="213">
        <f t="shared" si="64"/>
        <v>0</v>
      </c>
      <c r="Z1041" s="203">
        <f t="shared" si="65"/>
        <v>0</v>
      </c>
      <c r="AA1041" s="203">
        <f t="shared" si="67"/>
        <v>16</v>
      </c>
    </row>
    <row r="1042" spans="1:27" ht="36.75" customHeight="1" x14ac:dyDescent="0.25">
      <c r="A1042" s="101" t="s">
        <v>127</v>
      </c>
      <c r="B1042" s="110"/>
      <c r="C1042" s="103" t="s">
        <v>128</v>
      </c>
      <c r="D1042" s="103" t="s">
        <v>106</v>
      </c>
      <c r="E1042" s="210" t="s">
        <v>7092</v>
      </c>
      <c r="F1042" s="104" t="s">
        <v>20</v>
      </c>
      <c r="G1042" s="104" t="s">
        <v>129</v>
      </c>
      <c r="H1042" s="104" t="s">
        <v>8163</v>
      </c>
      <c r="I1042" s="167" t="s">
        <v>160</v>
      </c>
      <c r="J1042" s="108" t="s">
        <v>7676</v>
      </c>
      <c r="K1042" s="107"/>
      <c r="L1042" s="108"/>
      <c r="M1042" s="107"/>
      <c r="N1042" s="106" t="s">
        <v>2519</v>
      </c>
      <c r="O1042" s="106" t="s">
        <v>437</v>
      </c>
      <c r="P1042" s="106" t="s">
        <v>2532</v>
      </c>
      <c r="Q1042" s="110" t="s">
        <v>8946</v>
      </c>
      <c r="R1042" s="110" t="s">
        <v>12327</v>
      </c>
      <c r="S1042" s="111" t="s">
        <v>12328</v>
      </c>
      <c r="T1042" s="106" t="s">
        <v>159</v>
      </c>
      <c r="U1042" s="168"/>
      <c r="V1042" s="168" t="s">
        <v>5392</v>
      </c>
      <c r="W1042" s="250" t="str">
        <f>VLOOKUP(TRIM(X1042),X10:Y88,2,FALSE)</f>
        <v>Krisztian</v>
      </c>
      <c r="X1042" s="203" t="str">
        <f t="shared" si="66"/>
        <v>6.7</v>
      </c>
      <c r="Y1042" s="213">
        <f t="shared" ref="Y1042:Y1105" si="68">IF(F1042="CR", IF(S1042="Approved", 1, IF(S1042="Block approved", 1, 0)),0)</f>
        <v>0</v>
      </c>
      <c r="Z1042" s="203">
        <f t="shared" ref="Z1042:Z1105" si="69">IF(F1042="P-CR", IF(S1042="Approved", 1, IF(S1042="Block approved", 1, 0)),0)</f>
        <v>0</v>
      </c>
      <c r="AA1042" s="203">
        <f t="shared" si="67"/>
        <v>17</v>
      </c>
    </row>
    <row r="1043" spans="1:27" ht="36.75" customHeight="1" x14ac:dyDescent="0.25">
      <c r="A1043" s="101" t="s">
        <v>127</v>
      </c>
      <c r="B1043" s="110" t="s">
        <v>8708</v>
      </c>
      <c r="C1043" s="103" t="s">
        <v>128</v>
      </c>
      <c r="D1043" s="103" t="s">
        <v>101</v>
      </c>
      <c r="E1043" s="210" t="s">
        <v>7093</v>
      </c>
      <c r="F1043" s="104" t="s">
        <v>22</v>
      </c>
      <c r="G1043" s="104" t="s">
        <v>129</v>
      </c>
      <c r="H1043" s="104" t="s">
        <v>11461</v>
      </c>
      <c r="I1043" s="167" t="s">
        <v>432</v>
      </c>
      <c r="J1043" s="108" t="s">
        <v>157</v>
      </c>
      <c r="K1043" s="107">
        <v>1010</v>
      </c>
      <c r="L1043" s="108" t="s">
        <v>67</v>
      </c>
      <c r="M1043" s="107" t="s">
        <v>162</v>
      </c>
      <c r="N1043" s="106" t="s">
        <v>2497</v>
      </c>
      <c r="O1043" s="106" t="s">
        <v>144</v>
      </c>
      <c r="P1043" s="106" t="s">
        <v>155</v>
      </c>
      <c r="Q1043" s="110" t="s">
        <v>8707</v>
      </c>
      <c r="R1043" s="110" t="s">
        <v>11874</v>
      </c>
      <c r="S1043" s="111" t="s">
        <v>132</v>
      </c>
      <c r="T1043" s="106" t="s">
        <v>189</v>
      </c>
      <c r="U1043" s="168"/>
      <c r="V1043" s="168" t="s">
        <v>197</v>
      </c>
      <c r="W1043" s="250" t="str">
        <f>VLOOKUP(TRIM(X1043),X10:Y88,2,FALSE)</f>
        <v>Krisztian</v>
      </c>
      <c r="X1043" s="203" t="str">
        <f t="shared" si="66"/>
        <v>6.5.10</v>
      </c>
      <c r="Y1043" s="213">
        <f t="shared" si="68"/>
        <v>1</v>
      </c>
      <c r="Z1043" s="203">
        <f t="shared" si="69"/>
        <v>0</v>
      </c>
      <c r="AA1043" s="203">
        <f t="shared" si="67"/>
        <v>26</v>
      </c>
    </row>
    <row r="1044" spans="1:27" ht="36.75" customHeight="1" x14ac:dyDescent="0.25">
      <c r="A1044" s="101" t="s">
        <v>127</v>
      </c>
      <c r="B1044" s="110" t="s">
        <v>5779</v>
      </c>
      <c r="C1044" s="103" t="s">
        <v>128</v>
      </c>
      <c r="D1044" s="103" t="s">
        <v>107</v>
      </c>
      <c r="E1044" s="210" t="s">
        <v>7094</v>
      </c>
      <c r="F1044" s="104" t="s">
        <v>22</v>
      </c>
      <c r="G1044" s="104" t="s">
        <v>129</v>
      </c>
      <c r="H1044" s="104" t="s">
        <v>11464</v>
      </c>
      <c r="I1044" s="167" t="s">
        <v>180</v>
      </c>
      <c r="J1044" s="106" t="s">
        <v>456</v>
      </c>
      <c r="K1044" s="169">
        <v>185</v>
      </c>
      <c r="L1044" s="106" t="s">
        <v>67</v>
      </c>
      <c r="M1044" s="169" t="s">
        <v>188</v>
      </c>
      <c r="N1044" s="106" t="s">
        <v>548</v>
      </c>
      <c r="O1044" s="106" t="s">
        <v>437</v>
      </c>
      <c r="P1044" s="106" t="s">
        <v>2498</v>
      </c>
      <c r="Q1044" s="110" t="s">
        <v>3399</v>
      </c>
      <c r="R1044" s="110" t="s">
        <v>11875</v>
      </c>
      <c r="S1044" s="111" t="s">
        <v>132</v>
      </c>
      <c r="T1044" s="106" t="s">
        <v>181</v>
      </c>
      <c r="U1044" s="168"/>
      <c r="V1044" s="168" t="s">
        <v>197</v>
      </c>
      <c r="W1044" s="250" t="str">
        <f>VLOOKUP(TRIM(X1044),X10:Y88,2,FALSE)</f>
        <v>Krisztian</v>
      </c>
      <c r="X1044" s="203" t="str">
        <f t="shared" si="66"/>
        <v>6.8</v>
      </c>
      <c r="Y1044" s="213">
        <f t="shared" si="68"/>
        <v>1</v>
      </c>
      <c r="Z1044" s="203">
        <f t="shared" si="69"/>
        <v>0</v>
      </c>
      <c r="AA1044" s="203">
        <f t="shared" si="67"/>
        <v>8</v>
      </c>
    </row>
    <row r="1045" spans="1:27" ht="36.75" customHeight="1" x14ac:dyDescent="0.25">
      <c r="A1045" s="101" t="s">
        <v>127</v>
      </c>
      <c r="B1045" s="110" t="s">
        <v>5594</v>
      </c>
      <c r="C1045" s="103" t="s">
        <v>128</v>
      </c>
      <c r="D1045" s="103" t="s">
        <v>107</v>
      </c>
      <c r="E1045" s="210" t="s">
        <v>7095</v>
      </c>
      <c r="F1045" s="104" t="s">
        <v>22</v>
      </c>
      <c r="G1045" s="104" t="s">
        <v>129</v>
      </c>
      <c r="H1045" s="104" t="s">
        <v>11467</v>
      </c>
      <c r="I1045" s="167" t="s">
        <v>11716</v>
      </c>
      <c r="J1045" s="106" t="s">
        <v>147</v>
      </c>
      <c r="K1045" s="169">
        <v>735</v>
      </c>
      <c r="L1045" s="106" t="s">
        <v>119</v>
      </c>
      <c r="M1045" s="169" t="s">
        <v>188</v>
      </c>
      <c r="N1045" s="106" t="s">
        <v>548</v>
      </c>
      <c r="O1045" s="106" t="s">
        <v>437</v>
      </c>
      <c r="P1045" s="106" t="s">
        <v>2498</v>
      </c>
      <c r="Q1045" s="110" t="s">
        <v>3378</v>
      </c>
      <c r="R1045" s="110" t="s">
        <v>11876</v>
      </c>
      <c r="S1045" s="111" t="s">
        <v>132</v>
      </c>
      <c r="T1045" s="106" t="s">
        <v>166</v>
      </c>
      <c r="U1045" s="168"/>
      <c r="V1045" s="168" t="s">
        <v>197</v>
      </c>
      <c r="W1045" s="250" t="str">
        <f>VLOOKUP(TRIM(X1045),X10:Y88,2,FALSE)</f>
        <v>Krisztian</v>
      </c>
      <c r="X1045" s="203" t="str">
        <f t="shared" si="66"/>
        <v>6.8</v>
      </c>
      <c r="Y1045" s="213">
        <f t="shared" si="68"/>
        <v>1</v>
      </c>
      <c r="Z1045" s="203">
        <f t="shared" si="69"/>
        <v>0</v>
      </c>
      <c r="AA1045" s="203">
        <f t="shared" si="67"/>
        <v>101</v>
      </c>
    </row>
    <row r="1046" spans="1:27" ht="36.75" customHeight="1" x14ac:dyDescent="0.25">
      <c r="A1046" s="101" t="s">
        <v>127</v>
      </c>
      <c r="B1046" s="110" t="s">
        <v>5579</v>
      </c>
      <c r="C1046" s="103" t="s">
        <v>128</v>
      </c>
      <c r="D1046" s="103" t="s">
        <v>107</v>
      </c>
      <c r="E1046" s="210" t="s">
        <v>7096</v>
      </c>
      <c r="F1046" s="104" t="s">
        <v>22</v>
      </c>
      <c r="G1046" s="104" t="s">
        <v>129</v>
      </c>
      <c r="H1046" s="104" t="s">
        <v>11470</v>
      </c>
      <c r="I1046" s="167" t="s">
        <v>11717</v>
      </c>
      <c r="J1046" s="108" t="s">
        <v>157</v>
      </c>
      <c r="K1046" s="107">
        <v>866</v>
      </c>
      <c r="L1046" s="108" t="s">
        <v>110</v>
      </c>
      <c r="M1046" s="107" t="s">
        <v>188</v>
      </c>
      <c r="N1046" s="106" t="s">
        <v>2497</v>
      </c>
      <c r="O1046" s="106" t="s">
        <v>437</v>
      </c>
      <c r="P1046" s="106" t="s">
        <v>2498</v>
      </c>
      <c r="Q1046" s="110" t="s">
        <v>3377</v>
      </c>
      <c r="R1046" s="110" t="s">
        <v>11877</v>
      </c>
      <c r="S1046" s="111" t="s">
        <v>132</v>
      </c>
      <c r="T1046" s="106" t="s">
        <v>166</v>
      </c>
      <c r="U1046" s="168"/>
      <c r="V1046" s="168" t="s">
        <v>197</v>
      </c>
      <c r="W1046" s="250" t="str">
        <f>VLOOKUP(TRIM(X1046),X10:Y88,2,FALSE)</f>
        <v>Krisztian</v>
      </c>
      <c r="X1046" s="203" t="str">
        <f t="shared" si="66"/>
        <v>6.8</v>
      </c>
      <c r="Y1046" s="213">
        <f t="shared" si="68"/>
        <v>1</v>
      </c>
      <c r="Z1046" s="203">
        <f t="shared" si="69"/>
        <v>0</v>
      </c>
      <c r="AA1046" s="203">
        <f t="shared" si="67"/>
        <v>55</v>
      </c>
    </row>
    <row r="1047" spans="1:27" ht="36.75" customHeight="1" x14ac:dyDescent="0.25">
      <c r="A1047" s="101" t="s">
        <v>127</v>
      </c>
      <c r="B1047" s="110" t="s">
        <v>8710</v>
      </c>
      <c r="C1047" s="103" t="s">
        <v>128</v>
      </c>
      <c r="D1047" s="103" t="s">
        <v>107</v>
      </c>
      <c r="E1047" s="210" t="s">
        <v>7097</v>
      </c>
      <c r="F1047" s="104" t="s">
        <v>22</v>
      </c>
      <c r="G1047" s="104" t="s">
        <v>129</v>
      </c>
      <c r="H1047" s="104" t="s">
        <v>11473</v>
      </c>
      <c r="I1047" s="167" t="s">
        <v>11721</v>
      </c>
      <c r="J1047" s="106" t="s">
        <v>147</v>
      </c>
      <c r="K1047" s="169">
        <v>921</v>
      </c>
      <c r="L1047" s="106" t="s">
        <v>65</v>
      </c>
      <c r="M1047" s="169" t="s">
        <v>188</v>
      </c>
      <c r="N1047" s="106" t="s">
        <v>548</v>
      </c>
      <c r="O1047" s="106" t="s">
        <v>437</v>
      </c>
      <c r="P1047" s="106" t="s">
        <v>2498</v>
      </c>
      <c r="Q1047" s="110" t="s">
        <v>8709</v>
      </c>
      <c r="R1047" s="110" t="s">
        <v>11878</v>
      </c>
      <c r="S1047" s="111" t="s">
        <v>132</v>
      </c>
      <c r="T1047" s="106" t="s">
        <v>189</v>
      </c>
      <c r="U1047" s="168"/>
      <c r="V1047" s="168" t="s">
        <v>197</v>
      </c>
      <c r="W1047" s="250" t="str">
        <f>VLOOKUP(TRIM(X1047),X10:Y88,2,FALSE)</f>
        <v>Krisztian</v>
      </c>
      <c r="X1047" s="203" t="str">
        <f t="shared" si="66"/>
        <v>6.8</v>
      </c>
      <c r="Y1047" s="213">
        <f t="shared" si="68"/>
        <v>1</v>
      </c>
      <c r="Z1047" s="203">
        <f t="shared" si="69"/>
        <v>0</v>
      </c>
      <c r="AA1047" s="203">
        <f t="shared" si="67"/>
        <v>32</v>
      </c>
    </row>
    <row r="1048" spans="1:27" ht="36.75" customHeight="1" x14ac:dyDescent="0.25">
      <c r="A1048" s="101" t="s">
        <v>127</v>
      </c>
      <c r="B1048" s="110" t="s">
        <v>8632</v>
      </c>
      <c r="C1048" s="103" t="s">
        <v>128</v>
      </c>
      <c r="D1048" s="103" t="s">
        <v>89</v>
      </c>
      <c r="E1048" s="210" t="s">
        <v>7098</v>
      </c>
      <c r="F1048" s="104" t="s">
        <v>22</v>
      </c>
      <c r="G1048" s="104" t="s">
        <v>129</v>
      </c>
      <c r="H1048" s="104" t="s">
        <v>11476</v>
      </c>
      <c r="I1048" s="167" t="s">
        <v>11712</v>
      </c>
      <c r="J1048" s="106" t="s">
        <v>147</v>
      </c>
      <c r="K1048" s="169">
        <v>910</v>
      </c>
      <c r="L1048" s="106" t="s">
        <v>65</v>
      </c>
      <c r="M1048" s="169" t="s">
        <v>162</v>
      </c>
      <c r="N1048" s="106" t="s">
        <v>548</v>
      </c>
      <c r="O1048" s="106" t="s">
        <v>144</v>
      </c>
      <c r="P1048" s="106" t="s">
        <v>155</v>
      </c>
      <c r="Q1048" s="110" t="s">
        <v>12089</v>
      </c>
      <c r="R1048" s="110" t="s">
        <v>11672</v>
      </c>
      <c r="S1048" s="111" t="s">
        <v>132</v>
      </c>
      <c r="T1048" s="106" t="s">
        <v>159</v>
      </c>
      <c r="U1048" s="168"/>
      <c r="V1048" s="168"/>
      <c r="W1048" s="250" t="str">
        <f>VLOOKUP(TRIM(X1048),X10:Y88,2,FALSE)</f>
        <v>Krisztian</v>
      </c>
      <c r="X1048" s="203" t="str">
        <f t="shared" si="66"/>
        <v>6.5.3</v>
      </c>
      <c r="Y1048" s="213">
        <f t="shared" si="68"/>
        <v>1</v>
      </c>
      <c r="Z1048" s="203">
        <f t="shared" si="69"/>
        <v>0</v>
      </c>
      <c r="AA1048" s="203">
        <f t="shared" si="67"/>
        <v>46</v>
      </c>
    </row>
    <row r="1049" spans="1:27" ht="36.75" customHeight="1" x14ac:dyDescent="0.25">
      <c r="A1049" s="101" t="s">
        <v>127</v>
      </c>
      <c r="B1049" s="110" t="s">
        <v>5596</v>
      </c>
      <c r="C1049" s="103" t="s">
        <v>128</v>
      </c>
      <c r="D1049" s="103" t="s">
        <v>106</v>
      </c>
      <c r="E1049" s="210" t="s">
        <v>7099</v>
      </c>
      <c r="F1049" s="104" t="s">
        <v>23</v>
      </c>
      <c r="G1049" s="104" t="s">
        <v>129</v>
      </c>
      <c r="H1049" s="104" t="s">
        <v>11479</v>
      </c>
      <c r="I1049" s="167" t="s">
        <v>432</v>
      </c>
      <c r="J1049" s="106" t="s">
        <v>147</v>
      </c>
      <c r="K1049" s="169">
        <v>862</v>
      </c>
      <c r="L1049" s="106" t="s">
        <v>80</v>
      </c>
      <c r="M1049" s="169" t="s">
        <v>188</v>
      </c>
      <c r="N1049" s="106" t="s">
        <v>548</v>
      </c>
      <c r="O1049" s="106" t="s">
        <v>437</v>
      </c>
      <c r="P1049" s="106" t="s">
        <v>2532</v>
      </c>
      <c r="Q1049" s="110" t="s">
        <v>8821</v>
      </c>
      <c r="R1049" s="110" t="s">
        <v>11496</v>
      </c>
      <c r="S1049" s="111" t="s">
        <v>11495</v>
      </c>
      <c r="T1049" s="106" t="s">
        <v>185</v>
      </c>
      <c r="U1049" s="168"/>
      <c r="V1049" s="168"/>
      <c r="W1049" s="250" t="str">
        <f>VLOOKUP(TRIM(X1049),X10:Y88,2,FALSE)</f>
        <v>Krisztian</v>
      </c>
      <c r="X1049" s="203" t="str">
        <f t="shared" ref="X1049:X1112" si="70">IF(ISNONTEXT(D1049),"" &amp; D1049 &amp;"",T(D1049))</f>
        <v>6.7</v>
      </c>
      <c r="Y1049" s="213">
        <f t="shared" si="68"/>
        <v>0</v>
      </c>
      <c r="Z1049" s="203">
        <f t="shared" si="69"/>
        <v>0</v>
      </c>
      <c r="AA1049" s="203">
        <f t="shared" ref="AA1049:AA1112" si="71">LEN(I1049)</f>
        <v>26</v>
      </c>
    </row>
    <row r="1050" spans="1:27" ht="36.75" customHeight="1" x14ac:dyDescent="0.25">
      <c r="A1050" s="101" t="s">
        <v>127</v>
      </c>
      <c r="B1050" s="110"/>
      <c r="C1050" s="103" t="s">
        <v>128</v>
      </c>
      <c r="D1050" s="103" t="s">
        <v>106</v>
      </c>
      <c r="E1050" s="210" t="s">
        <v>7100</v>
      </c>
      <c r="F1050" s="104" t="s">
        <v>20</v>
      </c>
      <c r="G1050" s="104" t="s">
        <v>129</v>
      </c>
      <c r="H1050" s="104" t="s">
        <v>11687</v>
      </c>
      <c r="I1050" s="167" t="s">
        <v>172</v>
      </c>
      <c r="J1050" s="108" t="s">
        <v>7676</v>
      </c>
      <c r="K1050" s="107"/>
      <c r="L1050" s="108"/>
      <c r="M1050" s="107"/>
      <c r="N1050" s="106" t="s">
        <v>2519</v>
      </c>
      <c r="O1050" s="106" t="s">
        <v>437</v>
      </c>
      <c r="P1050" s="106" t="s">
        <v>2532</v>
      </c>
      <c r="Q1050" s="110" t="s">
        <v>11686</v>
      </c>
      <c r="R1050" s="110" t="s">
        <v>12330</v>
      </c>
      <c r="S1050" s="111" t="s">
        <v>12331</v>
      </c>
      <c r="T1050" s="106" t="s">
        <v>49</v>
      </c>
      <c r="U1050" s="168"/>
      <c r="V1050" s="168" t="s">
        <v>5392</v>
      </c>
      <c r="W1050" s="250" t="str">
        <f>VLOOKUP(TRIM(X1050),X10:Y88,2,FALSE)</f>
        <v>Krisztian</v>
      </c>
      <c r="X1050" s="203" t="str">
        <f t="shared" si="70"/>
        <v>6.7</v>
      </c>
      <c r="Y1050" s="213">
        <f t="shared" si="68"/>
        <v>0</v>
      </c>
      <c r="Z1050" s="203">
        <f t="shared" si="69"/>
        <v>0</v>
      </c>
      <c r="AA1050" s="203">
        <f t="shared" si="71"/>
        <v>17</v>
      </c>
    </row>
    <row r="1051" spans="1:27" ht="36.75" customHeight="1" x14ac:dyDescent="0.25">
      <c r="A1051" s="101" t="s">
        <v>127</v>
      </c>
      <c r="B1051" s="110" t="s">
        <v>12086</v>
      </c>
      <c r="C1051" s="103" t="s">
        <v>128</v>
      </c>
      <c r="D1051" s="103" t="s">
        <v>106</v>
      </c>
      <c r="E1051" s="210" t="s">
        <v>7101</v>
      </c>
      <c r="F1051" s="104" t="s">
        <v>22</v>
      </c>
      <c r="G1051" s="104" t="s">
        <v>129</v>
      </c>
      <c r="H1051" s="104" t="s">
        <v>11482</v>
      </c>
      <c r="I1051" s="167" t="s">
        <v>9343</v>
      </c>
      <c r="J1051" s="106" t="s">
        <v>147</v>
      </c>
      <c r="K1051" s="169">
        <v>981</v>
      </c>
      <c r="L1051" s="106" t="s">
        <v>60</v>
      </c>
      <c r="M1051" s="169" t="s">
        <v>188</v>
      </c>
      <c r="N1051" s="106" t="s">
        <v>548</v>
      </c>
      <c r="O1051" s="106" t="s">
        <v>437</v>
      </c>
      <c r="P1051" s="106" t="s">
        <v>2532</v>
      </c>
      <c r="Q1051" s="110" t="s">
        <v>9030</v>
      </c>
      <c r="R1051" s="110" t="s">
        <v>11879</v>
      </c>
      <c r="S1051" s="111" t="s">
        <v>132</v>
      </c>
      <c r="T1051" s="106" t="s">
        <v>8068</v>
      </c>
      <c r="U1051" s="168"/>
      <c r="V1051" s="168" t="s">
        <v>197</v>
      </c>
      <c r="W1051" s="250" t="str">
        <f>VLOOKUP(TRIM(X1051),X10:Y88,2,FALSE)</f>
        <v>Krisztian</v>
      </c>
      <c r="X1051" s="203" t="str">
        <f t="shared" si="70"/>
        <v>6.7</v>
      </c>
      <c r="Y1051" s="213">
        <f t="shared" si="68"/>
        <v>1</v>
      </c>
      <c r="Z1051" s="203">
        <f t="shared" si="69"/>
        <v>0</v>
      </c>
      <c r="AA1051" s="203">
        <f t="shared" si="71"/>
        <v>7</v>
      </c>
    </row>
    <row r="1052" spans="1:27" ht="36.75" customHeight="1" x14ac:dyDescent="0.25">
      <c r="A1052" s="101" t="s">
        <v>127</v>
      </c>
      <c r="B1052" s="110" t="s">
        <v>12247</v>
      </c>
      <c r="C1052" s="103" t="s">
        <v>128</v>
      </c>
      <c r="D1052" s="103" t="s">
        <v>106</v>
      </c>
      <c r="E1052" s="210" t="s">
        <v>7102</v>
      </c>
      <c r="F1052" s="104" t="s">
        <v>22</v>
      </c>
      <c r="G1052" s="104" t="s">
        <v>129</v>
      </c>
      <c r="H1052" s="104" t="s">
        <v>11485</v>
      </c>
      <c r="I1052" s="167" t="s">
        <v>9343</v>
      </c>
      <c r="J1052" s="106" t="s">
        <v>157</v>
      </c>
      <c r="K1052" s="169">
        <v>1078</v>
      </c>
      <c r="L1052" s="106" t="s">
        <v>60</v>
      </c>
      <c r="M1052" s="169" t="s">
        <v>188</v>
      </c>
      <c r="N1052" s="106" t="s">
        <v>2497</v>
      </c>
      <c r="O1052" s="106" t="s">
        <v>437</v>
      </c>
      <c r="P1052" s="106" t="s">
        <v>431</v>
      </c>
      <c r="Q1052" s="110" t="s">
        <v>9032</v>
      </c>
      <c r="R1052" s="110" t="s">
        <v>11880</v>
      </c>
      <c r="S1052" s="111" t="s">
        <v>132</v>
      </c>
      <c r="T1052" s="106" t="s">
        <v>8068</v>
      </c>
      <c r="U1052" s="168"/>
      <c r="V1052" s="168" t="s">
        <v>197</v>
      </c>
      <c r="W1052" s="250" t="str">
        <f>VLOOKUP(TRIM(X1052),X10:Y88,2,FALSE)</f>
        <v>Krisztian</v>
      </c>
      <c r="X1052" s="203" t="str">
        <f t="shared" si="70"/>
        <v>6.7</v>
      </c>
      <c r="Y1052" s="213">
        <f t="shared" si="68"/>
        <v>1</v>
      </c>
      <c r="Z1052" s="203">
        <f t="shared" si="69"/>
        <v>0</v>
      </c>
      <c r="AA1052" s="203">
        <f t="shared" si="71"/>
        <v>7</v>
      </c>
    </row>
    <row r="1053" spans="1:27" ht="36.75" customHeight="1" x14ac:dyDescent="0.25">
      <c r="A1053" s="101" t="s">
        <v>127</v>
      </c>
      <c r="B1053" s="110" t="s">
        <v>12093</v>
      </c>
      <c r="C1053" s="103" t="s">
        <v>128</v>
      </c>
      <c r="D1053" s="103" t="s">
        <v>106</v>
      </c>
      <c r="E1053" s="210" t="s">
        <v>7103</v>
      </c>
      <c r="F1053" s="104" t="s">
        <v>23</v>
      </c>
      <c r="G1053" s="104" t="s">
        <v>129</v>
      </c>
      <c r="H1053" s="104" t="s">
        <v>11488</v>
      </c>
      <c r="I1053" s="167" t="s">
        <v>5478</v>
      </c>
      <c r="J1053" s="108" t="s">
        <v>147</v>
      </c>
      <c r="K1053" s="107">
        <v>863</v>
      </c>
      <c r="L1053" s="108" t="s">
        <v>110</v>
      </c>
      <c r="M1053" s="107" t="s">
        <v>188</v>
      </c>
      <c r="N1053" s="106" t="s">
        <v>548</v>
      </c>
      <c r="O1053" s="106" t="s">
        <v>437</v>
      </c>
      <c r="P1053" s="106" t="s">
        <v>2532</v>
      </c>
      <c r="Q1053" s="110" t="s">
        <v>12065</v>
      </c>
      <c r="R1053" s="110" t="s">
        <v>11499</v>
      </c>
      <c r="S1053" s="111" t="s">
        <v>11498</v>
      </c>
      <c r="T1053" s="106" t="s">
        <v>159</v>
      </c>
      <c r="U1053" s="168"/>
      <c r="V1053" s="168"/>
      <c r="W1053" s="250" t="str">
        <f>VLOOKUP(TRIM(X1053),X10:Y88,2,FALSE)</f>
        <v>Krisztian</v>
      </c>
      <c r="X1053" s="203" t="str">
        <f t="shared" si="70"/>
        <v>6.7</v>
      </c>
      <c r="Y1053" s="213">
        <f t="shared" si="68"/>
        <v>0</v>
      </c>
      <c r="Z1053" s="203">
        <f t="shared" si="69"/>
        <v>0</v>
      </c>
      <c r="AA1053" s="203">
        <f t="shared" si="71"/>
        <v>23</v>
      </c>
    </row>
    <row r="1054" spans="1:27" ht="36.75" customHeight="1" x14ac:dyDescent="0.25">
      <c r="A1054" s="101" t="s">
        <v>127</v>
      </c>
      <c r="B1054" s="110"/>
      <c r="C1054" s="103" t="s">
        <v>21</v>
      </c>
      <c r="D1054" s="103" t="s">
        <v>121</v>
      </c>
      <c r="E1054" s="210" t="s">
        <v>7104</v>
      </c>
      <c r="F1054" s="104" t="s">
        <v>530</v>
      </c>
      <c r="G1054" s="114" t="s">
        <v>49</v>
      </c>
      <c r="H1054" s="114" t="s">
        <v>232</v>
      </c>
      <c r="I1054" s="115" t="s">
        <v>49</v>
      </c>
      <c r="J1054" s="116"/>
      <c r="K1054" s="117"/>
      <c r="L1054" s="116"/>
      <c r="M1054" s="117"/>
      <c r="N1054" s="116"/>
      <c r="O1054" s="116" t="s">
        <v>49</v>
      </c>
      <c r="P1054" s="116" t="s">
        <v>49</v>
      </c>
      <c r="Q1054" s="118" t="s">
        <v>11805</v>
      </c>
      <c r="R1054" s="118" t="s">
        <v>148</v>
      </c>
      <c r="S1054" s="120"/>
      <c r="T1054" s="106" t="s">
        <v>49</v>
      </c>
      <c r="U1054" s="168"/>
      <c r="V1054" s="168"/>
      <c r="W1054" s="250" t="str">
        <f>VLOOKUP(TRIM(X1054),X10:Y88,2,FALSE)</f>
        <v>Withdrawn</v>
      </c>
      <c r="X1054" s="203" t="str">
        <f t="shared" si="70"/>
        <v>99</v>
      </c>
      <c r="Y1054" s="213">
        <f t="shared" si="68"/>
        <v>0</v>
      </c>
      <c r="Z1054" s="203">
        <f t="shared" si="69"/>
        <v>0</v>
      </c>
      <c r="AA1054" s="203">
        <f t="shared" si="71"/>
        <v>1</v>
      </c>
    </row>
    <row r="1055" spans="1:27" ht="36.75" customHeight="1" x14ac:dyDescent="0.25">
      <c r="A1055" s="101" t="s">
        <v>127</v>
      </c>
      <c r="B1055" s="110" t="s">
        <v>5591</v>
      </c>
      <c r="C1055" s="103" t="s">
        <v>128</v>
      </c>
      <c r="D1055" s="103" t="s">
        <v>106</v>
      </c>
      <c r="E1055" s="210" t="s">
        <v>7105</v>
      </c>
      <c r="F1055" s="104" t="s">
        <v>22</v>
      </c>
      <c r="G1055" s="104" t="s">
        <v>129</v>
      </c>
      <c r="H1055" s="104" t="s">
        <v>11491</v>
      </c>
      <c r="I1055" s="167" t="s">
        <v>477</v>
      </c>
      <c r="J1055" s="106" t="s">
        <v>147</v>
      </c>
      <c r="K1055" s="169">
        <v>866</v>
      </c>
      <c r="L1055" s="106" t="s">
        <v>110</v>
      </c>
      <c r="M1055" s="169" t="s">
        <v>188</v>
      </c>
      <c r="N1055" s="106" t="s">
        <v>548</v>
      </c>
      <c r="O1055" s="106" t="s">
        <v>437</v>
      </c>
      <c r="P1055" s="106" t="s">
        <v>2532</v>
      </c>
      <c r="Q1055" s="110" t="s">
        <v>8932</v>
      </c>
      <c r="R1055" s="110" t="s">
        <v>11881</v>
      </c>
      <c r="S1055" s="111" t="s">
        <v>132</v>
      </c>
      <c r="T1055" s="106" t="s">
        <v>159</v>
      </c>
      <c r="U1055" s="168"/>
      <c r="V1055" s="168" t="s">
        <v>197</v>
      </c>
      <c r="W1055" s="250" t="str">
        <f>VLOOKUP(TRIM(X1055),X10:Y88,2,FALSE)</f>
        <v>Krisztian</v>
      </c>
      <c r="X1055" s="203" t="str">
        <f t="shared" si="70"/>
        <v>6.7</v>
      </c>
      <c r="Y1055" s="213">
        <f t="shared" si="68"/>
        <v>1</v>
      </c>
      <c r="Z1055" s="203">
        <f t="shared" si="69"/>
        <v>0</v>
      </c>
      <c r="AA1055" s="203">
        <f t="shared" si="71"/>
        <v>45</v>
      </c>
    </row>
    <row r="1056" spans="1:27" ht="36.75" customHeight="1" x14ac:dyDescent="0.25">
      <c r="A1056" s="101" t="s">
        <v>127</v>
      </c>
      <c r="B1056" s="110">
        <v>5.5</v>
      </c>
      <c r="C1056" s="103" t="s">
        <v>128</v>
      </c>
      <c r="D1056" s="103" t="s">
        <v>106</v>
      </c>
      <c r="E1056" s="210" t="s">
        <v>7106</v>
      </c>
      <c r="F1056" s="104" t="s">
        <v>22</v>
      </c>
      <c r="G1056" s="104" t="s">
        <v>129</v>
      </c>
      <c r="H1056" s="104" t="s">
        <v>11494</v>
      </c>
      <c r="I1056" s="167" t="s">
        <v>165</v>
      </c>
      <c r="J1056" s="108" t="s">
        <v>147</v>
      </c>
      <c r="K1056" s="107">
        <v>962</v>
      </c>
      <c r="L1056" s="108" t="s">
        <v>65</v>
      </c>
      <c r="M1056" s="107" t="s">
        <v>188</v>
      </c>
      <c r="N1056" s="106" t="s">
        <v>548</v>
      </c>
      <c r="O1056" s="106" t="s">
        <v>437</v>
      </c>
      <c r="P1056" s="106" t="s">
        <v>2532</v>
      </c>
      <c r="Q1056" s="110" t="s">
        <v>12107</v>
      </c>
      <c r="R1056" s="110" t="s">
        <v>11882</v>
      </c>
      <c r="S1056" s="111" t="s">
        <v>132</v>
      </c>
      <c r="T1056" s="106" t="s">
        <v>159</v>
      </c>
      <c r="U1056" s="168"/>
      <c r="V1056" s="168" t="s">
        <v>197</v>
      </c>
      <c r="W1056" s="250" t="str">
        <f>VLOOKUP(TRIM(X1056),X10:Y88,2,FALSE)</f>
        <v>Krisztian</v>
      </c>
      <c r="X1056" s="203" t="str">
        <f t="shared" si="70"/>
        <v>6.7</v>
      </c>
      <c r="Y1056" s="213">
        <f t="shared" si="68"/>
        <v>1</v>
      </c>
      <c r="Z1056" s="203">
        <f t="shared" si="69"/>
        <v>0</v>
      </c>
      <c r="AA1056" s="203">
        <f t="shared" si="71"/>
        <v>6</v>
      </c>
    </row>
    <row r="1057" spans="1:27" ht="36.75" customHeight="1" x14ac:dyDescent="0.25">
      <c r="A1057" s="101" t="s">
        <v>127</v>
      </c>
      <c r="B1057" s="110" t="s">
        <v>5596</v>
      </c>
      <c r="C1057" s="103" t="s">
        <v>128</v>
      </c>
      <c r="D1057" s="103" t="s">
        <v>106</v>
      </c>
      <c r="E1057" s="210" t="s">
        <v>7107</v>
      </c>
      <c r="F1057" s="104" t="s">
        <v>22</v>
      </c>
      <c r="G1057" s="104" t="s">
        <v>129</v>
      </c>
      <c r="H1057" s="104" t="s">
        <v>11497</v>
      </c>
      <c r="I1057" s="167" t="s">
        <v>432</v>
      </c>
      <c r="J1057" s="106" t="s">
        <v>147</v>
      </c>
      <c r="K1057" s="169">
        <v>862</v>
      </c>
      <c r="L1057" s="106" t="s">
        <v>110</v>
      </c>
      <c r="M1057" s="169" t="s">
        <v>188</v>
      </c>
      <c r="N1057" s="106" t="s">
        <v>548</v>
      </c>
      <c r="O1057" s="106" t="s">
        <v>437</v>
      </c>
      <c r="P1057" s="106" t="s">
        <v>2532</v>
      </c>
      <c r="Q1057" s="110" t="s">
        <v>8821</v>
      </c>
      <c r="R1057" s="110" t="s">
        <v>11883</v>
      </c>
      <c r="S1057" s="111" t="s">
        <v>132</v>
      </c>
      <c r="T1057" s="106" t="s">
        <v>185</v>
      </c>
      <c r="U1057" s="168"/>
      <c r="V1057" s="168" t="s">
        <v>197</v>
      </c>
      <c r="W1057" s="250" t="str">
        <f>VLOOKUP(TRIM(X1057),X10:Y88,2,FALSE)</f>
        <v>Krisztian</v>
      </c>
      <c r="X1057" s="203" t="str">
        <f t="shared" si="70"/>
        <v>6.7</v>
      </c>
      <c r="Y1057" s="213">
        <f t="shared" si="68"/>
        <v>1</v>
      </c>
      <c r="Z1057" s="203">
        <f t="shared" si="69"/>
        <v>0</v>
      </c>
      <c r="AA1057" s="203">
        <f t="shared" si="71"/>
        <v>26</v>
      </c>
    </row>
    <row r="1058" spans="1:27" ht="36.75" customHeight="1" x14ac:dyDescent="0.25">
      <c r="A1058" s="101" t="s">
        <v>127</v>
      </c>
      <c r="B1058" s="110" t="s">
        <v>12093</v>
      </c>
      <c r="C1058" s="103" t="s">
        <v>128</v>
      </c>
      <c r="D1058" s="103" t="s">
        <v>106</v>
      </c>
      <c r="E1058" s="210" t="s">
        <v>7108</v>
      </c>
      <c r="F1058" s="104" t="s">
        <v>22</v>
      </c>
      <c r="G1058" s="104" t="s">
        <v>129</v>
      </c>
      <c r="H1058" s="104" t="s">
        <v>11500</v>
      </c>
      <c r="I1058" s="167" t="s">
        <v>5478</v>
      </c>
      <c r="J1058" s="108" t="s">
        <v>147</v>
      </c>
      <c r="K1058" s="107">
        <v>863</v>
      </c>
      <c r="L1058" s="108" t="s">
        <v>117</v>
      </c>
      <c r="M1058" s="107" t="s">
        <v>188</v>
      </c>
      <c r="N1058" s="106" t="s">
        <v>548</v>
      </c>
      <c r="O1058" s="106" t="s">
        <v>437</v>
      </c>
      <c r="P1058" s="106" t="s">
        <v>2532</v>
      </c>
      <c r="Q1058" s="110" t="s">
        <v>12065</v>
      </c>
      <c r="R1058" s="110" t="s">
        <v>11884</v>
      </c>
      <c r="S1058" s="111" t="s">
        <v>132</v>
      </c>
      <c r="T1058" s="106" t="s">
        <v>159</v>
      </c>
      <c r="U1058" s="168"/>
      <c r="V1058" s="168" t="s">
        <v>197</v>
      </c>
      <c r="W1058" s="250" t="str">
        <f>VLOOKUP(TRIM(X1058),X10:Y88,2,FALSE)</f>
        <v>Krisztian</v>
      </c>
      <c r="X1058" s="203" t="str">
        <f t="shared" si="70"/>
        <v>6.7</v>
      </c>
      <c r="Y1058" s="213">
        <f t="shared" si="68"/>
        <v>1</v>
      </c>
      <c r="Z1058" s="203">
        <f t="shared" si="69"/>
        <v>0</v>
      </c>
      <c r="AA1058" s="203">
        <f t="shared" si="71"/>
        <v>23</v>
      </c>
    </row>
    <row r="1059" spans="1:27" ht="36.75" customHeight="1" x14ac:dyDescent="0.25">
      <c r="A1059" s="101" t="s">
        <v>127</v>
      </c>
      <c r="B1059" s="110"/>
      <c r="C1059" s="103" t="s">
        <v>128</v>
      </c>
      <c r="D1059" s="103" t="s">
        <v>106</v>
      </c>
      <c r="E1059" s="210" t="s">
        <v>7109</v>
      </c>
      <c r="F1059" s="104" t="s">
        <v>20</v>
      </c>
      <c r="G1059" s="104" t="s">
        <v>129</v>
      </c>
      <c r="H1059" s="104" t="s">
        <v>8260</v>
      </c>
      <c r="I1059" s="167" t="s">
        <v>432</v>
      </c>
      <c r="J1059" s="108" t="s">
        <v>7676</v>
      </c>
      <c r="K1059" s="107"/>
      <c r="L1059" s="108"/>
      <c r="M1059" s="107"/>
      <c r="N1059" s="106" t="s">
        <v>2519</v>
      </c>
      <c r="O1059" s="106" t="s">
        <v>437</v>
      </c>
      <c r="P1059" s="106" t="s">
        <v>2532</v>
      </c>
      <c r="Q1059" s="110" t="s">
        <v>8935</v>
      </c>
      <c r="R1059" s="110" t="s">
        <v>11618</v>
      </c>
      <c r="S1059" s="111" t="s">
        <v>11612</v>
      </c>
      <c r="T1059" s="106" t="s">
        <v>159</v>
      </c>
      <c r="U1059" s="168"/>
      <c r="V1059" s="168"/>
      <c r="W1059" s="250" t="str">
        <f>VLOOKUP(TRIM(X1059),X10:Y88,2,FALSE)</f>
        <v>Krisztian</v>
      </c>
      <c r="X1059" s="203" t="str">
        <f t="shared" si="70"/>
        <v>6.7</v>
      </c>
      <c r="Y1059" s="213">
        <f t="shared" si="68"/>
        <v>0</v>
      </c>
      <c r="Z1059" s="203">
        <f t="shared" si="69"/>
        <v>0</v>
      </c>
      <c r="AA1059" s="203">
        <f t="shared" si="71"/>
        <v>26</v>
      </c>
    </row>
    <row r="1060" spans="1:27" ht="36.75" customHeight="1" x14ac:dyDescent="0.25">
      <c r="A1060" s="101" t="s">
        <v>127</v>
      </c>
      <c r="B1060" s="110"/>
      <c r="C1060" s="103" t="s">
        <v>128</v>
      </c>
      <c r="D1060" s="103" t="s">
        <v>106</v>
      </c>
      <c r="E1060" s="210" t="s">
        <v>7110</v>
      </c>
      <c r="F1060" s="104" t="s">
        <v>20</v>
      </c>
      <c r="G1060" s="104" t="s">
        <v>129</v>
      </c>
      <c r="H1060" s="104" t="s">
        <v>11209</v>
      </c>
      <c r="I1060" s="167" t="s">
        <v>11713</v>
      </c>
      <c r="J1060" s="106" t="s">
        <v>7676</v>
      </c>
      <c r="K1060" s="169"/>
      <c r="L1060" s="106"/>
      <c r="M1060" s="169"/>
      <c r="N1060" s="106" t="s">
        <v>2519</v>
      </c>
      <c r="O1060" s="106" t="s">
        <v>437</v>
      </c>
      <c r="P1060" s="106" t="s">
        <v>2532</v>
      </c>
      <c r="Q1060" s="110" t="s">
        <v>11211</v>
      </c>
      <c r="R1060" s="110" t="s">
        <v>11885</v>
      </c>
      <c r="S1060" s="111" t="s">
        <v>132</v>
      </c>
      <c r="T1060" s="106" t="s">
        <v>49</v>
      </c>
      <c r="U1060" s="168"/>
      <c r="V1060" s="168" t="s">
        <v>197</v>
      </c>
      <c r="W1060" s="250" t="str">
        <f>VLOOKUP(TRIM(X1060),X10:Y88,2,FALSE)</f>
        <v>Krisztian</v>
      </c>
      <c r="X1060" s="203" t="str">
        <f t="shared" si="70"/>
        <v>6.7</v>
      </c>
      <c r="Y1060" s="213">
        <f t="shared" si="68"/>
        <v>0</v>
      </c>
      <c r="Z1060" s="203">
        <f t="shared" si="69"/>
        <v>1</v>
      </c>
      <c r="AA1060" s="203">
        <f t="shared" si="71"/>
        <v>41</v>
      </c>
    </row>
    <row r="1061" spans="1:27" ht="36.75" customHeight="1" x14ac:dyDescent="0.25">
      <c r="A1061" s="101" t="s">
        <v>127</v>
      </c>
      <c r="B1061" s="110"/>
      <c r="C1061" s="103" t="s">
        <v>128</v>
      </c>
      <c r="D1061" s="103" t="s">
        <v>106</v>
      </c>
      <c r="E1061" s="210" t="s">
        <v>7111</v>
      </c>
      <c r="F1061" s="104" t="s">
        <v>20</v>
      </c>
      <c r="G1061" s="104" t="s">
        <v>129</v>
      </c>
      <c r="H1061" s="104" t="s">
        <v>8262</v>
      </c>
      <c r="I1061" s="167" t="s">
        <v>172</v>
      </c>
      <c r="J1061" s="106" t="s">
        <v>7676</v>
      </c>
      <c r="K1061" s="169"/>
      <c r="L1061" s="106"/>
      <c r="M1061" s="169"/>
      <c r="N1061" s="106" t="s">
        <v>2519</v>
      </c>
      <c r="O1061" s="106" t="s">
        <v>437</v>
      </c>
      <c r="P1061" s="106" t="s">
        <v>2532</v>
      </c>
      <c r="Q1061" s="110" t="s">
        <v>8012</v>
      </c>
      <c r="R1061" s="110" t="s">
        <v>11886</v>
      </c>
      <c r="S1061" s="111" t="s">
        <v>132</v>
      </c>
      <c r="T1061" s="106" t="s">
        <v>159</v>
      </c>
      <c r="U1061" s="168"/>
      <c r="V1061" s="168" t="s">
        <v>197</v>
      </c>
      <c r="W1061" s="250" t="str">
        <f>VLOOKUP(TRIM(X1061),X10:Y88,2,FALSE)</f>
        <v>Krisztian</v>
      </c>
      <c r="X1061" s="203" t="str">
        <f t="shared" si="70"/>
        <v>6.7</v>
      </c>
      <c r="Y1061" s="213">
        <f t="shared" si="68"/>
        <v>0</v>
      </c>
      <c r="Z1061" s="203">
        <f t="shared" si="69"/>
        <v>1</v>
      </c>
      <c r="AA1061" s="203">
        <f t="shared" si="71"/>
        <v>17</v>
      </c>
    </row>
    <row r="1062" spans="1:27" ht="36.75" customHeight="1" x14ac:dyDescent="0.25">
      <c r="A1062" s="101" t="s">
        <v>127</v>
      </c>
      <c r="B1062" s="110"/>
      <c r="C1062" s="103" t="s">
        <v>128</v>
      </c>
      <c r="D1062" s="103" t="s">
        <v>106</v>
      </c>
      <c r="E1062" s="210" t="s">
        <v>7112</v>
      </c>
      <c r="F1062" s="104" t="s">
        <v>20</v>
      </c>
      <c r="G1062" s="104" t="s">
        <v>129</v>
      </c>
      <c r="H1062" s="104" t="s">
        <v>8157</v>
      </c>
      <c r="I1062" s="167" t="s">
        <v>160</v>
      </c>
      <c r="J1062" s="108" t="s">
        <v>7676</v>
      </c>
      <c r="K1062" s="107"/>
      <c r="L1062" s="108"/>
      <c r="M1062" s="107"/>
      <c r="N1062" s="106" t="s">
        <v>2519</v>
      </c>
      <c r="O1062" s="106" t="s">
        <v>437</v>
      </c>
      <c r="P1062" s="106" t="s">
        <v>2532</v>
      </c>
      <c r="Q1062" s="110" t="s">
        <v>8016</v>
      </c>
      <c r="R1062" s="110" t="s">
        <v>12267</v>
      </c>
      <c r="S1062" s="119" t="s">
        <v>132</v>
      </c>
      <c r="T1062" s="106" t="s">
        <v>159</v>
      </c>
      <c r="U1062" s="168"/>
      <c r="V1062" s="168" t="s">
        <v>5392</v>
      </c>
      <c r="W1062" s="250" t="str">
        <f>VLOOKUP(TRIM(X1062),X10:Y88,2,FALSE)</f>
        <v>Krisztian</v>
      </c>
      <c r="X1062" s="203" t="str">
        <f t="shared" si="70"/>
        <v>6.7</v>
      </c>
      <c r="Y1062" s="213">
        <f t="shared" si="68"/>
        <v>0</v>
      </c>
      <c r="Z1062" s="203">
        <f t="shared" si="69"/>
        <v>1</v>
      </c>
      <c r="AA1062" s="203">
        <f t="shared" si="71"/>
        <v>17</v>
      </c>
    </row>
    <row r="1063" spans="1:27" ht="36.75" customHeight="1" x14ac:dyDescent="0.25">
      <c r="A1063" s="101"/>
      <c r="B1063" s="110"/>
      <c r="C1063" s="103" t="s">
        <v>21</v>
      </c>
      <c r="D1063" s="103" t="s">
        <v>121</v>
      </c>
      <c r="E1063" s="210" t="s">
        <v>7113</v>
      </c>
      <c r="F1063" s="104" t="s">
        <v>530</v>
      </c>
      <c r="G1063" s="114" t="s">
        <v>49</v>
      </c>
      <c r="H1063" s="114" t="s">
        <v>232</v>
      </c>
      <c r="I1063" s="115" t="s">
        <v>49</v>
      </c>
      <c r="J1063" s="116"/>
      <c r="K1063" s="117"/>
      <c r="L1063" s="116"/>
      <c r="M1063" s="117"/>
      <c r="N1063" s="116"/>
      <c r="O1063" s="116" t="s">
        <v>49</v>
      </c>
      <c r="P1063" s="116" t="s">
        <v>49</v>
      </c>
      <c r="Q1063" s="118" t="s">
        <v>11805</v>
      </c>
      <c r="R1063" s="118" t="s">
        <v>148</v>
      </c>
      <c r="S1063" s="120"/>
      <c r="T1063" s="106" t="s">
        <v>49</v>
      </c>
      <c r="U1063" s="168"/>
      <c r="V1063" s="168"/>
      <c r="W1063" s="250" t="str">
        <f>VLOOKUP(TRIM(X1063),X10:Y88,2,FALSE)</f>
        <v>Withdrawn</v>
      </c>
      <c r="X1063" s="203" t="str">
        <f t="shared" si="70"/>
        <v>99</v>
      </c>
      <c r="Y1063" s="213">
        <f t="shared" si="68"/>
        <v>0</v>
      </c>
      <c r="Z1063" s="203">
        <f t="shared" si="69"/>
        <v>0</v>
      </c>
      <c r="AA1063" s="203">
        <f t="shared" si="71"/>
        <v>1</v>
      </c>
    </row>
    <row r="1064" spans="1:27" ht="36.75" customHeight="1" x14ac:dyDescent="0.25">
      <c r="A1064" s="101"/>
      <c r="B1064" s="110"/>
      <c r="C1064" s="103" t="s">
        <v>21</v>
      </c>
      <c r="D1064" s="103" t="s">
        <v>121</v>
      </c>
      <c r="E1064" s="210" t="s">
        <v>7114</v>
      </c>
      <c r="F1064" s="104" t="s">
        <v>530</v>
      </c>
      <c r="G1064" s="114" t="s">
        <v>49</v>
      </c>
      <c r="H1064" s="114" t="s">
        <v>232</v>
      </c>
      <c r="I1064" s="115" t="s">
        <v>49</v>
      </c>
      <c r="J1064" s="116"/>
      <c r="K1064" s="117"/>
      <c r="L1064" s="116"/>
      <c r="M1064" s="117"/>
      <c r="N1064" s="116"/>
      <c r="O1064" s="116" t="s">
        <v>49</v>
      </c>
      <c r="P1064" s="116" t="s">
        <v>49</v>
      </c>
      <c r="Q1064" s="118" t="s">
        <v>11805</v>
      </c>
      <c r="R1064" s="118" t="s">
        <v>148</v>
      </c>
      <c r="S1064" s="120"/>
      <c r="T1064" s="106" t="s">
        <v>49</v>
      </c>
      <c r="U1064" s="168"/>
      <c r="V1064" s="168"/>
      <c r="W1064" s="250" t="str">
        <f>VLOOKUP(TRIM(X1064),X10:Y88,2,FALSE)</f>
        <v>Withdrawn</v>
      </c>
      <c r="X1064" s="203" t="str">
        <f t="shared" si="70"/>
        <v>99</v>
      </c>
      <c r="Y1064" s="213">
        <f t="shared" si="68"/>
        <v>0</v>
      </c>
      <c r="Z1064" s="203">
        <f t="shared" si="69"/>
        <v>0</v>
      </c>
      <c r="AA1064" s="203">
        <f t="shared" si="71"/>
        <v>1</v>
      </c>
    </row>
    <row r="1065" spans="1:27" ht="36.75" customHeight="1" x14ac:dyDescent="0.25">
      <c r="A1065" s="101"/>
      <c r="B1065" s="110"/>
      <c r="C1065" s="103" t="s">
        <v>21</v>
      </c>
      <c r="D1065" s="103" t="s">
        <v>121</v>
      </c>
      <c r="E1065" s="210" t="s">
        <v>7115</v>
      </c>
      <c r="F1065" s="104" t="s">
        <v>530</v>
      </c>
      <c r="G1065" s="114" t="s">
        <v>49</v>
      </c>
      <c r="H1065" s="114" t="s">
        <v>232</v>
      </c>
      <c r="I1065" s="115" t="s">
        <v>49</v>
      </c>
      <c r="J1065" s="116"/>
      <c r="K1065" s="117"/>
      <c r="L1065" s="116"/>
      <c r="M1065" s="117"/>
      <c r="N1065" s="116"/>
      <c r="O1065" s="116" t="s">
        <v>49</v>
      </c>
      <c r="P1065" s="116" t="s">
        <v>49</v>
      </c>
      <c r="Q1065" s="118" t="s">
        <v>11805</v>
      </c>
      <c r="R1065" s="118" t="s">
        <v>148</v>
      </c>
      <c r="S1065" s="120"/>
      <c r="T1065" s="106" t="s">
        <v>49</v>
      </c>
      <c r="U1065" s="168"/>
      <c r="V1065" s="168"/>
      <c r="W1065" s="250" t="str">
        <f>VLOOKUP(TRIM(X1065),X10:Y88,2,FALSE)</f>
        <v>Withdrawn</v>
      </c>
      <c r="X1065" s="203" t="str">
        <f t="shared" si="70"/>
        <v>99</v>
      </c>
      <c r="Y1065" s="213">
        <f t="shared" si="68"/>
        <v>0</v>
      </c>
      <c r="Z1065" s="203">
        <f t="shared" si="69"/>
        <v>0</v>
      </c>
      <c r="AA1065" s="203">
        <f t="shared" si="71"/>
        <v>1</v>
      </c>
    </row>
    <row r="1066" spans="1:27" ht="36.75" customHeight="1" x14ac:dyDescent="0.25">
      <c r="A1066" s="101"/>
      <c r="B1066" s="110"/>
      <c r="C1066" s="103" t="s">
        <v>21</v>
      </c>
      <c r="D1066" s="103" t="s">
        <v>121</v>
      </c>
      <c r="E1066" s="210" t="s">
        <v>7116</v>
      </c>
      <c r="F1066" s="104" t="s">
        <v>530</v>
      </c>
      <c r="G1066" s="114" t="s">
        <v>49</v>
      </c>
      <c r="H1066" s="114" t="s">
        <v>232</v>
      </c>
      <c r="I1066" s="115" t="s">
        <v>49</v>
      </c>
      <c r="J1066" s="116"/>
      <c r="K1066" s="117"/>
      <c r="L1066" s="116"/>
      <c r="M1066" s="117"/>
      <c r="N1066" s="116"/>
      <c r="O1066" s="116" t="s">
        <v>49</v>
      </c>
      <c r="P1066" s="116" t="s">
        <v>49</v>
      </c>
      <c r="Q1066" s="118" t="s">
        <v>11805</v>
      </c>
      <c r="R1066" s="118" t="s">
        <v>148</v>
      </c>
      <c r="S1066" s="120"/>
      <c r="T1066" s="106" t="s">
        <v>49</v>
      </c>
      <c r="U1066" s="168"/>
      <c r="V1066" s="168"/>
      <c r="W1066" s="250" t="str">
        <f>VLOOKUP(TRIM(X1066),X10:Y88,2,FALSE)</f>
        <v>Withdrawn</v>
      </c>
      <c r="X1066" s="203" t="str">
        <f t="shared" si="70"/>
        <v>99</v>
      </c>
      <c r="Y1066" s="213">
        <f t="shared" si="68"/>
        <v>0</v>
      </c>
      <c r="Z1066" s="203">
        <f t="shared" si="69"/>
        <v>0</v>
      </c>
      <c r="AA1066" s="203">
        <f t="shared" si="71"/>
        <v>1</v>
      </c>
    </row>
    <row r="1067" spans="1:27" ht="36.75" customHeight="1" x14ac:dyDescent="0.25">
      <c r="A1067" s="101"/>
      <c r="B1067" s="110"/>
      <c r="C1067" s="103" t="s">
        <v>21</v>
      </c>
      <c r="D1067" s="103" t="s">
        <v>121</v>
      </c>
      <c r="E1067" s="210" t="s">
        <v>7117</v>
      </c>
      <c r="F1067" s="104" t="s">
        <v>530</v>
      </c>
      <c r="G1067" s="114" t="s">
        <v>49</v>
      </c>
      <c r="H1067" s="114" t="s">
        <v>232</v>
      </c>
      <c r="I1067" s="115" t="s">
        <v>49</v>
      </c>
      <c r="J1067" s="116"/>
      <c r="K1067" s="117"/>
      <c r="L1067" s="116"/>
      <c r="M1067" s="117"/>
      <c r="N1067" s="116"/>
      <c r="O1067" s="116" t="s">
        <v>49</v>
      </c>
      <c r="P1067" s="116" t="s">
        <v>49</v>
      </c>
      <c r="Q1067" s="118" t="s">
        <v>11805</v>
      </c>
      <c r="R1067" s="118" t="s">
        <v>148</v>
      </c>
      <c r="S1067" s="120"/>
      <c r="T1067" s="106" t="s">
        <v>49</v>
      </c>
      <c r="U1067" s="168"/>
      <c r="V1067" s="168"/>
      <c r="W1067" s="250" t="str">
        <f>VLOOKUP(TRIM(X1067),X10:Y88,2,FALSE)</f>
        <v>Withdrawn</v>
      </c>
      <c r="X1067" s="203" t="str">
        <f t="shared" si="70"/>
        <v>99</v>
      </c>
      <c r="Y1067" s="213">
        <f t="shared" si="68"/>
        <v>0</v>
      </c>
      <c r="Z1067" s="203">
        <f t="shared" si="69"/>
        <v>0</v>
      </c>
      <c r="AA1067" s="203">
        <f t="shared" si="71"/>
        <v>1</v>
      </c>
    </row>
    <row r="1068" spans="1:27" ht="36.75" customHeight="1" x14ac:dyDescent="0.25">
      <c r="A1068" s="101"/>
      <c r="B1068" s="110"/>
      <c r="C1068" s="103" t="s">
        <v>21</v>
      </c>
      <c r="D1068" s="103" t="s">
        <v>121</v>
      </c>
      <c r="E1068" s="210" t="s">
        <v>7118</v>
      </c>
      <c r="F1068" s="104" t="s">
        <v>530</v>
      </c>
      <c r="G1068" s="114" t="s">
        <v>49</v>
      </c>
      <c r="H1068" s="114" t="s">
        <v>232</v>
      </c>
      <c r="I1068" s="115" t="s">
        <v>49</v>
      </c>
      <c r="J1068" s="116"/>
      <c r="K1068" s="117"/>
      <c r="L1068" s="116"/>
      <c r="M1068" s="117"/>
      <c r="N1068" s="116"/>
      <c r="O1068" s="116" t="s">
        <v>49</v>
      </c>
      <c r="P1068" s="116" t="s">
        <v>49</v>
      </c>
      <c r="Q1068" s="118" t="s">
        <v>11805</v>
      </c>
      <c r="R1068" s="118" t="s">
        <v>148</v>
      </c>
      <c r="S1068" s="120"/>
      <c r="T1068" s="106" t="s">
        <v>49</v>
      </c>
      <c r="U1068" s="168"/>
      <c r="V1068" s="168"/>
      <c r="W1068" s="250" t="str">
        <f>VLOOKUP(TRIM(X1068),X10:Y88,2,FALSE)</f>
        <v>Withdrawn</v>
      </c>
      <c r="X1068" s="203" t="str">
        <f t="shared" si="70"/>
        <v>99</v>
      </c>
      <c r="Y1068" s="213">
        <f t="shared" si="68"/>
        <v>0</v>
      </c>
      <c r="Z1068" s="203">
        <f t="shared" si="69"/>
        <v>0</v>
      </c>
      <c r="AA1068" s="203">
        <f t="shared" si="71"/>
        <v>1</v>
      </c>
    </row>
    <row r="1069" spans="1:27" ht="36.75" customHeight="1" x14ac:dyDescent="0.25">
      <c r="A1069" s="101"/>
      <c r="B1069" s="110"/>
      <c r="C1069" s="103" t="s">
        <v>21</v>
      </c>
      <c r="D1069" s="103" t="s">
        <v>121</v>
      </c>
      <c r="E1069" s="210" t="s">
        <v>7119</v>
      </c>
      <c r="F1069" s="104" t="s">
        <v>530</v>
      </c>
      <c r="G1069" s="114" t="s">
        <v>49</v>
      </c>
      <c r="H1069" s="114" t="s">
        <v>232</v>
      </c>
      <c r="I1069" s="115" t="s">
        <v>49</v>
      </c>
      <c r="J1069" s="116"/>
      <c r="K1069" s="117"/>
      <c r="L1069" s="116"/>
      <c r="M1069" s="117"/>
      <c r="N1069" s="116"/>
      <c r="O1069" s="116" t="s">
        <v>49</v>
      </c>
      <c r="P1069" s="116" t="s">
        <v>49</v>
      </c>
      <c r="Q1069" s="118" t="s">
        <v>11805</v>
      </c>
      <c r="R1069" s="118" t="s">
        <v>148</v>
      </c>
      <c r="S1069" s="120"/>
      <c r="T1069" s="106" t="s">
        <v>49</v>
      </c>
      <c r="U1069" s="168"/>
      <c r="V1069" s="168"/>
      <c r="W1069" s="250" t="str">
        <f>VLOOKUP(TRIM(X1069),X10:Y88,2,FALSE)</f>
        <v>Withdrawn</v>
      </c>
      <c r="X1069" s="203" t="str">
        <f t="shared" si="70"/>
        <v>99</v>
      </c>
      <c r="Y1069" s="213">
        <f t="shared" si="68"/>
        <v>0</v>
      </c>
      <c r="Z1069" s="203">
        <f t="shared" si="69"/>
        <v>0</v>
      </c>
      <c r="AA1069" s="203">
        <f t="shared" si="71"/>
        <v>1</v>
      </c>
    </row>
    <row r="1070" spans="1:27" ht="36.75" customHeight="1" x14ac:dyDescent="0.25">
      <c r="A1070" s="101"/>
      <c r="B1070" s="110"/>
      <c r="C1070" s="103" t="s">
        <v>21</v>
      </c>
      <c r="D1070" s="103" t="s">
        <v>121</v>
      </c>
      <c r="E1070" s="210" t="s">
        <v>7120</v>
      </c>
      <c r="F1070" s="104" t="s">
        <v>530</v>
      </c>
      <c r="G1070" s="114" t="s">
        <v>49</v>
      </c>
      <c r="H1070" s="114" t="s">
        <v>232</v>
      </c>
      <c r="I1070" s="115" t="s">
        <v>49</v>
      </c>
      <c r="J1070" s="116"/>
      <c r="K1070" s="117"/>
      <c r="L1070" s="116"/>
      <c r="M1070" s="117"/>
      <c r="N1070" s="116"/>
      <c r="O1070" s="116" t="s">
        <v>49</v>
      </c>
      <c r="P1070" s="116" t="s">
        <v>49</v>
      </c>
      <c r="Q1070" s="118" t="s">
        <v>11805</v>
      </c>
      <c r="R1070" s="118" t="s">
        <v>148</v>
      </c>
      <c r="S1070" s="120"/>
      <c r="T1070" s="106" t="s">
        <v>49</v>
      </c>
      <c r="U1070" s="168"/>
      <c r="V1070" s="168"/>
      <c r="W1070" s="250" t="str">
        <f>VLOOKUP(TRIM(X1070),X10:Y88,2,FALSE)</f>
        <v>Withdrawn</v>
      </c>
      <c r="X1070" s="203" t="str">
        <f t="shared" si="70"/>
        <v>99</v>
      </c>
      <c r="Y1070" s="213">
        <f t="shared" si="68"/>
        <v>0</v>
      </c>
      <c r="Z1070" s="203">
        <f t="shared" si="69"/>
        <v>0</v>
      </c>
      <c r="AA1070" s="203">
        <f t="shared" si="71"/>
        <v>1</v>
      </c>
    </row>
    <row r="1071" spans="1:27" ht="36.75" customHeight="1" x14ac:dyDescent="0.25">
      <c r="A1071" s="101"/>
      <c r="B1071" s="110"/>
      <c r="C1071" s="103" t="s">
        <v>21</v>
      </c>
      <c r="D1071" s="103" t="s">
        <v>121</v>
      </c>
      <c r="E1071" s="210" t="s">
        <v>7121</v>
      </c>
      <c r="F1071" s="104" t="s">
        <v>530</v>
      </c>
      <c r="G1071" s="114" t="s">
        <v>49</v>
      </c>
      <c r="H1071" s="114" t="s">
        <v>232</v>
      </c>
      <c r="I1071" s="115" t="s">
        <v>49</v>
      </c>
      <c r="J1071" s="116"/>
      <c r="K1071" s="117"/>
      <c r="L1071" s="116"/>
      <c r="M1071" s="117"/>
      <c r="N1071" s="116"/>
      <c r="O1071" s="116" t="s">
        <v>49</v>
      </c>
      <c r="P1071" s="116" t="s">
        <v>49</v>
      </c>
      <c r="Q1071" s="118" t="s">
        <v>11805</v>
      </c>
      <c r="R1071" s="118" t="s">
        <v>148</v>
      </c>
      <c r="S1071" s="120"/>
      <c r="T1071" s="106" t="s">
        <v>49</v>
      </c>
      <c r="U1071" s="168"/>
      <c r="V1071" s="168"/>
      <c r="W1071" s="250" t="str">
        <f>VLOOKUP(TRIM(X1071),X10:Y88,2,FALSE)</f>
        <v>Withdrawn</v>
      </c>
      <c r="X1071" s="203" t="str">
        <f t="shared" si="70"/>
        <v>99</v>
      </c>
      <c r="Y1071" s="213">
        <f t="shared" si="68"/>
        <v>0</v>
      </c>
      <c r="Z1071" s="203">
        <f t="shared" si="69"/>
        <v>0</v>
      </c>
      <c r="AA1071" s="203">
        <f t="shared" si="71"/>
        <v>1</v>
      </c>
    </row>
    <row r="1072" spans="1:27" ht="36.75" customHeight="1" x14ac:dyDescent="0.25">
      <c r="A1072" s="101" t="s">
        <v>127</v>
      </c>
      <c r="B1072" s="110"/>
      <c r="C1072" s="103" t="s">
        <v>128</v>
      </c>
      <c r="D1072" s="103" t="s">
        <v>238</v>
      </c>
      <c r="E1072" s="210" t="s">
        <v>7122</v>
      </c>
      <c r="F1072" s="104" t="s">
        <v>20</v>
      </c>
      <c r="G1072" s="104" t="s">
        <v>129</v>
      </c>
      <c r="H1072" s="104" t="s">
        <v>7866</v>
      </c>
      <c r="I1072" s="167" t="s">
        <v>180</v>
      </c>
      <c r="J1072" s="108" t="s">
        <v>2530</v>
      </c>
      <c r="K1072" s="107"/>
      <c r="L1072" s="108"/>
      <c r="M1072" s="107"/>
      <c r="N1072" s="106" t="s">
        <v>7667</v>
      </c>
      <c r="O1072" s="106" t="s">
        <v>437</v>
      </c>
      <c r="P1072" s="106" t="s">
        <v>2456</v>
      </c>
      <c r="Q1072" s="110" t="s">
        <v>7718</v>
      </c>
      <c r="R1072" s="110" t="s">
        <v>10985</v>
      </c>
      <c r="S1072" s="111" t="s">
        <v>10984</v>
      </c>
      <c r="T1072" s="106" t="s">
        <v>181</v>
      </c>
      <c r="U1072" s="168"/>
      <c r="V1072" s="168"/>
      <c r="W1072" s="250" t="str">
        <f>VLOOKUP(TRIM(X1072),X10:Y88,2,FALSE)</f>
        <v>Puneet</v>
      </c>
      <c r="X1072" s="203" t="str">
        <f t="shared" si="70"/>
        <v>6.11</v>
      </c>
      <c r="Y1072" s="213">
        <f t="shared" si="68"/>
        <v>0</v>
      </c>
      <c r="Z1072" s="203">
        <f t="shared" si="69"/>
        <v>0</v>
      </c>
      <c r="AA1072" s="203">
        <f t="shared" si="71"/>
        <v>8</v>
      </c>
    </row>
    <row r="1073" spans="1:27" ht="36.75" customHeight="1" x14ac:dyDescent="0.25">
      <c r="A1073" s="101" t="s">
        <v>127</v>
      </c>
      <c r="B1073" s="110"/>
      <c r="C1073" s="103" t="s">
        <v>128</v>
      </c>
      <c r="D1073" s="103" t="s">
        <v>238</v>
      </c>
      <c r="E1073" s="210" t="s">
        <v>7123</v>
      </c>
      <c r="F1073" s="104" t="s">
        <v>20</v>
      </c>
      <c r="G1073" s="104" t="s">
        <v>129</v>
      </c>
      <c r="H1073" s="104" t="s">
        <v>7937</v>
      </c>
      <c r="I1073" s="167" t="s">
        <v>178</v>
      </c>
      <c r="J1073" s="108" t="s">
        <v>2530</v>
      </c>
      <c r="K1073" s="107"/>
      <c r="L1073" s="108"/>
      <c r="M1073" s="107"/>
      <c r="N1073" s="106" t="s">
        <v>7667</v>
      </c>
      <c r="O1073" s="106" t="s">
        <v>437</v>
      </c>
      <c r="P1073" s="106" t="s">
        <v>7935</v>
      </c>
      <c r="Q1073" s="110" t="s">
        <v>8840</v>
      </c>
      <c r="R1073" s="110" t="s">
        <v>10987</v>
      </c>
      <c r="S1073" s="111" t="s">
        <v>10986</v>
      </c>
      <c r="T1073" s="106" t="s">
        <v>584</v>
      </c>
      <c r="U1073" s="168"/>
      <c r="V1073" s="168"/>
      <c r="W1073" s="250" t="str">
        <f>VLOOKUP(TRIM(X1073),X10:Y88,2,FALSE)</f>
        <v>Puneet</v>
      </c>
      <c r="X1073" s="203" t="str">
        <f t="shared" si="70"/>
        <v>6.11</v>
      </c>
      <c r="Y1073" s="213">
        <f t="shared" si="68"/>
        <v>0</v>
      </c>
      <c r="Z1073" s="203">
        <f t="shared" si="69"/>
        <v>0</v>
      </c>
      <c r="AA1073" s="203">
        <f t="shared" si="71"/>
        <v>3</v>
      </c>
    </row>
    <row r="1074" spans="1:27" ht="36.75" customHeight="1" x14ac:dyDescent="0.25">
      <c r="A1074" s="101" t="s">
        <v>127</v>
      </c>
      <c r="B1074" s="110" t="s">
        <v>9272</v>
      </c>
      <c r="C1074" s="103" t="s">
        <v>128</v>
      </c>
      <c r="D1074" s="103" t="s">
        <v>238</v>
      </c>
      <c r="E1074" s="210" t="s">
        <v>7124</v>
      </c>
      <c r="F1074" s="104" t="s">
        <v>22</v>
      </c>
      <c r="G1074" s="104" t="s">
        <v>129</v>
      </c>
      <c r="H1074" s="104" t="s">
        <v>9671</v>
      </c>
      <c r="I1074" s="167" t="s">
        <v>432</v>
      </c>
      <c r="J1074" s="108" t="s">
        <v>456</v>
      </c>
      <c r="K1074" s="107">
        <v>224</v>
      </c>
      <c r="L1074" s="108" t="s">
        <v>58</v>
      </c>
      <c r="M1074" s="107" t="s">
        <v>175</v>
      </c>
      <c r="N1074" s="106" t="s">
        <v>548</v>
      </c>
      <c r="O1074" s="106" t="s">
        <v>437</v>
      </c>
      <c r="P1074" s="106" t="s">
        <v>2456</v>
      </c>
      <c r="Q1074" s="110" t="s">
        <v>9271</v>
      </c>
      <c r="R1074" s="110" t="s">
        <v>11887</v>
      </c>
      <c r="S1074" s="111" t="s">
        <v>132</v>
      </c>
      <c r="T1074" s="106" t="s">
        <v>623</v>
      </c>
      <c r="U1074" s="168"/>
      <c r="V1074" s="168" t="s">
        <v>197</v>
      </c>
      <c r="W1074" s="250" t="str">
        <f>VLOOKUP(TRIM(X1074),X10:Y88,2,FALSE)</f>
        <v>Puneet</v>
      </c>
      <c r="X1074" s="203" t="str">
        <f t="shared" si="70"/>
        <v>6.11</v>
      </c>
      <c r="Y1074" s="213">
        <f t="shared" si="68"/>
        <v>1</v>
      </c>
      <c r="Z1074" s="203">
        <f t="shared" si="69"/>
        <v>0</v>
      </c>
      <c r="AA1074" s="203">
        <f t="shared" si="71"/>
        <v>26</v>
      </c>
    </row>
    <row r="1075" spans="1:27" ht="36.75" customHeight="1" x14ac:dyDescent="0.25">
      <c r="A1075" s="101" t="s">
        <v>127</v>
      </c>
      <c r="B1075" s="110" t="s">
        <v>12108</v>
      </c>
      <c r="C1075" s="103" t="s">
        <v>128</v>
      </c>
      <c r="D1075" s="103" t="s">
        <v>238</v>
      </c>
      <c r="E1075" s="210" t="s">
        <v>7125</v>
      </c>
      <c r="F1075" s="104" t="s">
        <v>22</v>
      </c>
      <c r="G1075" s="104" t="s">
        <v>129</v>
      </c>
      <c r="H1075" s="104" t="s">
        <v>9674</v>
      </c>
      <c r="I1075" s="167" t="s">
        <v>8585</v>
      </c>
      <c r="J1075" s="106" t="s">
        <v>147</v>
      </c>
      <c r="K1075" s="169">
        <v>831</v>
      </c>
      <c r="L1075" s="106" t="s">
        <v>80</v>
      </c>
      <c r="M1075" s="169" t="s">
        <v>188</v>
      </c>
      <c r="N1075" s="106" t="s">
        <v>548</v>
      </c>
      <c r="O1075" s="106" t="s">
        <v>437</v>
      </c>
      <c r="P1075" s="106" t="s">
        <v>2456</v>
      </c>
      <c r="Q1075" s="110" t="s">
        <v>9277</v>
      </c>
      <c r="R1075" s="110" t="s">
        <v>11888</v>
      </c>
      <c r="S1075" s="111" t="s">
        <v>132</v>
      </c>
      <c r="T1075" s="106" t="s">
        <v>623</v>
      </c>
      <c r="U1075" s="168"/>
      <c r="V1075" s="168" t="s">
        <v>197</v>
      </c>
      <c r="W1075" s="250" t="str">
        <f>VLOOKUP(TRIM(X1075),X10:Y88,2,FALSE)</f>
        <v>Puneet</v>
      </c>
      <c r="X1075" s="203" t="str">
        <f t="shared" si="70"/>
        <v>6.11</v>
      </c>
      <c r="Y1075" s="213">
        <f t="shared" si="68"/>
        <v>1</v>
      </c>
      <c r="Z1075" s="203">
        <f t="shared" si="69"/>
        <v>0</v>
      </c>
      <c r="AA1075" s="203">
        <f t="shared" si="71"/>
        <v>55</v>
      </c>
    </row>
    <row r="1076" spans="1:27" ht="36.75" customHeight="1" x14ac:dyDescent="0.25">
      <c r="A1076" s="101" t="s">
        <v>127</v>
      </c>
      <c r="B1076" s="110" t="s">
        <v>5953</v>
      </c>
      <c r="C1076" s="103" t="s">
        <v>128</v>
      </c>
      <c r="D1076" s="103" t="s">
        <v>238</v>
      </c>
      <c r="E1076" s="210" t="s">
        <v>7126</v>
      </c>
      <c r="F1076" s="104" t="s">
        <v>23</v>
      </c>
      <c r="G1076" s="104" t="s">
        <v>129</v>
      </c>
      <c r="H1076" s="104" t="s">
        <v>9676</v>
      </c>
      <c r="I1076" s="167" t="s">
        <v>228</v>
      </c>
      <c r="J1076" s="108" t="s">
        <v>157</v>
      </c>
      <c r="K1076" s="107">
        <v>1013</v>
      </c>
      <c r="L1076" s="108" t="s">
        <v>58</v>
      </c>
      <c r="M1076" s="107" t="s">
        <v>188</v>
      </c>
      <c r="N1076" s="106" t="s">
        <v>2497</v>
      </c>
      <c r="O1076" s="106" t="s">
        <v>437</v>
      </c>
      <c r="P1076" s="106" t="s">
        <v>2456</v>
      </c>
      <c r="Q1076" s="110" t="s">
        <v>8714</v>
      </c>
      <c r="R1076" s="110" t="s">
        <v>10989</v>
      </c>
      <c r="S1076" s="111" t="s">
        <v>10988</v>
      </c>
      <c r="T1076" s="106" t="s">
        <v>229</v>
      </c>
      <c r="U1076" s="168"/>
      <c r="V1076" s="168"/>
      <c r="W1076" s="250" t="str">
        <f>VLOOKUP(TRIM(X1076),X10:Y88,2,FALSE)</f>
        <v>Puneet</v>
      </c>
      <c r="X1076" s="203" t="str">
        <f t="shared" si="70"/>
        <v>6.11</v>
      </c>
      <c r="Y1076" s="213">
        <f t="shared" si="68"/>
        <v>0</v>
      </c>
      <c r="Z1076" s="203">
        <f t="shared" si="69"/>
        <v>0</v>
      </c>
      <c r="AA1076" s="203">
        <f t="shared" si="71"/>
        <v>6</v>
      </c>
    </row>
    <row r="1077" spans="1:27" ht="36.75" customHeight="1" x14ac:dyDescent="0.25">
      <c r="A1077" s="101" t="s">
        <v>127</v>
      </c>
      <c r="B1077" s="110"/>
      <c r="C1077" s="103" t="s">
        <v>128</v>
      </c>
      <c r="D1077" s="103" t="s">
        <v>238</v>
      </c>
      <c r="E1077" s="210" t="s">
        <v>7127</v>
      </c>
      <c r="F1077" s="104" t="s">
        <v>20</v>
      </c>
      <c r="G1077" s="104" t="s">
        <v>129</v>
      </c>
      <c r="H1077" s="104" t="s">
        <v>8245</v>
      </c>
      <c r="I1077" s="167" t="s">
        <v>160</v>
      </c>
      <c r="J1077" s="108" t="s">
        <v>2530</v>
      </c>
      <c r="K1077" s="107"/>
      <c r="L1077" s="108"/>
      <c r="M1077" s="107"/>
      <c r="N1077" s="106" t="s">
        <v>7667</v>
      </c>
      <c r="O1077" s="106" t="s">
        <v>437</v>
      </c>
      <c r="P1077" s="106" t="s">
        <v>2456</v>
      </c>
      <c r="Q1077" s="110" t="s">
        <v>8078</v>
      </c>
      <c r="R1077" s="110" t="s">
        <v>10992</v>
      </c>
      <c r="S1077" s="111" t="s">
        <v>10991</v>
      </c>
      <c r="T1077" s="106" t="s">
        <v>159</v>
      </c>
      <c r="U1077" s="168"/>
      <c r="V1077" s="168"/>
      <c r="W1077" s="250" t="str">
        <f>VLOOKUP(TRIM(X1077),X10:Y88,2,FALSE)</f>
        <v>Puneet</v>
      </c>
      <c r="X1077" s="203" t="str">
        <f t="shared" si="70"/>
        <v>6.11</v>
      </c>
      <c r="Y1077" s="213">
        <f t="shared" si="68"/>
        <v>0</v>
      </c>
      <c r="Z1077" s="203">
        <f t="shared" si="69"/>
        <v>0</v>
      </c>
      <c r="AA1077" s="203">
        <f t="shared" si="71"/>
        <v>17</v>
      </c>
    </row>
    <row r="1078" spans="1:27" ht="36.75" customHeight="1" x14ac:dyDescent="0.25">
      <c r="A1078" s="101" t="s">
        <v>127</v>
      </c>
      <c r="B1078" s="110" t="s">
        <v>12109</v>
      </c>
      <c r="C1078" s="103" t="s">
        <v>128</v>
      </c>
      <c r="D1078" s="103" t="s">
        <v>238</v>
      </c>
      <c r="E1078" s="210" t="s">
        <v>7128</v>
      </c>
      <c r="F1078" s="104" t="s">
        <v>23</v>
      </c>
      <c r="G1078" s="104" t="s">
        <v>129</v>
      </c>
      <c r="H1078" s="104" t="s">
        <v>9679</v>
      </c>
      <c r="I1078" s="167" t="s">
        <v>11722</v>
      </c>
      <c r="J1078" s="108" t="s">
        <v>147</v>
      </c>
      <c r="K1078" s="107">
        <v>987</v>
      </c>
      <c r="L1078" s="108" t="s">
        <v>58</v>
      </c>
      <c r="M1078" s="107" t="s">
        <v>188</v>
      </c>
      <c r="N1078" s="106" t="s">
        <v>548</v>
      </c>
      <c r="O1078" s="106" t="s">
        <v>437</v>
      </c>
      <c r="P1078" s="106" t="s">
        <v>2456</v>
      </c>
      <c r="Q1078" s="110" t="s">
        <v>9041</v>
      </c>
      <c r="R1078" s="110" t="s">
        <v>10994</v>
      </c>
      <c r="S1078" s="111" t="s">
        <v>10993</v>
      </c>
      <c r="T1078" s="106" t="s">
        <v>159</v>
      </c>
      <c r="U1078" s="168"/>
      <c r="V1078" s="168"/>
      <c r="W1078" s="250" t="str">
        <f>VLOOKUP(TRIM(X1078),X10:Y88,2,FALSE)</f>
        <v>Puneet</v>
      </c>
      <c r="X1078" s="203" t="str">
        <f t="shared" si="70"/>
        <v>6.11</v>
      </c>
      <c r="Y1078" s="213">
        <f t="shared" si="68"/>
        <v>0</v>
      </c>
      <c r="Z1078" s="203">
        <f t="shared" si="69"/>
        <v>0</v>
      </c>
      <c r="AA1078" s="203">
        <f t="shared" si="71"/>
        <v>68</v>
      </c>
    </row>
    <row r="1079" spans="1:27" ht="36.75" customHeight="1" x14ac:dyDescent="0.25">
      <c r="A1079" s="101" t="s">
        <v>127</v>
      </c>
      <c r="B1079" s="110" t="s">
        <v>12110</v>
      </c>
      <c r="C1079" s="103" t="s">
        <v>128</v>
      </c>
      <c r="D1079" s="103" t="s">
        <v>238</v>
      </c>
      <c r="E1079" s="210" t="s">
        <v>7129</v>
      </c>
      <c r="F1079" s="104" t="s">
        <v>23</v>
      </c>
      <c r="G1079" s="104" t="s">
        <v>129</v>
      </c>
      <c r="H1079" s="104" t="s">
        <v>9681</v>
      </c>
      <c r="I1079" s="167" t="s">
        <v>172</v>
      </c>
      <c r="J1079" s="108" t="s">
        <v>157</v>
      </c>
      <c r="K1079" s="107">
        <v>1080</v>
      </c>
      <c r="L1079" s="108" t="s">
        <v>58</v>
      </c>
      <c r="M1079" s="107" t="s">
        <v>188</v>
      </c>
      <c r="N1079" s="106" t="s">
        <v>2497</v>
      </c>
      <c r="O1079" s="106" t="s">
        <v>437</v>
      </c>
      <c r="P1079" s="106" t="s">
        <v>2456</v>
      </c>
      <c r="Q1079" s="110" t="s">
        <v>9043</v>
      </c>
      <c r="R1079" s="110" t="s">
        <v>10997</v>
      </c>
      <c r="S1079" s="111" t="s">
        <v>10996</v>
      </c>
      <c r="T1079" s="106" t="s">
        <v>159</v>
      </c>
      <c r="U1079" s="168"/>
      <c r="V1079" s="168"/>
      <c r="W1079" s="250" t="str">
        <f>VLOOKUP(TRIM(X1079),X10:Y88,2,FALSE)</f>
        <v>Puneet</v>
      </c>
      <c r="X1079" s="203" t="str">
        <f t="shared" si="70"/>
        <v>6.11</v>
      </c>
      <c r="Y1079" s="213">
        <f t="shared" si="68"/>
        <v>0</v>
      </c>
      <c r="Z1079" s="203">
        <f t="shared" si="69"/>
        <v>0</v>
      </c>
      <c r="AA1079" s="203">
        <f t="shared" si="71"/>
        <v>17</v>
      </c>
    </row>
    <row r="1080" spans="1:27" ht="36.75" customHeight="1" x14ac:dyDescent="0.25">
      <c r="A1080" s="101" t="s">
        <v>127</v>
      </c>
      <c r="B1080" s="110"/>
      <c r="C1080" s="103" t="s">
        <v>128</v>
      </c>
      <c r="D1080" s="103" t="s">
        <v>238</v>
      </c>
      <c r="E1080" s="210" t="s">
        <v>7130</v>
      </c>
      <c r="F1080" s="104" t="s">
        <v>20</v>
      </c>
      <c r="G1080" s="104" t="s">
        <v>129</v>
      </c>
      <c r="H1080" s="104" t="s">
        <v>8456</v>
      </c>
      <c r="I1080" s="167" t="s">
        <v>194</v>
      </c>
      <c r="J1080" s="108" t="s">
        <v>2530</v>
      </c>
      <c r="K1080" s="107"/>
      <c r="L1080" s="108"/>
      <c r="M1080" s="107"/>
      <c r="N1080" s="106" t="s">
        <v>7667</v>
      </c>
      <c r="O1080" s="106" t="s">
        <v>437</v>
      </c>
      <c r="P1080" s="106" t="s">
        <v>2456</v>
      </c>
      <c r="Q1080" s="110" t="s">
        <v>8333</v>
      </c>
      <c r="R1080" s="110" t="s">
        <v>11000</v>
      </c>
      <c r="S1080" s="111" t="s">
        <v>10999</v>
      </c>
      <c r="T1080" s="106" t="s">
        <v>622</v>
      </c>
      <c r="U1080" s="168"/>
      <c r="V1080" s="168"/>
      <c r="W1080" s="250" t="str">
        <f>VLOOKUP(TRIM(X1080),X10:Y88,2,FALSE)</f>
        <v>Puneet</v>
      </c>
      <c r="X1080" s="203" t="str">
        <f t="shared" si="70"/>
        <v>6.11</v>
      </c>
      <c r="Y1080" s="213">
        <f t="shared" si="68"/>
        <v>0</v>
      </c>
      <c r="Z1080" s="203">
        <f t="shared" si="69"/>
        <v>0</v>
      </c>
      <c r="AA1080" s="203">
        <f t="shared" si="71"/>
        <v>7</v>
      </c>
    </row>
    <row r="1081" spans="1:27" ht="36.75" customHeight="1" x14ac:dyDescent="0.25">
      <c r="A1081" s="101" t="s">
        <v>127</v>
      </c>
      <c r="B1081" s="110"/>
      <c r="C1081" s="103" t="s">
        <v>128</v>
      </c>
      <c r="D1081" s="103" t="s">
        <v>238</v>
      </c>
      <c r="E1081" s="210" t="s">
        <v>7131</v>
      </c>
      <c r="F1081" s="104" t="s">
        <v>20</v>
      </c>
      <c r="G1081" s="104" t="s">
        <v>129</v>
      </c>
      <c r="H1081" s="104" t="s">
        <v>8257</v>
      </c>
      <c r="I1081" s="167" t="s">
        <v>3004</v>
      </c>
      <c r="J1081" s="108" t="s">
        <v>2530</v>
      </c>
      <c r="K1081" s="107"/>
      <c r="L1081" s="108"/>
      <c r="M1081" s="107"/>
      <c r="N1081" s="106" t="s">
        <v>7667</v>
      </c>
      <c r="O1081" s="106" t="s">
        <v>437</v>
      </c>
      <c r="P1081" s="106" t="s">
        <v>2456</v>
      </c>
      <c r="Q1081" s="110" t="s">
        <v>8025</v>
      </c>
      <c r="R1081" s="110" t="s">
        <v>11889</v>
      </c>
      <c r="S1081" s="111" t="s">
        <v>132</v>
      </c>
      <c r="T1081" s="106" t="s">
        <v>170</v>
      </c>
      <c r="U1081" s="168"/>
      <c r="V1081" s="168" t="s">
        <v>197</v>
      </c>
      <c r="W1081" s="250" t="str">
        <f>VLOOKUP(TRIM(X1081),X10:Y88,2,FALSE)</f>
        <v>Puneet</v>
      </c>
      <c r="X1081" s="203" t="str">
        <f t="shared" si="70"/>
        <v>6.11</v>
      </c>
      <c r="Y1081" s="213">
        <f t="shared" si="68"/>
        <v>0</v>
      </c>
      <c r="Z1081" s="203">
        <f t="shared" si="69"/>
        <v>1</v>
      </c>
      <c r="AA1081" s="203">
        <f t="shared" si="71"/>
        <v>28</v>
      </c>
    </row>
    <row r="1082" spans="1:27" ht="36.75" customHeight="1" x14ac:dyDescent="0.25">
      <c r="A1082" s="101" t="s">
        <v>127</v>
      </c>
      <c r="B1082" s="110" t="s">
        <v>8950</v>
      </c>
      <c r="C1082" s="103" t="s">
        <v>128</v>
      </c>
      <c r="D1082" s="103" t="s">
        <v>238</v>
      </c>
      <c r="E1082" s="210" t="s">
        <v>7132</v>
      </c>
      <c r="F1082" s="104" t="s">
        <v>23</v>
      </c>
      <c r="G1082" s="104" t="s">
        <v>129</v>
      </c>
      <c r="H1082" s="104" t="s">
        <v>9685</v>
      </c>
      <c r="I1082" s="167" t="s">
        <v>3004</v>
      </c>
      <c r="J1082" s="108" t="s">
        <v>157</v>
      </c>
      <c r="K1082" s="107">
        <v>1060</v>
      </c>
      <c r="L1082" s="108" t="s">
        <v>58</v>
      </c>
      <c r="M1082" s="107" t="s">
        <v>188</v>
      </c>
      <c r="N1082" s="106" t="s">
        <v>2497</v>
      </c>
      <c r="O1082" s="106" t="s">
        <v>437</v>
      </c>
      <c r="P1082" s="106" t="s">
        <v>2456</v>
      </c>
      <c r="Q1082" s="110" t="s">
        <v>8949</v>
      </c>
      <c r="R1082" s="110" t="s">
        <v>11002</v>
      </c>
      <c r="S1082" s="111" t="s">
        <v>11001</v>
      </c>
      <c r="T1082" s="106" t="s">
        <v>170</v>
      </c>
      <c r="U1082" s="168"/>
      <c r="V1082" s="168"/>
      <c r="W1082" s="250" t="str">
        <f>VLOOKUP(TRIM(X1082),X10:Y88,2,FALSE)</f>
        <v>Puneet</v>
      </c>
      <c r="X1082" s="203" t="str">
        <f t="shared" si="70"/>
        <v>6.11</v>
      </c>
      <c r="Y1082" s="213">
        <f t="shared" si="68"/>
        <v>0</v>
      </c>
      <c r="Z1082" s="203">
        <f t="shared" si="69"/>
        <v>0</v>
      </c>
      <c r="AA1082" s="203">
        <f t="shared" si="71"/>
        <v>28</v>
      </c>
    </row>
    <row r="1083" spans="1:27" ht="36.75" customHeight="1" x14ac:dyDescent="0.25">
      <c r="A1083" s="101" t="s">
        <v>127</v>
      </c>
      <c r="B1083" s="110" t="s">
        <v>8952</v>
      </c>
      <c r="C1083" s="103" t="s">
        <v>128</v>
      </c>
      <c r="D1083" s="103" t="s">
        <v>238</v>
      </c>
      <c r="E1083" s="210" t="s">
        <v>7133</v>
      </c>
      <c r="F1083" s="104" t="s">
        <v>23</v>
      </c>
      <c r="G1083" s="104" t="s">
        <v>129</v>
      </c>
      <c r="H1083" s="104" t="s">
        <v>9687</v>
      </c>
      <c r="I1083" s="167" t="s">
        <v>3004</v>
      </c>
      <c r="J1083" s="106" t="s">
        <v>147</v>
      </c>
      <c r="K1083" s="169">
        <v>964</v>
      </c>
      <c r="L1083" s="106" t="s">
        <v>58</v>
      </c>
      <c r="M1083" s="169" t="s">
        <v>188</v>
      </c>
      <c r="N1083" s="106" t="s">
        <v>548</v>
      </c>
      <c r="O1083" s="106" t="s">
        <v>437</v>
      </c>
      <c r="P1083" s="106" t="s">
        <v>2456</v>
      </c>
      <c r="Q1083" s="110" t="s">
        <v>8951</v>
      </c>
      <c r="R1083" s="110" t="s">
        <v>11616</v>
      </c>
      <c r="S1083" s="111" t="s">
        <v>11608</v>
      </c>
      <c r="T1083" s="106" t="s">
        <v>170</v>
      </c>
      <c r="U1083" s="168"/>
      <c r="V1083" s="168"/>
      <c r="W1083" s="250" t="str">
        <f>VLOOKUP(TRIM(X1083),X10:Y88,2,FALSE)</f>
        <v>Puneet</v>
      </c>
      <c r="X1083" s="203" t="str">
        <f t="shared" si="70"/>
        <v>6.11</v>
      </c>
      <c r="Y1083" s="213">
        <f t="shared" si="68"/>
        <v>0</v>
      </c>
      <c r="Z1083" s="203">
        <f t="shared" si="69"/>
        <v>0</v>
      </c>
      <c r="AA1083" s="203">
        <f t="shared" si="71"/>
        <v>28</v>
      </c>
    </row>
    <row r="1084" spans="1:27" ht="36.75" customHeight="1" x14ac:dyDescent="0.25">
      <c r="A1084" s="101" t="s">
        <v>127</v>
      </c>
      <c r="B1084" s="110"/>
      <c r="C1084" s="103" t="s">
        <v>128</v>
      </c>
      <c r="D1084" s="103" t="s">
        <v>238</v>
      </c>
      <c r="E1084" s="210" t="s">
        <v>7134</v>
      </c>
      <c r="F1084" s="104" t="s">
        <v>20</v>
      </c>
      <c r="G1084" s="104" t="s">
        <v>129</v>
      </c>
      <c r="H1084" s="104" t="s">
        <v>8249</v>
      </c>
      <c r="I1084" s="167" t="s">
        <v>160</v>
      </c>
      <c r="J1084" s="108" t="s">
        <v>2530</v>
      </c>
      <c r="K1084" s="107"/>
      <c r="L1084" s="108"/>
      <c r="M1084" s="107"/>
      <c r="N1084" s="106" t="s">
        <v>7667</v>
      </c>
      <c r="O1084" s="106" t="s">
        <v>437</v>
      </c>
      <c r="P1084" s="106" t="s">
        <v>2456</v>
      </c>
      <c r="Q1084" s="110" t="s">
        <v>9045</v>
      </c>
      <c r="R1084" s="110" t="s">
        <v>11890</v>
      </c>
      <c r="S1084" s="111" t="s">
        <v>132</v>
      </c>
      <c r="T1084" s="106" t="s">
        <v>159</v>
      </c>
      <c r="U1084" s="168"/>
      <c r="V1084" s="168" t="s">
        <v>197</v>
      </c>
      <c r="W1084" s="250" t="str">
        <f>VLOOKUP(TRIM(X1084),X10:Y88,2,FALSE)</f>
        <v>Puneet</v>
      </c>
      <c r="X1084" s="203" t="str">
        <f t="shared" si="70"/>
        <v>6.11</v>
      </c>
      <c r="Y1084" s="213">
        <f t="shared" si="68"/>
        <v>0</v>
      </c>
      <c r="Z1084" s="203">
        <f t="shared" si="69"/>
        <v>1</v>
      </c>
      <c r="AA1084" s="203">
        <f t="shared" si="71"/>
        <v>17</v>
      </c>
    </row>
    <row r="1085" spans="1:27" ht="36.75" customHeight="1" x14ac:dyDescent="0.25">
      <c r="A1085" s="101" t="s">
        <v>127</v>
      </c>
      <c r="B1085" s="110"/>
      <c r="C1085" s="103" t="s">
        <v>128</v>
      </c>
      <c r="D1085" s="103" t="s">
        <v>238</v>
      </c>
      <c r="E1085" s="210" t="s">
        <v>7135</v>
      </c>
      <c r="F1085" s="104" t="s">
        <v>20</v>
      </c>
      <c r="G1085" s="104" t="s">
        <v>129</v>
      </c>
      <c r="H1085" s="104" t="s">
        <v>8591</v>
      </c>
      <c r="I1085" s="167" t="s">
        <v>432</v>
      </c>
      <c r="J1085" s="108" t="s">
        <v>2530</v>
      </c>
      <c r="K1085" s="107"/>
      <c r="L1085" s="108"/>
      <c r="M1085" s="107"/>
      <c r="N1085" s="106" t="s">
        <v>7667</v>
      </c>
      <c r="O1085" s="106" t="s">
        <v>437</v>
      </c>
      <c r="P1085" s="106" t="s">
        <v>2456</v>
      </c>
      <c r="Q1085" s="110" t="s">
        <v>9269</v>
      </c>
      <c r="R1085" s="110" t="s">
        <v>11891</v>
      </c>
      <c r="S1085" s="111" t="s">
        <v>132</v>
      </c>
      <c r="T1085" s="106" t="s">
        <v>623</v>
      </c>
      <c r="U1085" s="168"/>
      <c r="V1085" s="168" t="s">
        <v>197</v>
      </c>
      <c r="W1085" s="250" t="str">
        <f>VLOOKUP(TRIM(X1085),X10:Y88,2,FALSE)</f>
        <v>Puneet</v>
      </c>
      <c r="X1085" s="203" t="str">
        <f t="shared" si="70"/>
        <v>6.11</v>
      </c>
      <c r="Y1085" s="213">
        <f t="shared" si="68"/>
        <v>0</v>
      </c>
      <c r="Z1085" s="203">
        <f t="shared" si="69"/>
        <v>1</v>
      </c>
      <c r="AA1085" s="203">
        <f t="shared" si="71"/>
        <v>26</v>
      </c>
    </row>
    <row r="1086" spans="1:27" ht="36.75" customHeight="1" x14ac:dyDescent="0.25">
      <c r="A1086" s="101" t="s">
        <v>127</v>
      </c>
      <c r="B1086" s="110"/>
      <c r="C1086" s="103" t="s">
        <v>128</v>
      </c>
      <c r="D1086" s="103" t="s">
        <v>238</v>
      </c>
      <c r="E1086" s="210" t="s">
        <v>7136</v>
      </c>
      <c r="F1086" s="104" t="s">
        <v>20</v>
      </c>
      <c r="G1086" s="104" t="s">
        <v>129</v>
      </c>
      <c r="H1086" s="104" t="s">
        <v>7825</v>
      </c>
      <c r="I1086" s="167" t="s">
        <v>11723</v>
      </c>
      <c r="J1086" s="108" t="s">
        <v>2530</v>
      </c>
      <c r="K1086" s="107"/>
      <c r="L1086" s="108"/>
      <c r="M1086" s="107"/>
      <c r="N1086" s="106" t="s">
        <v>7667</v>
      </c>
      <c r="O1086" s="106" t="s">
        <v>437</v>
      </c>
      <c r="P1086" s="106" t="s">
        <v>2456</v>
      </c>
      <c r="Q1086" s="110" t="s">
        <v>7695</v>
      </c>
      <c r="R1086" s="110" t="s">
        <v>11892</v>
      </c>
      <c r="S1086" s="111" t="s">
        <v>132</v>
      </c>
      <c r="T1086" s="106" t="s">
        <v>7696</v>
      </c>
      <c r="U1086" s="168"/>
      <c r="V1086" s="168" t="s">
        <v>197</v>
      </c>
      <c r="W1086" s="250" t="str">
        <f>VLOOKUP(TRIM(X1086),X10:Y88,2,FALSE)</f>
        <v>Puneet</v>
      </c>
      <c r="X1086" s="203" t="str">
        <f t="shared" si="70"/>
        <v>6.11</v>
      </c>
      <c r="Y1086" s="213">
        <f t="shared" si="68"/>
        <v>0</v>
      </c>
      <c r="Z1086" s="203">
        <f t="shared" si="69"/>
        <v>1</v>
      </c>
      <c r="AA1086" s="203">
        <f t="shared" si="71"/>
        <v>26</v>
      </c>
    </row>
    <row r="1087" spans="1:27" ht="36.75" customHeight="1" x14ac:dyDescent="0.25">
      <c r="A1087" s="101" t="s">
        <v>127</v>
      </c>
      <c r="B1087" s="110" t="s">
        <v>8695</v>
      </c>
      <c r="C1087" s="103" t="s">
        <v>128</v>
      </c>
      <c r="D1087" s="103" t="s">
        <v>238</v>
      </c>
      <c r="E1087" s="210" t="s">
        <v>7137</v>
      </c>
      <c r="F1087" s="104" t="s">
        <v>19</v>
      </c>
      <c r="G1087" s="104" t="s">
        <v>129</v>
      </c>
      <c r="H1087" s="104" t="s">
        <v>7697</v>
      </c>
      <c r="I1087" s="167" t="s">
        <v>194</v>
      </c>
      <c r="J1087" s="108"/>
      <c r="K1087" s="107"/>
      <c r="L1087" s="108"/>
      <c r="M1087" s="107"/>
      <c r="N1087" s="106"/>
      <c r="O1087" s="106" t="s">
        <v>437</v>
      </c>
      <c r="P1087" s="106" t="s">
        <v>2456</v>
      </c>
      <c r="Q1087" s="110" t="s">
        <v>7698</v>
      </c>
      <c r="R1087" s="110" t="s">
        <v>11033</v>
      </c>
      <c r="S1087" s="113" t="s">
        <v>136</v>
      </c>
      <c r="T1087" s="106" t="s">
        <v>7696</v>
      </c>
      <c r="U1087" s="168"/>
      <c r="V1087" s="168"/>
      <c r="W1087" s="250" t="str">
        <f>VLOOKUP(TRIM(X1087),X10:Y88,2,FALSE)</f>
        <v>Puneet</v>
      </c>
      <c r="X1087" s="203" t="str">
        <f t="shared" si="70"/>
        <v>6.11</v>
      </c>
      <c r="Y1087" s="213">
        <f t="shared" si="68"/>
        <v>0</v>
      </c>
      <c r="Z1087" s="203">
        <f t="shared" si="69"/>
        <v>0</v>
      </c>
      <c r="AA1087" s="203">
        <f t="shared" si="71"/>
        <v>7</v>
      </c>
    </row>
    <row r="1088" spans="1:27" ht="36.75" customHeight="1" x14ac:dyDescent="0.25">
      <c r="A1088" s="101" t="s">
        <v>127</v>
      </c>
      <c r="B1088" s="110"/>
      <c r="C1088" s="103" t="s">
        <v>128</v>
      </c>
      <c r="D1088" s="103" t="s">
        <v>238</v>
      </c>
      <c r="E1088" s="210" t="s">
        <v>7138</v>
      </c>
      <c r="F1088" s="104" t="s">
        <v>20</v>
      </c>
      <c r="G1088" s="104" t="s">
        <v>129</v>
      </c>
      <c r="H1088" s="104" t="s">
        <v>7925</v>
      </c>
      <c r="I1088" s="167" t="s">
        <v>153</v>
      </c>
      <c r="J1088" s="106" t="s">
        <v>2530</v>
      </c>
      <c r="K1088" s="169"/>
      <c r="L1088" s="106"/>
      <c r="M1088" s="169"/>
      <c r="N1088" s="106" t="s">
        <v>7667</v>
      </c>
      <c r="O1088" s="106" t="s">
        <v>437</v>
      </c>
      <c r="P1088" s="106" t="s">
        <v>2456</v>
      </c>
      <c r="Q1088" s="110" t="s">
        <v>7919</v>
      </c>
      <c r="R1088" s="110" t="s">
        <v>11005</v>
      </c>
      <c r="S1088" s="111" t="s">
        <v>11004</v>
      </c>
      <c r="T1088" s="106" t="s">
        <v>327</v>
      </c>
      <c r="U1088" s="168"/>
      <c r="V1088" s="168"/>
      <c r="W1088" s="250" t="str">
        <f>VLOOKUP(TRIM(X1088),X10:Y88,2,FALSE)</f>
        <v>Puneet</v>
      </c>
      <c r="X1088" s="203" t="str">
        <f t="shared" si="70"/>
        <v>6.11</v>
      </c>
      <c r="Y1088" s="213">
        <f t="shared" si="68"/>
        <v>0</v>
      </c>
      <c r="Z1088" s="203">
        <f t="shared" si="69"/>
        <v>0</v>
      </c>
      <c r="AA1088" s="203">
        <f t="shared" si="71"/>
        <v>12</v>
      </c>
    </row>
    <row r="1089" spans="1:27" ht="36.75" customHeight="1" x14ac:dyDescent="0.25">
      <c r="A1089" s="101"/>
      <c r="B1089" s="110" t="s">
        <v>8891</v>
      </c>
      <c r="C1089" s="103" t="s">
        <v>21</v>
      </c>
      <c r="D1089" s="103" t="s">
        <v>238</v>
      </c>
      <c r="E1089" s="210" t="s">
        <v>7139</v>
      </c>
      <c r="F1089" s="104" t="s">
        <v>23</v>
      </c>
      <c r="G1089" s="114" t="s">
        <v>129</v>
      </c>
      <c r="H1089" s="114" t="s">
        <v>9693</v>
      </c>
      <c r="I1089" s="115" t="s">
        <v>180</v>
      </c>
      <c r="J1089" s="116" t="s">
        <v>157</v>
      </c>
      <c r="K1089" s="117">
        <v>1049</v>
      </c>
      <c r="L1089" s="116" t="s">
        <v>58</v>
      </c>
      <c r="M1089" s="117" t="s">
        <v>188</v>
      </c>
      <c r="N1089" s="116" t="s">
        <v>2497</v>
      </c>
      <c r="O1089" s="116" t="s">
        <v>437</v>
      </c>
      <c r="P1089" s="116" t="s">
        <v>2456</v>
      </c>
      <c r="Q1089" s="118" t="s">
        <v>11523</v>
      </c>
      <c r="R1089" s="118" t="s">
        <v>11524</v>
      </c>
      <c r="S1089" s="120"/>
      <c r="T1089" s="106" t="s">
        <v>181</v>
      </c>
      <c r="U1089" s="168"/>
      <c r="V1089" s="168"/>
      <c r="W1089" s="250" t="str">
        <f>VLOOKUP(TRIM(X1089),X10:Y88,2,FALSE)</f>
        <v>Puneet</v>
      </c>
      <c r="X1089" s="203" t="str">
        <f t="shared" si="70"/>
        <v>6.11</v>
      </c>
      <c r="Y1089" s="213">
        <f t="shared" si="68"/>
        <v>0</v>
      </c>
      <c r="Z1089" s="203">
        <f t="shared" si="69"/>
        <v>0</v>
      </c>
      <c r="AA1089" s="203">
        <f t="shared" si="71"/>
        <v>8</v>
      </c>
    </row>
    <row r="1090" spans="1:27" ht="36.75" customHeight="1" x14ac:dyDescent="0.25">
      <c r="A1090" s="101"/>
      <c r="B1090" s="110"/>
      <c r="C1090" s="103" t="s">
        <v>21</v>
      </c>
      <c r="D1090" s="103" t="s">
        <v>238</v>
      </c>
      <c r="E1090" s="210" t="s">
        <v>7140</v>
      </c>
      <c r="F1090" s="104" t="s">
        <v>20</v>
      </c>
      <c r="G1090" s="114" t="s">
        <v>129</v>
      </c>
      <c r="H1090" s="114" t="s">
        <v>8120</v>
      </c>
      <c r="I1090" s="251" t="s">
        <v>180</v>
      </c>
      <c r="J1090" s="116" t="s">
        <v>2530</v>
      </c>
      <c r="K1090" s="117"/>
      <c r="L1090" s="116"/>
      <c r="M1090" s="117"/>
      <c r="N1090" s="116" t="s">
        <v>7667</v>
      </c>
      <c r="O1090" s="116" t="s">
        <v>437</v>
      </c>
      <c r="P1090" s="116" t="s">
        <v>2456</v>
      </c>
      <c r="Q1090" s="118" t="s">
        <v>11525</v>
      </c>
      <c r="R1090" s="118" t="s">
        <v>11526</v>
      </c>
      <c r="S1090" s="120"/>
      <c r="T1090" s="106" t="s">
        <v>181</v>
      </c>
      <c r="U1090" s="168"/>
      <c r="V1090" s="168"/>
      <c r="W1090" s="250" t="str">
        <f>VLOOKUP(TRIM(X1090),X10:Y88,2,FALSE)</f>
        <v>Puneet</v>
      </c>
      <c r="X1090" s="203" t="str">
        <f t="shared" si="70"/>
        <v>6.11</v>
      </c>
      <c r="Y1090" s="213">
        <f t="shared" si="68"/>
        <v>0</v>
      </c>
      <c r="Z1090" s="203">
        <f t="shared" si="69"/>
        <v>0</v>
      </c>
      <c r="AA1090" s="203">
        <f t="shared" si="71"/>
        <v>8</v>
      </c>
    </row>
    <row r="1091" spans="1:27" ht="36.75" customHeight="1" x14ac:dyDescent="0.25">
      <c r="A1091" s="101" t="s">
        <v>127</v>
      </c>
      <c r="B1091" s="110" t="s">
        <v>5679</v>
      </c>
      <c r="C1091" s="103" t="s">
        <v>128</v>
      </c>
      <c r="D1091" s="103" t="s">
        <v>108</v>
      </c>
      <c r="E1091" s="210" t="s">
        <v>9830</v>
      </c>
      <c r="F1091" s="104" t="s">
        <v>23</v>
      </c>
      <c r="G1091" s="104" t="s">
        <v>129</v>
      </c>
      <c r="H1091" s="104" t="s">
        <v>9800</v>
      </c>
      <c r="I1091" s="167" t="s">
        <v>5532</v>
      </c>
      <c r="J1091" s="106" t="s">
        <v>147</v>
      </c>
      <c r="K1091" s="169">
        <v>889</v>
      </c>
      <c r="L1091" s="106" t="s">
        <v>71</v>
      </c>
      <c r="M1091" s="169" t="s">
        <v>188</v>
      </c>
      <c r="N1091" s="106" t="s">
        <v>548</v>
      </c>
      <c r="O1091" s="106" t="s">
        <v>437</v>
      </c>
      <c r="P1091" s="106" t="s">
        <v>2521</v>
      </c>
      <c r="Q1091" s="110" t="s">
        <v>3730</v>
      </c>
      <c r="R1091" s="110" t="s">
        <v>9831</v>
      </c>
      <c r="S1091" s="111" t="s">
        <v>9801</v>
      </c>
      <c r="T1091" s="106" t="s">
        <v>49</v>
      </c>
      <c r="U1091" s="168"/>
      <c r="V1091" s="168"/>
      <c r="W1091" s="250" t="str">
        <f>VLOOKUP(TRIM(X1091),X10:Y88,2,FALSE)</f>
        <v>Puneet</v>
      </c>
      <c r="X1091" s="203" t="str">
        <f t="shared" si="70"/>
        <v>6.9</v>
      </c>
      <c r="Y1091" s="213">
        <f t="shared" si="68"/>
        <v>0</v>
      </c>
      <c r="Z1091" s="203">
        <f t="shared" si="69"/>
        <v>0</v>
      </c>
      <c r="AA1091" s="203">
        <f t="shared" si="71"/>
        <v>102</v>
      </c>
    </row>
    <row r="1092" spans="1:27" ht="36.75" customHeight="1" x14ac:dyDescent="0.25">
      <c r="A1092" s="101" t="s">
        <v>127</v>
      </c>
      <c r="B1092" s="110" t="s">
        <v>12112</v>
      </c>
      <c r="C1092" s="103" t="s">
        <v>128</v>
      </c>
      <c r="D1092" s="103" t="s">
        <v>108</v>
      </c>
      <c r="E1092" s="210" t="s">
        <v>7141</v>
      </c>
      <c r="F1092" s="104" t="s">
        <v>23</v>
      </c>
      <c r="G1092" s="104" t="s">
        <v>129</v>
      </c>
      <c r="H1092" s="104" t="s">
        <v>9802</v>
      </c>
      <c r="I1092" s="167" t="s">
        <v>11724</v>
      </c>
      <c r="J1092" s="106" t="s">
        <v>147</v>
      </c>
      <c r="K1092" s="169">
        <v>889</v>
      </c>
      <c r="L1092" s="106" t="s">
        <v>80</v>
      </c>
      <c r="M1092" s="169" t="s">
        <v>188</v>
      </c>
      <c r="N1092" s="106" t="s">
        <v>548</v>
      </c>
      <c r="O1092" s="106" t="s">
        <v>437</v>
      </c>
      <c r="P1092" s="106" t="s">
        <v>2521</v>
      </c>
      <c r="Q1092" s="110" t="s">
        <v>12111</v>
      </c>
      <c r="R1092" s="110" t="s">
        <v>10406</v>
      </c>
      <c r="S1092" s="111" t="s">
        <v>10405</v>
      </c>
      <c r="T1092" s="106" t="s">
        <v>49</v>
      </c>
      <c r="U1092" s="168"/>
      <c r="V1092" s="168"/>
      <c r="W1092" s="250" t="str">
        <f>VLOOKUP(TRIM(X1092),X10:Y88,2,FALSE)</f>
        <v>Puneet</v>
      </c>
      <c r="X1092" s="203" t="str">
        <f t="shared" si="70"/>
        <v>6.9</v>
      </c>
      <c r="Y1092" s="213">
        <f t="shared" si="68"/>
        <v>0</v>
      </c>
      <c r="Z1092" s="203">
        <f t="shared" si="69"/>
        <v>0</v>
      </c>
      <c r="AA1092" s="203">
        <f t="shared" si="71"/>
        <v>112</v>
      </c>
    </row>
    <row r="1093" spans="1:27" ht="36.75" customHeight="1" x14ac:dyDescent="0.25">
      <c r="A1093" s="101" t="s">
        <v>127</v>
      </c>
      <c r="B1093" s="110" t="s">
        <v>8678</v>
      </c>
      <c r="C1093" s="103" t="s">
        <v>128</v>
      </c>
      <c r="D1093" s="103" t="s">
        <v>108</v>
      </c>
      <c r="E1093" s="210" t="s">
        <v>7142</v>
      </c>
      <c r="F1093" s="104" t="s">
        <v>22</v>
      </c>
      <c r="G1093" s="104" t="s">
        <v>129</v>
      </c>
      <c r="H1093" s="104" t="s">
        <v>9804</v>
      </c>
      <c r="I1093" s="167" t="s">
        <v>663</v>
      </c>
      <c r="J1093" s="108" t="s">
        <v>147</v>
      </c>
      <c r="K1093" s="107">
        <v>916</v>
      </c>
      <c r="L1093" s="108" t="s">
        <v>58</v>
      </c>
      <c r="M1093" s="107" t="s">
        <v>188</v>
      </c>
      <c r="N1093" s="106" t="s">
        <v>548</v>
      </c>
      <c r="O1093" s="106" t="s">
        <v>437</v>
      </c>
      <c r="P1093" s="106" t="s">
        <v>2521</v>
      </c>
      <c r="Q1093" s="110" t="s">
        <v>8677</v>
      </c>
      <c r="R1093" s="110" t="s">
        <v>11893</v>
      </c>
      <c r="S1093" s="111" t="s">
        <v>132</v>
      </c>
      <c r="T1093" s="106" t="s">
        <v>2517</v>
      </c>
      <c r="U1093" s="168"/>
      <c r="V1093" s="168" t="s">
        <v>197</v>
      </c>
      <c r="W1093" s="250" t="str">
        <f>VLOOKUP(TRIM(X1093),X10:Y88,2,FALSE)</f>
        <v>Puneet</v>
      </c>
      <c r="X1093" s="203" t="str">
        <f t="shared" si="70"/>
        <v>6.9</v>
      </c>
      <c r="Y1093" s="213">
        <f t="shared" si="68"/>
        <v>1</v>
      </c>
      <c r="Z1093" s="203">
        <f t="shared" si="69"/>
        <v>0</v>
      </c>
      <c r="AA1093" s="203">
        <f t="shared" si="71"/>
        <v>7</v>
      </c>
    </row>
    <row r="1094" spans="1:27" ht="36.75" customHeight="1" x14ac:dyDescent="0.25">
      <c r="A1094" s="101" t="s">
        <v>127</v>
      </c>
      <c r="B1094" s="110" t="s">
        <v>12114</v>
      </c>
      <c r="C1094" s="103" t="s">
        <v>128</v>
      </c>
      <c r="D1094" s="103" t="s">
        <v>108</v>
      </c>
      <c r="E1094" s="210" t="s">
        <v>7143</v>
      </c>
      <c r="F1094" s="104" t="s">
        <v>23</v>
      </c>
      <c r="G1094" s="104" t="s">
        <v>129</v>
      </c>
      <c r="H1094" s="104" t="s">
        <v>8134</v>
      </c>
      <c r="I1094" s="167" t="s">
        <v>11725</v>
      </c>
      <c r="J1094" s="108" t="s">
        <v>157</v>
      </c>
      <c r="K1094" s="107">
        <v>971</v>
      </c>
      <c r="L1094" s="108" t="s">
        <v>71</v>
      </c>
      <c r="M1094" s="107" t="s">
        <v>188</v>
      </c>
      <c r="N1094" s="106" t="s">
        <v>2497</v>
      </c>
      <c r="O1094" s="106" t="s">
        <v>437</v>
      </c>
      <c r="P1094" s="106" t="s">
        <v>2521</v>
      </c>
      <c r="Q1094" s="110" t="s">
        <v>12113</v>
      </c>
      <c r="R1094" s="110" t="s">
        <v>10409</v>
      </c>
      <c r="S1094" s="111" t="s">
        <v>10408</v>
      </c>
      <c r="T1094" s="106" t="s">
        <v>181</v>
      </c>
      <c r="U1094" s="168"/>
      <c r="V1094" s="168"/>
      <c r="W1094" s="250" t="str">
        <f>VLOOKUP(TRIM(X1094),X10:Y88,2,FALSE)</f>
        <v>Puneet</v>
      </c>
      <c r="X1094" s="203" t="str">
        <f t="shared" si="70"/>
        <v>6.9</v>
      </c>
      <c r="Y1094" s="213">
        <f t="shared" si="68"/>
        <v>0</v>
      </c>
      <c r="Z1094" s="203">
        <f t="shared" si="69"/>
        <v>0</v>
      </c>
      <c r="AA1094" s="203">
        <f t="shared" si="71"/>
        <v>115</v>
      </c>
    </row>
    <row r="1095" spans="1:27" ht="36.75" customHeight="1" x14ac:dyDescent="0.25">
      <c r="A1095" s="101" t="s">
        <v>127</v>
      </c>
      <c r="B1095" s="110" t="s">
        <v>8684</v>
      </c>
      <c r="C1095" s="103" t="s">
        <v>128</v>
      </c>
      <c r="D1095" s="103" t="s">
        <v>108</v>
      </c>
      <c r="E1095" s="210" t="s">
        <v>7144</v>
      </c>
      <c r="F1095" s="104" t="s">
        <v>23</v>
      </c>
      <c r="G1095" s="104" t="s">
        <v>129</v>
      </c>
      <c r="H1095" s="104" t="s">
        <v>9807</v>
      </c>
      <c r="I1095" s="167" t="s">
        <v>663</v>
      </c>
      <c r="J1095" s="108" t="s">
        <v>157</v>
      </c>
      <c r="K1095" s="107">
        <v>1002</v>
      </c>
      <c r="L1095" s="108" t="s">
        <v>58</v>
      </c>
      <c r="M1095" s="107" t="s">
        <v>188</v>
      </c>
      <c r="N1095" s="106" t="s">
        <v>2497</v>
      </c>
      <c r="O1095" s="106" t="s">
        <v>437</v>
      </c>
      <c r="P1095" s="106" t="s">
        <v>2521</v>
      </c>
      <c r="Q1095" s="110" t="s">
        <v>8683</v>
      </c>
      <c r="R1095" s="110" t="s">
        <v>10412</v>
      </c>
      <c r="S1095" s="111" t="s">
        <v>10411</v>
      </c>
      <c r="T1095" s="106" t="s">
        <v>2517</v>
      </c>
      <c r="U1095" s="168"/>
      <c r="V1095" s="168"/>
      <c r="W1095" s="250" t="str">
        <f>VLOOKUP(TRIM(X1095),X10:Y88,2,FALSE)</f>
        <v>Puneet</v>
      </c>
      <c r="X1095" s="203" t="str">
        <f t="shared" si="70"/>
        <v>6.9</v>
      </c>
      <c r="Y1095" s="213">
        <f t="shared" si="68"/>
        <v>0</v>
      </c>
      <c r="Z1095" s="203">
        <f t="shared" si="69"/>
        <v>0</v>
      </c>
      <c r="AA1095" s="203">
        <f t="shared" si="71"/>
        <v>7</v>
      </c>
    </row>
    <row r="1096" spans="1:27" ht="36.75" customHeight="1" x14ac:dyDescent="0.25">
      <c r="A1096" s="101" t="s">
        <v>127</v>
      </c>
      <c r="B1096" s="110" t="s">
        <v>5604</v>
      </c>
      <c r="C1096" s="103" t="s">
        <v>128</v>
      </c>
      <c r="D1096" s="103" t="s">
        <v>108</v>
      </c>
      <c r="E1096" s="210" t="s">
        <v>7145</v>
      </c>
      <c r="F1096" s="104" t="s">
        <v>23</v>
      </c>
      <c r="G1096" s="104" t="s">
        <v>129</v>
      </c>
      <c r="H1096" s="104" t="s">
        <v>9810</v>
      </c>
      <c r="I1096" s="167" t="s">
        <v>451</v>
      </c>
      <c r="J1096" s="108" t="s">
        <v>147</v>
      </c>
      <c r="K1096" s="107">
        <v>890</v>
      </c>
      <c r="L1096" s="108" t="s">
        <v>67</v>
      </c>
      <c r="M1096" s="107" t="s">
        <v>188</v>
      </c>
      <c r="N1096" s="106" t="s">
        <v>548</v>
      </c>
      <c r="O1096" s="106" t="s">
        <v>437</v>
      </c>
      <c r="P1096" s="106" t="s">
        <v>2521</v>
      </c>
      <c r="Q1096" s="110" t="s">
        <v>8888</v>
      </c>
      <c r="R1096" s="110" t="s">
        <v>10415</v>
      </c>
      <c r="S1096" s="111" t="s">
        <v>10414</v>
      </c>
      <c r="T1096" s="106" t="s">
        <v>181</v>
      </c>
      <c r="U1096" s="168"/>
      <c r="V1096" s="168"/>
      <c r="W1096" s="250" t="str">
        <f>VLOOKUP(TRIM(X1096),X10:Y88,2,FALSE)</f>
        <v>Puneet</v>
      </c>
      <c r="X1096" s="203" t="str">
        <f t="shared" si="70"/>
        <v>6.9</v>
      </c>
      <c r="Y1096" s="213">
        <f t="shared" si="68"/>
        <v>0</v>
      </c>
      <c r="Z1096" s="203">
        <f t="shared" si="69"/>
        <v>0</v>
      </c>
      <c r="AA1096" s="203">
        <f t="shared" si="71"/>
        <v>27</v>
      </c>
    </row>
    <row r="1097" spans="1:27" ht="36.75" customHeight="1" x14ac:dyDescent="0.25">
      <c r="A1097" s="101" t="s">
        <v>127</v>
      </c>
      <c r="B1097" s="110" t="s">
        <v>12116</v>
      </c>
      <c r="C1097" s="103" t="s">
        <v>128</v>
      </c>
      <c r="D1097" s="103" t="s">
        <v>108</v>
      </c>
      <c r="E1097" s="210" t="s">
        <v>7146</v>
      </c>
      <c r="F1097" s="104" t="s">
        <v>23</v>
      </c>
      <c r="G1097" s="104" t="s">
        <v>129</v>
      </c>
      <c r="H1097" s="104" t="s">
        <v>9812</v>
      </c>
      <c r="I1097" s="167" t="s">
        <v>11726</v>
      </c>
      <c r="J1097" s="106" t="s">
        <v>157</v>
      </c>
      <c r="K1097" s="169">
        <v>972</v>
      </c>
      <c r="L1097" s="106" t="s">
        <v>110</v>
      </c>
      <c r="M1097" s="169" t="s">
        <v>188</v>
      </c>
      <c r="N1097" s="106" t="s">
        <v>2497</v>
      </c>
      <c r="O1097" s="106" t="s">
        <v>437</v>
      </c>
      <c r="P1097" s="106" t="s">
        <v>2521</v>
      </c>
      <c r="Q1097" s="110" t="s">
        <v>12115</v>
      </c>
      <c r="R1097" s="110" t="s">
        <v>10428</v>
      </c>
      <c r="S1097" s="111" t="s">
        <v>10417</v>
      </c>
      <c r="T1097" s="106" t="s">
        <v>159</v>
      </c>
      <c r="U1097" s="168"/>
      <c r="V1097" s="168"/>
      <c r="W1097" s="250" t="str">
        <f>VLOOKUP(TRIM(X1097),X10:Y88,2,FALSE)</f>
        <v>Puneet</v>
      </c>
      <c r="X1097" s="203" t="str">
        <f t="shared" si="70"/>
        <v>6.9</v>
      </c>
      <c r="Y1097" s="213">
        <f t="shared" si="68"/>
        <v>0</v>
      </c>
      <c r="Z1097" s="203">
        <f t="shared" si="69"/>
        <v>0</v>
      </c>
      <c r="AA1097" s="203">
        <f t="shared" si="71"/>
        <v>61</v>
      </c>
    </row>
    <row r="1098" spans="1:27" ht="36.75" customHeight="1" x14ac:dyDescent="0.25">
      <c r="A1098" s="101" t="s">
        <v>127</v>
      </c>
      <c r="B1098" s="110" t="s">
        <v>8718</v>
      </c>
      <c r="C1098" s="103" t="s">
        <v>128</v>
      </c>
      <c r="D1098" s="103" t="s">
        <v>108</v>
      </c>
      <c r="E1098" s="210" t="s">
        <v>7147</v>
      </c>
      <c r="F1098" s="104" t="s">
        <v>23</v>
      </c>
      <c r="G1098" s="104" t="s">
        <v>129</v>
      </c>
      <c r="H1098" s="104" t="s">
        <v>9814</v>
      </c>
      <c r="I1098" s="167" t="s">
        <v>173</v>
      </c>
      <c r="J1098" s="108" t="s">
        <v>157</v>
      </c>
      <c r="K1098" s="107">
        <v>1014</v>
      </c>
      <c r="L1098" s="108" t="s">
        <v>58</v>
      </c>
      <c r="M1098" s="107" t="s">
        <v>188</v>
      </c>
      <c r="N1098" s="106" t="s">
        <v>2497</v>
      </c>
      <c r="O1098" s="106" t="s">
        <v>437</v>
      </c>
      <c r="P1098" s="106" t="s">
        <v>2521</v>
      </c>
      <c r="Q1098" s="110" t="s">
        <v>8717</v>
      </c>
      <c r="R1098" s="110" t="s">
        <v>10427</v>
      </c>
      <c r="S1098" s="113" t="s">
        <v>136</v>
      </c>
      <c r="T1098" s="106" t="s">
        <v>7712</v>
      </c>
      <c r="U1098" s="168"/>
      <c r="V1098" s="168"/>
      <c r="W1098" s="250" t="str">
        <f>VLOOKUP(TRIM(X1098),X10:Y88,2,FALSE)</f>
        <v>Puneet</v>
      </c>
      <c r="X1098" s="203" t="str">
        <f t="shared" si="70"/>
        <v>6.9</v>
      </c>
      <c r="Y1098" s="213">
        <f t="shared" si="68"/>
        <v>0</v>
      </c>
      <c r="Z1098" s="203">
        <f t="shared" si="69"/>
        <v>0</v>
      </c>
      <c r="AA1098" s="203">
        <f t="shared" si="71"/>
        <v>21</v>
      </c>
    </row>
    <row r="1099" spans="1:27" ht="36.75" customHeight="1" x14ac:dyDescent="0.25">
      <c r="A1099" s="101" t="s">
        <v>127</v>
      </c>
      <c r="B1099" s="110" t="s">
        <v>8720</v>
      </c>
      <c r="C1099" s="103" t="s">
        <v>128</v>
      </c>
      <c r="D1099" s="103" t="s">
        <v>108</v>
      </c>
      <c r="E1099" s="210" t="s">
        <v>7148</v>
      </c>
      <c r="F1099" s="104" t="s">
        <v>23</v>
      </c>
      <c r="G1099" s="104" t="s">
        <v>129</v>
      </c>
      <c r="H1099" s="104" t="s">
        <v>9816</v>
      </c>
      <c r="I1099" s="167" t="s">
        <v>173</v>
      </c>
      <c r="J1099" s="106" t="s">
        <v>157</v>
      </c>
      <c r="K1099" s="169">
        <v>1015</v>
      </c>
      <c r="L1099" s="106" t="s">
        <v>58</v>
      </c>
      <c r="M1099" s="169" t="s">
        <v>188</v>
      </c>
      <c r="N1099" s="106" t="s">
        <v>2497</v>
      </c>
      <c r="O1099" s="106" t="s">
        <v>437</v>
      </c>
      <c r="P1099" s="106" t="s">
        <v>2521</v>
      </c>
      <c r="Q1099" s="110" t="s">
        <v>8719</v>
      </c>
      <c r="R1099" s="110" t="s">
        <v>10870</v>
      </c>
      <c r="S1099" s="111" t="s">
        <v>10869</v>
      </c>
      <c r="T1099" s="106" t="s">
        <v>7712</v>
      </c>
      <c r="U1099" s="168"/>
      <c r="V1099" s="168"/>
      <c r="W1099" s="250" t="str">
        <f>VLOOKUP(TRIM(X1099),X10:Y88,2,FALSE)</f>
        <v>Puneet</v>
      </c>
      <c r="X1099" s="203" t="str">
        <f t="shared" si="70"/>
        <v>6.9</v>
      </c>
      <c r="Y1099" s="213">
        <f t="shared" si="68"/>
        <v>0</v>
      </c>
      <c r="Z1099" s="203">
        <f t="shared" si="69"/>
        <v>0</v>
      </c>
      <c r="AA1099" s="203">
        <f t="shared" si="71"/>
        <v>21</v>
      </c>
    </row>
    <row r="1100" spans="1:27" ht="36.75" customHeight="1" x14ac:dyDescent="0.25">
      <c r="A1100" s="101" t="s">
        <v>127</v>
      </c>
      <c r="B1100" s="110" t="s">
        <v>9250</v>
      </c>
      <c r="C1100" s="103" t="s">
        <v>128</v>
      </c>
      <c r="D1100" s="103" t="s">
        <v>108</v>
      </c>
      <c r="E1100" s="210" t="s">
        <v>7149</v>
      </c>
      <c r="F1100" s="104" t="s">
        <v>23</v>
      </c>
      <c r="G1100" s="104" t="s">
        <v>129</v>
      </c>
      <c r="H1100" s="104" t="s">
        <v>9818</v>
      </c>
      <c r="I1100" s="167" t="s">
        <v>160</v>
      </c>
      <c r="J1100" s="106" t="s">
        <v>157</v>
      </c>
      <c r="K1100" s="169">
        <v>1115</v>
      </c>
      <c r="L1100" s="106" t="s">
        <v>58</v>
      </c>
      <c r="M1100" s="169" t="s">
        <v>188</v>
      </c>
      <c r="N1100" s="106" t="s">
        <v>2497</v>
      </c>
      <c r="O1100" s="106" t="s">
        <v>437</v>
      </c>
      <c r="P1100" s="106" t="s">
        <v>2521</v>
      </c>
      <c r="Q1100" s="110" t="s">
        <v>9249</v>
      </c>
      <c r="R1100" s="110" t="s">
        <v>10420</v>
      </c>
      <c r="S1100" s="111" t="s">
        <v>10419</v>
      </c>
      <c r="T1100" s="106" t="s">
        <v>159</v>
      </c>
      <c r="U1100" s="168"/>
      <c r="V1100" s="168"/>
      <c r="W1100" s="250" t="str">
        <f>VLOOKUP(TRIM(X1100),X10:Y88,2,FALSE)</f>
        <v>Puneet</v>
      </c>
      <c r="X1100" s="203" t="str">
        <f t="shared" si="70"/>
        <v>6.9</v>
      </c>
      <c r="Y1100" s="213">
        <f t="shared" si="68"/>
        <v>0</v>
      </c>
      <c r="Z1100" s="203">
        <f t="shared" si="69"/>
        <v>0</v>
      </c>
      <c r="AA1100" s="203">
        <f t="shared" si="71"/>
        <v>17</v>
      </c>
    </row>
    <row r="1101" spans="1:27" ht="36.75" customHeight="1" x14ac:dyDescent="0.25">
      <c r="A1101" s="101" t="s">
        <v>127</v>
      </c>
      <c r="B1101" s="110" t="s">
        <v>12118</v>
      </c>
      <c r="C1101" s="103" t="s">
        <v>128</v>
      </c>
      <c r="D1101" s="103" t="s">
        <v>108</v>
      </c>
      <c r="E1101" s="210" t="s">
        <v>7150</v>
      </c>
      <c r="F1101" s="104" t="s">
        <v>23</v>
      </c>
      <c r="G1101" s="104" t="s">
        <v>129</v>
      </c>
      <c r="H1101" s="104" t="s">
        <v>8550</v>
      </c>
      <c r="I1101" s="167" t="s">
        <v>8286</v>
      </c>
      <c r="J1101" s="108" t="s">
        <v>147</v>
      </c>
      <c r="K1101" s="107">
        <v>893</v>
      </c>
      <c r="L1101" s="108" t="s">
        <v>67</v>
      </c>
      <c r="M1101" s="107" t="s">
        <v>188</v>
      </c>
      <c r="N1101" s="106" t="s">
        <v>548</v>
      </c>
      <c r="O1101" s="106" t="s">
        <v>437</v>
      </c>
      <c r="P1101" s="106" t="s">
        <v>2521</v>
      </c>
      <c r="Q1101" s="110" t="s">
        <v>12117</v>
      </c>
      <c r="R1101" s="110" t="s">
        <v>10423</v>
      </c>
      <c r="S1101" s="111" t="s">
        <v>10422</v>
      </c>
      <c r="T1101" s="106" t="s">
        <v>206</v>
      </c>
      <c r="U1101" s="168"/>
      <c r="V1101" s="168"/>
      <c r="W1101" s="250" t="str">
        <f>VLOOKUP(TRIM(X1101),X10:Y88,2,FALSE)</f>
        <v>Puneet</v>
      </c>
      <c r="X1101" s="203" t="str">
        <f t="shared" si="70"/>
        <v>6.9</v>
      </c>
      <c r="Y1101" s="213">
        <f t="shared" si="68"/>
        <v>0</v>
      </c>
      <c r="Z1101" s="203">
        <f t="shared" si="69"/>
        <v>0</v>
      </c>
      <c r="AA1101" s="203">
        <f t="shared" si="71"/>
        <v>117</v>
      </c>
    </row>
    <row r="1102" spans="1:27" ht="36.75" customHeight="1" x14ac:dyDescent="0.25">
      <c r="A1102" s="101" t="s">
        <v>127</v>
      </c>
      <c r="B1102" s="110" t="s">
        <v>5606</v>
      </c>
      <c r="C1102" s="103" t="s">
        <v>128</v>
      </c>
      <c r="D1102" s="103" t="s">
        <v>108</v>
      </c>
      <c r="E1102" s="210" t="s">
        <v>7151</v>
      </c>
      <c r="F1102" s="104" t="s">
        <v>23</v>
      </c>
      <c r="G1102" s="104" t="s">
        <v>129</v>
      </c>
      <c r="H1102" s="104" t="s">
        <v>9822</v>
      </c>
      <c r="I1102" s="167" t="s">
        <v>8289</v>
      </c>
      <c r="J1102" s="108" t="s">
        <v>157</v>
      </c>
      <c r="K1102" s="107">
        <v>974</v>
      </c>
      <c r="L1102" s="108" t="s">
        <v>67</v>
      </c>
      <c r="M1102" s="107" t="s">
        <v>188</v>
      </c>
      <c r="N1102" s="106" t="s">
        <v>2497</v>
      </c>
      <c r="O1102" s="106" t="s">
        <v>437</v>
      </c>
      <c r="P1102" s="106" t="s">
        <v>2521</v>
      </c>
      <c r="Q1102" s="110" t="s">
        <v>12119</v>
      </c>
      <c r="R1102" s="110" t="s">
        <v>10834</v>
      </c>
      <c r="S1102" s="111" t="s">
        <v>10833</v>
      </c>
      <c r="T1102" s="106" t="s">
        <v>206</v>
      </c>
      <c r="U1102" s="168"/>
      <c r="V1102" s="168"/>
      <c r="W1102" s="250" t="str">
        <f>VLOOKUP(TRIM(X1102),X10:Y88,2,FALSE)</f>
        <v>Puneet</v>
      </c>
      <c r="X1102" s="203" t="str">
        <f t="shared" si="70"/>
        <v>6.9</v>
      </c>
      <c r="Y1102" s="213">
        <f t="shared" si="68"/>
        <v>0</v>
      </c>
      <c r="Z1102" s="203">
        <f t="shared" si="69"/>
        <v>0</v>
      </c>
      <c r="AA1102" s="203">
        <f t="shared" si="71"/>
        <v>45</v>
      </c>
    </row>
    <row r="1103" spans="1:27" ht="36.75" customHeight="1" x14ac:dyDescent="0.25">
      <c r="A1103" s="101" t="s">
        <v>127</v>
      </c>
      <c r="B1103" s="110" t="s">
        <v>5605</v>
      </c>
      <c r="C1103" s="103" t="s">
        <v>128</v>
      </c>
      <c r="D1103" s="103" t="s">
        <v>108</v>
      </c>
      <c r="E1103" s="210" t="s">
        <v>7152</v>
      </c>
      <c r="F1103" s="104" t="s">
        <v>23</v>
      </c>
      <c r="G1103" s="104" t="s">
        <v>129</v>
      </c>
      <c r="H1103" s="104" t="s">
        <v>10025</v>
      </c>
      <c r="I1103" s="167" t="s">
        <v>11727</v>
      </c>
      <c r="J1103" s="108" t="s">
        <v>147</v>
      </c>
      <c r="K1103" s="107">
        <v>768</v>
      </c>
      <c r="L1103" s="108" t="s">
        <v>67</v>
      </c>
      <c r="M1103" s="107" t="s">
        <v>188</v>
      </c>
      <c r="N1103" s="106" t="s">
        <v>548</v>
      </c>
      <c r="O1103" s="106" t="s">
        <v>437</v>
      </c>
      <c r="P1103" s="106" t="s">
        <v>2521</v>
      </c>
      <c r="Q1103" s="110" t="s">
        <v>9016</v>
      </c>
      <c r="R1103" s="110" t="s">
        <v>10837</v>
      </c>
      <c r="S1103" s="111" t="s">
        <v>10836</v>
      </c>
      <c r="T1103" s="106" t="s">
        <v>182</v>
      </c>
      <c r="U1103" s="168"/>
      <c r="V1103" s="168"/>
      <c r="W1103" s="250" t="str">
        <f>VLOOKUP(TRIM(X1103),X10:Y88,2,FALSE)</f>
        <v>Puneet</v>
      </c>
      <c r="X1103" s="203" t="str">
        <f t="shared" si="70"/>
        <v>6.9</v>
      </c>
      <c r="Y1103" s="213">
        <f t="shared" si="68"/>
        <v>0</v>
      </c>
      <c r="Z1103" s="203">
        <f t="shared" si="69"/>
        <v>0</v>
      </c>
      <c r="AA1103" s="203">
        <f t="shared" si="71"/>
        <v>27</v>
      </c>
    </row>
    <row r="1104" spans="1:27" ht="36.75" customHeight="1" x14ac:dyDescent="0.25">
      <c r="A1104" s="101" t="s">
        <v>127</v>
      </c>
      <c r="B1104" s="110" t="s">
        <v>12120</v>
      </c>
      <c r="C1104" s="103" t="s">
        <v>128</v>
      </c>
      <c r="D1104" s="103" t="s">
        <v>108</v>
      </c>
      <c r="E1104" s="210" t="s">
        <v>7153</v>
      </c>
      <c r="F1104" s="104" t="s">
        <v>23</v>
      </c>
      <c r="G1104" s="104" t="s">
        <v>129</v>
      </c>
      <c r="H1104" s="104" t="s">
        <v>10027</v>
      </c>
      <c r="I1104" s="167" t="s">
        <v>173</v>
      </c>
      <c r="J1104" s="108" t="s">
        <v>157</v>
      </c>
      <c r="K1104" s="107">
        <v>1017</v>
      </c>
      <c r="L1104" s="108" t="s">
        <v>58</v>
      </c>
      <c r="M1104" s="107" t="s">
        <v>188</v>
      </c>
      <c r="N1104" s="106" t="s">
        <v>2497</v>
      </c>
      <c r="O1104" s="106" t="s">
        <v>437</v>
      </c>
      <c r="P1104" s="106" t="s">
        <v>2521</v>
      </c>
      <c r="Q1104" s="110" t="s">
        <v>8722</v>
      </c>
      <c r="R1104" s="110" t="s">
        <v>10840</v>
      </c>
      <c r="S1104" s="111" t="s">
        <v>10839</v>
      </c>
      <c r="T1104" s="106" t="s">
        <v>7712</v>
      </c>
      <c r="U1104" s="168"/>
      <c r="V1104" s="168"/>
      <c r="W1104" s="250" t="str">
        <f>VLOOKUP(TRIM(X1104),X10:Y88,2,FALSE)</f>
        <v>Puneet</v>
      </c>
      <c r="X1104" s="203" t="str">
        <f t="shared" si="70"/>
        <v>6.9</v>
      </c>
      <c r="Y1104" s="213">
        <f t="shared" si="68"/>
        <v>0</v>
      </c>
      <c r="Z1104" s="203">
        <f t="shared" si="69"/>
        <v>0</v>
      </c>
      <c r="AA1104" s="203">
        <f t="shared" si="71"/>
        <v>21</v>
      </c>
    </row>
    <row r="1105" spans="1:27" ht="36.75" customHeight="1" x14ac:dyDescent="0.25">
      <c r="A1105" s="101" t="s">
        <v>127</v>
      </c>
      <c r="B1105" s="110" t="s">
        <v>5654</v>
      </c>
      <c r="C1105" s="103" t="s">
        <v>128</v>
      </c>
      <c r="D1105" s="103" t="s">
        <v>108</v>
      </c>
      <c r="E1105" s="210" t="s">
        <v>7154</v>
      </c>
      <c r="F1105" s="104" t="s">
        <v>23</v>
      </c>
      <c r="G1105" s="104" t="s">
        <v>129</v>
      </c>
      <c r="H1105" s="104" t="s">
        <v>10029</v>
      </c>
      <c r="I1105" s="167" t="s">
        <v>173</v>
      </c>
      <c r="J1105" s="108" t="s">
        <v>157</v>
      </c>
      <c r="K1105" s="107">
        <v>1016</v>
      </c>
      <c r="L1105" s="108" t="s">
        <v>58</v>
      </c>
      <c r="M1105" s="107" t="s">
        <v>188</v>
      </c>
      <c r="N1105" s="106" t="s">
        <v>2497</v>
      </c>
      <c r="O1105" s="106" t="s">
        <v>437</v>
      </c>
      <c r="P1105" s="106" t="s">
        <v>2521</v>
      </c>
      <c r="Q1105" s="110" t="s">
        <v>8721</v>
      </c>
      <c r="R1105" s="110" t="s">
        <v>10843</v>
      </c>
      <c r="S1105" s="111" t="s">
        <v>10842</v>
      </c>
      <c r="T1105" s="106" t="s">
        <v>7712</v>
      </c>
      <c r="U1105" s="168"/>
      <c r="V1105" s="168"/>
      <c r="W1105" s="250" t="str">
        <f>VLOOKUP(TRIM(X1105),X10:Y88,2,FALSE)</f>
        <v>Puneet</v>
      </c>
      <c r="X1105" s="203" t="str">
        <f t="shared" si="70"/>
        <v>6.9</v>
      </c>
      <c r="Y1105" s="213">
        <f t="shared" si="68"/>
        <v>0</v>
      </c>
      <c r="Z1105" s="203">
        <f t="shared" si="69"/>
        <v>0</v>
      </c>
      <c r="AA1105" s="203">
        <f t="shared" si="71"/>
        <v>21</v>
      </c>
    </row>
    <row r="1106" spans="1:27" ht="36.75" customHeight="1" x14ac:dyDescent="0.25">
      <c r="A1106" s="101" t="s">
        <v>127</v>
      </c>
      <c r="B1106" s="110" t="s">
        <v>8909</v>
      </c>
      <c r="C1106" s="103" t="s">
        <v>128</v>
      </c>
      <c r="D1106" s="103" t="s">
        <v>108</v>
      </c>
      <c r="E1106" s="210" t="s">
        <v>7155</v>
      </c>
      <c r="F1106" s="104" t="s">
        <v>22</v>
      </c>
      <c r="G1106" s="104" t="s">
        <v>129</v>
      </c>
      <c r="H1106" s="104" t="s">
        <v>10032</v>
      </c>
      <c r="I1106" s="167" t="s">
        <v>9324</v>
      </c>
      <c r="J1106" s="108" t="s">
        <v>147</v>
      </c>
      <c r="K1106" s="107">
        <v>820</v>
      </c>
      <c r="L1106" s="108" t="s">
        <v>67</v>
      </c>
      <c r="M1106" s="107" t="s">
        <v>188</v>
      </c>
      <c r="N1106" s="106" t="s">
        <v>548</v>
      </c>
      <c r="O1106" s="106" t="s">
        <v>437</v>
      </c>
      <c r="P1106" s="106" t="s">
        <v>2521</v>
      </c>
      <c r="Q1106" s="110" t="s">
        <v>8908</v>
      </c>
      <c r="R1106" s="110" t="s">
        <v>11894</v>
      </c>
      <c r="S1106" s="111" t="s">
        <v>132</v>
      </c>
      <c r="T1106" s="106" t="s">
        <v>648</v>
      </c>
      <c r="U1106" s="168"/>
      <c r="V1106" s="168" t="s">
        <v>197</v>
      </c>
      <c r="W1106" s="250" t="str">
        <f>VLOOKUP(TRIM(X1106),X10:Y88,2,FALSE)</f>
        <v>Puneet</v>
      </c>
      <c r="X1106" s="203" t="str">
        <f t="shared" si="70"/>
        <v>6.9</v>
      </c>
      <c r="Y1106" s="213">
        <f t="shared" ref="Y1106:Y1169" si="72">IF(F1106="CR", IF(S1106="Approved", 1, IF(S1106="Block approved", 1, 0)),0)</f>
        <v>1</v>
      </c>
      <c r="Z1106" s="203">
        <f t="shared" ref="Z1106:Z1169" si="73">IF(F1106="P-CR", IF(S1106="Approved", 1, IF(S1106="Block approved", 1, 0)),0)</f>
        <v>0</v>
      </c>
      <c r="AA1106" s="203">
        <f t="shared" si="71"/>
        <v>22</v>
      </c>
    </row>
    <row r="1107" spans="1:27" ht="36.75" customHeight="1" x14ac:dyDescent="0.25">
      <c r="A1107" s="101" t="s">
        <v>127</v>
      </c>
      <c r="B1107" s="110" t="s">
        <v>8911</v>
      </c>
      <c r="C1107" s="103" t="s">
        <v>128</v>
      </c>
      <c r="D1107" s="103" t="s">
        <v>108</v>
      </c>
      <c r="E1107" s="210" t="s">
        <v>7156</v>
      </c>
      <c r="F1107" s="104" t="s">
        <v>22</v>
      </c>
      <c r="G1107" s="104" t="s">
        <v>129</v>
      </c>
      <c r="H1107" s="104" t="s">
        <v>10035</v>
      </c>
      <c r="I1107" s="167" t="s">
        <v>9325</v>
      </c>
      <c r="J1107" s="106" t="s">
        <v>157</v>
      </c>
      <c r="K1107" s="169">
        <v>918</v>
      </c>
      <c r="L1107" s="106" t="s">
        <v>67</v>
      </c>
      <c r="M1107" s="169" t="s">
        <v>188</v>
      </c>
      <c r="N1107" s="106" t="s">
        <v>2497</v>
      </c>
      <c r="O1107" s="106" t="s">
        <v>437</v>
      </c>
      <c r="P1107" s="106" t="s">
        <v>2521</v>
      </c>
      <c r="Q1107" s="110" t="s">
        <v>8910</v>
      </c>
      <c r="R1107" s="110" t="s">
        <v>11895</v>
      </c>
      <c r="S1107" s="111" t="s">
        <v>132</v>
      </c>
      <c r="T1107" s="106" t="s">
        <v>648</v>
      </c>
      <c r="U1107" s="168"/>
      <c r="V1107" s="168" t="s">
        <v>197</v>
      </c>
      <c r="W1107" s="250" t="str">
        <f>VLOOKUP(TRIM(X1107),X10:Y88,2,FALSE)</f>
        <v>Puneet</v>
      </c>
      <c r="X1107" s="203" t="str">
        <f t="shared" si="70"/>
        <v>6.9</v>
      </c>
      <c r="Y1107" s="213">
        <f t="shared" si="72"/>
        <v>1</v>
      </c>
      <c r="Z1107" s="203">
        <f t="shared" si="73"/>
        <v>0</v>
      </c>
      <c r="AA1107" s="203">
        <f t="shared" si="71"/>
        <v>23</v>
      </c>
    </row>
    <row r="1108" spans="1:27" ht="36.75" customHeight="1" x14ac:dyDescent="0.25">
      <c r="A1108" s="101" t="s">
        <v>127</v>
      </c>
      <c r="B1108" s="110" t="s">
        <v>9229</v>
      </c>
      <c r="C1108" s="103" t="s">
        <v>128</v>
      </c>
      <c r="D1108" s="103" t="s">
        <v>108</v>
      </c>
      <c r="E1108" s="210" t="s">
        <v>7157</v>
      </c>
      <c r="F1108" s="104" t="s">
        <v>23</v>
      </c>
      <c r="G1108" s="104" t="s">
        <v>129</v>
      </c>
      <c r="H1108" s="104" t="s">
        <v>10038</v>
      </c>
      <c r="I1108" s="167" t="s">
        <v>5492</v>
      </c>
      <c r="J1108" s="108" t="s">
        <v>147</v>
      </c>
      <c r="K1108" s="107">
        <v>894</v>
      </c>
      <c r="L1108" s="108" t="s">
        <v>65</v>
      </c>
      <c r="M1108" s="107" t="s">
        <v>188</v>
      </c>
      <c r="N1108" s="106" t="s">
        <v>548</v>
      </c>
      <c r="O1108" s="106" t="s">
        <v>437</v>
      </c>
      <c r="P1108" s="106" t="s">
        <v>2521</v>
      </c>
      <c r="Q1108" s="110" t="s">
        <v>9228</v>
      </c>
      <c r="R1108" s="110" t="s">
        <v>10846</v>
      </c>
      <c r="S1108" s="111" t="s">
        <v>10845</v>
      </c>
      <c r="T1108" s="106" t="s">
        <v>159</v>
      </c>
      <c r="U1108" s="168"/>
      <c r="V1108" s="168"/>
      <c r="W1108" s="250" t="str">
        <f>VLOOKUP(TRIM(X1108),X10:Y88,2,FALSE)</f>
        <v>Puneet</v>
      </c>
      <c r="X1108" s="203" t="str">
        <f t="shared" si="70"/>
        <v>6.9</v>
      </c>
      <c r="Y1108" s="213">
        <f t="shared" si="72"/>
        <v>0</v>
      </c>
      <c r="Z1108" s="203">
        <f t="shared" si="73"/>
        <v>0</v>
      </c>
      <c r="AA1108" s="203">
        <f t="shared" si="71"/>
        <v>22</v>
      </c>
    </row>
    <row r="1109" spans="1:27" ht="36.75" customHeight="1" x14ac:dyDescent="0.25">
      <c r="A1109" s="101" t="s">
        <v>127</v>
      </c>
      <c r="B1109" s="110" t="s">
        <v>5782</v>
      </c>
      <c r="C1109" s="103" t="s">
        <v>128</v>
      </c>
      <c r="D1109" s="103" t="s">
        <v>108</v>
      </c>
      <c r="E1109" s="210" t="s">
        <v>7158</v>
      </c>
      <c r="F1109" s="104" t="s">
        <v>23</v>
      </c>
      <c r="G1109" s="104" t="s">
        <v>129</v>
      </c>
      <c r="H1109" s="104" t="s">
        <v>10040</v>
      </c>
      <c r="I1109" s="167" t="s">
        <v>11728</v>
      </c>
      <c r="J1109" s="106" t="s">
        <v>147</v>
      </c>
      <c r="K1109" s="169">
        <v>752</v>
      </c>
      <c r="L1109" s="106" t="s">
        <v>60</v>
      </c>
      <c r="M1109" s="169" t="s">
        <v>188</v>
      </c>
      <c r="N1109" s="106" t="s">
        <v>548</v>
      </c>
      <c r="O1109" s="106" t="s">
        <v>437</v>
      </c>
      <c r="P1109" s="106" t="s">
        <v>2521</v>
      </c>
      <c r="Q1109" s="110" t="s">
        <v>8889</v>
      </c>
      <c r="R1109" s="110" t="s">
        <v>10849</v>
      </c>
      <c r="S1109" s="111" t="s">
        <v>10848</v>
      </c>
      <c r="T1109" s="106" t="s">
        <v>181</v>
      </c>
      <c r="U1109" s="168"/>
      <c r="V1109" s="168"/>
      <c r="W1109" s="250" t="str">
        <f>VLOOKUP(TRIM(X1109),X10:Y88,2,FALSE)</f>
        <v>Puneet</v>
      </c>
      <c r="X1109" s="203" t="str">
        <f t="shared" si="70"/>
        <v>6.9</v>
      </c>
      <c r="Y1109" s="213">
        <f t="shared" si="72"/>
        <v>0</v>
      </c>
      <c r="Z1109" s="203">
        <f t="shared" si="73"/>
        <v>0</v>
      </c>
      <c r="AA1109" s="203">
        <f t="shared" si="71"/>
        <v>33</v>
      </c>
    </row>
    <row r="1110" spans="1:27" ht="36.75" customHeight="1" x14ac:dyDescent="0.25">
      <c r="A1110" s="101" t="s">
        <v>127</v>
      </c>
      <c r="B1110" s="110" t="s">
        <v>9231</v>
      </c>
      <c r="C1110" s="103" t="s">
        <v>128</v>
      </c>
      <c r="D1110" s="103" t="s">
        <v>108</v>
      </c>
      <c r="E1110" s="210" t="s">
        <v>7159</v>
      </c>
      <c r="F1110" s="104" t="s">
        <v>23</v>
      </c>
      <c r="G1110" s="104" t="s">
        <v>129</v>
      </c>
      <c r="H1110" s="104" t="s">
        <v>10042</v>
      </c>
      <c r="I1110" s="167" t="s">
        <v>160</v>
      </c>
      <c r="J1110" s="108" t="s">
        <v>147</v>
      </c>
      <c r="K1110" s="107">
        <v>1014</v>
      </c>
      <c r="L1110" s="108" t="s">
        <v>58</v>
      </c>
      <c r="M1110" s="107" t="s">
        <v>188</v>
      </c>
      <c r="N1110" s="106" t="s">
        <v>548</v>
      </c>
      <c r="O1110" s="106" t="s">
        <v>437</v>
      </c>
      <c r="P1110" s="106" t="s">
        <v>2521</v>
      </c>
      <c r="Q1110" s="110" t="s">
        <v>9230</v>
      </c>
      <c r="R1110" s="110" t="s">
        <v>10852</v>
      </c>
      <c r="S1110" s="111" t="s">
        <v>10851</v>
      </c>
      <c r="T1110" s="106" t="s">
        <v>159</v>
      </c>
      <c r="U1110" s="168"/>
      <c r="V1110" s="168"/>
      <c r="W1110" s="250" t="str">
        <f>VLOOKUP(TRIM(X1110),X10:Y88,2,FALSE)</f>
        <v>Puneet</v>
      </c>
      <c r="X1110" s="203" t="str">
        <f t="shared" si="70"/>
        <v>6.9</v>
      </c>
      <c r="Y1110" s="213">
        <f t="shared" si="72"/>
        <v>0</v>
      </c>
      <c r="Z1110" s="203">
        <f t="shared" si="73"/>
        <v>0</v>
      </c>
      <c r="AA1110" s="203">
        <f t="shared" si="71"/>
        <v>17</v>
      </c>
    </row>
    <row r="1111" spans="1:27" ht="36.75" customHeight="1" x14ac:dyDescent="0.25">
      <c r="A1111" s="101" t="s">
        <v>127</v>
      </c>
      <c r="B1111" s="110" t="s">
        <v>9233</v>
      </c>
      <c r="C1111" s="103" t="s">
        <v>128</v>
      </c>
      <c r="D1111" s="103" t="s">
        <v>108</v>
      </c>
      <c r="E1111" s="210" t="s">
        <v>7160</v>
      </c>
      <c r="F1111" s="104" t="s">
        <v>23</v>
      </c>
      <c r="G1111" s="104" t="s">
        <v>129</v>
      </c>
      <c r="H1111" s="104" t="s">
        <v>10044</v>
      </c>
      <c r="I1111" s="167" t="s">
        <v>160</v>
      </c>
      <c r="J1111" s="106" t="s">
        <v>157</v>
      </c>
      <c r="K1111" s="169">
        <v>1110</v>
      </c>
      <c r="L1111" s="106" t="s">
        <v>58</v>
      </c>
      <c r="M1111" s="169" t="s">
        <v>188</v>
      </c>
      <c r="N1111" s="106" t="s">
        <v>2497</v>
      </c>
      <c r="O1111" s="106" t="s">
        <v>437</v>
      </c>
      <c r="P1111" s="106" t="s">
        <v>2521</v>
      </c>
      <c r="Q1111" s="110" t="s">
        <v>9232</v>
      </c>
      <c r="R1111" s="110" t="s">
        <v>10855</v>
      </c>
      <c r="S1111" s="111" t="s">
        <v>10854</v>
      </c>
      <c r="T1111" s="106" t="s">
        <v>159</v>
      </c>
      <c r="U1111" s="168"/>
      <c r="V1111" s="168"/>
      <c r="W1111" s="250" t="str">
        <f>VLOOKUP(TRIM(X1111),X10:Y88,2,FALSE)</f>
        <v>Puneet</v>
      </c>
      <c r="X1111" s="203" t="str">
        <f t="shared" si="70"/>
        <v>6.9</v>
      </c>
      <c r="Y1111" s="213">
        <f t="shared" si="72"/>
        <v>0</v>
      </c>
      <c r="Z1111" s="203">
        <f t="shared" si="73"/>
        <v>0</v>
      </c>
      <c r="AA1111" s="203">
        <f t="shared" si="71"/>
        <v>17</v>
      </c>
    </row>
    <row r="1112" spans="1:27" ht="36.75" customHeight="1" x14ac:dyDescent="0.25">
      <c r="A1112" s="101" t="s">
        <v>127</v>
      </c>
      <c r="B1112" s="110" t="s">
        <v>5564</v>
      </c>
      <c r="C1112" s="103" t="s">
        <v>128</v>
      </c>
      <c r="D1112" s="103" t="s">
        <v>108</v>
      </c>
      <c r="E1112" s="210" t="s">
        <v>7161</v>
      </c>
      <c r="F1112" s="104" t="s">
        <v>23</v>
      </c>
      <c r="G1112" s="104" t="s">
        <v>129</v>
      </c>
      <c r="H1112" s="104" t="s">
        <v>10046</v>
      </c>
      <c r="I1112" s="167" t="s">
        <v>694</v>
      </c>
      <c r="J1112" s="108" t="s">
        <v>157</v>
      </c>
      <c r="K1112" s="107">
        <v>1055</v>
      </c>
      <c r="L1112" s="108" t="s">
        <v>58</v>
      </c>
      <c r="M1112" s="107" t="s">
        <v>188</v>
      </c>
      <c r="N1112" s="106" t="s">
        <v>2497</v>
      </c>
      <c r="O1112" s="106" t="s">
        <v>437</v>
      </c>
      <c r="P1112" s="106" t="s">
        <v>2521</v>
      </c>
      <c r="Q1112" s="110" t="s">
        <v>8915</v>
      </c>
      <c r="R1112" s="110" t="s">
        <v>10858</v>
      </c>
      <c r="S1112" s="111" t="s">
        <v>10857</v>
      </c>
      <c r="T1112" s="106" t="s">
        <v>195</v>
      </c>
      <c r="U1112" s="168"/>
      <c r="V1112" s="168"/>
      <c r="W1112" s="250" t="str">
        <f>VLOOKUP(TRIM(X1112),X10:Y88,2,FALSE)</f>
        <v>Puneet</v>
      </c>
      <c r="X1112" s="203" t="str">
        <f t="shared" si="70"/>
        <v>6.9</v>
      </c>
      <c r="Y1112" s="213">
        <f t="shared" si="72"/>
        <v>0</v>
      </c>
      <c r="Z1112" s="203">
        <f t="shared" si="73"/>
        <v>0</v>
      </c>
      <c r="AA1112" s="203">
        <f t="shared" si="71"/>
        <v>27</v>
      </c>
    </row>
    <row r="1113" spans="1:27" ht="36.75" customHeight="1" x14ac:dyDescent="0.25">
      <c r="A1113" s="101" t="s">
        <v>127</v>
      </c>
      <c r="B1113" s="110" t="s">
        <v>5663</v>
      </c>
      <c r="C1113" s="103" t="s">
        <v>128</v>
      </c>
      <c r="D1113" s="103" t="s">
        <v>108</v>
      </c>
      <c r="E1113" s="210" t="s">
        <v>7162</v>
      </c>
      <c r="F1113" s="104" t="s">
        <v>23</v>
      </c>
      <c r="G1113" s="104" t="s">
        <v>129</v>
      </c>
      <c r="H1113" s="104" t="s">
        <v>10049</v>
      </c>
      <c r="I1113" s="167" t="s">
        <v>160</v>
      </c>
      <c r="J1113" s="108" t="s">
        <v>147</v>
      </c>
      <c r="K1113" s="107">
        <v>886</v>
      </c>
      <c r="L1113" s="108" t="s">
        <v>67</v>
      </c>
      <c r="M1113" s="107" t="s">
        <v>188</v>
      </c>
      <c r="N1113" s="106" t="s">
        <v>548</v>
      </c>
      <c r="O1113" s="106" t="s">
        <v>437</v>
      </c>
      <c r="P1113" s="106" t="s">
        <v>2521</v>
      </c>
      <c r="Q1113" s="110" t="s">
        <v>12121</v>
      </c>
      <c r="R1113" s="110" t="s">
        <v>10861</v>
      </c>
      <c r="S1113" s="111" t="s">
        <v>10860</v>
      </c>
      <c r="T1113" s="106" t="s">
        <v>159</v>
      </c>
      <c r="U1113" s="168"/>
      <c r="V1113" s="168"/>
      <c r="W1113" s="250" t="str">
        <f>VLOOKUP(TRIM(X1113),X10:Y88,2,FALSE)</f>
        <v>Puneet</v>
      </c>
      <c r="X1113" s="203" t="str">
        <f t="shared" ref="X1113:X1176" si="74">IF(ISNONTEXT(D1113),"" &amp; D1113 &amp;"",T(D1113))</f>
        <v>6.9</v>
      </c>
      <c r="Y1113" s="213">
        <f t="shared" si="72"/>
        <v>0</v>
      </c>
      <c r="Z1113" s="203">
        <f t="shared" si="73"/>
        <v>0</v>
      </c>
      <c r="AA1113" s="203">
        <f t="shared" ref="AA1113:AA1176" si="75">LEN(I1113)</f>
        <v>17</v>
      </c>
    </row>
    <row r="1114" spans="1:27" ht="36.75" customHeight="1" x14ac:dyDescent="0.25">
      <c r="A1114" s="101" t="s">
        <v>127</v>
      </c>
      <c r="B1114" s="110" t="s">
        <v>5664</v>
      </c>
      <c r="C1114" s="103" t="s">
        <v>128</v>
      </c>
      <c r="D1114" s="103" t="s">
        <v>108</v>
      </c>
      <c r="E1114" s="210" t="s">
        <v>7163</v>
      </c>
      <c r="F1114" s="104" t="s">
        <v>22</v>
      </c>
      <c r="G1114" s="104" t="s">
        <v>129</v>
      </c>
      <c r="H1114" s="104" t="s">
        <v>10052</v>
      </c>
      <c r="I1114" s="167" t="s">
        <v>160</v>
      </c>
      <c r="J1114" s="108" t="s">
        <v>157</v>
      </c>
      <c r="K1114" s="107">
        <v>964</v>
      </c>
      <c r="L1114" s="108" t="s">
        <v>67</v>
      </c>
      <c r="M1114" s="107" t="s">
        <v>188</v>
      </c>
      <c r="N1114" s="106" t="s">
        <v>2497</v>
      </c>
      <c r="O1114" s="106" t="s">
        <v>437</v>
      </c>
      <c r="P1114" s="106" t="s">
        <v>2521</v>
      </c>
      <c r="Q1114" s="110" t="s">
        <v>12122</v>
      </c>
      <c r="R1114" s="110" t="s">
        <v>11896</v>
      </c>
      <c r="S1114" s="111" t="s">
        <v>132</v>
      </c>
      <c r="T1114" s="106" t="s">
        <v>159</v>
      </c>
      <c r="U1114" s="168"/>
      <c r="V1114" s="168" t="s">
        <v>197</v>
      </c>
      <c r="W1114" s="250" t="str">
        <f>VLOOKUP(TRIM(X1114),X10:Y88,2,FALSE)</f>
        <v>Puneet</v>
      </c>
      <c r="X1114" s="203" t="str">
        <f t="shared" si="74"/>
        <v>6.9</v>
      </c>
      <c r="Y1114" s="213">
        <f t="shared" si="72"/>
        <v>1</v>
      </c>
      <c r="Z1114" s="203">
        <f t="shared" si="73"/>
        <v>0</v>
      </c>
      <c r="AA1114" s="203">
        <f t="shared" si="75"/>
        <v>17</v>
      </c>
    </row>
    <row r="1115" spans="1:27" ht="36.75" customHeight="1" x14ac:dyDescent="0.25">
      <c r="A1115" s="101" t="s">
        <v>127</v>
      </c>
      <c r="B1115" s="110" t="s">
        <v>5669</v>
      </c>
      <c r="C1115" s="103" t="s">
        <v>128</v>
      </c>
      <c r="D1115" s="103" t="s">
        <v>108</v>
      </c>
      <c r="E1115" s="210" t="s">
        <v>7164</v>
      </c>
      <c r="F1115" s="104" t="s">
        <v>23</v>
      </c>
      <c r="G1115" s="104" t="s">
        <v>129</v>
      </c>
      <c r="H1115" s="104" t="s">
        <v>10055</v>
      </c>
      <c r="I1115" s="167" t="s">
        <v>3233</v>
      </c>
      <c r="J1115" s="106" t="s">
        <v>157</v>
      </c>
      <c r="K1115" s="169">
        <v>977</v>
      </c>
      <c r="L1115" s="106" t="s">
        <v>67</v>
      </c>
      <c r="M1115" s="169" t="s">
        <v>188</v>
      </c>
      <c r="N1115" s="106" t="s">
        <v>2497</v>
      </c>
      <c r="O1115" s="106" t="s">
        <v>437</v>
      </c>
      <c r="P1115" s="106" t="s">
        <v>2521</v>
      </c>
      <c r="Q1115" s="110" t="s">
        <v>12123</v>
      </c>
      <c r="R1115" s="110" t="s">
        <v>10864</v>
      </c>
      <c r="S1115" s="111" t="s">
        <v>10863</v>
      </c>
      <c r="T1115" s="106" t="s">
        <v>226</v>
      </c>
      <c r="U1115" s="168"/>
      <c r="V1115" s="168"/>
      <c r="W1115" s="250" t="str">
        <f>VLOOKUP(TRIM(X1115),X10:Y88,2,FALSE)</f>
        <v>Puneet</v>
      </c>
      <c r="X1115" s="203" t="str">
        <f t="shared" si="74"/>
        <v>6.9</v>
      </c>
      <c r="Y1115" s="213">
        <f t="shared" si="72"/>
        <v>0</v>
      </c>
      <c r="Z1115" s="203">
        <f t="shared" si="73"/>
        <v>0</v>
      </c>
      <c r="AA1115" s="203">
        <f t="shared" si="75"/>
        <v>69</v>
      </c>
    </row>
    <row r="1116" spans="1:27" ht="36.75" customHeight="1" x14ac:dyDescent="0.25">
      <c r="A1116" s="101" t="s">
        <v>127</v>
      </c>
      <c r="B1116" s="110" t="s">
        <v>5670</v>
      </c>
      <c r="C1116" s="103" t="s">
        <v>128</v>
      </c>
      <c r="D1116" s="103" t="s">
        <v>108</v>
      </c>
      <c r="E1116" s="210" t="s">
        <v>7165</v>
      </c>
      <c r="F1116" s="104" t="s">
        <v>22</v>
      </c>
      <c r="G1116" s="104" t="s">
        <v>129</v>
      </c>
      <c r="H1116" s="104" t="s">
        <v>10058</v>
      </c>
      <c r="I1116" s="167" t="s">
        <v>651</v>
      </c>
      <c r="J1116" s="108" t="s">
        <v>157</v>
      </c>
      <c r="K1116" s="107">
        <v>978</v>
      </c>
      <c r="L1116" s="108" t="s">
        <v>67</v>
      </c>
      <c r="M1116" s="107" t="s">
        <v>188</v>
      </c>
      <c r="N1116" s="106" t="s">
        <v>2497</v>
      </c>
      <c r="O1116" s="106" t="s">
        <v>437</v>
      </c>
      <c r="P1116" s="106" t="s">
        <v>2521</v>
      </c>
      <c r="Q1116" s="110" t="s">
        <v>9196</v>
      </c>
      <c r="R1116" s="110" t="s">
        <v>11897</v>
      </c>
      <c r="S1116" s="111" t="s">
        <v>132</v>
      </c>
      <c r="T1116" s="106" t="s">
        <v>226</v>
      </c>
      <c r="U1116" s="168"/>
      <c r="V1116" s="168" t="s">
        <v>197</v>
      </c>
      <c r="W1116" s="250" t="str">
        <f>VLOOKUP(TRIM(X1116),X10:Y88,2,FALSE)</f>
        <v>Puneet</v>
      </c>
      <c r="X1116" s="203" t="str">
        <f t="shared" si="74"/>
        <v>6.9</v>
      </c>
      <c r="Y1116" s="213">
        <f t="shared" si="72"/>
        <v>1</v>
      </c>
      <c r="Z1116" s="203">
        <f t="shared" si="73"/>
        <v>0</v>
      </c>
      <c r="AA1116" s="203">
        <f t="shared" si="75"/>
        <v>44</v>
      </c>
    </row>
    <row r="1117" spans="1:27" ht="36.75" customHeight="1" x14ac:dyDescent="0.25">
      <c r="A1117" s="101" t="s">
        <v>127</v>
      </c>
      <c r="B1117" s="110" t="s">
        <v>5677</v>
      </c>
      <c r="C1117" s="103" t="s">
        <v>128</v>
      </c>
      <c r="D1117" s="103" t="s">
        <v>108</v>
      </c>
      <c r="E1117" s="210" t="s">
        <v>7166</v>
      </c>
      <c r="F1117" s="104" t="s">
        <v>23</v>
      </c>
      <c r="G1117" s="104" t="s">
        <v>129</v>
      </c>
      <c r="H1117" s="104" t="s">
        <v>10061</v>
      </c>
      <c r="I1117" s="167" t="s">
        <v>11729</v>
      </c>
      <c r="J1117" s="108" t="s">
        <v>147</v>
      </c>
      <c r="K1117" s="107">
        <v>898</v>
      </c>
      <c r="L1117" s="108" t="s">
        <v>71</v>
      </c>
      <c r="M1117" s="107" t="s">
        <v>188</v>
      </c>
      <c r="N1117" s="106" t="s">
        <v>548</v>
      </c>
      <c r="O1117" s="106" t="s">
        <v>437</v>
      </c>
      <c r="P1117" s="106" t="s">
        <v>2521</v>
      </c>
      <c r="Q1117" s="110" t="s">
        <v>12124</v>
      </c>
      <c r="R1117" s="110" t="s">
        <v>10867</v>
      </c>
      <c r="S1117" s="111" t="s">
        <v>10866</v>
      </c>
      <c r="T1117" s="106" t="s">
        <v>226</v>
      </c>
      <c r="U1117" s="168"/>
      <c r="V1117" s="168"/>
      <c r="W1117" s="250" t="str">
        <f>VLOOKUP(TRIM(X1117),X10:Y88,2,FALSE)</f>
        <v>Puneet</v>
      </c>
      <c r="X1117" s="203" t="str">
        <f t="shared" si="74"/>
        <v>6.9</v>
      </c>
      <c r="Y1117" s="213">
        <f t="shared" si="72"/>
        <v>0</v>
      </c>
      <c r="Z1117" s="203">
        <f t="shared" si="73"/>
        <v>0</v>
      </c>
      <c r="AA1117" s="203">
        <f t="shared" si="75"/>
        <v>51</v>
      </c>
    </row>
    <row r="1118" spans="1:27" ht="34.5" customHeight="1" x14ac:dyDescent="0.25">
      <c r="A1118" s="101" t="s">
        <v>127</v>
      </c>
      <c r="B1118" s="110"/>
      <c r="C1118" s="103" t="s">
        <v>128</v>
      </c>
      <c r="D1118" s="103" t="s">
        <v>604</v>
      </c>
      <c r="E1118" s="210" t="s">
        <v>7167</v>
      </c>
      <c r="F1118" s="104" t="s">
        <v>20</v>
      </c>
      <c r="G1118" s="104" t="s">
        <v>129</v>
      </c>
      <c r="H1118" s="104" t="s">
        <v>8104</v>
      </c>
      <c r="I1118" s="167" t="s">
        <v>11730</v>
      </c>
      <c r="J1118" s="108" t="s">
        <v>616</v>
      </c>
      <c r="K1118" s="107"/>
      <c r="L1118" s="108"/>
      <c r="M1118" s="107"/>
      <c r="N1118" s="106" t="s">
        <v>7656</v>
      </c>
      <c r="O1118" s="106" t="s">
        <v>437</v>
      </c>
      <c r="P1118" s="106" t="s">
        <v>617</v>
      </c>
      <c r="Q1118" s="110" t="s">
        <v>7963</v>
      </c>
      <c r="R1118" s="110" t="s">
        <v>11898</v>
      </c>
      <c r="S1118" s="111" t="s">
        <v>132</v>
      </c>
      <c r="T1118" s="106" t="s">
        <v>174</v>
      </c>
      <c r="U1118" s="168"/>
      <c r="V1118" s="168" t="s">
        <v>197</v>
      </c>
      <c r="W1118" s="250" t="str">
        <f>VLOOKUP(TRIM(X1118),X10:Y88,2,FALSE)</f>
        <v>Puneet</v>
      </c>
      <c r="X1118" s="203" t="str">
        <f t="shared" si="74"/>
        <v>6.28</v>
      </c>
      <c r="Y1118" s="213">
        <f t="shared" si="72"/>
        <v>0</v>
      </c>
      <c r="Z1118" s="203">
        <f t="shared" si="73"/>
        <v>1</v>
      </c>
      <c r="AA1118" s="203">
        <f t="shared" si="75"/>
        <v>31</v>
      </c>
    </row>
    <row r="1119" spans="1:27" ht="34.5" customHeight="1" x14ac:dyDescent="0.25">
      <c r="A1119" s="101" t="s">
        <v>127</v>
      </c>
      <c r="B1119" s="110"/>
      <c r="C1119" s="103" t="s">
        <v>128</v>
      </c>
      <c r="D1119" s="103" t="s">
        <v>604</v>
      </c>
      <c r="E1119" s="210" t="s">
        <v>7168</v>
      </c>
      <c r="F1119" s="104" t="s">
        <v>20</v>
      </c>
      <c r="G1119" s="104" t="s">
        <v>129</v>
      </c>
      <c r="H1119" s="104" t="s">
        <v>7930</v>
      </c>
      <c r="I1119" s="167" t="s">
        <v>183</v>
      </c>
      <c r="J1119" s="108" t="s">
        <v>616</v>
      </c>
      <c r="K1119" s="107"/>
      <c r="L1119" s="108"/>
      <c r="M1119" s="107"/>
      <c r="N1119" s="106" t="s">
        <v>7656</v>
      </c>
      <c r="O1119" s="106" t="s">
        <v>437</v>
      </c>
      <c r="P1119" s="106" t="s">
        <v>617</v>
      </c>
      <c r="Q1119" s="110" t="s">
        <v>8833</v>
      </c>
      <c r="R1119" s="110" t="s">
        <v>11220</v>
      </c>
      <c r="S1119" s="111" t="s">
        <v>11219</v>
      </c>
      <c r="T1119" s="106" t="s">
        <v>219</v>
      </c>
      <c r="U1119" s="168"/>
      <c r="V1119" s="168"/>
      <c r="W1119" s="250" t="str">
        <f>VLOOKUP(TRIM(X1119),X10:Y88,2,FALSE)</f>
        <v>Puneet</v>
      </c>
      <c r="X1119" s="203" t="str">
        <f t="shared" si="74"/>
        <v>6.28</v>
      </c>
      <c r="Y1119" s="213">
        <f t="shared" si="72"/>
        <v>0</v>
      </c>
      <c r="Z1119" s="203">
        <f t="shared" si="73"/>
        <v>0</v>
      </c>
      <c r="AA1119" s="203">
        <f t="shared" si="75"/>
        <v>5</v>
      </c>
    </row>
    <row r="1120" spans="1:27" ht="34.5" customHeight="1" x14ac:dyDescent="0.25">
      <c r="A1120" s="101" t="s">
        <v>127</v>
      </c>
      <c r="B1120" s="110"/>
      <c r="C1120" s="103" t="s">
        <v>128</v>
      </c>
      <c r="D1120" s="103" t="s">
        <v>604</v>
      </c>
      <c r="E1120" s="210" t="s">
        <v>7169</v>
      </c>
      <c r="F1120" s="104" t="s">
        <v>20</v>
      </c>
      <c r="G1120" s="104" t="s">
        <v>129</v>
      </c>
      <c r="H1120" s="104" t="s">
        <v>8556</v>
      </c>
      <c r="I1120" s="167" t="s">
        <v>183</v>
      </c>
      <c r="J1120" s="108" t="s">
        <v>616</v>
      </c>
      <c r="K1120" s="107"/>
      <c r="L1120" s="108"/>
      <c r="M1120" s="107"/>
      <c r="N1120" s="106" t="s">
        <v>7656</v>
      </c>
      <c r="O1120" s="106" t="s">
        <v>437</v>
      </c>
      <c r="P1120" s="106" t="s">
        <v>617</v>
      </c>
      <c r="Q1120" s="110" t="s">
        <v>9259</v>
      </c>
      <c r="R1120" s="110" t="s">
        <v>11224</v>
      </c>
      <c r="S1120" s="111" t="s">
        <v>11223</v>
      </c>
      <c r="T1120" s="106" t="s">
        <v>219</v>
      </c>
      <c r="U1120" s="168"/>
      <c r="V1120" s="168"/>
      <c r="W1120" s="250" t="str">
        <f>VLOOKUP(TRIM(X1120),X10:Y88,2,FALSE)</f>
        <v>Puneet</v>
      </c>
      <c r="X1120" s="203" t="str">
        <f t="shared" si="74"/>
        <v>6.28</v>
      </c>
      <c r="Y1120" s="213">
        <f t="shared" si="72"/>
        <v>0</v>
      </c>
      <c r="Z1120" s="203">
        <f t="shared" si="73"/>
        <v>0</v>
      </c>
      <c r="AA1120" s="203">
        <f t="shared" si="75"/>
        <v>5</v>
      </c>
    </row>
    <row r="1121" spans="1:27" ht="34.5" customHeight="1" x14ac:dyDescent="0.25">
      <c r="A1121" s="101" t="s">
        <v>127</v>
      </c>
      <c r="B1121" s="110"/>
      <c r="C1121" s="103" t="s">
        <v>128</v>
      </c>
      <c r="D1121" s="103" t="s">
        <v>604</v>
      </c>
      <c r="E1121" s="210" t="s">
        <v>7170</v>
      </c>
      <c r="F1121" s="104" t="s">
        <v>20</v>
      </c>
      <c r="G1121" s="104" t="s">
        <v>129</v>
      </c>
      <c r="H1121" s="104" t="s">
        <v>8428</v>
      </c>
      <c r="I1121" s="167" t="s">
        <v>432</v>
      </c>
      <c r="J1121" s="108" t="s">
        <v>616</v>
      </c>
      <c r="K1121" s="107"/>
      <c r="L1121" s="108"/>
      <c r="M1121" s="107"/>
      <c r="N1121" s="106" t="s">
        <v>7656</v>
      </c>
      <c r="O1121" s="106" t="s">
        <v>437</v>
      </c>
      <c r="P1121" s="106" t="s">
        <v>617</v>
      </c>
      <c r="Q1121" s="110" t="s">
        <v>9380</v>
      </c>
      <c r="R1121" s="110" t="s">
        <v>11222</v>
      </c>
      <c r="S1121" s="111" t="s">
        <v>11221</v>
      </c>
      <c r="T1121" s="106" t="s">
        <v>225</v>
      </c>
      <c r="U1121" s="168"/>
      <c r="V1121" s="168"/>
      <c r="W1121" s="250" t="str">
        <f>VLOOKUP(TRIM(X1121),X10:Y88,2,FALSE)</f>
        <v>Puneet</v>
      </c>
      <c r="X1121" s="203" t="str">
        <f t="shared" si="74"/>
        <v>6.28</v>
      </c>
      <c r="Y1121" s="213">
        <f t="shared" si="72"/>
        <v>0</v>
      </c>
      <c r="Z1121" s="203">
        <f t="shared" si="73"/>
        <v>0</v>
      </c>
      <c r="AA1121" s="203">
        <f t="shared" si="75"/>
        <v>26</v>
      </c>
    </row>
    <row r="1122" spans="1:27" ht="34.5" customHeight="1" x14ac:dyDescent="0.25">
      <c r="A1122" s="101" t="s">
        <v>127</v>
      </c>
      <c r="B1122" s="110"/>
      <c r="C1122" s="103" t="s">
        <v>128</v>
      </c>
      <c r="D1122" s="103" t="s">
        <v>604</v>
      </c>
      <c r="E1122" s="210" t="s">
        <v>7171</v>
      </c>
      <c r="F1122" s="104" t="s">
        <v>20</v>
      </c>
      <c r="G1122" s="104" t="s">
        <v>129</v>
      </c>
      <c r="H1122" s="104" t="s">
        <v>7857</v>
      </c>
      <c r="I1122" s="167" t="s">
        <v>11731</v>
      </c>
      <c r="J1122" s="106" t="s">
        <v>616</v>
      </c>
      <c r="K1122" s="169"/>
      <c r="L1122" s="106"/>
      <c r="M1122" s="169"/>
      <c r="N1122" s="106" t="s">
        <v>7656</v>
      </c>
      <c r="O1122" s="106" t="s">
        <v>437</v>
      </c>
      <c r="P1122" s="106" t="s">
        <v>617</v>
      </c>
      <c r="Q1122" s="110" t="s">
        <v>8729</v>
      </c>
      <c r="R1122" s="110" t="s">
        <v>11234</v>
      </c>
      <c r="S1122" s="111" t="s">
        <v>11225</v>
      </c>
      <c r="T1122" s="106" t="s">
        <v>433</v>
      </c>
      <c r="U1122" s="168"/>
      <c r="V1122" s="168"/>
      <c r="W1122" s="250" t="str">
        <f>VLOOKUP(TRIM(X1122),X10:Y88,2,FALSE)</f>
        <v>Puneet</v>
      </c>
      <c r="X1122" s="203" t="str">
        <f t="shared" si="74"/>
        <v>6.28</v>
      </c>
      <c r="Y1122" s="213">
        <f t="shared" si="72"/>
        <v>0</v>
      </c>
      <c r="Z1122" s="203">
        <f t="shared" si="73"/>
        <v>0</v>
      </c>
      <c r="AA1122" s="203">
        <f t="shared" si="75"/>
        <v>41</v>
      </c>
    </row>
    <row r="1123" spans="1:27" ht="34.5" customHeight="1" x14ac:dyDescent="0.25">
      <c r="A1123" s="101" t="s">
        <v>127</v>
      </c>
      <c r="B1123" s="110"/>
      <c r="C1123" s="103" t="s">
        <v>128</v>
      </c>
      <c r="D1123" s="103" t="s">
        <v>604</v>
      </c>
      <c r="E1123" s="210" t="s">
        <v>7172</v>
      </c>
      <c r="F1123" s="104" t="s">
        <v>20</v>
      </c>
      <c r="G1123" s="104" t="s">
        <v>129</v>
      </c>
      <c r="H1123" s="104" t="s">
        <v>8376</v>
      </c>
      <c r="I1123" s="167" t="s">
        <v>241</v>
      </c>
      <c r="J1123" s="108" t="s">
        <v>616</v>
      </c>
      <c r="K1123" s="107"/>
      <c r="L1123" s="108"/>
      <c r="M1123" s="107"/>
      <c r="N1123" s="106" t="s">
        <v>7656</v>
      </c>
      <c r="O1123" s="106" t="s">
        <v>437</v>
      </c>
      <c r="P1123" s="106" t="s">
        <v>617</v>
      </c>
      <c r="Q1123" s="110" t="s">
        <v>9073</v>
      </c>
      <c r="R1123" s="110" t="s">
        <v>11899</v>
      </c>
      <c r="S1123" s="111" t="s">
        <v>132</v>
      </c>
      <c r="T1123" s="106" t="s">
        <v>240</v>
      </c>
      <c r="U1123" s="168"/>
      <c r="V1123" s="168" t="s">
        <v>197</v>
      </c>
      <c r="W1123" s="250" t="str">
        <f>VLOOKUP(TRIM(X1123),X10:Y88,2,FALSE)</f>
        <v>Puneet</v>
      </c>
      <c r="X1123" s="203" t="str">
        <f t="shared" si="74"/>
        <v>6.28</v>
      </c>
      <c r="Y1123" s="213">
        <f t="shared" si="72"/>
        <v>0</v>
      </c>
      <c r="Z1123" s="203">
        <f t="shared" si="73"/>
        <v>1</v>
      </c>
      <c r="AA1123" s="203">
        <f t="shared" si="75"/>
        <v>13</v>
      </c>
    </row>
    <row r="1124" spans="1:27" ht="34.5" customHeight="1" x14ac:dyDescent="0.25">
      <c r="A1124" s="101" t="s">
        <v>127</v>
      </c>
      <c r="B1124" s="110"/>
      <c r="C1124" s="103" t="s">
        <v>128</v>
      </c>
      <c r="D1124" s="103" t="s">
        <v>604</v>
      </c>
      <c r="E1124" s="210" t="s">
        <v>7173</v>
      </c>
      <c r="F1124" s="104" t="s">
        <v>20</v>
      </c>
      <c r="G1124" s="104" t="s">
        <v>129</v>
      </c>
      <c r="H1124" s="104" t="s">
        <v>8103</v>
      </c>
      <c r="I1124" s="167" t="s">
        <v>173</v>
      </c>
      <c r="J1124" s="108" t="s">
        <v>616</v>
      </c>
      <c r="K1124" s="107"/>
      <c r="L1124" s="108"/>
      <c r="M1124" s="107"/>
      <c r="N1124" s="106" t="s">
        <v>7656</v>
      </c>
      <c r="O1124" s="106" t="s">
        <v>437</v>
      </c>
      <c r="P1124" s="106" t="s">
        <v>617</v>
      </c>
      <c r="Q1124" s="110" t="s">
        <v>7962</v>
      </c>
      <c r="R1124" s="110" t="s">
        <v>11900</v>
      </c>
      <c r="S1124" s="111" t="s">
        <v>132</v>
      </c>
      <c r="T1124" s="106" t="s">
        <v>174</v>
      </c>
      <c r="U1124" s="168"/>
      <c r="V1124" s="168" t="s">
        <v>197</v>
      </c>
      <c r="W1124" s="250" t="str">
        <f>VLOOKUP(TRIM(X1124),X10:Y88,2,FALSE)</f>
        <v>Puneet</v>
      </c>
      <c r="X1124" s="203" t="str">
        <f t="shared" si="74"/>
        <v>6.28</v>
      </c>
      <c r="Y1124" s="213">
        <f t="shared" si="72"/>
        <v>0</v>
      </c>
      <c r="Z1124" s="203">
        <f t="shared" si="73"/>
        <v>1</v>
      </c>
      <c r="AA1124" s="203">
        <f t="shared" si="75"/>
        <v>21</v>
      </c>
    </row>
    <row r="1125" spans="1:27" ht="34.5" customHeight="1" x14ac:dyDescent="0.25">
      <c r="A1125" s="101" t="s">
        <v>127</v>
      </c>
      <c r="B1125" s="110"/>
      <c r="C1125" s="103" t="s">
        <v>128</v>
      </c>
      <c r="D1125" s="103" t="s">
        <v>604</v>
      </c>
      <c r="E1125" s="210" t="s">
        <v>7174</v>
      </c>
      <c r="F1125" s="104" t="s">
        <v>20</v>
      </c>
      <c r="G1125" s="104" t="s">
        <v>129</v>
      </c>
      <c r="H1125" s="104" t="s">
        <v>7759</v>
      </c>
      <c r="I1125" s="167" t="s">
        <v>11732</v>
      </c>
      <c r="J1125" s="106" t="s">
        <v>616</v>
      </c>
      <c r="K1125" s="169"/>
      <c r="L1125" s="106"/>
      <c r="M1125" s="169"/>
      <c r="N1125" s="106" t="s">
        <v>7656</v>
      </c>
      <c r="O1125" s="106" t="s">
        <v>437</v>
      </c>
      <c r="P1125" s="106" t="s">
        <v>617</v>
      </c>
      <c r="Q1125" s="110" t="s">
        <v>8809</v>
      </c>
      <c r="R1125" s="110" t="s">
        <v>11901</v>
      </c>
      <c r="S1125" s="111" t="s">
        <v>132</v>
      </c>
      <c r="T1125" s="106" t="s">
        <v>400</v>
      </c>
      <c r="U1125" s="168"/>
      <c r="V1125" s="168" t="s">
        <v>197</v>
      </c>
      <c r="W1125" s="250" t="str">
        <f>VLOOKUP(TRIM(X1125),X10:Y88,2,FALSE)</f>
        <v>Puneet</v>
      </c>
      <c r="X1125" s="203" t="str">
        <f t="shared" si="74"/>
        <v>6.28</v>
      </c>
      <c r="Y1125" s="213">
        <f t="shared" si="72"/>
        <v>0</v>
      </c>
      <c r="Z1125" s="203">
        <f t="shared" si="73"/>
        <v>1</v>
      </c>
      <c r="AA1125" s="203">
        <f t="shared" si="75"/>
        <v>22</v>
      </c>
    </row>
    <row r="1126" spans="1:27" ht="34.5" customHeight="1" x14ac:dyDescent="0.25">
      <c r="A1126" s="101" t="s">
        <v>127</v>
      </c>
      <c r="B1126" s="110"/>
      <c r="C1126" s="103" t="s">
        <v>128</v>
      </c>
      <c r="D1126" s="103" t="s">
        <v>604</v>
      </c>
      <c r="E1126" s="210" t="s">
        <v>7175</v>
      </c>
      <c r="F1126" s="104" t="s">
        <v>403</v>
      </c>
      <c r="G1126" s="104" t="s">
        <v>129</v>
      </c>
      <c r="H1126" s="104" t="s">
        <v>7965</v>
      </c>
      <c r="I1126" s="167" t="s">
        <v>173</v>
      </c>
      <c r="J1126" s="106" t="s">
        <v>616</v>
      </c>
      <c r="K1126" s="169"/>
      <c r="L1126" s="106"/>
      <c r="M1126" s="169"/>
      <c r="N1126" s="106" t="s">
        <v>7656</v>
      </c>
      <c r="O1126" s="106" t="s">
        <v>437</v>
      </c>
      <c r="P1126" s="106" t="s">
        <v>617</v>
      </c>
      <c r="Q1126" s="110" t="s">
        <v>8535</v>
      </c>
      <c r="R1126" s="110" t="s">
        <v>11229</v>
      </c>
      <c r="S1126" s="111" t="s">
        <v>11228</v>
      </c>
      <c r="T1126" s="106" t="s">
        <v>174</v>
      </c>
      <c r="U1126" s="168"/>
      <c r="V1126" s="168"/>
      <c r="W1126" s="250" t="str">
        <f>VLOOKUP(TRIM(X1126),X10:Y88,2,FALSE)</f>
        <v>Puneet</v>
      </c>
      <c r="X1126" s="203" t="str">
        <f t="shared" si="74"/>
        <v>6.28</v>
      </c>
      <c r="Y1126" s="213">
        <f t="shared" si="72"/>
        <v>0</v>
      </c>
      <c r="Z1126" s="203">
        <f t="shared" si="73"/>
        <v>0</v>
      </c>
      <c r="AA1126" s="203">
        <f t="shared" si="75"/>
        <v>21</v>
      </c>
    </row>
    <row r="1127" spans="1:27" ht="34.5" customHeight="1" x14ac:dyDescent="0.25">
      <c r="A1127" s="101" t="s">
        <v>127</v>
      </c>
      <c r="B1127" s="110"/>
      <c r="C1127" s="103" t="s">
        <v>128</v>
      </c>
      <c r="D1127" s="103" t="s">
        <v>604</v>
      </c>
      <c r="E1127" s="210" t="s">
        <v>7176</v>
      </c>
      <c r="F1127" s="104" t="s">
        <v>199</v>
      </c>
      <c r="G1127" s="104" t="s">
        <v>129</v>
      </c>
      <c r="H1127" s="104" t="s">
        <v>7968</v>
      </c>
      <c r="I1127" s="167" t="s">
        <v>173</v>
      </c>
      <c r="J1127" s="108"/>
      <c r="K1127" s="107"/>
      <c r="L1127" s="108"/>
      <c r="M1127" s="107"/>
      <c r="N1127" s="106"/>
      <c r="O1127" s="106" t="s">
        <v>437</v>
      </c>
      <c r="P1127" s="106"/>
      <c r="Q1127" s="110" t="s">
        <v>7969</v>
      </c>
      <c r="R1127" s="110" t="s">
        <v>11231</v>
      </c>
      <c r="S1127" s="111" t="s">
        <v>11230</v>
      </c>
      <c r="T1127" s="106" t="s">
        <v>174</v>
      </c>
      <c r="U1127" s="168"/>
      <c r="V1127" s="168"/>
      <c r="W1127" s="250" t="str">
        <f>VLOOKUP(TRIM(X1127),X10:Y88,2,FALSE)</f>
        <v>Puneet</v>
      </c>
      <c r="X1127" s="203" t="str">
        <f t="shared" si="74"/>
        <v>6.28</v>
      </c>
      <c r="Y1127" s="213">
        <f t="shared" si="72"/>
        <v>0</v>
      </c>
      <c r="Z1127" s="203">
        <f t="shared" si="73"/>
        <v>0</v>
      </c>
      <c r="AA1127" s="203">
        <f t="shared" si="75"/>
        <v>21</v>
      </c>
    </row>
    <row r="1128" spans="1:27" ht="34.5" customHeight="1" x14ac:dyDescent="0.25">
      <c r="A1128" s="101" t="s">
        <v>127</v>
      </c>
      <c r="B1128" s="110" t="s">
        <v>8871</v>
      </c>
      <c r="C1128" s="103" t="s">
        <v>128</v>
      </c>
      <c r="D1128" s="103" t="s">
        <v>604</v>
      </c>
      <c r="E1128" s="210" t="s">
        <v>7177</v>
      </c>
      <c r="F1128" s="104" t="s">
        <v>152</v>
      </c>
      <c r="G1128" s="104" t="s">
        <v>129</v>
      </c>
      <c r="H1128" s="104" t="s">
        <v>7966</v>
      </c>
      <c r="I1128" s="167" t="s">
        <v>173</v>
      </c>
      <c r="J1128" s="106"/>
      <c r="K1128" s="169"/>
      <c r="L1128" s="106"/>
      <c r="M1128" s="169"/>
      <c r="N1128" s="106"/>
      <c r="O1128" s="106" t="s">
        <v>437</v>
      </c>
      <c r="P1128" s="106" t="s">
        <v>617</v>
      </c>
      <c r="Q1128" s="110" t="s">
        <v>7967</v>
      </c>
      <c r="R1128" s="110" t="s">
        <v>11227</v>
      </c>
      <c r="S1128" s="111" t="s">
        <v>11226</v>
      </c>
      <c r="T1128" s="106" t="s">
        <v>174</v>
      </c>
      <c r="U1128" s="168"/>
      <c r="V1128" s="168"/>
      <c r="W1128" s="250" t="str">
        <f>VLOOKUP(TRIM(X1128),X10:Y88,2,FALSE)</f>
        <v>Puneet</v>
      </c>
      <c r="X1128" s="203" t="str">
        <f t="shared" si="74"/>
        <v>6.28</v>
      </c>
      <c r="Y1128" s="213">
        <f t="shared" si="72"/>
        <v>0</v>
      </c>
      <c r="Z1128" s="203">
        <f t="shared" si="73"/>
        <v>0</v>
      </c>
      <c r="AA1128" s="203">
        <f t="shared" si="75"/>
        <v>21</v>
      </c>
    </row>
    <row r="1129" spans="1:27" ht="34.5" customHeight="1" x14ac:dyDescent="0.25">
      <c r="A1129" s="101" t="s">
        <v>127</v>
      </c>
      <c r="B1129" s="110"/>
      <c r="C1129" s="103" t="s">
        <v>128</v>
      </c>
      <c r="D1129" s="103" t="s">
        <v>429</v>
      </c>
      <c r="E1129" s="210" t="s">
        <v>7178</v>
      </c>
      <c r="F1129" s="104" t="s">
        <v>20</v>
      </c>
      <c r="G1129" s="104" t="s">
        <v>129</v>
      </c>
      <c r="H1129" s="104" t="s">
        <v>7844</v>
      </c>
      <c r="I1129" s="167" t="s">
        <v>4239</v>
      </c>
      <c r="J1129" s="108" t="s">
        <v>618</v>
      </c>
      <c r="K1129" s="107"/>
      <c r="L1129" s="108"/>
      <c r="M1129" s="107"/>
      <c r="N1129" s="106" t="s">
        <v>7708</v>
      </c>
      <c r="O1129" s="106" t="s">
        <v>437</v>
      </c>
      <c r="P1129" s="106" t="s">
        <v>619</v>
      </c>
      <c r="Q1129" s="110" t="s">
        <v>7709</v>
      </c>
      <c r="R1129" s="110" t="s">
        <v>11589</v>
      </c>
      <c r="S1129" s="111" t="s">
        <v>132</v>
      </c>
      <c r="T1129" s="106" t="s">
        <v>7710</v>
      </c>
      <c r="U1129" s="168"/>
      <c r="V1129" s="168"/>
      <c r="W1129" s="250" t="str">
        <f>VLOOKUP(TRIM(X1129),X10:Y88,2,FALSE)</f>
        <v>Puneet</v>
      </c>
      <c r="X1129" s="203" t="str">
        <f t="shared" si="74"/>
        <v>6.24</v>
      </c>
      <c r="Y1129" s="213">
        <f t="shared" si="72"/>
        <v>0</v>
      </c>
      <c r="Z1129" s="203">
        <f t="shared" si="73"/>
        <v>1</v>
      </c>
      <c r="AA1129" s="203">
        <f t="shared" si="75"/>
        <v>13</v>
      </c>
    </row>
    <row r="1130" spans="1:27" ht="34.5" customHeight="1" x14ac:dyDescent="0.25">
      <c r="A1130" s="101" t="s">
        <v>127</v>
      </c>
      <c r="B1130" s="110"/>
      <c r="C1130" s="103" t="s">
        <v>128</v>
      </c>
      <c r="D1130" s="103" t="s">
        <v>429</v>
      </c>
      <c r="E1130" s="210" t="s">
        <v>7179</v>
      </c>
      <c r="F1130" s="104" t="s">
        <v>20</v>
      </c>
      <c r="G1130" s="104" t="s">
        <v>129</v>
      </c>
      <c r="H1130" s="104" t="s">
        <v>7846</v>
      </c>
      <c r="I1130" s="167" t="s">
        <v>4239</v>
      </c>
      <c r="J1130" s="108" t="s">
        <v>618</v>
      </c>
      <c r="K1130" s="107"/>
      <c r="L1130" s="108"/>
      <c r="M1130" s="107"/>
      <c r="N1130" s="106" t="s">
        <v>7708</v>
      </c>
      <c r="O1130" s="106" t="s">
        <v>437</v>
      </c>
      <c r="P1130" s="106" t="s">
        <v>619</v>
      </c>
      <c r="Q1130" s="110" t="s">
        <v>7711</v>
      </c>
      <c r="R1130" s="110" t="s">
        <v>11528</v>
      </c>
      <c r="S1130" s="111" t="s">
        <v>11527</v>
      </c>
      <c r="T1130" s="106" t="s">
        <v>7710</v>
      </c>
      <c r="U1130" s="168"/>
      <c r="V1130" s="168"/>
      <c r="W1130" s="250" t="str">
        <f>VLOOKUP(TRIM(X1130),X10:Y88,2,FALSE)</f>
        <v>Puneet</v>
      </c>
      <c r="X1130" s="203" t="str">
        <f t="shared" si="74"/>
        <v>6.24</v>
      </c>
      <c r="Y1130" s="213">
        <f t="shared" si="72"/>
        <v>0</v>
      </c>
      <c r="Z1130" s="203">
        <f t="shared" si="73"/>
        <v>0</v>
      </c>
      <c r="AA1130" s="203">
        <f t="shared" si="75"/>
        <v>13</v>
      </c>
    </row>
    <row r="1131" spans="1:27" ht="34.5" customHeight="1" x14ac:dyDescent="0.25">
      <c r="A1131" s="101" t="s">
        <v>127</v>
      </c>
      <c r="B1131" s="110"/>
      <c r="C1131" s="103" t="s">
        <v>128</v>
      </c>
      <c r="D1131" s="103" t="s">
        <v>429</v>
      </c>
      <c r="E1131" s="210" t="s">
        <v>7180</v>
      </c>
      <c r="F1131" s="104" t="s">
        <v>20</v>
      </c>
      <c r="G1131" s="104" t="s">
        <v>129</v>
      </c>
      <c r="H1131" s="104" t="s">
        <v>8458</v>
      </c>
      <c r="I1131" s="167" t="s">
        <v>9352</v>
      </c>
      <c r="J1131" s="108" t="s">
        <v>618</v>
      </c>
      <c r="K1131" s="107"/>
      <c r="L1131" s="108"/>
      <c r="M1131" s="107"/>
      <c r="N1131" s="106" t="s">
        <v>7708</v>
      </c>
      <c r="O1131" s="106" t="s">
        <v>437</v>
      </c>
      <c r="P1131" s="106" t="s">
        <v>619</v>
      </c>
      <c r="Q1131" s="110" t="s">
        <v>8335</v>
      </c>
      <c r="R1131" s="110" t="s">
        <v>11593</v>
      </c>
      <c r="S1131" s="111" t="s">
        <v>132</v>
      </c>
      <c r="T1131" s="106" t="s">
        <v>8336</v>
      </c>
      <c r="U1131" s="168"/>
      <c r="V1131" s="168"/>
      <c r="W1131" s="250" t="str">
        <f>VLOOKUP(TRIM(X1131),X10:Y88,2,FALSE)</f>
        <v>Puneet</v>
      </c>
      <c r="X1131" s="203" t="str">
        <f t="shared" si="74"/>
        <v>6.24</v>
      </c>
      <c r="Y1131" s="213">
        <f t="shared" si="72"/>
        <v>0</v>
      </c>
      <c r="Z1131" s="203">
        <f t="shared" si="73"/>
        <v>1</v>
      </c>
      <c r="AA1131" s="203">
        <f t="shared" si="75"/>
        <v>28</v>
      </c>
    </row>
    <row r="1132" spans="1:27" ht="34.5" customHeight="1" x14ac:dyDescent="0.25">
      <c r="A1132" s="101" t="s">
        <v>127</v>
      </c>
      <c r="B1132" s="110"/>
      <c r="C1132" s="103" t="s">
        <v>128</v>
      </c>
      <c r="D1132" s="103" t="s">
        <v>429</v>
      </c>
      <c r="E1132" s="210" t="s">
        <v>7181</v>
      </c>
      <c r="F1132" s="104" t="s">
        <v>20</v>
      </c>
      <c r="G1132" s="104" t="s">
        <v>129</v>
      </c>
      <c r="H1132" s="104" t="s">
        <v>8513</v>
      </c>
      <c r="I1132" s="167" t="s">
        <v>432</v>
      </c>
      <c r="J1132" s="108" t="s">
        <v>618</v>
      </c>
      <c r="K1132" s="107"/>
      <c r="L1132" s="108"/>
      <c r="M1132" s="107"/>
      <c r="N1132" s="106" t="s">
        <v>7708</v>
      </c>
      <c r="O1132" s="106" t="s">
        <v>437</v>
      </c>
      <c r="P1132" s="106" t="s">
        <v>619</v>
      </c>
      <c r="Q1132" s="110" t="s">
        <v>9227</v>
      </c>
      <c r="R1132" s="110" t="s">
        <v>11594</v>
      </c>
      <c r="S1132" s="111" t="s">
        <v>132</v>
      </c>
      <c r="T1132" s="106" t="s">
        <v>224</v>
      </c>
      <c r="U1132" s="168"/>
      <c r="V1132" s="168"/>
      <c r="W1132" s="250" t="str">
        <f>VLOOKUP(TRIM(X1132),X10:Y88,2,FALSE)</f>
        <v>Puneet</v>
      </c>
      <c r="X1132" s="203" t="str">
        <f t="shared" si="74"/>
        <v>6.24</v>
      </c>
      <c r="Y1132" s="213">
        <f t="shared" si="72"/>
        <v>0</v>
      </c>
      <c r="Z1132" s="203">
        <f t="shared" si="73"/>
        <v>1</v>
      </c>
      <c r="AA1132" s="203">
        <f t="shared" si="75"/>
        <v>26</v>
      </c>
    </row>
    <row r="1133" spans="1:27" ht="34.5" customHeight="1" x14ac:dyDescent="0.25">
      <c r="A1133" s="101" t="s">
        <v>127</v>
      </c>
      <c r="B1133" s="110" t="s">
        <v>8858</v>
      </c>
      <c r="C1133" s="103" t="s">
        <v>128</v>
      </c>
      <c r="D1133" s="103" t="s">
        <v>73</v>
      </c>
      <c r="E1133" s="210" t="s">
        <v>7182</v>
      </c>
      <c r="F1133" s="104" t="s">
        <v>23</v>
      </c>
      <c r="G1133" s="104" t="s">
        <v>129</v>
      </c>
      <c r="H1133" s="104" t="s">
        <v>10087</v>
      </c>
      <c r="I1133" s="167" t="s">
        <v>663</v>
      </c>
      <c r="J1133" s="108" t="s">
        <v>168</v>
      </c>
      <c r="K1133" s="107">
        <v>431</v>
      </c>
      <c r="L1133" s="108" t="s">
        <v>58</v>
      </c>
      <c r="M1133" s="107" t="s">
        <v>176</v>
      </c>
      <c r="N1133" s="106" t="s">
        <v>2546</v>
      </c>
      <c r="O1133" s="106" t="s">
        <v>437</v>
      </c>
      <c r="P1133" s="106" t="s">
        <v>7952</v>
      </c>
      <c r="Q1133" s="110" t="s">
        <v>9413</v>
      </c>
      <c r="R1133" s="110" t="s">
        <v>11392</v>
      </c>
      <c r="S1133" s="111" t="s">
        <v>11391</v>
      </c>
      <c r="T1133" s="106" t="s">
        <v>2517</v>
      </c>
      <c r="U1133" s="168"/>
      <c r="V1133" s="168"/>
      <c r="W1133" s="250" t="str">
        <f>VLOOKUP(TRIM(X1133),X10:Y88,2,FALSE)</f>
        <v>Puneet</v>
      </c>
      <c r="X1133" s="203" t="str">
        <f t="shared" si="74"/>
        <v>5.1</v>
      </c>
      <c r="Y1133" s="213">
        <f t="shared" si="72"/>
        <v>0</v>
      </c>
      <c r="Z1133" s="203">
        <f t="shared" si="73"/>
        <v>0</v>
      </c>
      <c r="AA1133" s="203">
        <f t="shared" si="75"/>
        <v>7</v>
      </c>
    </row>
    <row r="1134" spans="1:27" ht="34.5" customHeight="1" x14ac:dyDescent="0.25">
      <c r="A1134" s="101" t="s">
        <v>127</v>
      </c>
      <c r="B1134" s="110">
        <v>2</v>
      </c>
      <c r="C1134" s="103" t="s">
        <v>128</v>
      </c>
      <c r="D1134" s="103" t="s">
        <v>73</v>
      </c>
      <c r="E1134" s="210" t="s">
        <v>7183</v>
      </c>
      <c r="F1134" s="104" t="s">
        <v>22</v>
      </c>
      <c r="G1134" s="104" t="s">
        <v>129</v>
      </c>
      <c r="H1134" s="104" t="s">
        <v>10089</v>
      </c>
      <c r="I1134" s="167" t="s">
        <v>158</v>
      </c>
      <c r="J1134" s="108" t="s">
        <v>505</v>
      </c>
      <c r="K1134" s="107">
        <v>48</v>
      </c>
      <c r="L1134" s="108" t="s">
        <v>58</v>
      </c>
      <c r="M1134" s="107" t="s">
        <v>162</v>
      </c>
      <c r="N1134" s="106" t="s">
        <v>8034</v>
      </c>
      <c r="O1134" s="106" t="s">
        <v>139</v>
      </c>
      <c r="P1134" s="106" t="s">
        <v>508</v>
      </c>
      <c r="Q1134" s="110" t="s">
        <v>8956</v>
      </c>
      <c r="R1134" s="110" t="s">
        <v>11902</v>
      </c>
      <c r="S1134" s="111" t="s">
        <v>132</v>
      </c>
      <c r="T1134" s="106" t="s">
        <v>170</v>
      </c>
      <c r="U1134" s="168"/>
      <c r="V1134" s="168" t="s">
        <v>197</v>
      </c>
      <c r="W1134" s="250" t="str">
        <f>VLOOKUP(TRIM(X1134),X10:Y88,2,FALSE)</f>
        <v>Puneet</v>
      </c>
      <c r="X1134" s="203" t="str">
        <f t="shared" si="74"/>
        <v>5.1</v>
      </c>
      <c r="Y1134" s="213">
        <f t="shared" si="72"/>
        <v>1</v>
      </c>
      <c r="Z1134" s="203">
        <f t="shared" si="73"/>
        <v>0</v>
      </c>
      <c r="AA1134" s="203">
        <f t="shared" si="75"/>
        <v>14</v>
      </c>
    </row>
    <row r="1135" spans="1:27" ht="34.5" customHeight="1" x14ac:dyDescent="0.25">
      <c r="A1135" s="101" t="s">
        <v>127</v>
      </c>
      <c r="B1135" s="110">
        <v>2</v>
      </c>
      <c r="C1135" s="103" t="s">
        <v>128</v>
      </c>
      <c r="D1135" s="103" t="s">
        <v>73</v>
      </c>
      <c r="E1135" s="210" t="s">
        <v>7184</v>
      </c>
      <c r="F1135" s="104" t="s">
        <v>22</v>
      </c>
      <c r="G1135" s="104" t="s">
        <v>129</v>
      </c>
      <c r="H1135" s="104" t="s">
        <v>10091</v>
      </c>
      <c r="I1135" s="167" t="s">
        <v>158</v>
      </c>
      <c r="J1135" s="108" t="s">
        <v>505</v>
      </c>
      <c r="K1135" s="107">
        <v>49</v>
      </c>
      <c r="L1135" s="108" t="s">
        <v>58</v>
      </c>
      <c r="M1135" s="107" t="s">
        <v>176</v>
      </c>
      <c r="N1135" s="106" t="s">
        <v>2576</v>
      </c>
      <c r="O1135" s="106" t="s">
        <v>144</v>
      </c>
      <c r="P1135" s="106" t="s">
        <v>508</v>
      </c>
      <c r="Q1135" s="110" t="s">
        <v>8957</v>
      </c>
      <c r="R1135" s="110" t="s">
        <v>11903</v>
      </c>
      <c r="S1135" s="111" t="s">
        <v>132</v>
      </c>
      <c r="T1135" s="106" t="s">
        <v>170</v>
      </c>
      <c r="U1135" s="168"/>
      <c r="V1135" s="168" t="s">
        <v>197</v>
      </c>
      <c r="W1135" s="250" t="str">
        <f>VLOOKUP(TRIM(X1135),X10:Y88,2,FALSE)</f>
        <v>Puneet</v>
      </c>
      <c r="X1135" s="203" t="str">
        <f t="shared" si="74"/>
        <v>5.1</v>
      </c>
      <c r="Y1135" s="213">
        <f t="shared" si="72"/>
        <v>1</v>
      </c>
      <c r="Z1135" s="203">
        <f t="shared" si="73"/>
        <v>0</v>
      </c>
      <c r="AA1135" s="203">
        <f t="shared" si="75"/>
        <v>14</v>
      </c>
    </row>
    <row r="1136" spans="1:27" ht="34.5" customHeight="1" x14ac:dyDescent="0.25">
      <c r="A1136" s="101" t="s">
        <v>127</v>
      </c>
      <c r="B1136" s="110"/>
      <c r="C1136" s="103" t="s">
        <v>128</v>
      </c>
      <c r="D1136" s="103" t="s">
        <v>238</v>
      </c>
      <c r="E1136" s="210" t="s">
        <v>7185</v>
      </c>
      <c r="F1136" s="104" t="s">
        <v>20</v>
      </c>
      <c r="G1136" s="104" t="s">
        <v>129</v>
      </c>
      <c r="H1136" s="104" t="s">
        <v>8246</v>
      </c>
      <c r="I1136" s="167" t="s">
        <v>160</v>
      </c>
      <c r="J1136" s="108" t="s">
        <v>2530</v>
      </c>
      <c r="K1136" s="107"/>
      <c r="L1136" s="108"/>
      <c r="M1136" s="107"/>
      <c r="N1136" s="106" t="s">
        <v>7667</v>
      </c>
      <c r="O1136" s="106" t="s">
        <v>437</v>
      </c>
      <c r="P1136" s="106" t="s">
        <v>2456</v>
      </c>
      <c r="Q1136" s="110" t="s">
        <v>8079</v>
      </c>
      <c r="R1136" s="110" t="s">
        <v>11904</v>
      </c>
      <c r="S1136" s="111" t="s">
        <v>132</v>
      </c>
      <c r="T1136" s="106" t="s">
        <v>159</v>
      </c>
      <c r="U1136" s="168"/>
      <c r="V1136" s="168" t="s">
        <v>197</v>
      </c>
      <c r="W1136" s="250" t="str">
        <f>VLOOKUP(TRIM(X1136),X10:Y88,2,FALSE)</f>
        <v>Puneet</v>
      </c>
      <c r="X1136" s="203" t="str">
        <f t="shared" si="74"/>
        <v>6.11</v>
      </c>
      <c r="Y1136" s="213">
        <f t="shared" si="72"/>
        <v>0</v>
      </c>
      <c r="Z1136" s="203">
        <f t="shared" si="73"/>
        <v>1</v>
      </c>
      <c r="AA1136" s="203">
        <f t="shared" si="75"/>
        <v>17</v>
      </c>
    </row>
    <row r="1137" spans="1:27" ht="34.5" customHeight="1" x14ac:dyDescent="0.25">
      <c r="A1137" s="101" t="s">
        <v>127</v>
      </c>
      <c r="B1137" s="110" t="s">
        <v>5716</v>
      </c>
      <c r="C1137" s="103" t="s">
        <v>128</v>
      </c>
      <c r="D1137" s="103" t="s">
        <v>238</v>
      </c>
      <c r="E1137" s="210" t="s">
        <v>7186</v>
      </c>
      <c r="F1137" s="104" t="s">
        <v>23</v>
      </c>
      <c r="G1137" s="104" t="s">
        <v>129</v>
      </c>
      <c r="H1137" s="104" t="s">
        <v>10152</v>
      </c>
      <c r="I1137" s="167" t="s">
        <v>178</v>
      </c>
      <c r="J1137" s="108" t="s">
        <v>147</v>
      </c>
      <c r="K1137" s="107">
        <v>940</v>
      </c>
      <c r="L1137" s="108" t="s">
        <v>58</v>
      </c>
      <c r="M1137" s="107" t="s">
        <v>188</v>
      </c>
      <c r="N1137" s="106" t="s">
        <v>548</v>
      </c>
      <c r="O1137" s="106" t="s">
        <v>437</v>
      </c>
      <c r="P1137" s="106" t="s">
        <v>503</v>
      </c>
      <c r="Q1137" s="110" t="s">
        <v>8839</v>
      </c>
      <c r="R1137" s="110" t="s">
        <v>11007</v>
      </c>
      <c r="S1137" s="111" t="s">
        <v>11006</v>
      </c>
      <c r="T1137" s="106" t="s">
        <v>584</v>
      </c>
      <c r="U1137" s="168"/>
      <c r="V1137" s="168"/>
      <c r="W1137" s="250" t="str">
        <f>VLOOKUP(TRIM(X1137),X10:Y88,2,FALSE)</f>
        <v>Puneet</v>
      </c>
      <c r="X1137" s="203" t="str">
        <f t="shared" si="74"/>
        <v>6.11</v>
      </c>
      <c r="Y1137" s="213">
        <f t="shared" si="72"/>
        <v>0</v>
      </c>
      <c r="Z1137" s="203">
        <f t="shared" si="73"/>
        <v>0</v>
      </c>
      <c r="AA1137" s="203">
        <f t="shared" si="75"/>
        <v>3</v>
      </c>
    </row>
    <row r="1138" spans="1:27" ht="34.5" customHeight="1" x14ac:dyDescent="0.25">
      <c r="A1138" s="101" t="s">
        <v>127</v>
      </c>
      <c r="B1138" s="110" t="s">
        <v>8613</v>
      </c>
      <c r="C1138" s="103" t="s">
        <v>128</v>
      </c>
      <c r="D1138" s="103" t="s">
        <v>238</v>
      </c>
      <c r="E1138" s="210" t="s">
        <v>7187</v>
      </c>
      <c r="F1138" s="104" t="s">
        <v>23</v>
      </c>
      <c r="G1138" s="104" t="s">
        <v>129</v>
      </c>
      <c r="H1138" s="104" t="s">
        <v>10154</v>
      </c>
      <c r="I1138" s="167" t="s">
        <v>533</v>
      </c>
      <c r="J1138" s="106" t="s">
        <v>456</v>
      </c>
      <c r="K1138" s="169">
        <v>205</v>
      </c>
      <c r="L1138" s="106" t="s">
        <v>58</v>
      </c>
      <c r="M1138" s="169" t="s">
        <v>188</v>
      </c>
      <c r="N1138" s="106" t="s">
        <v>548</v>
      </c>
      <c r="O1138" s="106" t="s">
        <v>437</v>
      </c>
      <c r="P1138" s="106" t="s">
        <v>503</v>
      </c>
      <c r="Q1138" s="110" t="s">
        <v>8612</v>
      </c>
      <c r="R1138" s="110" t="s">
        <v>11010</v>
      </c>
      <c r="S1138" s="111" t="s">
        <v>11009</v>
      </c>
      <c r="T1138" s="106" t="s">
        <v>149</v>
      </c>
      <c r="U1138" s="168"/>
      <c r="V1138" s="168"/>
      <c r="W1138" s="250" t="str">
        <f>VLOOKUP(TRIM(X1138),X10:Y88,2,FALSE)</f>
        <v>Puneet</v>
      </c>
      <c r="X1138" s="203" t="str">
        <f t="shared" si="74"/>
        <v>6.11</v>
      </c>
      <c r="Y1138" s="213">
        <f t="shared" si="72"/>
        <v>0</v>
      </c>
      <c r="Z1138" s="203">
        <f t="shared" si="73"/>
        <v>0</v>
      </c>
      <c r="AA1138" s="203">
        <f t="shared" si="75"/>
        <v>16</v>
      </c>
    </row>
    <row r="1139" spans="1:27" ht="34.5" customHeight="1" x14ac:dyDescent="0.25">
      <c r="A1139" s="101" t="s">
        <v>127</v>
      </c>
      <c r="B1139" s="110" t="s">
        <v>8630</v>
      </c>
      <c r="C1139" s="103" t="s">
        <v>128</v>
      </c>
      <c r="D1139" s="103" t="s">
        <v>238</v>
      </c>
      <c r="E1139" s="210" t="s">
        <v>7188</v>
      </c>
      <c r="F1139" s="104" t="s">
        <v>23</v>
      </c>
      <c r="G1139" s="104" t="s">
        <v>129</v>
      </c>
      <c r="H1139" s="104" t="s">
        <v>10156</v>
      </c>
      <c r="I1139" s="167" t="s">
        <v>533</v>
      </c>
      <c r="J1139" s="108" t="s">
        <v>157</v>
      </c>
      <c r="K1139" s="107">
        <v>992</v>
      </c>
      <c r="L1139" s="108" t="s">
        <v>58</v>
      </c>
      <c r="M1139" s="107" t="s">
        <v>188</v>
      </c>
      <c r="N1139" s="106" t="s">
        <v>2497</v>
      </c>
      <c r="O1139" s="106" t="s">
        <v>437</v>
      </c>
      <c r="P1139" s="106" t="s">
        <v>2456</v>
      </c>
      <c r="Q1139" s="110" t="s">
        <v>8629</v>
      </c>
      <c r="R1139" s="110" t="s">
        <v>11013</v>
      </c>
      <c r="S1139" s="111" t="s">
        <v>11012</v>
      </c>
      <c r="T1139" s="106" t="s">
        <v>149</v>
      </c>
      <c r="U1139" s="168"/>
      <c r="V1139" s="168"/>
      <c r="W1139" s="250" t="str">
        <f>VLOOKUP(TRIM(X1139),X10:Y88,2,FALSE)</f>
        <v>Puneet</v>
      </c>
      <c r="X1139" s="203" t="str">
        <f t="shared" si="74"/>
        <v>6.11</v>
      </c>
      <c r="Y1139" s="213">
        <f t="shared" si="72"/>
        <v>0</v>
      </c>
      <c r="Z1139" s="203">
        <f t="shared" si="73"/>
        <v>0</v>
      </c>
      <c r="AA1139" s="203">
        <f t="shared" si="75"/>
        <v>16</v>
      </c>
    </row>
    <row r="1140" spans="1:27" ht="34.5" customHeight="1" x14ac:dyDescent="0.25">
      <c r="A1140" s="101" t="s">
        <v>127</v>
      </c>
      <c r="B1140" s="110"/>
      <c r="C1140" s="103" t="s">
        <v>128</v>
      </c>
      <c r="D1140" s="103" t="s">
        <v>238</v>
      </c>
      <c r="E1140" s="210" t="s">
        <v>7189</v>
      </c>
      <c r="F1140" s="104" t="s">
        <v>20</v>
      </c>
      <c r="G1140" s="104" t="s">
        <v>129</v>
      </c>
      <c r="H1140" s="104" t="s">
        <v>7792</v>
      </c>
      <c r="I1140" s="204" t="s">
        <v>180</v>
      </c>
      <c r="J1140" s="108" t="s">
        <v>2530</v>
      </c>
      <c r="K1140" s="107"/>
      <c r="L1140" s="108"/>
      <c r="M1140" s="107"/>
      <c r="N1140" s="106" t="s">
        <v>7667</v>
      </c>
      <c r="O1140" s="106" t="s">
        <v>437</v>
      </c>
      <c r="P1140" s="106" t="s">
        <v>2456</v>
      </c>
      <c r="Q1140" s="110" t="s">
        <v>8644</v>
      </c>
      <c r="R1140" s="110" t="s">
        <v>11016</v>
      </c>
      <c r="S1140" s="111" t="s">
        <v>11015</v>
      </c>
      <c r="T1140" s="106" t="s">
        <v>181</v>
      </c>
      <c r="U1140" s="168"/>
      <c r="V1140" s="168"/>
      <c r="W1140" s="250" t="str">
        <f>VLOOKUP(TRIM(X1140),X10:Y88,2,FALSE)</f>
        <v>Puneet</v>
      </c>
      <c r="X1140" s="203" t="str">
        <f t="shared" si="74"/>
        <v>6.11</v>
      </c>
      <c r="Y1140" s="213">
        <f t="shared" si="72"/>
        <v>0</v>
      </c>
      <c r="Z1140" s="203">
        <f t="shared" si="73"/>
        <v>0</v>
      </c>
      <c r="AA1140" s="203">
        <f t="shared" si="75"/>
        <v>8</v>
      </c>
    </row>
    <row r="1141" spans="1:27" ht="34.5" customHeight="1" x14ac:dyDescent="0.25">
      <c r="A1141" s="101" t="s">
        <v>127</v>
      </c>
      <c r="B1141" s="110" t="s">
        <v>8613</v>
      </c>
      <c r="C1141" s="103" t="s">
        <v>128</v>
      </c>
      <c r="D1141" s="103" t="s">
        <v>238</v>
      </c>
      <c r="E1141" s="210" t="s">
        <v>7190</v>
      </c>
      <c r="F1141" s="104" t="s">
        <v>23</v>
      </c>
      <c r="G1141" s="104" t="s">
        <v>129</v>
      </c>
      <c r="H1141" s="104" t="s">
        <v>10159</v>
      </c>
      <c r="I1141" s="167" t="s">
        <v>9294</v>
      </c>
      <c r="J1141" s="108" t="s">
        <v>456</v>
      </c>
      <c r="K1141" s="107">
        <v>206</v>
      </c>
      <c r="L1141" s="108" t="s">
        <v>58</v>
      </c>
      <c r="M1141" s="107" t="s">
        <v>188</v>
      </c>
      <c r="N1141" s="106" t="s">
        <v>548</v>
      </c>
      <c r="O1141" s="106" t="s">
        <v>437</v>
      </c>
      <c r="P1141" s="106" t="s">
        <v>2456</v>
      </c>
      <c r="Q1141" s="110" t="s">
        <v>8645</v>
      </c>
      <c r="R1141" s="110" t="s">
        <v>11018</v>
      </c>
      <c r="S1141" s="111" t="s">
        <v>11017</v>
      </c>
      <c r="T1141" s="106" t="s">
        <v>181</v>
      </c>
      <c r="U1141" s="168"/>
      <c r="V1141" s="168"/>
      <c r="W1141" s="250" t="str">
        <f>VLOOKUP(TRIM(X1141),X10:Y88,2,FALSE)</f>
        <v>Puneet</v>
      </c>
      <c r="X1141" s="203" t="str">
        <f t="shared" si="74"/>
        <v>6.11</v>
      </c>
      <c r="Y1141" s="213">
        <f t="shared" si="72"/>
        <v>0</v>
      </c>
      <c r="Z1141" s="203">
        <f t="shared" si="73"/>
        <v>0</v>
      </c>
      <c r="AA1141" s="203">
        <f t="shared" si="75"/>
        <v>23</v>
      </c>
    </row>
    <row r="1142" spans="1:27" ht="34.5" customHeight="1" x14ac:dyDescent="0.25">
      <c r="A1142" s="101" t="s">
        <v>127</v>
      </c>
      <c r="B1142" s="110" t="s">
        <v>9035</v>
      </c>
      <c r="C1142" s="103" t="s">
        <v>128</v>
      </c>
      <c r="D1142" s="103" t="s">
        <v>238</v>
      </c>
      <c r="E1142" s="210" t="s">
        <v>7191</v>
      </c>
      <c r="F1142" s="104" t="s">
        <v>23</v>
      </c>
      <c r="G1142" s="104" t="s">
        <v>129</v>
      </c>
      <c r="H1142" s="104" t="s">
        <v>10161</v>
      </c>
      <c r="I1142" s="167" t="s">
        <v>533</v>
      </c>
      <c r="J1142" s="106" t="s">
        <v>147</v>
      </c>
      <c r="K1142" s="169">
        <v>983</v>
      </c>
      <c r="L1142" s="106" t="s">
        <v>58</v>
      </c>
      <c r="M1142" s="169" t="s">
        <v>188</v>
      </c>
      <c r="N1142" s="106" t="s">
        <v>548</v>
      </c>
      <c r="O1142" s="106" t="s">
        <v>437</v>
      </c>
      <c r="P1142" s="106" t="s">
        <v>8073</v>
      </c>
      <c r="Q1142" s="110" t="s">
        <v>12125</v>
      </c>
      <c r="R1142" s="110" t="s">
        <v>11545</v>
      </c>
      <c r="S1142" s="111" t="s">
        <v>11544</v>
      </c>
      <c r="T1142" s="106" t="s">
        <v>149</v>
      </c>
      <c r="U1142" s="168"/>
      <c r="V1142" s="168"/>
      <c r="W1142" s="250" t="str">
        <f>VLOOKUP(TRIM(X1142),X10:Y88,2,FALSE)</f>
        <v>Puneet</v>
      </c>
      <c r="X1142" s="203" t="str">
        <f t="shared" si="74"/>
        <v>6.11</v>
      </c>
      <c r="Y1142" s="213">
        <f t="shared" si="72"/>
        <v>0</v>
      </c>
      <c r="Z1142" s="203">
        <f t="shared" si="73"/>
        <v>0</v>
      </c>
      <c r="AA1142" s="203">
        <f t="shared" si="75"/>
        <v>16</v>
      </c>
    </row>
    <row r="1143" spans="1:27" ht="34.5" customHeight="1" x14ac:dyDescent="0.25">
      <c r="A1143" s="101" t="s">
        <v>127</v>
      </c>
      <c r="B1143" s="110"/>
      <c r="C1143" s="103" t="s">
        <v>128</v>
      </c>
      <c r="D1143" s="103" t="s">
        <v>238</v>
      </c>
      <c r="E1143" s="210" t="s">
        <v>7192</v>
      </c>
      <c r="F1143" s="104" t="s">
        <v>20</v>
      </c>
      <c r="G1143" s="104" t="s">
        <v>129</v>
      </c>
      <c r="H1143" s="104" t="s">
        <v>8233</v>
      </c>
      <c r="I1143" s="167" t="s">
        <v>11733</v>
      </c>
      <c r="J1143" s="108" t="s">
        <v>2530</v>
      </c>
      <c r="K1143" s="107"/>
      <c r="L1143" s="108"/>
      <c r="M1143" s="107"/>
      <c r="N1143" s="106" t="s">
        <v>7667</v>
      </c>
      <c r="O1143" s="106" t="s">
        <v>437</v>
      </c>
      <c r="P1143" s="106" t="s">
        <v>2456</v>
      </c>
      <c r="Q1143" s="110" t="s">
        <v>8069</v>
      </c>
      <c r="R1143" s="110" t="s">
        <v>11021</v>
      </c>
      <c r="S1143" s="111" t="s">
        <v>11020</v>
      </c>
      <c r="T1143" s="106" t="s">
        <v>327</v>
      </c>
      <c r="U1143" s="168"/>
      <c r="V1143" s="168"/>
      <c r="W1143" s="250" t="str">
        <f>VLOOKUP(TRIM(X1143),X10:Y88,2,FALSE)</f>
        <v>Puneet</v>
      </c>
      <c r="X1143" s="203" t="str">
        <f t="shared" si="74"/>
        <v>6.11</v>
      </c>
      <c r="Y1143" s="213">
        <f t="shared" si="72"/>
        <v>0</v>
      </c>
      <c r="Z1143" s="203">
        <f t="shared" si="73"/>
        <v>0</v>
      </c>
      <c r="AA1143" s="203">
        <f t="shared" si="75"/>
        <v>22</v>
      </c>
    </row>
    <row r="1144" spans="1:27" ht="34.5" customHeight="1" x14ac:dyDescent="0.25">
      <c r="A1144" s="101"/>
      <c r="B1144" s="110"/>
      <c r="C1144" s="103" t="s">
        <v>21</v>
      </c>
      <c r="D1144" s="103" t="s">
        <v>238</v>
      </c>
      <c r="E1144" s="210" t="s">
        <v>7193</v>
      </c>
      <c r="F1144" s="104" t="s">
        <v>20</v>
      </c>
      <c r="G1144" s="114" t="s">
        <v>129</v>
      </c>
      <c r="H1144" s="114" t="s">
        <v>7867</v>
      </c>
      <c r="I1144" s="115" t="s">
        <v>180</v>
      </c>
      <c r="J1144" s="116" t="s">
        <v>2530</v>
      </c>
      <c r="K1144" s="117"/>
      <c r="L1144" s="116"/>
      <c r="M1144" s="117"/>
      <c r="N1144" s="116" t="s">
        <v>7667</v>
      </c>
      <c r="O1144" s="116" t="s">
        <v>437</v>
      </c>
      <c r="P1144" s="116" t="s">
        <v>2456</v>
      </c>
      <c r="Q1144" s="118" t="s">
        <v>10980</v>
      </c>
      <c r="R1144" s="118" t="s">
        <v>10981</v>
      </c>
      <c r="S1144" s="120"/>
      <c r="T1144" s="106" t="s">
        <v>181</v>
      </c>
      <c r="U1144" s="168"/>
      <c r="V1144" s="168"/>
      <c r="W1144" s="250" t="str">
        <f>VLOOKUP(TRIM(X1144),X10:Y88,2,FALSE)</f>
        <v>Puneet</v>
      </c>
      <c r="X1144" s="203" t="str">
        <f t="shared" si="74"/>
        <v>6.11</v>
      </c>
      <c r="Y1144" s="213">
        <f t="shared" si="72"/>
        <v>0</v>
      </c>
      <c r="Z1144" s="203">
        <f t="shared" si="73"/>
        <v>0</v>
      </c>
      <c r="AA1144" s="203">
        <f t="shared" si="75"/>
        <v>8</v>
      </c>
    </row>
    <row r="1145" spans="1:27" ht="34.5" customHeight="1" x14ac:dyDescent="0.25">
      <c r="A1145" s="101" t="s">
        <v>127</v>
      </c>
      <c r="B1145" s="110"/>
      <c r="C1145" s="103" t="s">
        <v>128</v>
      </c>
      <c r="D1145" s="103" t="s">
        <v>238</v>
      </c>
      <c r="E1145" s="210" t="s">
        <v>7194</v>
      </c>
      <c r="F1145" s="104" t="s">
        <v>20</v>
      </c>
      <c r="G1145" s="104" t="s">
        <v>129</v>
      </c>
      <c r="H1145" s="104" t="s">
        <v>8486</v>
      </c>
      <c r="I1145" s="167" t="s">
        <v>11734</v>
      </c>
      <c r="J1145" s="108" t="s">
        <v>2530</v>
      </c>
      <c r="K1145" s="107"/>
      <c r="L1145" s="108"/>
      <c r="M1145" s="107"/>
      <c r="N1145" s="106" t="s">
        <v>7667</v>
      </c>
      <c r="O1145" s="106" t="s">
        <v>437</v>
      </c>
      <c r="P1145" s="106" t="s">
        <v>2456</v>
      </c>
      <c r="Q1145" s="110" t="s">
        <v>9199</v>
      </c>
      <c r="R1145" s="110" t="s">
        <v>11034</v>
      </c>
      <c r="S1145" s="111" t="s">
        <v>11022</v>
      </c>
      <c r="T1145" s="106" t="s">
        <v>215</v>
      </c>
      <c r="U1145" s="168"/>
      <c r="V1145" s="168"/>
      <c r="W1145" s="250" t="str">
        <f>VLOOKUP(TRIM(X1145),X10:Y88,2,FALSE)</f>
        <v>Puneet</v>
      </c>
      <c r="X1145" s="203" t="str">
        <f t="shared" si="74"/>
        <v>6.11</v>
      </c>
      <c r="Y1145" s="213">
        <f t="shared" si="72"/>
        <v>0</v>
      </c>
      <c r="Z1145" s="203">
        <f t="shared" si="73"/>
        <v>0</v>
      </c>
      <c r="AA1145" s="203">
        <f t="shared" si="75"/>
        <v>40</v>
      </c>
    </row>
    <row r="1146" spans="1:27" ht="34.5" customHeight="1" x14ac:dyDescent="0.25">
      <c r="A1146" s="101"/>
      <c r="B1146" s="110"/>
      <c r="C1146" s="103" t="s">
        <v>9404</v>
      </c>
      <c r="D1146" s="103" t="s">
        <v>238</v>
      </c>
      <c r="E1146" s="210" t="s">
        <v>7195</v>
      </c>
      <c r="F1146" s="104" t="s">
        <v>20</v>
      </c>
      <c r="G1146" s="104" t="s">
        <v>129</v>
      </c>
      <c r="H1146" s="104" t="s">
        <v>8234</v>
      </c>
      <c r="I1146" s="167" t="s">
        <v>153</v>
      </c>
      <c r="J1146" s="106" t="s">
        <v>2530</v>
      </c>
      <c r="K1146" s="169"/>
      <c r="L1146" s="106"/>
      <c r="M1146" s="169"/>
      <c r="N1146" s="106" t="s">
        <v>7667</v>
      </c>
      <c r="O1146" s="106" t="s">
        <v>437</v>
      </c>
      <c r="P1146" s="106" t="s">
        <v>2456</v>
      </c>
      <c r="Q1146" s="110" t="s">
        <v>9029</v>
      </c>
      <c r="R1146" s="110" t="s">
        <v>11035</v>
      </c>
      <c r="S1146" s="111" t="s">
        <v>156</v>
      </c>
      <c r="T1146" s="106" t="s">
        <v>327</v>
      </c>
      <c r="U1146" s="168"/>
      <c r="V1146" s="168"/>
      <c r="W1146" s="250" t="str">
        <f>VLOOKUP(TRIM(X1146),X10:Y88,2,FALSE)</f>
        <v>Puneet</v>
      </c>
      <c r="X1146" s="203" t="str">
        <f t="shared" si="74"/>
        <v>6.11</v>
      </c>
      <c r="Y1146" s="213">
        <f t="shared" si="72"/>
        <v>0</v>
      </c>
      <c r="Z1146" s="203">
        <f t="shared" si="73"/>
        <v>0</v>
      </c>
      <c r="AA1146" s="203">
        <f t="shared" si="75"/>
        <v>12</v>
      </c>
    </row>
    <row r="1147" spans="1:27" ht="34.5" customHeight="1" x14ac:dyDescent="0.25">
      <c r="A1147" s="101" t="s">
        <v>127</v>
      </c>
      <c r="B1147" s="110"/>
      <c r="C1147" s="103" t="s">
        <v>128</v>
      </c>
      <c r="D1147" s="103" t="s">
        <v>238</v>
      </c>
      <c r="E1147" s="210" t="s">
        <v>7196</v>
      </c>
      <c r="F1147" s="104" t="s">
        <v>20</v>
      </c>
      <c r="G1147" s="104" t="s">
        <v>129</v>
      </c>
      <c r="H1147" s="104" t="s">
        <v>8488</v>
      </c>
      <c r="I1147" s="167" t="s">
        <v>11735</v>
      </c>
      <c r="J1147" s="106" t="s">
        <v>2530</v>
      </c>
      <c r="K1147" s="169"/>
      <c r="L1147" s="106"/>
      <c r="M1147" s="169"/>
      <c r="N1147" s="106" t="s">
        <v>7667</v>
      </c>
      <c r="O1147" s="106" t="s">
        <v>437</v>
      </c>
      <c r="P1147" s="106" t="s">
        <v>2456</v>
      </c>
      <c r="Q1147" s="110" t="s">
        <v>9202</v>
      </c>
      <c r="R1147" s="110" t="s">
        <v>11905</v>
      </c>
      <c r="S1147" s="111" t="s">
        <v>132</v>
      </c>
      <c r="T1147" s="106" t="s">
        <v>215</v>
      </c>
      <c r="U1147" s="168"/>
      <c r="V1147" s="168" t="s">
        <v>197</v>
      </c>
      <c r="W1147" s="250" t="str">
        <f>VLOOKUP(TRIM(X1147),X10:Y88,2,FALSE)</f>
        <v>Puneet</v>
      </c>
      <c r="X1147" s="203" t="str">
        <f t="shared" si="74"/>
        <v>6.11</v>
      </c>
      <c r="Y1147" s="213">
        <f t="shared" si="72"/>
        <v>0</v>
      </c>
      <c r="Z1147" s="203">
        <f t="shared" si="73"/>
        <v>1</v>
      </c>
      <c r="AA1147" s="203">
        <f t="shared" si="75"/>
        <v>9</v>
      </c>
    </row>
    <row r="1148" spans="1:27" ht="34.5" customHeight="1" x14ac:dyDescent="0.25">
      <c r="A1148" s="101" t="s">
        <v>127</v>
      </c>
      <c r="B1148" s="110" t="s">
        <v>5949</v>
      </c>
      <c r="C1148" s="103" t="s">
        <v>128</v>
      </c>
      <c r="D1148" s="103" t="s">
        <v>98</v>
      </c>
      <c r="E1148" s="210" t="s">
        <v>7197</v>
      </c>
      <c r="F1148" s="104" t="s">
        <v>22</v>
      </c>
      <c r="G1148" s="104" t="s">
        <v>129</v>
      </c>
      <c r="H1148" s="104" t="s">
        <v>10168</v>
      </c>
      <c r="I1148" s="167" t="s">
        <v>241</v>
      </c>
      <c r="J1148" s="108" t="s">
        <v>147</v>
      </c>
      <c r="K1148" s="107">
        <v>901</v>
      </c>
      <c r="L1148" s="108" t="s">
        <v>60</v>
      </c>
      <c r="M1148" s="107" t="s">
        <v>162</v>
      </c>
      <c r="N1148" s="106" t="s">
        <v>548</v>
      </c>
      <c r="O1148" s="106" t="s">
        <v>144</v>
      </c>
      <c r="P1148" s="106" t="s">
        <v>155</v>
      </c>
      <c r="Q1148" s="110" t="s">
        <v>3760</v>
      </c>
      <c r="R1148" s="110" t="s">
        <v>11906</v>
      </c>
      <c r="S1148" s="111" t="s">
        <v>132</v>
      </c>
      <c r="T1148" s="106" t="s">
        <v>240</v>
      </c>
      <c r="U1148" s="168"/>
      <c r="V1148" s="168" t="s">
        <v>197</v>
      </c>
      <c r="W1148" s="250" t="str">
        <f>VLOOKUP(TRIM(X1148),X10:Y88,2,FALSE)</f>
        <v>Puneet</v>
      </c>
      <c r="X1148" s="203" t="str">
        <f t="shared" si="74"/>
        <v>6.5.8</v>
      </c>
      <c r="Y1148" s="213">
        <f t="shared" si="72"/>
        <v>1</v>
      </c>
      <c r="Z1148" s="203">
        <f t="shared" si="73"/>
        <v>0</v>
      </c>
      <c r="AA1148" s="203">
        <f t="shared" si="75"/>
        <v>13</v>
      </c>
    </row>
    <row r="1149" spans="1:27" ht="34.5" customHeight="1" x14ac:dyDescent="0.25">
      <c r="A1149" s="101" t="s">
        <v>127</v>
      </c>
      <c r="B1149" s="110" t="s">
        <v>12232</v>
      </c>
      <c r="C1149" s="103" t="s">
        <v>128</v>
      </c>
      <c r="D1149" s="103" t="s">
        <v>98</v>
      </c>
      <c r="E1149" s="210" t="s">
        <v>7198</v>
      </c>
      <c r="F1149" s="104" t="s">
        <v>19</v>
      </c>
      <c r="G1149" s="104" t="s">
        <v>129</v>
      </c>
      <c r="H1149" s="104" t="s">
        <v>12231</v>
      </c>
      <c r="I1149" s="167" t="s">
        <v>230</v>
      </c>
      <c r="J1149" s="108"/>
      <c r="K1149" s="107"/>
      <c r="L1149" s="108"/>
      <c r="M1149" s="107"/>
      <c r="N1149" s="106"/>
      <c r="O1149" s="106" t="s">
        <v>144</v>
      </c>
      <c r="P1149" s="106"/>
      <c r="Q1149" s="110" t="s">
        <v>12233</v>
      </c>
      <c r="R1149" s="110" t="s">
        <v>11907</v>
      </c>
      <c r="S1149" s="111" t="s">
        <v>132</v>
      </c>
      <c r="T1149" s="106" t="s">
        <v>240</v>
      </c>
      <c r="U1149" s="168"/>
      <c r="V1149" s="168" t="s">
        <v>197</v>
      </c>
      <c r="W1149" s="250" t="str">
        <f>VLOOKUP(TRIM(X1149),X10:Y88,2,FALSE)</f>
        <v>Puneet</v>
      </c>
      <c r="X1149" s="203" t="str">
        <f t="shared" si="74"/>
        <v>6.5.8</v>
      </c>
      <c r="Y1149" s="213">
        <f t="shared" si="72"/>
        <v>0</v>
      </c>
      <c r="Z1149" s="203">
        <f t="shared" si="73"/>
        <v>0</v>
      </c>
      <c r="AA1149" s="203">
        <f t="shared" si="75"/>
        <v>6</v>
      </c>
    </row>
    <row r="1150" spans="1:27" ht="34.5" customHeight="1" x14ac:dyDescent="0.25">
      <c r="A1150" s="101" t="s">
        <v>127</v>
      </c>
      <c r="B1150" s="110" t="s">
        <v>8651</v>
      </c>
      <c r="C1150" s="103" t="s">
        <v>128</v>
      </c>
      <c r="D1150" s="103" t="s">
        <v>98</v>
      </c>
      <c r="E1150" s="210" t="s">
        <v>7199</v>
      </c>
      <c r="F1150" s="104" t="s">
        <v>23</v>
      </c>
      <c r="G1150" s="104" t="s">
        <v>129</v>
      </c>
      <c r="H1150" s="104" t="s">
        <v>10172</v>
      </c>
      <c r="I1150" s="167" t="s">
        <v>180</v>
      </c>
      <c r="J1150" s="108" t="s">
        <v>157</v>
      </c>
      <c r="K1150" s="107">
        <v>995</v>
      </c>
      <c r="L1150" s="108" t="s">
        <v>58</v>
      </c>
      <c r="M1150" s="107" t="s">
        <v>162</v>
      </c>
      <c r="N1150" s="106" t="s">
        <v>2497</v>
      </c>
      <c r="O1150" s="106" t="s">
        <v>144</v>
      </c>
      <c r="P1150" s="106" t="s">
        <v>155</v>
      </c>
      <c r="Q1150" s="110" t="s">
        <v>8650</v>
      </c>
      <c r="R1150" s="110" t="s">
        <v>11214</v>
      </c>
      <c r="S1150" s="111" t="s">
        <v>11213</v>
      </c>
      <c r="T1150" s="106" t="s">
        <v>181</v>
      </c>
      <c r="U1150" s="168"/>
      <c r="V1150" s="168"/>
      <c r="W1150" s="250" t="str">
        <f>VLOOKUP(TRIM(X1150),X10:Y88,2,FALSE)</f>
        <v>Puneet</v>
      </c>
      <c r="X1150" s="203" t="str">
        <f t="shared" si="74"/>
        <v>6.5.8</v>
      </c>
      <c r="Y1150" s="213">
        <f t="shared" si="72"/>
        <v>0</v>
      </c>
      <c r="Z1150" s="203">
        <f t="shared" si="73"/>
        <v>0</v>
      </c>
      <c r="AA1150" s="203">
        <f t="shared" si="75"/>
        <v>8</v>
      </c>
    </row>
    <row r="1151" spans="1:27" ht="34.5" customHeight="1" x14ac:dyDescent="0.25">
      <c r="A1151" s="101" t="s">
        <v>127</v>
      </c>
      <c r="B1151" s="110" t="s">
        <v>8697</v>
      </c>
      <c r="C1151" s="103" t="s">
        <v>128</v>
      </c>
      <c r="D1151" s="103" t="s">
        <v>98</v>
      </c>
      <c r="E1151" s="210" t="s">
        <v>7200</v>
      </c>
      <c r="F1151" s="104" t="s">
        <v>23</v>
      </c>
      <c r="G1151" s="104" t="s">
        <v>129</v>
      </c>
      <c r="H1151" s="104" t="s">
        <v>10174</v>
      </c>
      <c r="I1151" s="167" t="s">
        <v>180</v>
      </c>
      <c r="J1151" s="108" t="s">
        <v>157</v>
      </c>
      <c r="K1151" s="107">
        <v>1006</v>
      </c>
      <c r="L1151" s="108" t="s">
        <v>58</v>
      </c>
      <c r="M1151" s="107" t="s">
        <v>162</v>
      </c>
      <c r="N1151" s="106" t="s">
        <v>2497</v>
      </c>
      <c r="O1151" s="106" t="s">
        <v>144</v>
      </c>
      <c r="P1151" s="106" t="s">
        <v>155</v>
      </c>
      <c r="Q1151" s="110" t="s">
        <v>12077</v>
      </c>
      <c r="R1151" s="110" t="s">
        <v>11217</v>
      </c>
      <c r="S1151" s="111" t="s">
        <v>11216</v>
      </c>
      <c r="T1151" s="106" t="s">
        <v>181</v>
      </c>
      <c r="U1151" s="168"/>
      <c r="V1151" s="168"/>
      <c r="W1151" s="250" t="str">
        <f>VLOOKUP(TRIM(X1151),X10:Y88,2,FALSE)</f>
        <v>Puneet</v>
      </c>
      <c r="X1151" s="203" t="str">
        <f t="shared" si="74"/>
        <v>6.5.8</v>
      </c>
      <c r="Y1151" s="213">
        <f t="shared" si="72"/>
        <v>0</v>
      </c>
      <c r="Z1151" s="203">
        <f t="shared" si="73"/>
        <v>0</v>
      </c>
      <c r="AA1151" s="203">
        <f t="shared" si="75"/>
        <v>8</v>
      </c>
    </row>
    <row r="1152" spans="1:27" ht="34.5" customHeight="1" x14ac:dyDescent="0.25">
      <c r="A1152" s="101" t="s">
        <v>127</v>
      </c>
      <c r="B1152" s="110" t="s">
        <v>12126</v>
      </c>
      <c r="C1152" s="103" t="s">
        <v>128</v>
      </c>
      <c r="D1152" s="103" t="s">
        <v>98</v>
      </c>
      <c r="E1152" s="210" t="s">
        <v>7201</v>
      </c>
      <c r="F1152" s="104" t="s">
        <v>23</v>
      </c>
      <c r="G1152" s="104" t="s">
        <v>129</v>
      </c>
      <c r="H1152" s="104" t="s">
        <v>10176</v>
      </c>
      <c r="I1152" s="167" t="s">
        <v>11736</v>
      </c>
      <c r="J1152" s="108" t="s">
        <v>456</v>
      </c>
      <c r="K1152" s="107">
        <v>207</v>
      </c>
      <c r="L1152" s="108" t="s">
        <v>58</v>
      </c>
      <c r="M1152" s="107" t="s">
        <v>162</v>
      </c>
      <c r="N1152" s="106" t="s">
        <v>548</v>
      </c>
      <c r="O1152" s="106" t="s">
        <v>144</v>
      </c>
      <c r="P1152" s="106" t="s">
        <v>155</v>
      </c>
      <c r="Q1152" s="110" t="s">
        <v>8782</v>
      </c>
      <c r="R1152" s="110" t="s">
        <v>10186</v>
      </c>
      <c r="S1152" s="111" t="s">
        <v>10185</v>
      </c>
      <c r="T1152" s="106" t="s">
        <v>7668</v>
      </c>
      <c r="U1152" s="168"/>
      <c r="V1152" s="168"/>
      <c r="W1152" s="250" t="str">
        <f>VLOOKUP(TRIM(X1152),X10:Y88,2,FALSE)</f>
        <v>Puneet</v>
      </c>
      <c r="X1152" s="203" t="str">
        <f t="shared" si="74"/>
        <v>6.5.8</v>
      </c>
      <c r="Y1152" s="213">
        <f t="shared" si="72"/>
        <v>0</v>
      </c>
      <c r="Z1152" s="203">
        <f t="shared" si="73"/>
        <v>0</v>
      </c>
      <c r="AA1152" s="203">
        <f t="shared" si="75"/>
        <v>67</v>
      </c>
    </row>
    <row r="1153" spans="1:27" ht="34.5" customHeight="1" x14ac:dyDescent="0.25">
      <c r="A1153" s="101" t="s">
        <v>127</v>
      </c>
      <c r="B1153" s="110" t="s">
        <v>12128</v>
      </c>
      <c r="C1153" s="103" t="s">
        <v>128</v>
      </c>
      <c r="D1153" s="103" t="s">
        <v>98</v>
      </c>
      <c r="E1153" s="210" t="s">
        <v>7202</v>
      </c>
      <c r="F1153" s="104" t="s">
        <v>22</v>
      </c>
      <c r="G1153" s="104" t="s">
        <v>129</v>
      </c>
      <c r="H1153" s="104" t="s">
        <v>10178</v>
      </c>
      <c r="I1153" s="167" t="s">
        <v>432</v>
      </c>
      <c r="J1153" s="106" t="s">
        <v>2569</v>
      </c>
      <c r="K1153" s="169">
        <v>1196</v>
      </c>
      <c r="L1153" s="106" t="s">
        <v>58</v>
      </c>
      <c r="M1153" s="169" t="s">
        <v>162</v>
      </c>
      <c r="N1153" s="106" t="s">
        <v>507</v>
      </c>
      <c r="O1153" s="106" t="s">
        <v>144</v>
      </c>
      <c r="P1153" s="106" t="s">
        <v>155</v>
      </c>
      <c r="Q1153" s="110" t="s">
        <v>12127</v>
      </c>
      <c r="R1153" s="110" t="s">
        <v>11908</v>
      </c>
      <c r="S1153" s="111" t="s">
        <v>132</v>
      </c>
      <c r="T1153" s="106" t="s">
        <v>185</v>
      </c>
      <c r="U1153" s="168"/>
      <c r="V1153" s="168" t="s">
        <v>197</v>
      </c>
      <c r="W1153" s="250" t="str">
        <f>VLOOKUP(TRIM(X1153),X10:Y88,2,FALSE)</f>
        <v>Puneet</v>
      </c>
      <c r="X1153" s="203" t="str">
        <f t="shared" si="74"/>
        <v>6.5.8</v>
      </c>
      <c r="Y1153" s="213">
        <f t="shared" si="72"/>
        <v>1</v>
      </c>
      <c r="Z1153" s="203">
        <f t="shared" si="73"/>
        <v>0</v>
      </c>
      <c r="AA1153" s="203">
        <f t="shared" si="75"/>
        <v>26</v>
      </c>
    </row>
    <row r="1154" spans="1:27" ht="34.5" customHeight="1" x14ac:dyDescent="0.25">
      <c r="A1154" s="101" t="s">
        <v>127</v>
      </c>
      <c r="B1154" s="110" t="s">
        <v>9054</v>
      </c>
      <c r="C1154" s="103" t="s">
        <v>128</v>
      </c>
      <c r="D1154" s="103" t="s">
        <v>98</v>
      </c>
      <c r="E1154" s="210" t="s">
        <v>7203</v>
      </c>
      <c r="F1154" s="104" t="s">
        <v>22</v>
      </c>
      <c r="G1154" s="104" t="s">
        <v>129</v>
      </c>
      <c r="H1154" s="104" t="s">
        <v>10180</v>
      </c>
      <c r="I1154" s="167" t="s">
        <v>153</v>
      </c>
      <c r="J1154" s="108" t="s">
        <v>157</v>
      </c>
      <c r="K1154" s="107">
        <v>1084</v>
      </c>
      <c r="L1154" s="108" t="s">
        <v>58</v>
      </c>
      <c r="M1154" s="107" t="s">
        <v>162</v>
      </c>
      <c r="N1154" s="106" t="s">
        <v>2497</v>
      </c>
      <c r="O1154" s="106" t="s">
        <v>144</v>
      </c>
      <c r="P1154" s="106" t="s">
        <v>155</v>
      </c>
      <c r="Q1154" s="110" t="s">
        <v>9053</v>
      </c>
      <c r="R1154" s="110" t="s">
        <v>11909</v>
      </c>
      <c r="S1154" s="111" t="s">
        <v>132</v>
      </c>
      <c r="T1154" s="106" t="s">
        <v>8270</v>
      </c>
      <c r="U1154" s="168"/>
      <c r="V1154" s="168" t="s">
        <v>197</v>
      </c>
      <c r="W1154" s="250" t="str">
        <f>VLOOKUP(TRIM(X1154),X10:Y88,2,FALSE)</f>
        <v>Puneet</v>
      </c>
      <c r="X1154" s="203" t="str">
        <f t="shared" si="74"/>
        <v>6.5.8</v>
      </c>
      <c r="Y1154" s="213">
        <f t="shared" si="72"/>
        <v>1</v>
      </c>
      <c r="Z1154" s="203">
        <f t="shared" si="73"/>
        <v>0</v>
      </c>
      <c r="AA1154" s="203">
        <f t="shared" si="75"/>
        <v>12</v>
      </c>
    </row>
    <row r="1155" spans="1:27" ht="34.5" customHeight="1" x14ac:dyDescent="0.25">
      <c r="A1155" s="101" t="s">
        <v>127</v>
      </c>
      <c r="B1155" s="110" t="s">
        <v>9193</v>
      </c>
      <c r="C1155" s="103" t="s">
        <v>128</v>
      </c>
      <c r="D1155" s="103" t="s">
        <v>98</v>
      </c>
      <c r="E1155" s="210" t="s">
        <v>7204</v>
      </c>
      <c r="F1155" s="104" t="s">
        <v>22</v>
      </c>
      <c r="G1155" s="104" t="s">
        <v>129</v>
      </c>
      <c r="H1155" s="104" t="s">
        <v>10182</v>
      </c>
      <c r="I1155" s="167" t="s">
        <v>432</v>
      </c>
      <c r="J1155" s="106" t="s">
        <v>157</v>
      </c>
      <c r="K1155" s="169">
        <v>1103</v>
      </c>
      <c r="L1155" s="106" t="s">
        <v>58</v>
      </c>
      <c r="M1155" s="169" t="s">
        <v>162</v>
      </c>
      <c r="N1155" s="106" t="s">
        <v>2497</v>
      </c>
      <c r="O1155" s="106" t="s">
        <v>144</v>
      </c>
      <c r="P1155" s="106" t="s">
        <v>155</v>
      </c>
      <c r="Q1155" s="110" t="s">
        <v>9192</v>
      </c>
      <c r="R1155" s="110" t="s">
        <v>11910</v>
      </c>
      <c r="S1155" s="111" t="s">
        <v>132</v>
      </c>
      <c r="T1155" s="106" t="s">
        <v>198</v>
      </c>
      <c r="U1155" s="168"/>
      <c r="V1155" s="168" t="s">
        <v>197</v>
      </c>
      <c r="W1155" s="250" t="str">
        <f>VLOOKUP(TRIM(X1155),X10:Y88,2,FALSE)</f>
        <v>Puneet</v>
      </c>
      <c r="X1155" s="203" t="str">
        <f t="shared" si="74"/>
        <v>6.5.8</v>
      </c>
      <c r="Y1155" s="213">
        <f t="shared" si="72"/>
        <v>1</v>
      </c>
      <c r="Z1155" s="203">
        <f t="shared" si="73"/>
        <v>0</v>
      </c>
      <c r="AA1155" s="203">
        <f t="shared" si="75"/>
        <v>26</v>
      </c>
    </row>
    <row r="1156" spans="1:27" ht="35.25" customHeight="1" x14ac:dyDescent="0.25">
      <c r="A1156" s="101" t="s">
        <v>127</v>
      </c>
      <c r="B1156" s="110" t="s">
        <v>5639</v>
      </c>
      <c r="C1156" s="103" t="s">
        <v>128</v>
      </c>
      <c r="D1156" s="103" t="s">
        <v>98</v>
      </c>
      <c r="E1156" s="210" t="s">
        <v>7205</v>
      </c>
      <c r="F1156" s="104" t="s">
        <v>23</v>
      </c>
      <c r="G1156" s="104" t="s">
        <v>129</v>
      </c>
      <c r="H1156" s="104" t="s">
        <v>10184</v>
      </c>
      <c r="I1156" s="167" t="s">
        <v>183</v>
      </c>
      <c r="J1156" s="106" t="s">
        <v>147</v>
      </c>
      <c r="K1156" s="169">
        <v>1018</v>
      </c>
      <c r="L1156" s="106" t="s">
        <v>58</v>
      </c>
      <c r="M1156" s="169" t="s">
        <v>162</v>
      </c>
      <c r="N1156" s="106" t="s">
        <v>548</v>
      </c>
      <c r="O1156" s="106" t="s">
        <v>144</v>
      </c>
      <c r="P1156" s="106" t="s">
        <v>155</v>
      </c>
      <c r="Q1156" s="110" t="s">
        <v>9253</v>
      </c>
      <c r="R1156" s="110" t="s">
        <v>11233</v>
      </c>
      <c r="S1156" s="113" t="s">
        <v>136</v>
      </c>
      <c r="T1156" s="106" t="s">
        <v>219</v>
      </c>
      <c r="U1156" s="168"/>
      <c r="V1156" s="168"/>
      <c r="W1156" s="250" t="str">
        <f>VLOOKUP(TRIM(X1156),X10:Y88,2,FALSE)</f>
        <v>Puneet</v>
      </c>
      <c r="X1156" s="203" t="str">
        <f t="shared" si="74"/>
        <v>6.5.8</v>
      </c>
      <c r="Y1156" s="213">
        <f t="shared" si="72"/>
        <v>0</v>
      </c>
      <c r="Z1156" s="203">
        <f t="shared" si="73"/>
        <v>0</v>
      </c>
      <c r="AA1156" s="203">
        <f t="shared" si="75"/>
        <v>5</v>
      </c>
    </row>
    <row r="1157" spans="1:27" ht="35.25" customHeight="1" x14ac:dyDescent="0.25">
      <c r="A1157" s="101" t="s">
        <v>127</v>
      </c>
      <c r="B1157" s="110" t="s">
        <v>12129</v>
      </c>
      <c r="C1157" s="103" t="s">
        <v>128</v>
      </c>
      <c r="D1157" s="103" t="s">
        <v>98</v>
      </c>
      <c r="E1157" s="210" t="s">
        <v>7206</v>
      </c>
      <c r="F1157" s="104" t="s">
        <v>22</v>
      </c>
      <c r="G1157" s="104" t="s">
        <v>129</v>
      </c>
      <c r="H1157" s="104" t="s">
        <v>10187</v>
      </c>
      <c r="I1157" s="167" t="s">
        <v>11736</v>
      </c>
      <c r="J1157" s="108" t="s">
        <v>456</v>
      </c>
      <c r="K1157" s="107">
        <v>207</v>
      </c>
      <c r="L1157" s="108" t="s">
        <v>60</v>
      </c>
      <c r="M1157" s="107" t="s">
        <v>162</v>
      </c>
      <c r="N1157" s="106" t="s">
        <v>548</v>
      </c>
      <c r="O1157" s="106" t="s">
        <v>144</v>
      </c>
      <c r="P1157" s="106" t="s">
        <v>155</v>
      </c>
      <c r="Q1157" s="110" t="s">
        <v>8782</v>
      </c>
      <c r="R1157" s="110" t="s">
        <v>11911</v>
      </c>
      <c r="S1157" s="111" t="s">
        <v>132</v>
      </c>
      <c r="T1157" s="106" t="s">
        <v>7668</v>
      </c>
      <c r="U1157" s="168"/>
      <c r="V1157" s="168" t="s">
        <v>197</v>
      </c>
      <c r="W1157" s="250" t="str">
        <f>VLOOKUP(TRIM(X1157),X10:Y88,2,FALSE)</f>
        <v>Puneet</v>
      </c>
      <c r="X1157" s="203" t="str">
        <f t="shared" si="74"/>
        <v>6.5.8</v>
      </c>
      <c r="Y1157" s="213">
        <f t="shared" si="72"/>
        <v>1</v>
      </c>
      <c r="Z1157" s="203">
        <f t="shared" si="73"/>
        <v>0</v>
      </c>
      <c r="AA1157" s="203">
        <f t="shared" si="75"/>
        <v>67</v>
      </c>
    </row>
    <row r="1158" spans="1:27" ht="35.25" customHeight="1" x14ac:dyDescent="0.25">
      <c r="A1158" s="101" t="s">
        <v>127</v>
      </c>
      <c r="B1158" s="110"/>
      <c r="C1158" s="103" t="s">
        <v>128</v>
      </c>
      <c r="D1158" s="103" t="s">
        <v>108</v>
      </c>
      <c r="E1158" s="210" t="s">
        <v>7207</v>
      </c>
      <c r="F1158" s="104" t="s">
        <v>134</v>
      </c>
      <c r="G1158" s="104" t="s">
        <v>46</v>
      </c>
      <c r="H1158" s="104" t="s">
        <v>10376</v>
      </c>
      <c r="I1158" s="167" t="s">
        <v>9771</v>
      </c>
      <c r="J1158" s="108"/>
      <c r="K1158" s="107"/>
      <c r="L1158" s="108"/>
      <c r="M1158" s="107"/>
      <c r="N1158" s="106"/>
      <c r="O1158" s="106" t="s">
        <v>437</v>
      </c>
      <c r="P1158" s="106" t="s">
        <v>2521</v>
      </c>
      <c r="Q1158" s="110" t="s">
        <v>10377</v>
      </c>
      <c r="R1158" s="110" t="s">
        <v>143</v>
      </c>
      <c r="S1158" s="111" t="s">
        <v>142</v>
      </c>
      <c r="T1158" s="106" t="s">
        <v>227</v>
      </c>
      <c r="U1158" s="168"/>
      <c r="V1158" s="168"/>
      <c r="W1158" s="250" t="str">
        <f>VLOOKUP(TRIM(X1158),X10:Y88,2,FALSE)</f>
        <v>Puneet</v>
      </c>
      <c r="X1158" s="203" t="str">
        <f t="shared" si="74"/>
        <v>6.9</v>
      </c>
      <c r="Y1158" s="213">
        <f t="shared" si="72"/>
        <v>0</v>
      </c>
      <c r="Z1158" s="203">
        <f t="shared" si="73"/>
        <v>0</v>
      </c>
      <c r="AA1158" s="203">
        <f t="shared" si="75"/>
        <v>8</v>
      </c>
    </row>
    <row r="1159" spans="1:27" ht="35.25" customHeight="1" x14ac:dyDescent="0.25">
      <c r="A1159" s="101" t="s">
        <v>127</v>
      </c>
      <c r="B1159" s="110" t="s">
        <v>8985</v>
      </c>
      <c r="C1159" s="103" t="s">
        <v>128</v>
      </c>
      <c r="D1159" s="103" t="s">
        <v>81</v>
      </c>
      <c r="E1159" s="210" t="s">
        <v>7208</v>
      </c>
      <c r="F1159" s="104" t="s">
        <v>22</v>
      </c>
      <c r="G1159" s="104" t="s">
        <v>129</v>
      </c>
      <c r="H1159" s="104" t="s">
        <v>10402</v>
      </c>
      <c r="I1159" s="167" t="s">
        <v>160</v>
      </c>
      <c r="J1159" s="108" t="s">
        <v>168</v>
      </c>
      <c r="K1159" s="107">
        <v>432</v>
      </c>
      <c r="L1159" s="108" t="s">
        <v>58</v>
      </c>
      <c r="M1159" s="107" t="s">
        <v>162</v>
      </c>
      <c r="N1159" s="106" t="s">
        <v>2544</v>
      </c>
      <c r="O1159" s="106" t="s">
        <v>144</v>
      </c>
      <c r="P1159" s="106" t="s">
        <v>8053</v>
      </c>
      <c r="Q1159" s="110" t="s">
        <v>8984</v>
      </c>
      <c r="R1159" s="110" t="s">
        <v>11912</v>
      </c>
      <c r="S1159" s="111" t="s">
        <v>132</v>
      </c>
      <c r="T1159" s="106" t="s">
        <v>159</v>
      </c>
      <c r="U1159" s="168"/>
      <c r="V1159" s="168" t="s">
        <v>197</v>
      </c>
      <c r="W1159" s="250" t="str">
        <f>VLOOKUP(TRIM(X1159),X10:Y88,2,FALSE)</f>
        <v>Puneet</v>
      </c>
      <c r="X1159" s="203" t="str">
        <f t="shared" si="74"/>
        <v>6.1</v>
      </c>
      <c r="Y1159" s="213">
        <f t="shared" si="72"/>
        <v>1</v>
      </c>
      <c r="Z1159" s="203">
        <f t="shared" si="73"/>
        <v>0</v>
      </c>
      <c r="AA1159" s="203">
        <f t="shared" si="75"/>
        <v>17</v>
      </c>
    </row>
    <row r="1160" spans="1:27" ht="35.25" customHeight="1" x14ac:dyDescent="0.25">
      <c r="A1160" s="101" t="s">
        <v>127</v>
      </c>
      <c r="B1160" s="110" t="s">
        <v>8985</v>
      </c>
      <c r="C1160" s="103" t="s">
        <v>128</v>
      </c>
      <c r="D1160" s="103" t="s">
        <v>81</v>
      </c>
      <c r="E1160" s="210" t="s">
        <v>7209</v>
      </c>
      <c r="F1160" s="104" t="s">
        <v>22</v>
      </c>
      <c r="G1160" s="104" t="s">
        <v>129</v>
      </c>
      <c r="H1160" s="104" t="s">
        <v>10404</v>
      </c>
      <c r="I1160" s="167" t="s">
        <v>160</v>
      </c>
      <c r="J1160" s="108" t="s">
        <v>168</v>
      </c>
      <c r="K1160" s="107">
        <v>433</v>
      </c>
      <c r="L1160" s="108" t="s">
        <v>58</v>
      </c>
      <c r="M1160" s="107" t="s">
        <v>176</v>
      </c>
      <c r="N1160" s="106" t="s">
        <v>2546</v>
      </c>
      <c r="O1160" s="106" t="s">
        <v>437</v>
      </c>
      <c r="P1160" s="106" t="s">
        <v>8053</v>
      </c>
      <c r="Q1160" s="110" t="s">
        <v>8986</v>
      </c>
      <c r="R1160" s="110" t="s">
        <v>11913</v>
      </c>
      <c r="S1160" s="111" t="s">
        <v>132</v>
      </c>
      <c r="T1160" s="106" t="s">
        <v>159</v>
      </c>
      <c r="U1160" s="168"/>
      <c r="V1160" s="168" t="s">
        <v>197</v>
      </c>
      <c r="W1160" s="250" t="str">
        <f>VLOOKUP(TRIM(X1160),X10:Y88,2,FALSE)</f>
        <v>Puneet</v>
      </c>
      <c r="X1160" s="203" t="str">
        <f t="shared" si="74"/>
        <v>6.1</v>
      </c>
      <c r="Y1160" s="213">
        <f t="shared" si="72"/>
        <v>1</v>
      </c>
      <c r="Z1160" s="203">
        <f t="shared" si="73"/>
        <v>0</v>
      </c>
      <c r="AA1160" s="203">
        <f t="shared" si="75"/>
        <v>17</v>
      </c>
    </row>
    <row r="1161" spans="1:27" ht="35.25" customHeight="1" x14ac:dyDescent="0.25">
      <c r="A1161" s="101" t="s">
        <v>127</v>
      </c>
      <c r="B1161" s="110" t="s">
        <v>12112</v>
      </c>
      <c r="C1161" s="103" t="s">
        <v>128</v>
      </c>
      <c r="D1161" s="103" t="s">
        <v>108</v>
      </c>
      <c r="E1161" s="210" t="s">
        <v>7210</v>
      </c>
      <c r="F1161" s="104" t="s">
        <v>22</v>
      </c>
      <c r="G1161" s="104" t="s">
        <v>129</v>
      </c>
      <c r="H1161" s="104" t="s">
        <v>10407</v>
      </c>
      <c r="I1161" s="167" t="s">
        <v>11724</v>
      </c>
      <c r="J1161" s="106" t="s">
        <v>147</v>
      </c>
      <c r="K1161" s="169">
        <v>889</v>
      </c>
      <c r="L1161" s="106" t="s">
        <v>110</v>
      </c>
      <c r="M1161" s="169" t="s">
        <v>188</v>
      </c>
      <c r="N1161" s="106" t="s">
        <v>548</v>
      </c>
      <c r="O1161" s="106" t="s">
        <v>437</v>
      </c>
      <c r="P1161" s="106" t="s">
        <v>2521</v>
      </c>
      <c r="Q1161" s="110" t="s">
        <v>12130</v>
      </c>
      <c r="R1161" s="110" t="s">
        <v>11914</v>
      </c>
      <c r="S1161" s="111" t="s">
        <v>132</v>
      </c>
      <c r="T1161" s="106" t="s">
        <v>49</v>
      </c>
      <c r="U1161" s="168"/>
      <c r="V1161" s="168" t="s">
        <v>197</v>
      </c>
      <c r="W1161" s="250" t="str">
        <f>VLOOKUP(TRIM(X1161),X10:Y88,2,FALSE)</f>
        <v>Puneet</v>
      </c>
      <c r="X1161" s="203" t="str">
        <f t="shared" si="74"/>
        <v>6.9</v>
      </c>
      <c r="Y1161" s="213">
        <f t="shared" si="72"/>
        <v>1</v>
      </c>
      <c r="Z1161" s="203">
        <f t="shared" si="73"/>
        <v>0</v>
      </c>
      <c r="AA1161" s="203">
        <f t="shared" si="75"/>
        <v>112</v>
      </c>
    </row>
    <row r="1162" spans="1:27" ht="35.25" customHeight="1" x14ac:dyDescent="0.25">
      <c r="A1162" s="101" t="s">
        <v>127</v>
      </c>
      <c r="B1162" s="110" t="s">
        <v>12114</v>
      </c>
      <c r="C1162" s="103" t="s">
        <v>128</v>
      </c>
      <c r="D1162" s="103" t="s">
        <v>108</v>
      </c>
      <c r="E1162" s="210" t="s">
        <v>7211</v>
      </c>
      <c r="F1162" s="104" t="s">
        <v>23</v>
      </c>
      <c r="G1162" s="104" t="s">
        <v>129</v>
      </c>
      <c r="H1162" s="104" t="s">
        <v>10410</v>
      </c>
      <c r="I1162" s="167" t="s">
        <v>11725</v>
      </c>
      <c r="J1162" s="108" t="s">
        <v>157</v>
      </c>
      <c r="K1162" s="107">
        <v>971</v>
      </c>
      <c r="L1162" s="108" t="s">
        <v>80</v>
      </c>
      <c r="M1162" s="107" t="s">
        <v>188</v>
      </c>
      <c r="N1162" s="106" t="s">
        <v>2497</v>
      </c>
      <c r="O1162" s="106" t="s">
        <v>437</v>
      </c>
      <c r="P1162" s="106" t="s">
        <v>2521</v>
      </c>
      <c r="Q1162" s="110" t="s">
        <v>12113</v>
      </c>
      <c r="R1162" s="110" t="s">
        <v>10873</v>
      </c>
      <c r="S1162" s="111" t="s">
        <v>10872</v>
      </c>
      <c r="T1162" s="106" t="s">
        <v>181</v>
      </c>
      <c r="U1162" s="168"/>
      <c r="V1162" s="168"/>
      <c r="W1162" s="250" t="str">
        <f>VLOOKUP(TRIM(X1162),X10:Y88,2,FALSE)</f>
        <v>Puneet</v>
      </c>
      <c r="X1162" s="203" t="str">
        <f t="shared" si="74"/>
        <v>6.9</v>
      </c>
      <c r="Y1162" s="213">
        <f t="shared" si="72"/>
        <v>0</v>
      </c>
      <c r="Z1162" s="203">
        <f t="shared" si="73"/>
        <v>0</v>
      </c>
      <c r="AA1162" s="203">
        <f t="shared" si="75"/>
        <v>115</v>
      </c>
    </row>
    <row r="1163" spans="1:27" ht="35.25" customHeight="1" x14ac:dyDescent="0.25">
      <c r="A1163" s="101" t="s">
        <v>127</v>
      </c>
      <c r="B1163" s="110" t="s">
        <v>12132</v>
      </c>
      <c r="C1163" s="103" t="s">
        <v>128</v>
      </c>
      <c r="D1163" s="103" t="s">
        <v>108</v>
      </c>
      <c r="E1163" s="210" t="s">
        <v>7212</v>
      </c>
      <c r="F1163" s="104" t="s">
        <v>22</v>
      </c>
      <c r="G1163" s="104" t="s">
        <v>129</v>
      </c>
      <c r="H1163" s="104" t="s">
        <v>10413</v>
      </c>
      <c r="I1163" s="167" t="s">
        <v>663</v>
      </c>
      <c r="J1163" s="108" t="s">
        <v>157</v>
      </c>
      <c r="K1163" s="107">
        <v>1002</v>
      </c>
      <c r="L1163" s="108" t="s">
        <v>60</v>
      </c>
      <c r="M1163" s="107" t="s">
        <v>188</v>
      </c>
      <c r="N1163" s="106" t="s">
        <v>2497</v>
      </c>
      <c r="O1163" s="106" t="s">
        <v>437</v>
      </c>
      <c r="P1163" s="106" t="s">
        <v>2521</v>
      </c>
      <c r="Q1163" s="110" t="s">
        <v>12131</v>
      </c>
      <c r="R1163" s="110" t="s">
        <v>11915</v>
      </c>
      <c r="S1163" s="111" t="s">
        <v>132</v>
      </c>
      <c r="T1163" s="106" t="s">
        <v>2517</v>
      </c>
      <c r="U1163" s="168"/>
      <c r="V1163" s="168" t="s">
        <v>197</v>
      </c>
      <c r="W1163" s="250" t="str">
        <f>VLOOKUP(TRIM(X1163),X10:Y88,2,FALSE)</f>
        <v>Puneet</v>
      </c>
      <c r="X1163" s="203" t="str">
        <f t="shared" si="74"/>
        <v>6.9</v>
      </c>
      <c r="Y1163" s="213">
        <f t="shared" si="72"/>
        <v>1</v>
      </c>
      <c r="Z1163" s="203">
        <f t="shared" si="73"/>
        <v>0</v>
      </c>
      <c r="AA1163" s="203">
        <f t="shared" si="75"/>
        <v>7</v>
      </c>
    </row>
    <row r="1164" spans="1:27" ht="35.25" customHeight="1" x14ac:dyDescent="0.25">
      <c r="A1164" s="101" t="s">
        <v>127</v>
      </c>
      <c r="B1164" s="110" t="s">
        <v>5604</v>
      </c>
      <c r="C1164" s="103" t="s">
        <v>128</v>
      </c>
      <c r="D1164" s="103" t="s">
        <v>108</v>
      </c>
      <c r="E1164" s="210" t="s">
        <v>7213</v>
      </c>
      <c r="F1164" s="104" t="s">
        <v>23</v>
      </c>
      <c r="G1164" s="104" t="s">
        <v>129</v>
      </c>
      <c r="H1164" s="104" t="s">
        <v>10416</v>
      </c>
      <c r="I1164" s="167" t="s">
        <v>11737</v>
      </c>
      <c r="J1164" s="108" t="s">
        <v>147</v>
      </c>
      <c r="K1164" s="107">
        <v>890</v>
      </c>
      <c r="L1164" s="108" t="s">
        <v>71</v>
      </c>
      <c r="M1164" s="107" t="s">
        <v>188</v>
      </c>
      <c r="N1164" s="106" t="s">
        <v>548</v>
      </c>
      <c r="O1164" s="106" t="s">
        <v>437</v>
      </c>
      <c r="P1164" s="106" t="s">
        <v>2521</v>
      </c>
      <c r="Q1164" s="110" t="s">
        <v>8888</v>
      </c>
      <c r="R1164" s="110" t="s">
        <v>10876</v>
      </c>
      <c r="S1164" s="111" t="s">
        <v>10875</v>
      </c>
      <c r="T1164" s="106" t="s">
        <v>181</v>
      </c>
      <c r="U1164" s="168"/>
      <c r="V1164" s="168"/>
      <c r="W1164" s="250" t="str">
        <f>VLOOKUP(TRIM(X1164),X10:Y88,2,FALSE)</f>
        <v>Puneet</v>
      </c>
      <c r="X1164" s="203" t="str">
        <f t="shared" si="74"/>
        <v>6.9</v>
      </c>
      <c r="Y1164" s="213">
        <f t="shared" si="72"/>
        <v>0</v>
      </c>
      <c r="Z1164" s="203">
        <f t="shared" si="73"/>
        <v>0</v>
      </c>
      <c r="AA1164" s="203">
        <f t="shared" si="75"/>
        <v>34</v>
      </c>
    </row>
    <row r="1165" spans="1:27" ht="35.25" customHeight="1" x14ac:dyDescent="0.25">
      <c r="A1165" s="101" t="s">
        <v>127</v>
      </c>
      <c r="B1165" s="110" t="s">
        <v>12133</v>
      </c>
      <c r="C1165" s="103" t="s">
        <v>128</v>
      </c>
      <c r="D1165" s="103" t="s">
        <v>108</v>
      </c>
      <c r="E1165" s="210" t="s">
        <v>7214</v>
      </c>
      <c r="F1165" s="104" t="s">
        <v>23</v>
      </c>
      <c r="G1165" s="104" t="s">
        <v>129</v>
      </c>
      <c r="H1165" s="104" t="s">
        <v>10418</v>
      </c>
      <c r="I1165" s="167" t="s">
        <v>11726</v>
      </c>
      <c r="J1165" s="106" t="s">
        <v>157</v>
      </c>
      <c r="K1165" s="169">
        <v>972</v>
      </c>
      <c r="L1165" s="106" t="s">
        <v>117</v>
      </c>
      <c r="M1165" s="169" t="s">
        <v>188</v>
      </c>
      <c r="N1165" s="106" t="s">
        <v>2497</v>
      </c>
      <c r="O1165" s="106" t="s">
        <v>437</v>
      </c>
      <c r="P1165" s="106" t="s">
        <v>2521</v>
      </c>
      <c r="Q1165" s="110" t="s">
        <v>12115</v>
      </c>
      <c r="R1165" s="110" t="s">
        <v>10879</v>
      </c>
      <c r="S1165" s="111" t="s">
        <v>10878</v>
      </c>
      <c r="T1165" s="106" t="s">
        <v>159</v>
      </c>
      <c r="U1165" s="168"/>
      <c r="V1165" s="168"/>
      <c r="W1165" s="250" t="str">
        <f>VLOOKUP(TRIM(X1165),X10:Y88,2,FALSE)</f>
        <v>Puneet</v>
      </c>
      <c r="X1165" s="203" t="str">
        <f t="shared" si="74"/>
        <v>6.9</v>
      </c>
      <c r="Y1165" s="213">
        <f t="shared" si="72"/>
        <v>0</v>
      </c>
      <c r="Z1165" s="203">
        <f t="shared" si="73"/>
        <v>0</v>
      </c>
      <c r="AA1165" s="203">
        <f t="shared" si="75"/>
        <v>61</v>
      </c>
    </row>
    <row r="1166" spans="1:27" ht="35.25" customHeight="1" x14ac:dyDescent="0.25">
      <c r="A1166" s="101" t="s">
        <v>127</v>
      </c>
      <c r="B1166" s="110" t="s">
        <v>9250</v>
      </c>
      <c r="C1166" s="103" t="s">
        <v>128</v>
      </c>
      <c r="D1166" s="103" t="s">
        <v>108</v>
      </c>
      <c r="E1166" s="210" t="s">
        <v>7215</v>
      </c>
      <c r="F1166" s="104" t="s">
        <v>22</v>
      </c>
      <c r="G1166" s="104" t="s">
        <v>129</v>
      </c>
      <c r="H1166" s="104" t="s">
        <v>10421</v>
      </c>
      <c r="I1166" s="167" t="s">
        <v>160</v>
      </c>
      <c r="J1166" s="106" t="s">
        <v>157</v>
      </c>
      <c r="K1166" s="169">
        <v>1115</v>
      </c>
      <c r="L1166" s="106" t="s">
        <v>60</v>
      </c>
      <c r="M1166" s="169" t="s">
        <v>188</v>
      </c>
      <c r="N1166" s="106" t="s">
        <v>2497</v>
      </c>
      <c r="O1166" s="106" t="s">
        <v>437</v>
      </c>
      <c r="P1166" s="106" t="s">
        <v>2521</v>
      </c>
      <c r="Q1166" s="110" t="s">
        <v>9249</v>
      </c>
      <c r="R1166" s="110" t="s">
        <v>11916</v>
      </c>
      <c r="S1166" s="111" t="s">
        <v>132</v>
      </c>
      <c r="T1166" s="106" t="s">
        <v>159</v>
      </c>
      <c r="U1166" s="168"/>
      <c r="V1166" s="168" t="s">
        <v>197</v>
      </c>
      <c r="W1166" s="250" t="str">
        <f>VLOOKUP(TRIM(X1166),X10:Y88,2,FALSE)</f>
        <v>Puneet</v>
      </c>
      <c r="X1166" s="203" t="str">
        <f t="shared" si="74"/>
        <v>6.9</v>
      </c>
      <c r="Y1166" s="213">
        <f t="shared" si="72"/>
        <v>1</v>
      </c>
      <c r="Z1166" s="203">
        <f t="shared" si="73"/>
        <v>0</v>
      </c>
      <c r="AA1166" s="203">
        <f t="shared" si="75"/>
        <v>17</v>
      </c>
    </row>
    <row r="1167" spans="1:27" ht="35.25" customHeight="1" x14ac:dyDescent="0.25">
      <c r="A1167" s="101" t="s">
        <v>127</v>
      </c>
      <c r="B1167" s="110" t="s">
        <v>9064</v>
      </c>
      <c r="C1167" s="103" t="s">
        <v>128</v>
      </c>
      <c r="D1167" s="103" t="s">
        <v>108</v>
      </c>
      <c r="E1167" s="210" t="s">
        <v>7216</v>
      </c>
      <c r="F1167" s="104" t="s">
        <v>23</v>
      </c>
      <c r="G1167" s="104" t="s">
        <v>129</v>
      </c>
      <c r="H1167" s="104" t="s">
        <v>10424</v>
      </c>
      <c r="I1167" s="167" t="s">
        <v>8286</v>
      </c>
      <c r="J1167" s="108" t="s">
        <v>147</v>
      </c>
      <c r="K1167" s="107">
        <v>893</v>
      </c>
      <c r="L1167" s="108" t="s">
        <v>71</v>
      </c>
      <c r="M1167" s="107" t="s">
        <v>188</v>
      </c>
      <c r="N1167" s="106" t="s">
        <v>548</v>
      </c>
      <c r="O1167" s="106" t="s">
        <v>437</v>
      </c>
      <c r="P1167" s="106" t="s">
        <v>2521</v>
      </c>
      <c r="Q1167" s="110" t="s">
        <v>9063</v>
      </c>
      <c r="R1167" s="110" t="s">
        <v>10882</v>
      </c>
      <c r="S1167" s="111" t="s">
        <v>10881</v>
      </c>
      <c r="T1167" s="106" t="s">
        <v>206</v>
      </c>
      <c r="U1167" s="168"/>
      <c r="V1167" s="168"/>
      <c r="W1167" s="250" t="str">
        <f>VLOOKUP(TRIM(X1167),X10:Y88,2,FALSE)</f>
        <v>Puneet</v>
      </c>
      <c r="X1167" s="203" t="str">
        <f t="shared" si="74"/>
        <v>6.9</v>
      </c>
      <c r="Y1167" s="213">
        <f t="shared" si="72"/>
        <v>0</v>
      </c>
      <c r="Z1167" s="203">
        <f t="shared" si="73"/>
        <v>0</v>
      </c>
      <c r="AA1167" s="203">
        <f t="shared" si="75"/>
        <v>117</v>
      </c>
    </row>
    <row r="1168" spans="1:27" ht="35.25" customHeight="1" x14ac:dyDescent="0.25">
      <c r="A1168" s="101" t="s">
        <v>127</v>
      </c>
      <c r="B1168" s="110"/>
      <c r="C1168" s="103" t="s">
        <v>128</v>
      </c>
      <c r="D1168" s="103" t="s">
        <v>238</v>
      </c>
      <c r="E1168" s="210" t="s">
        <v>7217</v>
      </c>
      <c r="F1168" s="104" t="s">
        <v>134</v>
      </c>
      <c r="G1168" s="104" t="s">
        <v>46</v>
      </c>
      <c r="H1168" s="104" t="s">
        <v>10374</v>
      </c>
      <c r="I1168" s="167" t="s">
        <v>153</v>
      </c>
      <c r="J1168" s="108"/>
      <c r="K1168" s="107"/>
      <c r="L1168" s="108"/>
      <c r="M1168" s="107"/>
      <c r="N1168" s="106"/>
      <c r="O1168" s="106" t="s">
        <v>437</v>
      </c>
      <c r="P1168" s="106" t="s">
        <v>503</v>
      </c>
      <c r="Q1168" s="110" t="s">
        <v>10375</v>
      </c>
      <c r="R1168" s="110" t="s">
        <v>10472</v>
      </c>
      <c r="S1168" s="111" t="s">
        <v>142</v>
      </c>
      <c r="T1168" s="106" t="s">
        <v>151</v>
      </c>
      <c r="U1168" s="168"/>
      <c r="V1168" s="168"/>
      <c r="W1168" s="250" t="str">
        <f>VLOOKUP(TRIM(X1168),X10:Y88,2,FALSE)</f>
        <v>Puneet</v>
      </c>
      <c r="X1168" s="203" t="str">
        <f t="shared" si="74"/>
        <v>6.11</v>
      </c>
      <c r="Y1168" s="213">
        <f t="shared" si="72"/>
        <v>0</v>
      </c>
      <c r="Z1168" s="203">
        <f t="shared" si="73"/>
        <v>0</v>
      </c>
      <c r="AA1168" s="203">
        <f t="shared" si="75"/>
        <v>12</v>
      </c>
    </row>
    <row r="1169" spans="1:27" ht="35.25" customHeight="1" x14ac:dyDescent="0.25">
      <c r="A1169" s="101"/>
      <c r="B1169" s="110"/>
      <c r="C1169" s="103" t="s">
        <v>21</v>
      </c>
      <c r="D1169" s="103" t="s">
        <v>238</v>
      </c>
      <c r="E1169" s="210" t="s">
        <v>7218</v>
      </c>
      <c r="F1169" s="104" t="s">
        <v>20</v>
      </c>
      <c r="G1169" s="114" t="s">
        <v>129</v>
      </c>
      <c r="H1169" s="114" t="s">
        <v>8455</v>
      </c>
      <c r="I1169" s="115" t="s">
        <v>565</v>
      </c>
      <c r="J1169" s="116" t="s">
        <v>2530</v>
      </c>
      <c r="K1169" s="117"/>
      <c r="L1169" s="116"/>
      <c r="M1169" s="117"/>
      <c r="N1169" s="116" t="s">
        <v>7667</v>
      </c>
      <c r="O1169" s="116" t="s">
        <v>437</v>
      </c>
      <c r="P1169" s="116" t="s">
        <v>2456</v>
      </c>
      <c r="Q1169" s="118" t="s">
        <v>11516</v>
      </c>
      <c r="R1169" s="118" t="s">
        <v>11517</v>
      </c>
      <c r="S1169" s="120"/>
      <c r="T1169" s="106" t="s">
        <v>222</v>
      </c>
      <c r="U1169" s="168"/>
      <c r="V1169" s="168"/>
      <c r="W1169" s="250" t="str">
        <f>VLOOKUP(TRIM(X1169),X10:Y88,2,FALSE)</f>
        <v>Puneet</v>
      </c>
      <c r="X1169" s="203" t="str">
        <f t="shared" si="74"/>
        <v>6.11</v>
      </c>
      <c r="Y1169" s="213">
        <f t="shared" si="72"/>
        <v>0</v>
      </c>
      <c r="Z1169" s="203">
        <f t="shared" si="73"/>
        <v>0</v>
      </c>
      <c r="AA1169" s="203">
        <f t="shared" si="75"/>
        <v>19</v>
      </c>
    </row>
    <row r="1170" spans="1:27" ht="35.25" customHeight="1" x14ac:dyDescent="0.25">
      <c r="A1170" s="101" t="s">
        <v>127</v>
      </c>
      <c r="B1170" s="110" t="s">
        <v>5598</v>
      </c>
      <c r="C1170" s="103" t="s">
        <v>128</v>
      </c>
      <c r="D1170" s="103" t="s">
        <v>238</v>
      </c>
      <c r="E1170" s="210" t="s">
        <v>7219</v>
      </c>
      <c r="F1170" s="104" t="s">
        <v>22</v>
      </c>
      <c r="G1170" s="104" t="s">
        <v>129</v>
      </c>
      <c r="H1170" s="104" t="s">
        <v>10459</v>
      </c>
      <c r="I1170" s="167" t="s">
        <v>9355</v>
      </c>
      <c r="J1170" s="108" t="s">
        <v>147</v>
      </c>
      <c r="K1170" s="107">
        <v>837</v>
      </c>
      <c r="L1170" s="108" t="s">
        <v>65</v>
      </c>
      <c r="M1170" s="107" t="s">
        <v>188</v>
      </c>
      <c r="N1170" s="106" t="s">
        <v>548</v>
      </c>
      <c r="O1170" s="106" t="s">
        <v>437</v>
      </c>
      <c r="P1170" s="106" t="s">
        <v>2456</v>
      </c>
      <c r="Q1170" s="110" t="s">
        <v>3609</v>
      </c>
      <c r="R1170" s="110" t="s">
        <v>11917</v>
      </c>
      <c r="S1170" s="111" t="s">
        <v>132</v>
      </c>
      <c r="T1170" s="106" t="s">
        <v>215</v>
      </c>
      <c r="U1170" s="168"/>
      <c r="V1170" s="168" t="s">
        <v>197</v>
      </c>
      <c r="W1170" s="250" t="str">
        <f>VLOOKUP(TRIM(X1170),X10:Y88,2,FALSE)</f>
        <v>Puneet</v>
      </c>
      <c r="X1170" s="203" t="str">
        <f t="shared" si="74"/>
        <v>6.11</v>
      </c>
      <c r="Y1170" s="213">
        <f t="shared" ref="Y1170:Y1233" si="76">IF(F1170="CR", IF(S1170="Approved", 1, IF(S1170="Block approved", 1, 0)),0)</f>
        <v>1</v>
      </c>
      <c r="Z1170" s="203">
        <f t="shared" ref="Z1170:Z1233" si="77">IF(F1170="P-CR", IF(S1170="Approved", 1, IF(S1170="Block approved", 1, 0)),0)</f>
        <v>0</v>
      </c>
      <c r="AA1170" s="203">
        <f t="shared" si="75"/>
        <v>13</v>
      </c>
    </row>
    <row r="1171" spans="1:27" ht="35.25" customHeight="1" x14ac:dyDescent="0.25">
      <c r="A1171" s="101" t="s">
        <v>127</v>
      </c>
      <c r="B1171" s="110"/>
      <c r="C1171" s="103" t="s">
        <v>128</v>
      </c>
      <c r="D1171" s="103" t="s">
        <v>238</v>
      </c>
      <c r="E1171" s="210" t="s">
        <v>7220</v>
      </c>
      <c r="F1171" s="104" t="s">
        <v>20</v>
      </c>
      <c r="G1171" s="104" t="s">
        <v>129</v>
      </c>
      <c r="H1171" s="104" t="s">
        <v>9415</v>
      </c>
      <c r="I1171" s="167" t="s">
        <v>11738</v>
      </c>
      <c r="J1171" s="108" t="s">
        <v>2530</v>
      </c>
      <c r="K1171" s="107"/>
      <c r="L1171" s="108"/>
      <c r="M1171" s="107"/>
      <c r="N1171" s="106" t="s">
        <v>7667</v>
      </c>
      <c r="O1171" s="106" t="s">
        <v>437</v>
      </c>
      <c r="P1171" s="106" t="s">
        <v>2456</v>
      </c>
      <c r="Q1171" s="110" t="s">
        <v>9200</v>
      </c>
      <c r="R1171" s="110" t="s">
        <v>11918</v>
      </c>
      <c r="S1171" s="111" t="s">
        <v>132</v>
      </c>
      <c r="T1171" s="106" t="s">
        <v>215</v>
      </c>
      <c r="U1171" s="168"/>
      <c r="V1171" s="168" t="s">
        <v>197</v>
      </c>
      <c r="W1171" s="250" t="str">
        <f>VLOOKUP(TRIM(X1171),X10:Y88,2,FALSE)</f>
        <v>Puneet</v>
      </c>
      <c r="X1171" s="203" t="str">
        <f t="shared" si="74"/>
        <v>6.11</v>
      </c>
      <c r="Y1171" s="213">
        <f t="shared" si="76"/>
        <v>0</v>
      </c>
      <c r="Z1171" s="203">
        <f t="shared" si="77"/>
        <v>1</v>
      </c>
      <c r="AA1171" s="203">
        <f t="shared" si="75"/>
        <v>11</v>
      </c>
    </row>
    <row r="1172" spans="1:27" ht="35.25" customHeight="1" x14ac:dyDescent="0.25">
      <c r="A1172" s="101" t="s">
        <v>127</v>
      </c>
      <c r="B1172" s="110"/>
      <c r="C1172" s="103" t="s">
        <v>128</v>
      </c>
      <c r="D1172" s="103" t="s">
        <v>238</v>
      </c>
      <c r="E1172" s="210" t="s">
        <v>7221</v>
      </c>
      <c r="F1172" s="104" t="s">
        <v>20</v>
      </c>
      <c r="G1172" s="104" t="s">
        <v>129</v>
      </c>
      <c r="H1172" s="104" t="s">
        <v>9414</v>
      </c>
      <c r="I1172" s="167" t="s">
        <v>208</v>
      </c>
      <c r="J1172" s="108" t="s">
        <v>2530</v>
      </c>
      <c r="K1172" s="107"/>
      <c r="L1172" s="108"/>
      <c r="M1172" s="107"/>
      <c r="N1172" s="106" t="s">
        <v>7667</v>
      </c>
      <c r="O1172" s="106" t="s">
        <v>437</v>
      </c>
      <c r="P1172" s="106" t="s">
        <v>2456</v>
      </c>
      <c r="Q1172" s="110" t="s">
        <v>9201</v>
      </c>
      <c r="R1172" s="110" t="s">
        <v>11026</v>
      </c>
      <c r="S1172" s="111" t="s">
        <v>11025</v>
      </c>
      <c r="T1172" s="106" t="s">
        <v>215</v>
      </c>
      <c r="U1172" s="168"/>
      <c r="V1172" s="168"/>
      <c r="W1172" s="250" t="str">
        <f>VLOOKUP(TRIM(X1172),X10:Y88,2,FALSE)</f>
        <v>Puneet</v>
      </c>
      <c r="X1172" s="203" t="str">
        <f t="shared" si="74"/>
        <v>6.11</v>
      </c>
      <c r="Y1172" s="213">
        <f t="shared" si="76"/>
        <v>0</v>
      </c>
      <c r="Z1172" s="203">
        <f t="shared" si="77"/>
        <v>0</v>
      </c>
      <c r="AA1172" s="203">
        <f t="shared" si="75"/>
        <v>4</v>
      </c>
    </row>
    <row r="1173" spans="1:27" ht="35.25" customHeight="1" x14ac:dyDescent="0.25">
      <c r="A1173" s="101" t="s">
        <v>127</v>
      </c>
      <c r="B1173" s="110"/>
      <c r="C1173" s="103" t="s">
        <v>128</v>
      </c>
      <c r="D1173" s="103" t="s">
        <v>238</v>
      </c>
      <c r="E1173" s="210" t="s">
        <v>7222</v>
      </c>
      <c r="F1173" s="104" t="s">
        <v>20</v>
      </c>
      <c r="G1173" s="104" t="s">
        <v>129</v>
      </c>
      <c r="H1173" s="104" t="s">
        <v>8592</v>
      </c>
      <c r="I1173" s="167" t="s">
        <v>432</v>
      </c>
      <c r="J1173" s="108" t="s">
        <v>2530</v>
      </c>
      <c r="K1173" s="107"/>
      <c r="L1173" s="108"/>
      <c r="M1173" s="107"/>
      <c r="N1173" s="106" t="s">
        <v>7667</v>
      </c>
      <c r="O1173" s="106" t="s">
        <v>437</v>
      </c>
      <c r="P1173" s="106" t="s">
        <v>2456</v>
      </c>
      <c r="Q1173" s="110" t="s">
        <v>9270</v>
      </c>
      <c r="R1173" s="110" t="s">
        <v>11407</v>
      </c>
      <c r="S1173" s="111" t="s">
        <v>11406</v>
      </c>
      <c r="T1173" s="106" t="s">
        <v>623</v>
      </c>
      <c r="U1173" s="168"/>
      <c r="V1173" s="168"/>
      <c r="W1173" s="250" t="str">
        <f>VLOOKUP(TRIM(X1173),X10:Y88,2,FALSE)</f>
        <v>Puneet</v>
      </c>
      <c r="X1173" s="203" t="str">
        <f t="shared" si="74"/>
        <v>6.11</v>
      </c>
      <c r="Y1173" s="213">
        <f t="shared" si="76"/>
        <v>0</v>
      </c>
      <c r="Z1173" s="203">
        <f t="shared" si="77"/>
        <v>0</v>
      </c>
      <c r="AA1173" s="203">
        <f t="shared" si="75"/>
        <v>26</v>
      </c>
    </row>
    <row r="1174" spans="1:27" ht="35.25" customHeight="1" x14ac:dyDescent="0.25">
      <c r="A1174" s="101" t="s">
        <v>127</v>
      </c>
      <c r="B1174" s="110"/>
      <c r="C1174" s="103" t="s">
        <v>128</v>
      </c>
      <c r="D1174" s="103" t="s">
        <v>238</v>
      </c>
      <c r="E1174" s="210" t="s">
        <v>7223</v>
      </c>
      <c r="F1174" s="104" t="s">
        <v>20</v>
      </c>
      <c r="G1174" s="104" t="s">
        <v>129</v>
      </c>
      <c r="H1174" s="104" t="s">
        <v>8135</v>
      </c>
      <c r="I1174" s="167" t="s">
        <v>7983</v>
      </c>
      <c r="J1174" s="108" t="s">
        <v>2530</v>
      </c>
      <c r="K1174" s="107"/>
      <c r="L1174" s="108"/>
      <c r="M1174" s="107"/>
      <c r="N1174" s="106" t="s">
        <v>7667</v>
      </c>
      <c r="O1174" s="106" t="s">
        <v>437</v>
      </c>
      <c r="P1174" s="106" t="s">
        <v>2456</v>
      </c>
      <c r="Q1174" s="110" t="s">
        <v>7984</v>
      </c>
      <c r="R1174" s="110" t="s">
        <v>11028</v>
      </c>
      <c r="S1174" s="111" t="s">
        <v>11027</v>
      </c>
      <c r="T1174" s="106" t="s">
        <v>186</v>
      </c>
      <c r="U1174" s="168"/>
      <c r="V1174" s="168"/>
      <c r="W1174" s="250" t="str">
        <f>VLOOKUP(TRIM(X1174),X10:Y88,2,FALSE)</f>
        <v>Puneet</v>
      </c>
      <c r="X1174" s="203" t="str">
        <f t="shared" si="74"/>
        <v>6.11</v>
      </c>
      <c r="Y1174" s="213">
        <f t="shared" si="76"/>
        <v>0</v>
      </c>
      <c r="Z1174" s="203">
        <f t="shared" si="77"/>
        <v>0</v>
      </c>
      <c r="AA1174" s="203">
        <f t="shared" si="75"/>
        <v>26</v>
      </c>
    </row>
    <row r="1175" spans="1:27" ht="35.25" customHeight="1" x14ac:dyDescent="0.25">
      <c r="A1175" s="101"/>
      <c r="B1175" s="110" t="s">
        <v>9276</v>
      </c>
      <c r="C1175" s="103" t="s">
        <v>21</v>
      </c>
      <c r="D1175" s="103" t="s">
        <v>238</v>
      </c>
      <c r="E1175" s="210" t="s">
        <v>7224</v>
      </c>
      <c r="F1175" s="104" t="s">
        <v>23</v>
      </c>
      <c r="G1175" s="114" t="s">
        <v>129</v>
      </c>
      <c r="H1175" s="114" t="s">
        <v>10466</v>
      </c>
      <c r="I1175" s="115" t="s">
        <v>432</v>
      </c>
      <c r="J1175" s="116" t="s">
        <v>157</v>
      </c>
      <c r="K1175" s="117">
        <v>979</v>
      </c>
      <c r="L1175" s="116" t="s">
        <v>65</v>
      </c>
      <c r="M1175" s="117" t="s">
        <v>188</v>
      </c>
      <c r="N1175" s="116" t="s">
        <v>2497</v>
      </c>
      <c r="O1175" s="116" t="s">
        <v>437</v>
      </c>
      <c r="P1175" s="116" t="s">
        <v>2456</v>
      </c>
      <c r="Q1175" s="118" t="s">
        <v>11552</v>
      </c>
      <c r="R1175" s="118" t="s">
        <v>11553</v>
      </c>
      <c r="S1175" s="120"/>
      <c r="T1175" s="106" t="s">
        <v>623</v>
      </c>
      <c r="U1175" s="168"/>
      <c r="V1175" s="168"/>
      <c r="W1175" s="250" t="str">
        <f>VLOOKUP(TRIM(X1175),X10:Y88,2,FALSE)</f>
        <v>Puneet</v>
      </c>
      <c r="X1175" s="203" t="str">
        <f t="shared" si="74"/>
        <v>6.11</v>
      </c>
      <c r="Y1175" s="213">
        <f t="shared" si="76"/>
        <v>0</v>
      </c>
      <c r="Z1175" s="203">
        <f t="shared" si="77"/>
        <v>0</v>
      </c>
      <c r="AA1175" s="203">
        <f t="shared" si="75"/>
        <v>26</v>
      </c>
    </row>
    <row r="1176" spans="1:27" ht="35.25" customHeight="1" x14ac:dyDescent="0.25">
      <c r="A1176" s="101" t="s">
        <v>127</v>
      </c>
      <c r="B1176" s="110" t="s">
        <v>8641</v>
      </c>
      <c r="C1176" s="103" t="s">
        <v>128</v>
      </c>
      <c r="D1176" s="103" t="s">
        <v>238</v>
      </c>
      <c r="E1176" s="210" t="s">
        <v>7225</v>
      </c>
      <c r="F1176" s="104" t="s">
        <v>23</v>
      </c>
      <c r="G1176" s="104" t="s">
        <v>129</v>
      </c>
      <c r="H1176" s="104" t="s">
        <v>10454</v>
      </c>
      <c r="I1176" s="167" t="s">
        <v>11739</v>
      </c>
      <c r="J1176" s="108" t="s">
        <v>502</v>
      </c>
      <c r="K1176" s="107">
        <v>1</v>
      </c>
      <c r="L1176" s="108" t="s">
        <v>60</v>
      </c>
      <c r="M1176" s="107" t="s">
        <v>188</v>
      </c>
      <c r="N1176" s="106" t="s">
        <v>506</v>
      </c>
      <c r="O1176" s="106" t="s">
        <v>437</v>
      </c>
      <c r="P1176" s="106" t="s">
        <v>503</v>
      </c>
      <c r="Q1176" s="110" t="s">
        <v>8640</v>
      </c>
      <c r="R1176" s="110" t="s">
        <v>11030</v>
      </c>
      <c r="S1176" s="111" t="s">
        <v>11029</v>
      </c>
      <c r="T1176" s="106" t="s">
        <v>181</v>
      </c>
      <c r="U1176" s="168"/>
      <c r="V1176" s="168"/>
      <c r="W1176" s="250" t="str">
        <f>VLOOKUP(TRIM(X1176),X10:Y88,2,FALSE)</f>
        <v>Puneet</v>
      </c>
      <c r="X1176" s="203" t="str">
        <f t="shared" si="74"/>
        <v>6.11</v>
      </c>
      <c r="Y1176" s="213">
        <f t="shared" si="76"/>
        <v>0</v>
      </c>
      <c r="Z1176" s="203">
        <f t="shared" si="77"/>
        <v>0</v>
      </c>
      <c r="AA1176" s="203">
        <f t="shared" si="75"/>
        <v>41</v>
      </c>
    </row>
    <row r="1177" spans="1:27" ht="35.25" customHeight="1" x14ac:dyDescent="0.25">
      <c r="A1177" s="101" t="s">
        <v>127</v>
      </c>
      <c r="B1177" s="110" t="s">
        <v>12135</v>
      </c>
      <c r="C1177" s="103" t="s">
        <v>128</v>
      </c>
      <c r="D1177" s="103" t="s">
        <v>238</v>
      </c>
      <c r="E1177" s="210" t="s">
        <v>7226</v>
      </c>
      <c r="F1177" s="104" t="s">
        <v>23</v>
      </c>
      <c r="G1177" s="104" t="s">
        <v>129</v>
      </c>
      <c r="H1177" s="104" t="s">
        <v>10455</v>
      </c>
      <c r="I1177" s="167" t="s">
        <v>11740</v>
      </c>
      <c r="J1177" s="108" t="s">
        <v>502</v>
      </c>
      <c r="K1177" s="107">
        <v>8</v>
      </c>
      <c r="L1177" s="108"/>
      <c r="M1177" s="107" t="s">
        <v>188</v>
      </c>
      <c r="N1177" s="106" t="s">
        <v>506</v>
      </c>
      <c r="O1177" s="106" t="s">
        <v>437</v>
      </c>
      <c r="P1177" s="106" t="s">
        <v>503</v>
      </c>
      <c r="Q1177" s="110" t="s">
        <v>12134</v>
      </c>
      <c r="R1177" s="110" t="s">
        <v>11550</v>
      </c>
      <c r="S1177" s="111" t="s">
        <v>11549</v>
      </c>
      <c r="T1177" s="106" t="s">
        <v>49</v>
      </c>
      <c r="U1177" s="168"/>
      <c r="V1177" s="168"/>
      <c r="W1177" s="250" t="str">
        <f>VLOOKUP(TRIM(X1177),X10:Y88,2,FALSE)</f>
        <v>Puneet</v>
      </c>
      <c r="X1177" s="203" t="str">
        <f t="shared" ref="X1177:X1240" si="78">IF(ISNONTEXT(D1177),"" &amp; D1177 &amp;"",T(D1177))</f>
        <v>6.11</v>
      </c>
      <c r="Y1177" s="213">
        <f t="shared" si="76"/>
        <v>0</v>
      </c>
      <c r="Z1177" s="203">
        <f t="shared" si="77"/>
        <v>0</v>
      </c>
      <c r="AA1177" s="203">
        <f t="shared" ref="AA1177:AA1240" si="79">LEN(I1177)</f>
        <v>19</v>
      </c>
    </row>
    <row r="1178" spans="1:27" ht="35.25" customHeight="1" x14ac:dyDescent="0.25">
      <c r="A1178" s="101" t="s">
        <v>127</v>
      </c>
      <c r="B1178" s="110" t="s">
        <v>5614</v>
      </c>
      <c r="C1178" s="103" t="s">
        <v>128</v>
      </c>
      <c r="D1178" s="103" t="s">
        <v>238</v>
      </c>
      <c r="E1178" s="210" t="s">
        <v>7227</v>
      </c>
      <c r="F1178" s="104" t="s">
        <v>23</v>
      </c>
      <c r="G1178" s="104" t="s">
        <v>129</v>
      </c>
      <c r="H1178" s="104" t="s">
        <v>10471</v>
      </c>
      <c r="I1178" s="167" t="s">
        <v>698</v>
      </c>
      <c r="J1178" s="108" t="s">
        <v>502</v>
      </c>
      <c r="K1178" s="107">
        <v>4</v>
      </c>
      <c r="L1178" s="108" t="s">
        <v>67</v>
      </c>
      <c r="M1178" s="107" t="s">
        <v>188</v>
      </c>
      <c r="N1178" s="106" t="s">
        <v>506</v>
      </c>
      <c r="O1178" s="106" t="s">
        <v>437</v>
      </c>
      <c r="P1178" s="106" t="s">
        <v>503</v>
      </c>
      <c r="Q1178" s="110" t="s">
        <v>12136</v>
      </c>
      <c r="R1178" s="110" t="s">
        <v>11576</v>
      </c>
      <c r="S1178" s="111" t="s">
        <v>11577</v>
      </c>
      <c r="T1178" s="106" t="s">
        <v>151</v>
      </c>
      <c r="U1178" s="168"/>
      <c r="V1178" s="168"/>
      <c r="W1178" s="250" t="str">
        <f>VLOOKUP(TRIM(X1178),X10:Y88,2,FALSE)</f>
        <v>Puneet</v>
      </c>
      <c r="X1178" s="203" t="str">
        <f t="shared" si="78"/>
        <v>6.11</v>
      </c>
      <c r="Y1178" s="213">
        <f t="shared" si="76"/>
        <v>0</v>
      </c>
      <c r="Z1178" s="203">
        <f t="shared" si="77"/>
        <v>0</v>
      </c>
      <c r="AA1178" s="203">
        <f t="shared" si="79"/>
        <v>20</v>
      </c>
    </row>
    <row r="1179" spans="1:27" ht="35.25" customHeight="1" x14ac:dyDescent="0.25">
      <c r="A1179" s="101" t="s">
        <v>127</v>
      </c>
      <c r="B1179" s="110" t="s">
        <v>12138</v>
      </c>
      <c r="C1179" s="103" t="s">
        <v>128</v>
      </c>
      <c r="D1179" s="103" t="s">
        <v>414</v>
      </c>
      <c r="E1179" s="210" t="s">
        <v>7228</v>
      </c>
      <c r="F1179" s="104" t="s">
        <v>22</v>
      </c>
      <c r="G1179" s="104" t="s">
        <v>129</v>
      </c>
      <c r="H1179" s="104" t="s">
        <v>10549</v>
      </c>
      <c r="I1179" s="167" t="s">
        <v>5468</v>
      </c>
      <c r="J1179" s="108" t="s">
        <v>3084</v>
      </c>
      <c r="K1179" s="107">
        <v>354</v>
      </c>
      <c r="L1179" s="108" t="s">
        <v>71</v>
      </c>
      <c r="M1179" s="107" t="s">
        <v>188</v>
      </c>
      <c r="N1179" s="106" t="s">
        <v>2576</v>
      </c>
      <c r="O1179" s="106" t="s">
        <v>437</v>
      </c>
      <c r="P1179" s="106" t="s">
        <v>3083</v>
      </c>
      <c r="Q1179" s="110" t="s">
        <v>12137</v>
      </c>
      <c r="R1179" s="110" t="s">
        <v>11595</v>
      </c>
      <c r="S1179" s="111" t="s">
        <v>132</v>
      </c>
      <c r="T1179" s="106" t="s">
        <v>210</v>
      </c>
      <c r="U1179" s="168"/>
      <c r="V1179" s="168"/>
      <c r="W1179" s="250" t="str">
        <f>VLOOKUP(TRIM(X1179),X10:Y88,2,FALSE)</f>
        <v>Puneet</v>
      </c>
      <c r="X1179" s="203" t="str">
        <f t="shared" si="78"/>
        <v>6.23</v>
      </c>
      <c r="Y1179" s="213">
        <f t="shared" si="76"/>
        <v>1</v>
      </c>
      <c r="Z1179" s="203">
        <f t="shared" si="77"/>
        <v>0</v>
      </c>
      <c r="AA1179" s="203">
        <f t="shared" si="79"/>
        <v>81</v>
      </c>
    </row>
    <row r="1180" spans="1:27" ht="35.25" customHeight="1" x14ac:dyDescent="0.25">
      <c r="A1180" s="101" t="s">
        <v>127</v>
      </c>
      <c r="B1180" s="110" t="s">
        <v>9115</v>
      </c>
      <c r="C1180" s="103" t="s">
        <v>128</v>
      </c>
      <c r="D1180" s="103" t="s">
        <v>414</v>
      </c>
      <c r="E1180" s="210" t="s">
        <v>7229</v>
      </c>
      <c r="F1180" s="104" t="s">
        <v>22</v>
      </c>
      <c r="G1180" s="104" t="s">
        <v>129</v>
      </c>
      <c r="H1180" s="104" t="s">
        <v>10551</v>
      </c>
      <c r="I1180" s="167" t="s">
        <v>213</v>
      </c>
      <c r="J1180" s="108" t="s">
        <v>157</v>
      </c>
      <c r="K1180" s="107">
        <v>1093</v>
      </c>
      <c r="L1180" s="108" t="s">
        <v>58</v>
      </c>
      <c r="M1180" s="107" t="s">
        <v>188</v>
      </c>
      <c r="N1180" s="106" t="s">
        <v>2497</v>
      </c>
      <c r="O1180" s="106" t="s">
        <v>437</v>
      </c>
      <c r="P1180" s="106" t="s">
        <v>3083</v>
      </c>
      <c r="Q1180" s="110" t="s">
        <v>9114</v>
      </c>
      <c r="R1180" s="110" t="s">
        <v>11596</v>
      </c>
      <c r="S1180" s="111" t="s">
        <v>132</v>
      </c>
      <c r="T1180" s="106" t="s">
        <v>246</v>
      </c>
      <c r="U1180" s="168"/>
      <c r="V1180" s="168"/>
      <c r="W1180" s="250" t="str">
        <f>VLOOKUP(TRIM(X1180),X10:Y88,2,FALSE)</f>
        <v>Puneet</v>
      </c>
      <c r="X1180" s="203" t="str">
        <f t="shared" si="78"/>
        <v>6.23</v>
      </c>
      <c r="Y1180" s="213">
        <f t="shared" si="76"/>
        <v>1</v>
      </c>
      <c r="Z1180" s="203">
        <f t="shared" si="77"/>
        <v>0</v>
      </c>
      <c r="AA1180" s="203">
        <f t="shared" si="79"/>
        <v>3</v>
      </c>
    </row>
    <row r="1181" spans="1:27" ht="35.25" customHeight="1" x14ac:dyDescent="0.25">
      <c r="A1181" s="101" t="s">
        <v>127</v>
      </c>
      <c r="B1181" s="110" t="s">
        <v>9252</v>
      </c>
      <c r="C1181" s="103" t="s">
        <v>128</v>
      </c>
      <c r="D1181" s="103" t="s">
        <v>79</v>
      </c>
      <c r="E1181" s="210" t="s">
        <v>7230</v>
      </c>
      <c r="F1181" s="104" t="s">
        <v>152</v>
      </c>
      <c r="G1181" s="104" t="s">
        <v>129</v>
      </c>
      <c r="H1181" s="104" t="s">
        <v>11598</v>
      </c>
      <c r="I1181" s="167" t="s">
        <v>230</v>
      </c>
      <c r="J1181" s="106"/>
      <c r="K1181" s="169"/>
      <c r="L1181" s="106"/>
      <c r="M1181" s="169"/>
      <c r="N1181" s="106"/>
      <c r="O1181" s="106" t="s">
        <v>144</v>
      </c>
      <c r="P1181" s="106"/>
      <c r="Q1181" s="110" t="s">
        <v>9252</v>
      </c>
      <c r="R1181" s="110" t="s">
        <v>11604</v>
      </c>
      <c r="S1181" s="111" t="s">
        <v>11605</v>
      </c>
      <c r="T1181" s="106" t="s">
        <v>174</v>
      </c>
      <c r="U1181" s="168"/>
      <c r="V1181" s="168"/>
      <c r="W1181" s="250" t="str">
        <f>VLOOKUP(TRIM(X1181),X10:Y88,2,FALSE)</f>
        <v>Puneet</v>
      </c>
      <c r="X1181" s="203" t="str">
        <f t="shared" si="78"/>
        <v>5.4</v>
      </c>
      <c r="Y1181" s="213">
        <f t="shared" si="76"/>
        <v>0</v>
      </c>
      <c r="Z1181" s="203">
        <f t="shared" si="77"/>
        <v>0</v>
      </c>
      <c r="AA1181" s="203">
        <f t="shared" si="79"/>
        <v>6</v>
      </c>
    </row>
    <row r="1182" spans="1:27" ht="35.25" customHeight="1" x14ac:dyDescent="0.25">
      <c r="A1182" s="101" t="s">
        <v>127</v>
      </c>
      <c r="B1182" s="110" t="s">
        <v>12139</v>
      </c>
      <c r="C1182" s="103" t="s">
        <v>128</v>
      </c>
      <c r="D1182" s="103" t="s">
        <v>84</v>
      </c>
      <c r="E1182" s="210" t="s">
        <v>7231</v>
      </c>
      <c r="F1182" s="104" t="s">
        <v>22</v>
      </c>
      <c r="G1182" s="104" t="s">
        <v>129</v>
      </c>
      <c r="H1182" s="104" t="s">
        <v>10554</v>
      </c>
      <c r="I1182" s="167" t="s">
        <v>11741</v>
      </c>
      <c r="J1182" s="106" t="s">
        <v>2569</v>
      </c>
      <c r="K1182" s="169">
        <v>1194</v>
      </c>
      <c r="L1182" s="106" t="s">
        <v>58</v>
      </c>
      <c r="M1182" s="169" t="s">
        <v>188</v>
      </c>
      <c r="N1182" s="106" t="s">
        <v>507</v>
      </c>
      <c r="O1182" s="106" t="s">
        <v>437</v>
      </c>
      <c r="P1182" s="106" t="s">
        <v>7685</v>
      </c>
      <c r="Q1182" s="110" t="s">
        <v>8635</v>
      </c>
      <c r="R1182" s="110" t="s">
        <v>11600</v>
      </c>
      <c r="S1182" s="111" t="s">
        <v>132</v>
      </c>
      <c r="T1182" s="106" t="s">
        <v>219</v>
      </c>
      <c r="U1182" s="168"/>
      <c r="V1182" s="168"/>
      <c r="W1182" s="250" t="str">
        <f>VLOOKUP(TRIM(X1182),X10:Y88,2,FALSE)</f>
        <v>Puneet</v>
      </c>
      <c r="X1182" s="203" t="str">
        <f t="shared" si="78"/>
        <v>6.4</v>
      </c>
      <c r="Y1182" s="213">
        <f t="shared" si="76"/>
        <v>1</v>
      </c>
      <c r="Z1182" s="203">
        <f t="shared" si="77"/>
        <v>0</v>
      </c>
      <c r="AA1182" s="203">
        <f t="shared" si="79"/>
        <v>15</v>
      </c>
    </row>
    <row r="1183" spans="1:27" ht="35.25" customHeight="1" x14ac:dyDescent="0.25">
      <c r="A1183" s="101" t="s">
        <v>127</v>
      </c>
      <c r="B1183" s="110" t="s">
        <v>12235</v>
      </c>
      <c r="C1183" s="103" t="s">
        <v>128</v>
      </c>
      <c r="D1183" s="103" t="s">
        <v>84</v>
      </c>
      <c r="E1183" s="210" t="s">
        <v>7232</v>
      </c>
      <c r="F1183" s="104" t="s">
        <v>19</v>
      </c>
      <c r="G1183" s="104" t="s">
        <v>129</v>
      </c>
      <c r="H1183" s="104" t="s">
        <v>11602</v>
      </c>
      <c r="I1183" s="167" t="s">
        <v>230</v>
      </c>
      <c r="J1183" s="108"/>
      <c r="K1183" s="107"/>
      <c r="L1183" s="108"/>
      <c r="M1183" s="107"/>
      <c r="N1183" s="106"/>
      <c r="O1183" s="106" t="s">
        <v>437</v>
      </c>
      <c r="P1183" s="106" t="s">
        <v>2571</v>
      </c>
      <c r="Q1183" s="110" t="s">
        <v>12234</v>
      </c>
      <c r="R1183" s="110" t="s">
        <v>11601</v>
      </c>
      <c r="S1183" s="111" t="s">
        <v>132</v>
      </c>
      <c r="T1183" s="106" t="s">
        <v>219</v>
      </c>
      <c r="U1183" s="168"/>
      <c r="V1183" s="168"/>
      <c r="W1183" s="250" t="str">
        <f>VLOOKUP(TRIM(X1183),X10:Y88,2,FALSE)</f>
        <v>Puneet</v>
      </c>
      <c r="X1183" s="203" t="str">
        <f t="shared" si="78"/>
        <v>6.4</v>
      </c>
      <c r="Y1183" s="213">
        <f t="shared" si="76"/>
        <v>0</v>
      </c>
      <c r="Z1183" s="203">
        <f t="shared" si="77"/>
        <v>0</v>
      </c>
      <c r="AA1183" s="203">
        <f t="shared" si="79"/>
        <v>6</v>
      </c>
    </row>
    <row r="1184" spans="1:27" ht="35.25" customHeight="1" x14ac:dyDescent="0.25">
      <c r="A1184" s="101" t="s">
        <v>127</v>
      </c>
      <c r="B1184" s="110"/>
      <c r="C1184" s="103" t="s">
        <v>128</v>
      </c>
      <c r="D1184" s="103" t="s">
        <v>84</v>
      </c>
      <c r="E1184" s="210" t="s">
        <v>7233</v>
      </c>
      <c r="F1184" s="104" t="s">
        <v>20</v>
      </c>
      <c r="G1184" s="104" t="s">
        <v>129</v>
      </c>
      <c r="H1184" s="104" t="s">
        <v>8140</v>
      </c>
      <c r="I1184" s="167" t="s">
        <v>192</v>
      </c>
      <c r="J1184" s="108" t="s">
        <v>2722</v>
      </c>
      <c r="K1184" s="107"/>
      <c r="L1184" s="108"/>
      <c r="M1184" s="107"/>
      <c r="N1184" s="106" t="s">
        <v>7708</v>
      </c>
      <c r="O1184" s="106" t="s">
        <v>437</v>
      </c>
      <c r="P1184" s="106" t="s">
        <v>2723</v>
      </c>
      <c r="Q1184" s="110" t="s">
        <v>7997</v>
      </c>
      <c r="R1184" s="110" t="s">
        <v>11919</v>
      </c>
      <c r="S1184" s="111" t="s">
        <v>132</v>
      </c>
      <c r="T1184" s="106" t="s">
        <v>193</v>
      </c>
      <c r="U1184" s="168"/>
      <c r="V1184" s="168" t="s">
        <v>197</v>
      </c>
      <c r="W1184" s="250" t="str">
        <f>VLOOKUP(TRIM(X1184),X10:Y88,2,FALSE)</f>
        <v>Puneet</v>
      </c>
      <c r="X1184" s="203" t="str">
        <f t="shared" si="78"/>
        <v>6.4</v>
      </c>
      <c r="Y1184" s="213">
        <f t="shared" si="76"/>
        <v>0</v>
      </c>
      <c r="Z1184" s="203">
        <f t="shared" si="77"/>
        <v>1</v>
      </c>
      <c r="AA1184" s="203">
        <f t="shared" si="79"/>
        <v>16</v>
      </c>
    </row>
    <row r="1185" spans="1:27" ht="35.25" customHeight="1" x14ac:dyDescent="0.25">
      <c r="A1185" s="101" t="s">
        <v>127</v>
      </c>
      <c r="B1185" s="110" t="s">
        <v>5612</v>
      </c>
      <c r="C1185" s="103" t="s">
        <v>128</v>
      </c>
      <c r="D1185" s="103" t="s">
        <v>427</v>
      </c>
      <c r="E1185" s="210" t="s">
        <v>7234</v>
      </c>
      <c r="F1185" s="104" t="s">
        <v>22</v>
      </c>
      <c r="G1185" s="104" t="s">
        <v>129</v>
      </c>
      <c r="H1185" s="104" t="s">
        <v>4750</v>
      </c>
      <c r="I1185" s="167" t="s">
        <v>3335</v>
      </c>
      <c r="J1185" s="108" t="s">
        <v>2569</v>
      </c>
      <c r="K1185" s="107">
        <v>1193</v>
      </c>
      <c r="L1185" s="108" t="s">
        <v>65</v>
      </c>
      <c r="M1185" s="107" t="s">
        <v>188</v>
      </c>
      <c r="N1185" s="106" t="s">
        <v>507</v>
      </c>
      <c r="O1185" s="106" t="s">
        <v>437</v>
      </c>
      <c r="P1185" s="106" t="s">
        <v>2448</v>
      </c>
      <c r="Q1185" s="110" t="s">
        <v>8713</v>
      </c>
      <c r="R1185" s="110" t="s">
        <v>11597</v>
      </c>
      <c r="S1185" s="111" t="s">
        <v>132</v>
      </c>
      <c r="T1185" s="106" t="s">
        <v>181</v>
      </c>
      <c r="U1185" s="168"/>
      <c r="V1185" s="168"/>
      <c r="W1185" s="250" t="str">
        <f>VLOOKUP(TRIM(X1185),X10:Y88,2,FALSE)</f>
        <v>Puneet</v>
      </c>
      <c r="X1185" s="203" t="str">
        <f t="shared" si="78"/>
        <v>6.16</v>
      </c>
      <c r="Y1185" s="213">
        <f t="shared" si="76"/>
        <v>1</v>
      </c>
      <c r="Z1185" s="203">
        <f t="shared" si="77"/>
        <v>0</v>
      </c>
      <c r="AA1185" s="203">
        <f t="shared" si="79"/>
        <v>15</v>
      </c>
    </row>
    <row r="1186" spans="1:27" ht="35.25" customHeight="1" x14ac:dyDescent="0.25">
      <c r="A1186" s="101" t="s">
        <v>127</v>
      </c>
      <c r="B1186" s="110" t="s">
        <v>5606</v>
      </c>
      <c r="C1186" s="103" t="s">
        <v>128</v>
      </c>
      <c r="D1186" s="103" t="s">
        <v>108</v>
      </c>
      <c r="E1186" s="210" t="s">
        <v>7235</v>
      </c>
      <c r="F1186" s="104" t="s">
        <v>22</v>
      </c>
      <c r="G1186" s="104" t="s">
        <v>129</v>
      </c>
      <c r="H1186" s="104" t="s">
        <v>10835</v>
      </c>
      <c r="I1186" s="167" t="s">
        <v>8289</v>
      </c>
      <c r="J1186" s="108" t="s">
        <v>157</v>
      </c>
      <c r="K1186" s="107">
        <v>974</v>
      </c>
      <c r="L1186" s="108" t="s">
        <v>71</v>
      </c>
      <c r="M1186" s="107" t="s">
        <v>188</v>
      </c>
      <c r="N1186" s="106" t="s">
        <v>2497</v>
      </c>
      <c r="O1186" s="106" t="s">
        <v>437</v>
      </c>
      <c r="P1186" s="106" t="s">
        <v>2521</v>
      </c>
      <c r="Q1186" s="110" t="s">
        <v>12140</v>
      </c>
      <c r="R1186" s="110" t="s">
        <v>11920</v>
      </c>
      <c r="S1186" s="111" t="s">
        <v>132</v>
      </c>
      <c r="T1186" s="106" t="s">
        <v>206</v>
      </c>
      <c r="U1186" s="168"/>
      <c r="V1186" s="168" t="s">
        <v>197</v>
      </c>
      <c r="W1186" s="250" t="str">
        <f>VLOOKUP(TRIM(X1186),X10:Y88,2,FALSE)</f>
        <v>Puneet</v>
      </c>
      <c r="X1186" s="203" t="str">
        <f t="shared" si="78"/>
        <v>6.9</v>
      </c>
      <c r="Y1186" s="213">
        <f t="shared" si="76"/>
        <v>1</v>
      </c>
      <c r="Z1186" s="203">
        <f t="shared" si="77"/>
        <v>0</v>
      </c>
      <c r="AA1186" s="203">
        <f t="shared" si="79"/>
        <v>45</v>
      </c>
    </row>
    <row r="1187" spans="1:27" ht="35.25" customHeight="1" x14ac:dyDescent="0.25">
      <c r="A1187" s="101" t="s">
        <v>127</v>
      </c>
      <c r="B1187" s="110" t="s">
        <v>5605</v>
      </c>
      <c r="C1187" s="103" t="s">
        <v>128</v>
      </c>
      <c r="D1187" s="103" t="s">
        <v>108</v>
      </c>
      <c r="E1187" s="210" t="s">
        <v>7236</v>
      </c>
      <c r="F1187" s="104" t="s">
        <v>23</v>
      </c>
      <c r="G1187" s="104" t="s">
        <v>129</v>
      </c>
      <c r="H1187" s="104" t="s">
        <v>10838</v>
      </c>
      <c r="I1187" s="167" t="s">
        <v>11727</v>
      </c>
      <c r="J1187" s="108" t="s">
        <v>147</v>
      </c>
      <c r="K1187" s="107">
        <v>768</v>
      </c>
      <c r="L1187" s="108" t="s">
        <v>71</v>
      </c>
      <c r="M1187" s="107" t="s">
        <v>188</v>
      </c>
      <c r="N1187" s="106" t="s">
        <v>548</v>
      </c>
      <c r="O1187" s="106" t="s">
        <v>437</v>
      </c>
      <c r="P1187" s="106" t="s">
        <v>2521</v>
      </c>
      <c r="Q1187" s="110" t="s">
        <v>9016</v>
      </c>
      <c r="R1187" s="110" t="s">
        <v>11395</v>
      </c>
      <c r="S1187" s="111" t="s">
        <v>11394</v>
      </c>
      <c r="T1187" s="106" t="s">
        <v>182</v>
      </c>
      <c r="U1187" s="168"/>
      <c r="V1187" s="168"/>
      <c r="W1187" s="250" t="str">
        <f>VLOOKUP(TRIM(X1187),X10:Y88,2,FALSE)</f>
        <v>Puneet</v>
      </c>
      <c r="X1187" s="203" t="str">
        <f t="shared" si="78"/>
        <v>6.9</v>
      </c>
      <c r="Y1187" s="213">
        <f t="shared" si="76"/>
        <v>0</v>
      </c>
      <c r="Z1187" s="203">
        <f t="shared" si="77"/>
        <v>0</v>
      </c>
      <c r="AA1187" s="203">
        <f t="shared" si="79"/>
        <v>27</v>
      </c>
    </row>
    <row r="1188" spans="1:27" ht="35.25" customHeight="1" x14ac:dyDescent="0.25">
      <c r="A1188" s="101" t="s">
        <v>127</v>
      </c>
      <c r="B1188" s="110" t="s">
        <v>12120</v>
      </c>
      <c r="C1188" s="103" t="s">
        <v>128</v>
      </c>
      <c r="D1188" s="103" t="s">
        <v>108</v>
      </c>
      <c r="E1188" s="210" t="s">
        <v>7237</v>
      </c>
      <c r="F1188" s="104" t="s">
        <v>22</v>
      </c>
      <c r="G1188" s="104" t="s">
        <v>129</v>
      </c>
      <c r="H1188" s="104" t="s">
        <v>10841</v>
      </c>
      <c r="I1188" s="167" t="s">
        <v>173</v>
      </c>
      <c r="J1188" s="108" t="s">
        <v>157</v>
      </c>
      <c r="K1188" s="107">
        <v>1017</v>
      </c>
      <c r="L1188" s="108" t="s">
        <v>60</v>
      </c>
      <c r="M1188" s="107" t="s">
        <v>188</v>
      </c>
      <c r="N1188" s="106" t="s">
        <v>2497</v>
      </c>
      <c r="O1188" s="106" t="s">
        <v>437</v>
      </c>
      <c r="P1188" s="106" t="s">
        <v>2521</v>
      </c>
      <c r="Q1188" s="110" t="s">
        <v>12141</v>
      </c>
      <c r="R1188" s="110" t="s">
        <v>11921</v>
      </c>
      <c r="S1188" s="111" t="s">
        <v>132</v>
      </c>
      <c r="T1188" s="106" t="s">
        <v>7712</v>
      </c>
      <c r="U1188" s="168"/>
      <c r="V1188" s="168" t="s">
        <v>197</v>
      </c>
      <c r="W1188" s="250" t="str">
        <f>VLOOKUP(TRIM(X1188),X10:Y88,2,FALSE)</f>
        <v>Puneet</v>
      </c>
      <c r="X1188" s="203" t="str">
        <f t="shared" si="78"/>
        <v>6.9</v>
      </c>
      <c r="Y1188" s="213">
        <f t="shared" si="76"/>
        <v>1</v>
      </c>
      <c r="Z1188" s="203">
        <f t="shared" si="77"/>
        <v>0</v>
      </c>
      <c r="AA1188" s="203">
        <f t="shared" si="79"/>
        <v>21</v>
      </c>
    </row>
    <row r="1189" spans="1:27" ht="35.25" customHeight="1" x14ac:dyDescent="0.25">
      <c r="A1189" s="101" t="s">
        <v>127</v>
      </c>
      <c r="B1189" s="110" t="s">
        <v>5654</v>
      </c>
      <c r="C1189" s="103" t="s">
        <v>128</v>
      </c>
      <c r="D1189" s="103" t="s">
        <v>108</v>
      </c>
      <c r="E1189" s="210" t="s">
        <v>7238</v>
      </c>
      <c r="F1189" s="104" t="s">
        <v>22</v>
      </c>
      <c r="G1189" s="104" t="s">
        <v>129</v>
      </c>
      <c r="H1189" s="104" t="s">
        <v>10844</v>
      </c>
      <c r="I1189" s="167" t="s">
        <v>173</v>
      </c>
      <c r="J1189" s="108" t="s">
        <v>157</v>
      </c>
      <c r="K1189" s="107">
        <v>1016</v>
      </c>
      <c r="L1189" s="108" t="s">
        <v>60</v>
      </c>
      <c r="M1189" s="107" t="s">
        <v>188</v>
      </c>
      <c r="N1189" s="106" t="s">
        <v>2497</v>
      </c>
      <c r="O1189" s="106" t="s">
        <v>437</v>
      </c>
      <c r="P1189" s="106" t="s">
        <v>2521</v>
      </c>
      <c r="Q1189" s="110" t="s">
        <v>8721</v>
      </c>
      <c r="R1189" s="110" t="s">
        <v>11922</v>
      </c>
      <c r="S1189" s="111" t="s">
        <v>132</v>
      </c>
      <c r="T1189" s="106" t="s">
        <v>7712</v>
      </c>
      <c r="U1189" s="168"/>
      <c r="V1189" s="168" t="s">
        <v>197</v>
      </c>
      <c r="W1189" s="250" t="str">
        <f>VLOOKUP(TRIM(X1189),X10:Y88,2,FALSE)</f>
        <v>Puneet</v>
      </c>
      <c r="X1189" s="203" t="str">
        <f t="shared" si="78"/>
        <v>6.9</v>
      </c>
      <c r="Y1189" s="213">
        <f t="shared" si="76"/>
        <v>1</v>
      </c>
      <c r="Z1189" s="203">
        <f t="shared" si="77"/>
        <v>0</v>
      </c>
      <c r="AA1189" s="203">
        <f t="shared" si="79"/>
        <v>21</v>
      </c>
    </row>
    <row r="1190" spans="1:27" ht="35.25" customHeight="1" x14ac:dyDescent="0.25">
      <c r="A1190" s="101" t="s">
        <v>127</v>
      </c>
      <c r="B1190" s="110" t="s">
        <v>9229</v>
      </c>
      <c r="C1190" s="103" t="s">
        <v>128</v>
      </c>
      <c r="D1190" s="103" t="s">
        <v>108</v>
      </c>
      <c r="E1190" s="210" t="s">
        <v>7239</v>
      </c>
      <c r="F1190" s="104" t="s">
        <v>23</v>
      </c>
      <c r="G1190" s="104" t="s">
        <v>129</v>
      </c>
      <c r="H1190" s="104" t="s">
        <v>10847</v>
      </c>
      <c r="I1190" s="167" t="s">
        <v>11742</v>
      </c>
      <c r="J1190" s="108" t="s">
        <v>147</v>
      </c>
      <c r="K1190" s="107">
        <v>894</v>
      </c>
      <c r="L1190" s="108" t="s">
        <v>67</v>
      </c>
      <c r="M1190" s="107" t="s">
        <v>188</v>
      </c>
      <c r="N1190" s="106" t="s">
        <v>548</v>
      </c>
      <c r="O1190" s="106" t="s">
        <v>437</v>
      </c>
      <c r="P1190" s="106" t="s">
        <v>2521</v>
      </c>
      <c r="Q1190" s="110" t="s">
        <v>9228</v>
      </c>
      <c r="R1190" s="110" t="s">
        <v>11401</v>
      </c>
      <c r="S1190" s="111" t="s">
        <v>11400</v>
      </c>
      <c r="T1190" s="106" t="s">
        <v>159</v>
      </c>
      <c r="U1190" s="168"/>
      <c r="V1190" s="168"/>
      <c r="W1190" s="250" t="str">
        <f>VLOOKUP(TRIM(X1190),X10:Y88,2,FALSE)</f>
        <v>Puneet</v>
      </c>
      <c r="X1190" s="203" t="str">
        <f t="shared" si="78"/>
        <v>6.9</v>
      </c>
      <c r="Y1190" s="213">
        <f t="shared" si="76"/>
        <v>0</v>
      </c>
      <c r="Z1190" s="203">
        <f t="shared" si="77"/>
        <v>0</v>
      </c>
      <c r="AA1190" s="203">
        <f t="shared" si="79"/>
        <v>32</v>
      </c>
    </row>
    <row r="1191" spans="1:27" ht="35.25" customHeight="1" x14ac:dyDescent="0.25">
      <c r="A1191" s="101" t="s">
        <v>127</v>
      </c>
      <c r="B1191" s="110" t="s">
        <v>5782</v>
      </c>
      <c r="C1191" s="103" t="s">
        <v>128</v>
      </c>
      <c r="D1191" s="103" t="s">
        <v>108</v>
      </c>
      <c r="E1191" s="210" t="s">
        <v>7240</v>
      </c>
      <c r="F1191" s="104" t="s">
        <v>23</v>
      </c>
      <c r="G1191" s="104" t="s">
        <v>129</v>
      </c>
      <c r="H1191" s="104" t="s">
        <v>10850</v>
      </c>
      <c r="I1191" s="167" t="s">
        <v>537</v>
      </c>
      <c r="J1191" s="106" t="s">
        <v>147</v>
      </c>
      <c r="K1191" s="169">
        <v>752</v>
      </c>
      <c r="L1191" s="106" t="s">
        <v>65</v>
      </c>
      <c r="M1191" s="169" t="s">
        <v>188</v>
      </c>
      <c r="N1191" s="106" t="s">
        <v>548</v>
      </c>
      <c r="O1191" s="106" t="s">
        <v>437</v>
      </c>
      <c r="P1191" s="106" t="s">
        <v>2521</v>
      </c>
      <c r="Q1191" s="110" t="s">
        <v>8889</v>
      </c>
      <c r="R1191" s="110" t="s">
        <v>11404</v>
      </c>
      <c r="S1191" s="111" t="s">
        <v>11403</v>
      </c>
      <c r="T1191" s="106" t="s">
        <v>181</v>
      </c>
      <c r="U1191" s="168"/>
      <c r="V1191" s="168"/>
      <c r="W1191" s="250" t="str">
        <f>VLOOKUP(TRIM(X1191),X10:Y88,2,FALSE)</f>
        <v>Puneet</v>
      </c>
      <c r="X1191" s="203" t="str">
        <f t="shared" si="78"/>
        <v>6.9</v>
      </c>
      <c r="Y1191" s="213">
        <f t="shared" si="76"/>
        <v>0</v>
      </c>
      <c r="Z1191" s="203">
        <f t="shared" si="77"/>
        <v>0</v>
      </c>
      <c r="AA1191" s="203">
        <f t="shared" si="79"/>
        <v>27</v>
      </c>
    </row>
    <row r="1192" spans="1:27" ht="35.25" customHeight="1" x14ac:dyDescent="0.25">
      <c r="A1192" s="101" t="s">
        <v>127</v>
      </c>
      <c r="B1192" s="110" t="s">
        <v>9231</v>
      </c>
      <c r="C1192" s="103" t="s">
        <v>128</v>
      </c>
      <c r="D1192" s="103" t="s">
        <v>108</v>
      </c>
      <c r="E1192" s="210" t="s">
        <v>7241</v>
      </c>
      <c r="F1192" s="104" t="s">
        <v>22</v>
      </c>
      <c r="G1192" s="104" t="s">
        <v>129</v>
      </c>
      <c r="H1192" s="104" t="s">
        <v>10853</v>
      </c>
      <c r="I1192" s="167" t="s">
        <v>328</v>
      </c>
      <c r="J1192" s="108" t="s">
        <v>147</v>
      </c>
      <c r="K1192" s="107">
        <v>1014</v>
      </c>
      <c r="L1192" s="108" t="s">
        <v>60</v>
      </c>
      <c r="M1192" s="107" t="s">
        <v>188</v>
      </c>
      <c r="N1192" s="106" t="s">
        <v>548</v>
      </c>
      <c r="O1192" s="106" t="s">
        <v>437</v>
      </c>
      <c r="P1192" s="106" t="s">
        <v>2521</v>
      </c>
      <c r="Q1192" s="110" t="s">
        <v>9230</v>
      </c>
      <c r="R1192" s="110" t="s">
        <v>11923</v>
      </c>
      <c r="S1192" s="111" t="s">
        <v>132</v>
      </c>
      <c r="T1192" s="106" t="s">
        <v>159</v>
      </c>
      <c r="U1192" s="168"/>
      <c r="V1192" s="168" t="s">
        <v>197</v>
      </c>
      <c r="W1192" s="250" t="str">
        <f>VLOOKUP(TRIM(X1192),X10:Y88,2,FALSE)</f>
        <v>Puneet</v>
      </c>
      <c r="X1192" s="203" t="str">
        <f t="shared" si="78"/>
        <v>6.9</v>
      </c>
      <c r="Y1192" s="213">
        <f t="shared" si="76"/>
        <v>1</v>
      </c>
      <c r="Z1192" s="203">
        <f t="shared" si="77"/>
        <v>0</v>
      </c>
      <c r="AA1192" s="203">
        <f t="shared" si="79"/>
        <v>27</v>
      </c>
    </row>
    <row r="1193" spans="1:27" ht="35.25" customHeight="1" x14ac:dyDescent="0.25">
      <c r="A1193" s="101" t="s">
        <v>127</v>
      </c>
      <c r="B1193" s="110" t="s">
        <v>12143</v>
      </c>
      <c r="C1193" s="103" t="s">
        <v>128</v>
      </c>
      <c r="D1193" s="103" t="s">
        <v>108</v>
      </c>
      <c r="E1193" s="210" t="s">
        <v>7242</v>
      </c>
      <c r="F1193" s="104" t="s">
        <v>22</v>
      </c>
      <c r="G1193" s="104" t="s">
        <v>129</v>
      </c>
      <c r="H1193" s="104" t="s">
        <v>10856</v>
      </c>
      <c r="I1193" s="167" t="s">
        <v>328</v>
      </c>
      <c r="J1193" s="106" t="s">
        <v>157</v>
      </c>
      <c r="K1193" s="169">
        <v>1110</v>
      </c>
      <c r="L1193" s="106" t="s">
        <v>60</v>
      </c>
      <c r="M1193" s="169" t="s">
        <v>188</v>
      </c>
      <c r="N1193" s="106" t="s">
        <v>2497</v>
      </c>
      <c r="O1193" s="106" t="s">
        <v>437</v>
      </c>
      <c r="P1193" s="106" t="s">
        <v>2521</v>
      </c>
      <c r="Q1193" s="110" t="s">
        <v>12142</v>
      </c>
      <c r="R1193" s="110" t="s">
        <v>11924</v>
      </c>
      <c r="S1193" s="111" t="s">
        <v>132</v>
      </c>
      <c r="T1193" s="106" t="s">
        <v>159</v>
      </c>
      <c r="U1193" s="168"/>
      <c r="V1193" s="168" t="s">
        <v>197</v>
      </c>
      <c r="W1193" s="250" t="str">
        <f>VLOOKUP(TRIM(X1193),X10:Y88,2,FALSE)</f>
        <v>Puneet</v>
      </c>
      <c r="X1193" s="203" t="str">
        <f t="shared" si="78"/>
        <v>6.9</v>
      </c>
      <c r="Y1193" s="213">
        <f t="shared" si="76"/>
        <v>1</v>
      </c>
      <c r="Z1193" s="203">
        <f t="shared" si="77"/>
        <v>0</v>
      </c>
      <c r="AA1193" s="203">
        <f t="shared" si="79"/>
        <v>27</v>
      </c>
    </row>
    <row r="1194" spans="1:27" ht="35.25" customHeight="1" x14ac:dyDescent="0.25">
      <c r="A1194" s="101" t="s">
        <v>127</v>
      </c>
      <c r="B1194" s="110" t="s">
        <v>5564</v>
      </c>
      <c r="C1194" s="103" t="s">
        <v>128</v>
      </c>
      <c r="D1194" s="103" t="s">
        <v>108</v>
      </c>
      <c r="E1194" s="210" t="s">
        <v>7243</v>
      </c>
      <c r="F1194" s="104" t="s">
        <v>22</v>
      </c>
      <c r="G1194" s="104" t="s">
        <v>129</v>
      </c>
      <c r="H1194" s="104" t="s">
        <v>10859</v>
      </c>
      <c r="I1194" s="167" t="s">
        <v>694</v>
      </c>
      <c r="J1194" s="108" t="s">
        <v>157</v>
      </c>
      <c r="K1194" s="107">
        <v>1055</v>
      </c>
      <c r="L1194" s="108" t="s">
        <v>60</v>
      </c>
      <c r="M1194" s="107" t="s">
        <v>188</v>
      </c>
      <c r="N1194" s="106" t="s">
        <v>2497</v>
      </c>
      <c r="O1194" s="106" t="s">
        <v>437</v>
      </c>
      <c r="P1194" s="106" t="s">
        <v>2521</v>
      </c>
      <c r="Q1194" s="110" t="s">
        <v>8915</v>
      </c>
      <c r="R1194" s="110" t="s">
        <v>11925</v>
      </c>
      <c r="S1194" s="111" t="s">
        <v>132</v>
      </c>
      <c r="T1194" s="106" t="s">
        <v>195</v>
      </c>
      <c r="U1194" s="168"/>
      <c r="V1194" s="168" t="s">
        <v>197</v>
      </c>
      <c r="W1194" s="250" t="str">
        <f>VLOOKUP(TRIM(X1194),X10:Y88,2,FALSE)</f>
        <v>Puneet</v>
      </c>
      <c r="X1194" s="203" t="str">
        <f t="shared" si="78"/>
        <v>6.9</v>
      </c>
      <c r="Y1194" s="213">
        <f t="shared" si="76"/>
        <v>1</v>
      </c>
      <c r="Z1194" s="203">
        <f t="shared" si="77"/>
        <v>0</v>
      </c>
      <c r="AA1194" s="203">
        <f t="shared" si="79"/>
        <v>27</v>
      </c>
    </row>
    <row r="1195" spans="1:27" ht="35.25" customHeight="1" x14ac:dyDescent="0.25">
      <c r="A1195" s="101" t="s">
        <v>127</v>
      </c>
      <c r="B1195" s="110" t="s">
        <v>12145</v>
      </c>
      <c r="C1195" s="103" t="s">
        <v>128</v>
      </c>
      <c r="D1195" s="103" t="s">
        <v>108</v>
      </c>
      <c r="E1195" s="210" t="s">
        <v>7244</v>
      </c>
      <c r="F1195" s="104" t="s">
        <v>22</v>
      </c>
      <c r="G1195" s="104" t="s">
        <v>129</v>
      </c>
      <c r="H1195" s="104" t="s">
        <v>10862</v>
      </c>
      <c r="I1195" s="167" t="s">
        <v>160</v>
      </c>
      <c r="J1195" s="108" t="s">
        <v>147</v>
      </c>
      <c r="K1195" s="107">
        <v>886</v>
      </c>
      <c r="L1195" s="108" t="s">
        <v>71</v>
      </c>
      <c r="M1195" s="107" t="s">
        <v>188</v>
      </c>
      <c r="N1195" s="106" t="s">
        <v>548</v>
      </c>
      <c r="O1195" s="106" t="s">
        <v>437</v>
      </c>
      <c r="P1195" s="106" t="s">
        <v>2521</v>
      </c>
      <c r="Q1195" s="110" t="s">
        <v>12144</v>
      </c>
      <c r="R1195" s="110" t="s">
        <v>11926</v>
      </c>
      <c r="S1195" s="111" t="s">
        <v>132</v>
      </c>
      <c r="T1195" s="106" t="s">
        <v>159</v>
      </c>
      <c r="U1195" s="168"/>
      <c r="V1195" s="168" t="s">
        <v>197</v>
      </c>
      <c r="W1195" s="250" t="str">
        <f>VLOOKUP(TRIM(X1195),X10:Y88,2,FALSE)</f>
        <v>Puneet</v>
      </c>
      <c r="X1195" s="203" t="str">
        <f t="shared" si="78"/>
        <v>6.9</v>
      </c>
      <c r="Y1195" s="213">
        <f t="shared" si="76"/>
        <v>1</v>
      </c>
      <c r="Z1195" s="203">
        <f t="shared" si="77"/>
        <v>0</v>
      </c>
      <c r="AA1195" s="203">
        <f t="shared" si="79"/>
        <v>17</v>
      </c>
    </row>
    <row r="1196" spans="1:27" ht="35.25" customHeight="1" x14ac:dyDescent="0.25">
      <c r="A1196" s="101" t="s">
        <v>127</v>
      </c>
      <c r="B1196" s="110" t="s">
        <v>5669</v>
      </c>
      <c r="C1196" s="103" t="s">
        <v>128</v>
      </c>
      <c r="D1196" s="103" t="s">
        <v>108</v>
      </c>
      <c r="E1196" s="210" t="s">
        <v>7245</v>
      </c>
      <c r="F1196" s="104" t="s">
        <v>22</v>
      </c>
      <c r="G1196" s="104" t="s">
        <v>129</v>
      </c>
      <c r="H1196" s="104" t="s">
        <v>10865</v>
      </c>
      <c r="I1196" s="167" t="s">
        <v>3233</v>
      </c>
      <c r="J1196" s="106" t="s">
        <v>157</v>
      </c>
      <c r="K1196" s="169">
        <v>977</v>
      </c>
      <c r="L1196" s="106" t="s">
        <v>71</v>
      </c>
      <c r="M1196" s="169" t="s">
        <v>188</v>
      </c>
      <c r="N1196" s="106" t="s">
        <v>2497</v>
      </c>
      <c r="O1196" s="106" t="s">
        <v>437</v>
      </c>
      <c r="P1196" s="106" t="s">
        <v>2521</v>
      </c>
      <c r="Q1196" s="110" t="s">
        <v>12146</v>
      </c>
      <c r="R1196" s="110" t="s">
        <v>11927</v>
      </c>
      <c r="S1196" s="111" t="s">
        <v>132</v>
      </c>
      <c r="T1196" s="106" t="s">
        <v>226</v>
      </c>
      <c r="U1196" s="168"/>
      <c r="V1196" s="168" t="s">
        <v>197</v>
      </c>
      <c r="W1196" s="250" t="str">
        <f>VLOOKUP(TRIM(X1196),X10:Y88,2,FALSE)</f>
        <v>Puneet</v>
      </c>
      <c r="X1196" s="203" t="str">
        <f t="shared" si="78"/>
        <v>6.9</v>
      </c>
      <c r="Y1196" s="213">
        <f t="shared" si="76"/>
        <v>1</v>
      </c>
      <c r="Z1196" s="203">
        <f t="shared" si="77"/>
        <v>0</v>
      </c>
      <c r="AA1196" s="203">
        <f t="shared" si="79"/>
        <v>69</v>
      </c>
    </row>
    <row r="1197" spans="1:27" ht="35.25" customHeight="1" x14ac:dyDescent="0.25">
      <c r="A1197" s="101" t="s">
        <v>127</v>
      </c>
      <c r="B1197" s="110" t="s">
        <v>5677</v>
      </c>
      <c r="C1197" s="103" t="s">
        <v>128</v>
      </c>
      <c r="D1197" s="103" t="s">
        <v>108</v>
      </c>
      <c r="E1197" s="210" t="s">
        <v>7246</v>
      </c>
      <c r="F1197" s="104" t="s">
        <v>22</v>
      </c>
      <c r="G1197" s="104" t="s">
        <v>129</v>
      </c>
      <c r="H1197" s="104" t="s">
        <v>10868</v>
      </c>
      <c r="I1197" s="167" t="s">
        <v>11729</v>
      </c>
      <c r="J1197" s="108" t="s">
        <v>147</v>
      </c>
      <c r="K1197" s="107">
        <v>898</v>
      </c>
      <c r="L1197" s="108" t="s">
        <v>80</v>
      </c>
      <c r="M1197" s="107" t="s">
        <v>188</v>
      </c>
      <c r="N1197" s="106" t="s">
        <v>548</v>
      </c>
      <c r="O1197" s="106" t="s">
        <v>437</v>
      </c>
      <c r="P1197" s="106" t="s">
        <v>2521</v>
      </c>
      <c r="Q1197" s="110" t="s">
        <v>12147</v>
      </c>
      <c r="R1197" s="110" t="s">
        <v>11928</v>
      </c>
      <c r="S1197" s="111" t="s">
        <v>132</v>
      </c>
      <c r="T1197" s="106" t="s">
        <v>226</v>
      </c>
      <c r="U1197" s="168"/>
      <c r="V1197" s="168" t="s">
        <v>197</v>
      </c>
      <c r="W1197" s="250" t="str">
        <f>VLOOKUP(TRIM(X1197),X10:Y88,2,FALSE)</f>
        <v>Puneet</v>
      </c>
      <c r="X1197" s="203" t="str">
        <f t="shared" si="78"/>
        <v>6.9</v>
      </c>
      <c r="Y1197" s="213">
        <f t="shared" si="76"/>
        <v>1</v>
      </c>
      <c r="Z1197" s="203">
        <f t="shared" si="77"/>
        <v>0</v>
      </c>
      <c r="AA1197" s="203">
        <f t="shared" si="79"/>
        <v>51</v>
      </c>
    </row>
    <row r="1198" spans="1:27" ht="35.25" customHeight="1" x14ac:dyDescent="0.25">
      <c r="A1198" s="101" t="s">
        <v>127</v>
      </c>
      <c r="B1198" s="110" t="s">
        <v>8720</v>
      </c>
      <c r="C1198" s="103" t="s">
        <v>128</v>
      </c>
      <c r="D1198" s="103" t="s">
        <v>108</v>
      </c>
      <c r="E1198" s="210" t="s">
        <v>7247</v>
      </c>
      <c r="F1198" s="104" t="s">
        <v>22</v>
      </c>
      <c r="G1198" s="104" t="s">
        <v>129</v>
      </c>
      <c r="H1198" s="104" t="s">
        <v>10871</v>
      </c>
      <c r="I1198" s="167" t="s">
        <v>173</v>
      </c>
      <c r="J1198" s="106" t="s">
        <v>157</v>
      </c>
      <c r="K1198" s="169">
        <v>1015</v>
      </c>
      <c r="L1198" s="106" t="s">
        <v>60</v>
      </c>
      <c r="M1198" s="169" t="s">
        <v>188</v>
      </c>
      <c r="N1198" s="106" t="s">
        <v>2497</v>
      </c>
      <c r="O1198" s="106" t="s">
        <v>437</v>
      </c>
      <c r="P1198" s="106" t="s">
        <v>2521</v>
      </c>
      <c r="Q1198" s="110" t="s">
        <v>8719</v>
      </c>
      <c r="R1198" s="110" t="s">
        <v>11929</v>
      </c>
      <c r="S1198" s="111" t="s">
        <v>132</v>
      </c>
      <c r="T1198" s="106" t="s">
        <v>7712</v>
      </c>
      <c r="U1198" s="168"/>
      <c r="V1198" s="168" t="s">
        <v>197</v>
      </c>
      <c r="W1198" s="250" t="str">
        <f>VLOOKUP(TRIM(X1198),X10:Y88,2,FALSE)</f>
        <v>Puneet</v>
      </c>
      <c r="X1198" s="203" t="str">
        <f t="shared" si="78"/>
        <v>6.9</v>
      </c>
      <c r="Y1198" s="213">
        <f t="shared" si="76"/>
        <v>1</v>
      </c>
      <c r="Z1198" s="203">
        <f t="shared" si="77"/>
        <v>0</v>
      </c>
      <c r="AA1198" s="203">
        <f t="shared" si="79"/>
        <v>21</v>
      </c>
    </row>
    <row r="1199" spans="1:27" ht="35.25" customHeight="1" x14ac:dyDescent="0.25">
      <c r="A1199" s="101" t="s">
        <v>127</v>
      </c>
      <c r="B1199" s="110" t="s">
        <v>12114</v>
      </c>
      <c r="C1199" s="103" t="s">
        <v>128</v>
      </c>
      <c r="D1199" s="103" t="s">
        <v>108</v>
      </c>
      <c r="E1199" s="210" t="s">
        <v>7248</v>
      </c>
      <c r="F1199" s="104" t="s">
        <v>22</v>
      </c>
      <c r="G1199" s="104" t="s">
        <v>129</v>
      </c>
      <c r="H1199" s="104" t="s">
        <v>10874</v>
      </c>
      <c r="I1199" s="167" t="s">
        <v>11743</v>
      </c>
      <c r="J1199" s="108" t="s">
        <v>157</v>
      </c>
      <c r="K1199" s="107">
        <v>971</v>
      </c>
      <c r="L1199" s="108" t="s">
        <v>110</v>
      </c>
      <c r="M1199" s="107" t="s">
        <v>188</v>
      </c>
      <c r="N1199" s="106" t="s">
        <v>2497</v>
      </c>
      <c r="O1199" s="106" t="s">
        <v>437</v>
      </c>
      <c r="P1199" s="106" t="s">
        <v>2521</v>
      </c>
      <c r="Q1199" s="110" t="s">
        <v>12113</v>
      </c>
      <c r="R1199" s="110" t="s">
        <v>11930</v>
      </c>
      <c r="S1199" s="111" t="s">
        <v>132</v>
      </c>
      <c r="T1199" s="106" t="s">
        <v>181</v>
      </c>
      <c r="U1199" s="168"/>
      <c r="V1199" s="168" t="s">
        <v>197</v>
      </c>
      <c r="W1199" s="250" t="str">
        <f>VLOOKUP(TRIM(X1199),X10:Y88,2,FALSE)</f>
        <v>Puneet</v>
      </c>
      <c r="X1199" s="203" t="str">
        <f t="shared" si="78"/>
        <v>6.9</v>
      </c>
      <c r="Y1199" s="213">
        <f t="shared" si="76"/>
        <v>1</v>
      </c>
      <c r="Z1199" s="203">
        <f t="shared" si="77"/>
        <v>0</v>
      </c>
      <c r="AA1199" s="203">
        <f t="shared" si="79"/>
        <v>124</v>
      </c>
    </row>
    <row r="1200" spans="1:27" ht="35.25" customHeight="1" x14ac:dyDescent="0.25">
      <c r="A1200" s="101" t="s">
        <v>127</v>
      </c>
      <c r="B1200" s="110" t="s">
        <v>5604</v>
      </c>
      <c r="C1200" s="103" t="s">
        <v>128</v>
      </c>
      <c r="D1200" s="103" t="s">
        <v>108</v>
      </c>
      <c r="E1200" s="210" t="s">
        <v>7249</v>
      </c>
      <c r="F1200" s="104" t="s">
        <v>22</v>
      </c>
      <c r="G1200" s="104" t="s">
        <v>129</v>
      </c>
      <c r="H1200" s="104" t="s">
        <v>10877</v>
      </c>
      <c r="I1200" s="167" t="s">
        <v>11737</v>
      </c>
      <c r="J1200" s="108" t="s">
        <v>147</v>
      </c>
      <c r="K1200" s="107">
        <v>890</v>
      </c>
      <c r="L1200" s="108" t="s">
        <v>80</v>
      </c>
      <c r="M1200" s="107" t="s">
        <v>188</v>
      </c>
      <c r="N1200" s="106" t="s">
        <v>548</v>
      </c>
      <c r="O1200" s="106" t="s">
        <v>437</v>
      </c>
      <c r="P1200" s="106" t="s">
        <v>2521</v>
      </c>
      <c r="Q1200" s="110" t="s">
        <v>8888</v>
      </c>
      <c r="R1200" s="110" t="s">
        <v>11931</v>
      </c>
      <c r="S1200" s="111" t="s">
        <v>132</v>
      </c>
      <c r="T1200" s="106" t="s">
        <v>181</v>
      </c>
      <c r="U1200" s="168"/>
      <c r="V1200" s="168" t="s">
        <v>197</v>
      </c>
      <c r="W1200" s="250" t="str">
        <f>VLOOKUP(TRIM(X1200),X10:Y88,2,FALSE)</f>
        <v>Puneet</v>
      </c>
      <c r="X1200" s="203" t="str">
        <f t="shared" si="78"/>
        <v>6.9</v>
      </c>
      <c r="Y1200" s="213">
        <f t="shared" si="76"/>
        <v>1</v>
      </c>
      <c r="Z1200" s="203">
        <f t="shared" si="77"/>
        <v>0</v>
      </c>
      <c r="AA1200" s="203">
        <f t="shared" si="79"/>
        <v>34</v>
      </c>
    </row>
    <row r="1201" spans="1:27" ht="35.25" customHeight="1" x14ac:dyDescent="0.25">
      <c r="A1201" s="101" t="s">
        <v>127</v>
      </c>
      <c r="B1201" s="110" t="s">
        <v>12148</v>
      </c>
      <c r="C1201" s="103" t="s">
        <v>128</v>
      </c>
      <c r="D1201" s="103" t="s">
        <v>108</v>
      </c>
      <c r="E1201" s="210" t="s">
        <v>7250</v>
      </c>
      <c r="F1201" s="104" t="s">
        <v>23</v>
      </c>
      <c r="G1201" s="104" t="s">
        <v>129</v>
      </c>
      <c r="H1201" s="104" t="s">
        <v>10880</v>
      </c>
      <c r="I1201" s="167" t="s">
        <v>11726</v>
      </c>
      <c r="J1201" s="106" t="s">
        <v>157</v>
      </c>
      <c r="K1201" s="169">
        <v>972</v>
      </c>
      <c r="L1201" s="106" t="s">
        <v>119</v>
      </c>
      <c r="M1201" s="169" t="s">
        <v>188</v>
      </c>
      <c r="N1201" s="106" t="s">
        <v>2497</v>
      </c>
      <c r="O1201" s="106" t="s">
        <v>437</v>
      </c>
      <c r="P1201" s="106" t="s">
        <v>2521</v>
      </c>
      <c r="Q1201" s="110" t="s">
        <v>12115</v>
      </c>
      <c r="R1201" s="110" t="s">
        <v>11398</v>
      </c>
      <c r="S1201" s="111" t="s">
        <v>11397</v>
      </c>
      <c r="T1201" s="106" t="s">
        <v>159</v>
      </c>
      <c r="U1201" s="168"/>
      <c r="V1201" s="168"/>
      <c r="W1201" s="250" t="str">
        <f>VLOOKUP(TRIM(X1201),X10:Y88,2,FALSE)</f>
        <v>Puneet</v>
      </c>
      <c r="X1201" s="203" t="str">
        <f t="shared" si="78"/>
        <v>6.9</v>
      </c>
      <c r="Y1201" s="213">
        <f t="shared" si="76"/>
        <v>0</v>
      </c>
      <c r="Z1201" s="203">
        <f t="shared" si="77"/>
        <v>0</v>
      </c>
      <c r="AA1201" s="203">
        <f t="shared" si="79"/>
        <v>61</v>
      </c>
    </row>
    <row r="1202" spans="1:27" ht="35.25" customHeight="1" x14ac:dyDescent="0.25">
      <c r="A1202" s="101" t="s">
        <v>127</v>
      </c>
      <c r="B1202" s="110" t="s">
        <v>12150</v>
      </c>
      <c r="C1202" s="103" t="s">
        <v>128</v>
      </c>
      <c r="D1202" s="103" t="s">
        <v>108</v>
      </c>
      <c r="E1202" s="210" t="s">
        <v>7251</v>
      </c>
      <c r="F1202" s="104" t="s">
        <v>22</v>
      </c>
      <c r="G1202" s="104" t="s">
        <v>129</v>
      </c>
      <c r="H1202" s="104" t="s">
        <v>10883</v>
      </c>
      <c r="I1202" s="167" t="s">
        <v>8286</v>
      </c>
      <c r="J1202" s="108" t="s">
        <v>147</v>
      </c>
      <c r="K1202" s="107">
        <v>893</v>
      </c>
      <c r="L1202" s="108" t="s">
        <v>80</v>
      </c>
      <c r="M1202" s="107" t="s">
        <v>188</v>
      </c>
      <c r="N1202" s="106" t="s">
        <v>548</v>
      </c>
      <c r="O1202" s="106" t="s">
        <v>437</v>
      </c>
      <c r="P1202" s="106" t="s">
        <v>2521</v>
      </c>
      <c r="Q1202" s="110" t="s">
        <v>12149</v>
      </c>
      <c r="R1202" s="110" t="s">
        <v>11932</v>
      </c>
      <c r="S1202" s="111" t="s">
        <v>132</v>
      </c>
      <c r="T1202" s="106" t="s">
        <v>206</v>
      </c>
      <c r="U1202" s="168"/>
      <c r="V1202" s="168" t="s">
        <v>197</v>
      </c>
      <c r="W1202" s="250" t="str">
        <f>VLOOKUP(TRIM(X1202),X10:Y88,2,FALSE)</f>
        <v>Puneet</v>
      </c>
      <c r="X1202" s="203" t="str">
        <f t="shared" si="78"/>
        <v>6.9</v>
      </c>
      <c r="Y1202" s="213">
        <f t="shared" si="76"/>
        <v>1</v>
      </c>
      <c r="Z1202" s="203">
        <f t="shared" si="77"/>
        <v>0</v>
      </c>
      <c r="AA1202" s="203">
        <f t="shared" si="79"/>
        <v>117</v>
      </c>
    </row>
    <row r="1203" spans="1:27" ht="35.25" customHeight="1" x14ac:dyDescent="0.25">
      <c r="A1203" s="101" t="s">
        <v>127</v>
      </c>
      <c r="B1203" s="110"/>
      <c r="C1203" s="103" t="s">
        <v>128</v>
      </c>
      <c r="D1203" s="103" t="s">
        <v>238</v>
      </c>
      <c r="E1203" s="210" t="s">
        <v>7252</v>
      </c>
      <c r="F1203" s="104" t="s">
        <v>20</v>
      </c>
      <c r="G1203" s="104" t="s">
        <v>129</v>
      </c>
      <c r="H1203" s="104" t="s">
        <v>7866</v>
      </c>
      <c r="I1203" s="167" t="s">
        <v>180</v>
      </c>
      <c r="J1203" s="108" t="s">
        <v>2530</v>
      </c>
      <c r="K1203" s="107"/>
      <c r="L1203" s="108"/>
      <c r="M1203" s="107"/>
      <c r="N1203" s="106" t="s">
        <v>7667</v>
      </c>
      <c r="O1203" s="106" t="s">
        <v>437</v>
      </c>
      <c r="P1203" s="106" t="s">
        <v>2456</v>
      </c>
      <c r="Q1203" s="110" t="s">
        <v>7718</v>
      </c>
      <c r="R1203" s="110" t="s">
        <v>11530</v>
      </c>
      <c r="S1203" s="111" t="s">
        <v>11529</v>
      </c>
      <c r="T1203" s="106" t="s">
        <v>181</v>
      </c>
      <c r="U1203" s="168"/>
      <c r="V1203" s="168"/>
      <c r="W1203" s="250" t="str">
        <f>VLOOKUP(TRIM(X1203),X10:Y88,2,FALSE)</f>
        <v>Puneet</v>
      </c>
      <c r="X1203" s="203" t="str">
        <f t="shared" si="78"/>
        <v>6.11</v>
      </c>
      <c r="Y1203" s="213">
        <f t="shared" si="76"/>
        <v>0</v>
      </c>
      <c r="Z1203" s="203">
        <f t="shared" si="77"/>
        <v>0</v>
      </c>
      <c r="AA1203" s="203">
        <f t="shared" si="79"/>
        <v>8</v>
      </c>
    </row>
    <row r="1204" spans="1:27" ht="35.25" customHeight="1" x14ac:dyDescent="0.25">
      <c r="A1204" s="101" t="s">
        <v>127</v>
      </c>
      <c r="B1204" s="110"/>
      <c r="C1204" s="103" t="s">
        <v>128</v>
      </c>
      <c r="D1204" s="103" t="s">
        <v>238</v>
      </c>
      <c r="E1204" s="210" t="s">
        <v>7253</v>
      </c>
      <c r="F1204" s="104" t="s">
        <v>20</v>
      </c>
      <c r="G1204" s="104" t="s">
        <v>129</v>
      </c>
      <c r="H1204" s="104" t="s">
        <v>7937</v>
      </c>
      <c r="I1204" s="167" t="s">
        <v>178</v>
      </c>
      <c r="J1204" s="108" t="s">
        <v>2530</v>
      </c>
      <c r="K1204" s="107"/>
      <c r="L1204" s="108"/>
      <c r="M1204" s="107"/>
      <c r="N1204" s="106" t="s">
        <v>7667</v>
      </c>
      <c r="O1204" s="106" t="s">
        <v>437</v>
      </c>
      <c r="P1204" s="106" t="s">
        <v>7935</v>
      </c>
      <c r="Q1204" s="110" t="s">
        <v>8840</v>
      </c>
      <c r="R1204" s="110" t="s">
        <v>11532</v>
      </c>
      <c r="S1204" s="111" t="s">
        <v>11531</v>
      </c>
      <c r="T1204" s="106" t="s">
        <v>584</v>
      </c>
      <c r="U1204" s="168"/>
      <c r="V1204" s="168"/>
      <c r="W1204" s="250" t="str">
        <f>VLOOKUP(TRIM(X1204),X10:Y88,2,FALSE)</f>
        <v>Puneet</v>
      </c>
      <c r="X1204" s="203" t="str">
        <f t="shared" si="78"/>
        <v>6.11</v>
      </c>
      <c r="Y1204" s="213">
        <f t="shared" si="76"/>
        <v>0</v>
      </c>
      <c r="Z1204" s="203">
        <f t="shared" si="77"/>
        <v>0</v>
      </c>
      <c r="AA1204" s="203">
        <f t="shared" si="79"/>
        <v>3</v>
      </c>
    </row>
    <row r="1205" spans="1:27" ht="35.25" customHeight="1" x14ac:dyDescent="0.25">
      <c r="A1205" s="101" t="s">
        <v>127</v>
      </c>
      <c r="B1205" s="110" t="s">
        <v>5953</v>
      </c>
      <c r="C1205" s="103" t="s">
        <v>128</v>
      </c>
      <c r="D1205" s="103" t="s">
        <v>238</v>
      </c>
      <c r="E1205" s="210" t="s">
        <v>7254</v>
      </c>
      <c r="F1205" s="104" t="s">
        <v>23</v>
      </c>
      <c r="G1205" s="104" t="s">
        <v>129</v>
      </c>
      <c r="H1205" s="104" t="s">
        <v>10990</v>
      </c>
      <c r="I1205" s="167" t="s">
        <v>228</v>
      </c>
      <c r="J1205" s="108" t="s">
        <v>157</v>
      </c>
      <c r="K1205" s="107">
        <v>1013</v>
      </c>
      <c r="L1205" s="108" t="s">
        <v>60</v>
      </c>
      <c r="M1205" s="107" t="s">
        <v>188</v>
      </c>
      <c r="N1205" s="106" t="s">
        <v>2497</v>
      </c>
      <c r="O1205" s="106" t="s">
        <v>437</v>
      </c>
      <c r="P1205" s="106" t="s">
        <v>2456</v>
      </c>
      <c r="Q1205" s="110" t="s">
        <v>8714</v>
      </c>
      <c r="R1205" s="110" t="s">
        <v>11534</v>
      </c>
      <c r="S1205" s="111" t="s">
        <v>11533</v>
      </c>
      <c r="T1205" s="106" t="s">
        <v>229</v>
      </c>
      <c r="U1205" s="168"/>
      <c r="V1205" s="168"/>
      <c r="W1205" s="250" t="str">
        <f>VLOOKUP(TRIM(X1205),X10:Y88,2,FALSE)</f>
        <v>Puneet</v>
      </c>
      <c r="X1205" s="203" t="str">
        <f t="shared" si="78"/>
        <v>6.11</v>
      </c>
      <c r="Y1205" s="213">
        <f t="shared" si="76"/>
        <v>0</v>
      </c>
      <c r="Z1205" s="203">
        <f t="shared" si="77"/>
        <v>0</v>
      </c>
      <c r="AA1205" s="203">
        <f t="shared" si="79"/>
        <v>6</v>
      </c>
    </row>
    <row r="1206" spans="1:27" ht="35.25" customHeight="1" x14ac:dyDescent="0.25">
      <c r="A1206" s="101" t="s">
        <v>127</v>
      </c>
      <c r="B1206" s="110"/>
      <c r="C1206" s="103" t="s">
        <v>128</v>
      </c>
      <c r="D1206" s="103" t="s">
        <v>238</v>
      </c>
      <c r="E1206" s="210" t="s">
        <v>7255</v>
      </c>
      <c r="F1206" s="104" t="s">
        <v>20</v>
      </c>
      <c r="G1206" s="104" t="s">
        <v>129</v>
      </c>
      <c r="H1206" s="104" t="s">
        <v>8245</v>
      </c>
      <c r="I1206" s="167" t="s">
        <v>160</v>
      </c>
      <c r="J1206" s="108" t="s">
        <v>2530</v>
      </c>
      <c r="K1206" s="107"/>
      <c r="L1206" s="108"/>
      <c r="M1206" s="107"/>
      <c r="N1206" s="106" t="s">
        <v>7667</v>
      </c>
      <c r="O1206" s="106" t="s">
        <v>437</v>
      </c>
      <c r="P1206" s="106" t="s">
        <v>2456</v>
      </c>
      <c r="Q1206" s="110" t="s">
        <v>8078</v>
      </c>
      <c r="R1206" s="110" t="s">
        <v>11933</v>
      </c>
      <c r="S1206" s="111" t="s">
        <v>132</v>
      </c>
      <c r="T1206" s="106" t="s">
        <v>159</v>
      </c>
      <c r="U1206" s="168"/>
      <c r="V1206" s="168" t="s">
        <v>197</v>
      </c>
      <c r="W1206" s="250" t="str">
        <f>VLOOKUP(TRIM(X1206),X10:Y88,2,FALSE)</f>
        <v>Puneet</v>
      </c>
      <c r="X1206" s="203" t="str">
        <f t="shared" si="78"/>
        <v>6.11</v>
      </c>
      <c r="Y1206" s="213">
        <f t="shared" si="76"/>
        <v>0</v>
      </c>
      <c r="Z1206" s="203">
        <f t="shared" si="77"/>
        <v>1</v>
      </c>
      <c r="AA1206" s="203">
        <f t="shared" si="79"/>
        <v>17</v>
      </c>
    </row>
    <row r="1207" spans="1:27" ht="35.25" customHeight="1" x14ac:dyDescent="0.25">
      <c r="A1207" s="101" t="s">
        <v>127</v>
      </c>
      <c r="B1207" s="110" t="s">
        <v>12109</v>
      </c>
      <c r="C1207" s="103" t="s">
        <v>128</v>
      </c>
      <c r="D1207" s="103" t="s">
        <v>238</v>
      </c>
      <c r="E1207" s="210" t="s">
        <v>7256</v>
      </c>
      <c r="F1207" s="104" t="s">
        <v>23</v>
      </c>
      <c r="G1207" s="104" t="s">
        <v>129</v>
      </c>
      <c r="H1207" s="104" t="s">
        <v>10995</v>
      </c>
      <c r="I1207" s="167" t="s">
        <v>11744</v>
      </c>
      <c r="J1207" s="108" t="s">
        <v>147</v>
      </c>
      <c r="K1207" s="107">
        <v>987</v>
      </c>
      <c r="L1207" s="108" t="s">
        <v>60</v>
      </c>
      <c r="M1207" s="107" t="s">
        <v>188</v>
      </c>
      <c r="N1207" s="106" t="s">
        <v>548</v>
      </c>
      <c r="O1207" s="106" t="s">
        <v>437</v>
      </c>
      <c r="P1207" s="106" t="s">
        <v>2456</v>
      </c>
      <c r="Q1207" s="110" t="s">
        <v>9041</v>
      </c>
      <c r="R1207" s="110" t="s">
        <v>11537</v>
      </c>
      <c r="S1207" s="111" t="s">
        <v>11536</v>
      </c>
      <c r="T1207" s="106" t="s">
        <v>159</v>
      </c>
      <c r="U1207" s="168"/>
      <c r="V1207" s="168"/>
      <c r="W1207" s="250" t="str">
        <f>VLOOKUP(TRIM(X1207),X10:Y88,2,FALSE)</f>
        <v>Puneet</v>
      </c>
      <c r="X1207" s="203" t="str">
        <f t="shared" si="78"/>
        <v>6.11</v>
      </c>
      <c r="Y1207" s="213">
        <f t="shared" si="76"/>
        <v>0</v>
      </c>
      <c r="Z1207" s="203">
        <f t="shared" si="77"/>
        <v>0</v>
      </c>
      <c r="AA1207" s="203">
        <f t="shared" si="79"/>
        <v>67</v>
      </c>
    </row>
    <row r="1208" spans="1:27" ht="35.25" customHeight="1" x14ac:dyDescent="0.25">
      <c r="A1208" s="101" t="s">
        <v>127</v>
      </c>
      <c r="B1208" s="110" t="s">
        <v>12110</v>
      </c>
      <c r="C1208" s="103" t="s">
        <v>128</v>
      </c>
      <c r="D1208" s="103" t="s">
        <v>238</v>
      </c>
      <c r="E1208" s="210" t="s">
        <v>7257</v>
      </c>
      <c r="F1208" s="104" t="s">
        <v>22</v>
      </c>
      <c r="G1208" s="104" t="s">
        <v>129</v>
      </c>
      <c r="H1208" s="104" t="s">
        <v>10998</v>
      </c>
      <c r="I1208" s="167" t="s">
        <v>172</v>
      </c>
      <c r="J1208" s="108" t="s">
        <v>157</v>
      </c>
      <c r="K1208" s="107">
        <v>1080</v>
      </c>
      <c r="L1208" s="108" t="s">
        <v>60</v>
      </c>
      <c r="M1208" s="107" t="s">
        <v>188</v>
      </c>
      <c r="N1208" s="106" t="s">
        <v>2497</v>
      </c>
      <c r="O1208" s="106" t="s">
        <v>437</v>
      </c>
      <c r="P1208" s="106" t="s">
        <v>2456</v>
      </c>
      <c r="Q1208" s="110" t="s">
        <v>9043</v>
      </c>
      <c r="R1208" s="110" t="s">
        <v>11934</v>
      </c>
      <c r="S1208" s="111" t="s">
        <v>132</v>
      </c>
      <c r="T1208" s="106" t="s">
        <v>159</v>
      </c>
      <c r="U1208" s="168"/>
      <c r="V1208" s="168" t="s">
        <v>197</v>
      </c>
      <c r="W1208" s="250" t="str">
        <f>VLOOKUP(TRIM(X1208),X10:Y88,2,FALSE)</f>
        <v>Puneet</v>
      </c>
      <c r="X1208" s="203" t="str">
        <f t="shared" si="78"/>
        <v>6.11</v>
      </c>
      <c r="Y1208" s="213">
        <f t="shared" si="76"/>
        <v>1</v>
      </c>
      <c r="Z1208" s="203">
        <f t="shared" si="77"/>
        <v>0</v>
      </c>
      <c r="AA1208" s="203">
        <f t="shared" si="79"/>
        <v>17</v>
      </c>
    </row>
    <row r="1209" spans="1:27" ht="35.25" customHeight="1" x14ac:dyDescent="0.25">
      <c r="A1209" s="101" t="s">
        <v>127</v>
      </c>
      <c r="B1209" s="110"/>
      <c r="C1209" s="103" t="s">
        <v>128</v>
      </c>
      <c r="D1209" s="103" t="s">
        <v>238</v>
      </c>
      <c r="E1209" s="210" t="s">
        <v>7258</v>
      </c>
      <c r="F1209" s="104" t="s">
        <v>20</v>
      </c>
      <c r="G1209" s="104" t="s">
        <v>129</v>
      </c>
      <c r="H1209" s="104" t="s">
        <v>8456</v>
      </c>
      <c r="I1209" s="167" t="s">
        <v>194</v>
      </c>
      <c r="J1209" s="108" t="s">
        <v>2530</v>
      </c>
      <c r="K1209" s="107"/>
      <c r="L1209" s="108"/>
      <c r="M1209" s="107"/>
      <c r="N1209" s="106" t="s">
        <v>7667</v>
      </c>
      <c r="O1209" s="106" t="s">
        <v>437</v>
      </c>
      <c r="P1209" s="106" t="s">
        <v>2456</v>
      </c>
      <c r="Q1209" s="110" t="s">
        <v>8333</v>
      </c>
      <c r="R1209" s="110" t="s">
        <v>11935</v>
      </c>
      <c r="S1209" s="111" t="s">
        <v>132</v>
      </c>
      <c r="T1209" s="106" t="s">
        <v>622</v>
      </c>
      <c r="U1209" s="168"/>
      <c r="V1209" s="168" t="s">
        <v>197</v>
      </c>
      <c r="W1209" s="250" t="str">
        <f>VLOOKUP(TRIM(X1209),X10:Y88,2,FALSE)</f>
        <v>Puneet</v>
      </c>
      <c r="X1209" s="203" t="str">
        <f t="shared" si="78"/>
        <v>6.11</v>
      </c>
      <c r="Y1209" s="213">
        <f t="shared" si="76"/>
        <v>0</v>
      </c>
      <c r="Z1209" s="203">
        <f t="shared" si="77"/>
        <v>1</v>
      </c>
      <c r="AA1209" s="203">
        <f t="shared" si="79"/>
        <v>7</v>
      </c>
    </row>
    <row r="1210" spans="1:27" ht="35.25" customHeight="1" x14ac:dyDescent="0.25">
      <c r="A1210" s="101" t="s">
        <v>127</v>
      </c>
      <c r="B1210" s="110" t="s">
        <v>8950</v>
      </c>
      <c r="C1210" s="103" t="s">
        <v>128</v>
      </c>
      <c r="D1210" s="103" t="s">
        <v>238</v>
      </c>
      <c r="E1210" s="210" t="s">
        <v>7259</v>
      </c>
      <c r="F1210" s="104" t="s">
        <v>22</v>
      </c>
      <c r="G1210" s="104" t="s">
        <v>129</v>
      </c>
      <c r="H1210" s="104" t="s">
        <v>11003</v>
      </c>
      <c r="I1210" s="167" t="s">
        <v>3004</v>
      </c>
      <c r="J1210" s="108" t="s">
        <v>157</v>
      </c>
      <c r="K1210" s="107">
        <v>1060</v>
      </c>
      <c r="L1210" s="108" t="s">
        <v>60</v>
      </c>
      <c r="M1210" s="107" t="s">
        <v>188</v>
      </c>
      <c r="N1210" s="106" t="s">
        <v>2497</v>
      </c>
      <c r="O1210" s="106" t="s">
        <v>437</v>
      </c>
      <c r="P1210" s="106" t="s">
        <v>2456</v>
      </c>
      <c r="Q1210" s="110" t="s">
        <v>8949</v>
      </c>
      <c r="R1210" s="110" t="s">
        <v>11936</v>
      </c>
      <c r="S1210" s="111" t="s">
        <v>132</v>
      </c>
      <c r="T1210" s="106" t="s">
        <v>170</v>
      </c>
      <c r="U1210" s="168"/>
      <c r="V1210" s="168" t="s">
        <v>197</v>
      </c>
      <c r="W1210" s="250" t="str">
        <f>VLOOKUP(TRIM(X1210),X10:Y88,2,FALSE)</f>
        <v>Puneet</v>
      </c>
      <c r="X1210" s="203" t="str">
        <f t="shared" si="78"/>
        <v>6.11</v>
      </c>
      <c r="Y1210" s="213">
        <f t="shared" si="76"/>
        <v>1</v>
      </c>
      <c r="Z1210" s="203">
        <f t="shared" si="77"/>
        <v>0</v>
      </c>
      <c r="AA1210" s="203">
        <f t="shared" si="79"/>
        <v>28</v>
      </c>
    </row>
    <row r="1211" spans="1:27" ht="35.25" customHeight="1" x14ac:dyDescent="0.25">
      <c r="A1211" s="101" t="s">
        <v>127</v>
      </c>
      <c r="B1211" s="110"/>
      <c r="C1211" s="103" t="s">
        <v>128</v>
      </c>
      <c r="D1211" s="103" t="s">
        <v>238</v>
      </c>
      <c r="E1211" s="210" t="s">
        <v>7260</v>
      </c>
      <c r="F1211" s="104" t="s">
        <v>20</v>
      </c>
      <c r="G1211" s="104" t="s">
        <v>129</v>
      </c>
      <c r="H1211" s="104" t="s">
        <v>7925</v>
      </c>
      <c r="I1211" s="167" t="s">
        <v>153</v>
      </c>
      <c r="J1211" s="106" t="s">
        <v>2530</v>
      </c>
      <c r="K1211" s="169"/>
      <c r="L1211" s="106"/>
      <c r="M1211" s="169"/>
      <c r="N1211" s="106" t="s">
        <v>7667</v>
      </c>
      <c r="O1211" s="106" t="s">
        <v>437</v>
      </c>
      <c r="P1211" s="106" t="s">
        <v>2456</v>
      </c>
      <c r="Q1211" s="110" t="s">
        <v>7919</v>
      </c>
      <c r="R1211" s="110" t="s">
        <v>11937</v>
      </c>
      <c r="S1211" s="111" t="s">
        <v>132</v>
      </c>
      <c r="T1211" s="106" t="s">
        <v>327</v>
      </c>
      <c r="U1211" s="168"/>
      <c r="V1211" s="168" t="s">
        <v>197</v>
      </c>
      <c r="W1211" s="250" t="str">
        <f>VLOOKUP(TRIM(X1211),X10:Y88,2,FALSE)</f>
        <v>Puneet</v>
      </c>
      <c r="X1211" s="203" t="str">
        <f t="shared" si="78"/>
        <v>6.11</v>
      </c>
      <c r="Y1211" s="213">
        <f t="shared" si="76"/>
        <v>0</v>
      </c>
      <c r="Z1211" s="203">
        <f t="shared" si="77"/>
        <v>1</v>
      </c>
      <c r="AA1211" s="203">
        <f t="shared" si="79"/>
        <v>12</v>
      </c>
    </row>
    <row r="1212" spans="1:27" ht="35.25" customHeight="1" x14ac:dyDescent="0.25">
      <c r="A1212" s="101" t="s">
        <v>127</v>
      </c>
      <c r="B1212" s="110" t="s">
        <v>5716</v>
      </c>
      <c r="C1212" s="103" t="s">
        <v>128</v>
      </c>
      <c r="D1212" s="103" t="s">
        <v>238</v>
      </c>
      <c r="E1212" s="210" t="s">
        <v>7261</v>
      </c>
      <c r="F1212" s="104" t="s">
        <v>23</v>
      </c>
      <c r="G1212" s="104" t="s">
        <v>129</v>
      </c>
      <c r="H1212" s="104" t="s">
        <v>11008</v>
      </c>
      <c r="I1212" s="167" t="s">
        <v>178</v>
      </c>
      <c r="J1212" s="108" t="s">
        <v>147</v>
      </c>
      <c r="K1212" s="107">
        <v>940</v>
      </c>
      <c r="L1212" s="108" t="s">
        <v>60</v>
      </c>
      <c r="M1212" s="107" t="s">
        <v>188</v>
      </c>
      <c r="N1212" s="106" t="s">
        <v>548</v>
      </c>
      <c r="O1212" s="106" t="s">
        <v>437</v>
      </c>
      <c r="P1212" s="106" t="s">
        <v>503</v>
      </c>
      <c r="Q1212" s="110" t="s">
        <v>8839</v>
      </c>
      <c r="R1212" s="110" t="s">
        <v>11540</v>
      </c>
      <c r="S1212" s="111" t="s">
        <v>11539</v>
      </c>
      <c r="T1212" s="106" t="s">
        <v>584</v>
      </c>
      <c r="U1212" s="168"/>
      <c r="V1212" s="168"/>
      <c r="W1212" s="250" t="str">
        <f>VLOOKUP(TRIM(X1212),X10:Y88,2,FALSE)</f>
        <v>Puneet</v>
      </c>
      <c r="X1212" s="203" t="str">
        <f t="shared" si="78"/>
        <v>6.11</v>
      </c>
      <c r="Y1212" s="213">
        <f t="shared" si="76"/>
        <v>0</v>
      </c>
      <c r="Z1212" s="203">
        <f t="shared" si="77"/>
        <v>0</v>
      </c>
      <c r="AA1212" s="203">
        <f t="shared" si="79"/>
        <v>3</v>
      </c>
    </row>
    <row r="1213" spans="1:27" ht="35.25" customHeight="1" x14ac:dyDescent="0.25">
      <c r="A1213" s="101" t="s">
        <v>127</v>
      </c>
      <c r="B1213" s="110" t="s">
        <v>12151</v>
      </c>
      <c r="C1213" s="103" t="s">
        <v>128</v>
      </c>
      <c r="D1213" s="103" t="s">
        <v>238</v>
      </c>
      <c r="E1213" s="210" t="s">
        <v>7262</v>
      </c>
      <c r="F1213" s="104" t="s">
        <v>22</v>
      </c>
      <c r="G1213" s="104" t="s">
        <v>129</v>
      </c>
      <c r="H1213" s="104" t="s">
        <v>11011</v>
      </c>
      <c r="I1213" s="167" t="s">
        <v>533</v>
      </c>
      <c r="J1213" s="106" t="s">
        <v>456</v>
      </c>
      <c r="K1213" s="169">
        <v>205</v>
      </c>
      <c r="L1213" s="106" t="s">
        <v>60</v>
      </c>
      <c r="M1213" s="169" t="s">
        <v>188</v>
      </c>
      <c r="N1213" s="106" t="s">
        <v>548</v>
      </c>
      <c r="O1213" s="106" t="s">
        <v>437</v>
      </c>
      <c r="P1213" s="106" t="s">
        <v>503</v>
      </c>
      <c r="Q1213" s="110" t="s">
        <v>12125</v>
      </c>
      <c r="R1213" s="110" t="s">
        <v>11938</v>
      </c>
      <c r="S1213" s="111" t="s">
        <v>132</v>
      </c>
      <c r="T1213" s="106" t="s">
        <v>149</v>
      </c>
      <c r="U1213" s="168"/>
      <c r="V1213" s="168" t="s">
        <v>197</v>
      </c>
      <c r="W1213" s="250" t="str">
        <f>VLOOKUP(TRIM(X1213),X10:Y88,2,FALSE)</f>
        <v>Puneet</v>
      </c>
      <c r="X1213" s="203" t="str">
        <f t="shared" si="78"/>
        <v>6.11</v>
      </c>
      <c r="Y1213" s="213">
        <f t="shared" si="76"/>
        <v>1</v>
      </c>
      <c r="Z1213" s="203">
        <f t="shared" si="77"/>
        <v>0</v>
      </c>
      <c r="AA1213" s="203">
        <f t="shared" si="79"/>
        <v>16</v>
      </c>
    </row>
    <row r="1214" spans="1:27" ht="35.25" customHeight="1" x14ac:dyDescent="0.25">
      <c r="A1214" s="101" t="s">
        <v>127</v>
      </c>
      <c r="B1214" s="110" t="s">
        <v>8630</v>
      </c>
      <c r="C1214" s="103" t="s">
        <v>128</v>
      </c>
      <c r="D1214" s="103" t="s">
        <v>238</v>
      </c>
      <c r="E1214" s="210" t="s">
        <v>7263</v>
      </c>
      <c r="F1214" s="104" t="s">
        <v>22</v>
      </c>
      <c r="G1214" s="104" t="s">
        <v>129</v>
      </c>
      <c r="H1214" s="104" t="s">
        <v>11014</v>
      </c>
      <c r="I1214" s="167" t="s">
        <v>533</v>
      </c>
      <c r="J1214" s="108" t="s">
        <v>157</v>
      </c>
      <c r="K1214" s="107">
        <v>992</v>
      </c>
      <c r="L1214" s="108" t="s">
        <v>60</v>
      </c>
      <c r="M1214" s="107" t="s">
        <v>188</v>
      </c>
      <c r="N1214" s="106" t="s">
        <v>2497</v>
      </c>
      <c r="O1214" s="106" t="s">
        <v>437</v>
      </c>
      <c r="P1214" s="106" t="s">
        <v>2456</v>
      </c>
      <c r="Q1214" s="110" t="s">
        <v>12152</v>
      </c>
      <c r="R1214" s="110" t="s">
        <v>11939</v>
      </c>
      <c r="S1214" s="111" t="s">
        <v>132</v>
      </c>
      <c r="T1214" s="106" t="s">
        <v>149</v>
      </c>
      <c r="U1214" s="168"/>
      <c r="V1214" s="168" t="s">
        <v>197</v>
      </c>
      <c r="W1214" s="250" t="str">
        <f>VLOOKUP(TRIM(X1214),X10:Y88,2,FALSE)</f>
        <v>Puneet</v>
      </c>
      <c r="X1214" s="203" t="str">
        <f t="shared" si="78"/>
        <v>6.11</v>
      </c>
      <c r="Y1214" s="213">
        <f t="shared" si="76"/>
        <v>1</v>
      </c>
      <c r="Z1214" s="203">
        <f t="shared" si="77"/>
        <v>0</v>
      </c>
      <c r="AA1214" s="203">
        <f t="shared" si="79"/>
        <v>16</v>
      </c>
    </row>
    <row r="1215" spans="1:27" ht="35.25" customHeight="1" x14ac:dyDescent="0.25">
      <c r="A1215" s="101" t="s">
        <v>127</v>
      </c>
      <c r="B1215" s="110"/>
      <c r="C1215" s="103" t="s">
        <v>128</v>
      </c>
      <c r="D1215" s="103" t="s">
        <v>238</v>
      </c>
      <c r="E1215" s="210" t="s">
        <v>7264</v>
      </c>
      <c r="F1215" s="104" t="s">
        <v>20</v>
      </c>
      <c r="G1215" s="104" t="s">
        <v>129</v>
      </c>
      <c r="H1215" s="104" t="s">
        <v>7792</v>
      </c>
      <c r="I1215" s="204" t="s">
        <v>180</v>
      </c>
      <c r="J1215" s="108" t="s">
        <v>2530</v>
      </c>
      <c r="K1215" s="107"/>
      <c r="L1215" s="108"/>
      <c r="M1215" s="107"/>
      <c r="N1215" s="106" t="s">
        <v>7667</v>
      </c>
      <c r="O1215" s="106" t="s">
        <v>437</v>
      </c>
      <c r="P1215" s="106" t="s">
        <v>2456</v>
      </c>
      <c r="Q1215" s="110" t="s">
        <v>8644</v>
      </c>
      <c r="R1215" s="110" t="s">
        <v>11543</v>
      </c>
      <c r="S1215" s="111" t="s">
        <v>11542</v>
      </c>
      <c r="T1215" s="106" t="s">
        <v>181</v>
      </c>
      <c r="U1215" s="168"/>
      <c r="V1215" s="168"/>
      <c r="W1215" s="250" t="str">
        <f>VLOOKUP(TRIM(X1215),X10:Y88,2,FALSE)</f>
        <v>Puneet</v>
      </c>
      <c r="X1215" s="203" t="str">
        <f t="shared" si="78"/>
        <v>6.11</v>
      </c>
      <c r="Y1215" s="213">
        <f t="shared" si="76"/>
        <v>0</v>
      </c>
      <c r="Z1215" s="203">
        <f t="shared" si="77"/>
        <v>0</v>
      </c>
      <c r="AA1215" s="203">
        <f t="shared" si="79"/>
        <v>8</v>
      </c>
    </row>
    <row r="1216" spans="1:27" ht="35.25" customHeight="1" x14ac:dyDescent="0.25">
      <c r="A1216" s="101" t="s">
        <v>127</v>
      </c>
      <c r="B1216" s="110" t="s">
        <v>8613</v>
      </c>
      <c r="C1216" s="103" t="s">
        <v>128</v>
      </c>
      <c r="D1216" s="103" t="s">
        <v>238</v>
      </c>
      <c r="E1216" s="210" t="s">
        <v>7265</v>
      </c>
      <c r="F1216" s="104" t="s">
        <v>22</v>
      </c>
      <c r="G1216" s="104" t="s">
        <v>129</v>
      </c>
      <c r="H1216" s="104" t="s">
        <v>11019</v>
      </c>
      <c r="I1216" s="167" t="s">
        <v>9294</v>
      </c>
      <c r="J1216" s="108" t="s">
        <v>456</v>
      </c>
      <c r="K1216" s="107">
        <v>206</v>
      </c>
      <c r="L1216" s="108" t="s">
        <v>60</v>
      </c>
      <c r="M1216" s="107" t="s">
        <v>188</v>
      </c>
      <c r="N1216" s="106" t="s">
        <v>548</v>
      </c>
      <c r="O1216" s="106" t="s">
        <v>437</v>
      </c>
      <c r="P1216" s="106" t="s">
        <v>2456</v>
      </c>
      <c r="Q1216" s="110" t="s">
        <v>8645</v>
      </c>
      <c r="R1216" s="110" t="s">
        <v>11940</v>
      </c>
      <c r="S1216" s="111" t="s">
        <v>132</v>
      </c>
      <c r="T1216" s="106" t="s">
        <v>181</v>
      </c>
      <c r="U1216" s="168"/>
      <c r="V1216" s="168" t="s">
        <v>197</v>
      </c>
      <c r="W1216" s="250" t="str">
        <f>VLOOKUP(TRIM(X1216),X10:Y88,2,FALSE)</f>
        <v>Puneet</v>
      </c>
      <c r="X1216" s="203" t="str">
        <f t="shared" si="78"/>
        <v>6.11</v>
      </c>
      <c r="Y1216" s="213">
        <f t="shared" si="76"/>
        <v>1</v>
      </c>
      <c r="Z1216" s="203">
        <f t="shared" si="77"/>
        <v>0</v>
      </c>
      <c r="AA1216" s="203">
        <f t="shared" si="79"/>
        <v>23</v>
      </c>
    </row>
    <row r="1217" spans="1:27" ht="35.25" customHeight="1" x14ac:dyDescent="0.25">
      <c r="A1217" s="101" t="s">
        <v>127</v>
      </c>
      <c r="B1217" s="110"/>
      <c r="C1217" s="103" t="s">
        <v>128</v>
      </c>
      <c r="D1217" s="103" t="s">
        <v>238</v>
      </c>
      <c r="E1217" s="210" t="s">
        <v>7266</v>
      </c>
      <c r="F1217" s="104" t="s">
        <v>20</v>
      </c>
      <c r="G1217" s="104" t="s">
        <v>129</v>
      </c>
      <c r="H1217" s="104" t="s">
        <v>8233</v>
      </c>
      <c r="I1217" s="167" t="s">
        <v>11745</v>
      </c>
      <c r="J1217" s="108" t="s">
        <v>2530</v>
      </c>
      <c r="K1217" s="107"/>
      <c r="L1217" s="108"/>
      <c r="M1217" s="107"/>
      <c r="N1217" s="106" t="s">
        <v>7667</v>
      </c>
      <c r="O1217" s="106" t="s">
        <v>437</v>
      </c>
      <c r="P1217" s="106" t="s">
        <v>2456</v>
      </c>
      <c r="Q1217" s="110" t="s">
        <v>8069</v>
      </c>
      <c r="R1217" s="110" t="s">
        <v>11571</v>
      </c>
      <c r="S1217" s="111" t="s">
        <v>11572</v>
      </c>
      <c r="T1217" s="106" t="s">
        <v>327</v>
      </c>
      <c r="U1217" s="168"/>
      <c r="V1217" s="168"/>
      <c r="W1217" s="250" t="str">
        <f>VLOOKUP(TRIM(X1217),X10:Y88,2,FALSE)</f>
        <v>Puneet</v>
      </c>
      <c r="X1217" s="203" t="str">
        <f t="shared" si="78"/>
        <v>6.11</v>
      </c>
      <c r="Y1217" s="213">
        <f t="shared" si="76"/>
        <v>0</v>
      </c>
      <c r="Z1217" s="203">
        <f t="shared" si="77"/>
        <v>0</v>
      </c>
      <c r="AA1217" s="203">
        <f t="shared" si="79"/>
        <v>27</v>
      </c>
    </row>
    <row r="1218" spans="1:27" ht="35.25" customHeight="1" x14ac:dyDescent="0.25">
      <c r="A1218" s="101" t="s">
        <v>127</v>
      </c>
      <c r="B1218" s="110"/>
      <c r="C1218" s="103" t="s">
        <v>128</v>
      </c>
      <c r="D1218" s="103" t="s">
        <v>238</v>
      </c>
      <c r="E1218" s="210" t="s">
        <v>7267</v>
      </c>
      <c r="F1218" s="104" t="s">
        <v>20</v>
      </c>
      <c r="G1218" s="104" t="s">
        <v>129</v>
      </c>
      <c r="H1218" s="104" t="s">
        <v>8486</v>
      </c>
      <c r="I1218" s="167" t="s">
        <v>11734</v>
      </c>
      <c r="J1218" s="108" t="s">
        <v>2530</v>
      </c>
      <c r="K1218" s="107"/>
      <c r="L1218" s="108"/>
      <c r="M1218" s="107"/>
      <c r="N1218" s="106" t="s">
        <v>7667</v>
      </c>
      <c r="O1218" s="106" t="s">
        <v>437</v>
      </c>
      <c r="P1218" s="106" t="s">
        <v>2456</v>
      </c>
      <c r="Q1218" s="110" t="s">
        <v>9199</v>
      </c>
      <c r="R1218" s="110" t="s">
        <v>11548</v>
      </c>
      <c r="S1218" s="111" t="s">
        <v>11547</v>
      </c>
      <c r="T1218" s="106" t="s">
        <v>215</v>
      </c>
      <c r="U1218" s="168"/>
      <c r="V1218" s="168"/>
      <c r="W1218" s="250" t="str">
        <f>VLOOKUP(TRIM(X1218),X10:Y88,2,FALSE)</f>
        <v>Puneet</v>
      </c>
      <c r="X1218" s="203" t="str">
        <f t="shared" si="78"/>
        <v>6.11</v>
      </c>
      <c r="Y1218" s="213">
        <f t="shared" si="76"/>
        <v>0</v>
      </c>
      <c r="Z1218" s="203">
        <f t="shared" si="77"/>
        <v>0</v>
      </c>
      <c r="AA1218" s="203">
        <f t="shared" si="79"/>
        <v>40</v>
      </c>
    </row>
    <row r="1219" spans="1:27" ht="35.25" customHeight="1" x14ac:dyDescent="0.25">
      <c r="A1219" s="101" t="s">
        <v>127</v>
      </c>
      <c r="B1219" s="110" t="s">
        <v>8771</v>
      </c>
      <c r="C1219" s="103" t="s">
        <v>128</v>
      </c>
      <c r="D1219" s="103" t="s">
        <v>238</v>
      </c>
      <c r="E1219" s="210" t="s">
        <v>7268</v>
      </c>
      <c r="F1219" s="104" t="s">
        <v>23</v>
      </c>
      <c r="G1219" s="104" t="s">
        <v>129</v>
      </c>
      <c r="H1219" s="104" t="s">
        <v>11024</v>
      </c>
      <c r="I1219" s="167" t="s">
        <v>178</v>
      </c>
      <c r="J1219" s="106" t="s">
        <v>147</v>
      </c>
      <c r="K1219" s="169">
        <v>936</v>
      </c>
      <c r="L1219" s="106" t="s">
        <v>58</v>
      </c>
      <c r="M1219" s="169" t="s">
        <v>162</v>
      </c>
      <c r="N1219" s="106" t="s">
        <v>548</v>
      </c>
      <c r="O1219" s="106" t="s">
        <v>437</v>
      </c>
      <c r="P1219" s="106" t="s">
        <v>2456</v>
      </c>
      <c r="Q1219" s="110" t="s">
        <v>8830</v>
      </c>
      <c r="R1219" s="110" t="s">
        <v>11032</v>
      </c>
      <c r="S1219" s="111" t="s">
        <v>142</v>
      </c>
      <c r="T1219" s="106" t="s">
        <v>179</v>
      </c>
      <c r="U1219" s="168"/>
      <c r="V1219" s="168"/>
      <c r="W1219" s="250" t="str">
        <f>VLOOKUP(TRIM(X1219),X10:Y88,2,FALSE)</f>
        <v>Puneet</v>
      </c>
      <c r="X1219" s="203" t="str">
        <f t="shared" si="78"/>
        <v>6.11</v>
      </c>
      <c r="Y1219" s="213">
        <f t="shared" si="76"/>
        <v>0</v>
      </c>
      <c r="Z1219" s="203">
        <f t="shared" si="77"/>
        <v>0</v>
      </c>
      <c r="AA1219" s="203">
        <f t="shared" si="79"/>
        <v>3</v>
      </c>
    </row>
    <row r="1220" spans="1:27" ht="35.25" customHeight="1" x14ac:dyDescent="0.25">
      <c r="A1220" s="101" t="s">
        <v>127</v>
      </c>
      <c r="B1220" s="110"/>
      <c r="C1220" s="103" t="s">
        <v>128</v>
      </c>
      <c r="D1220" s="103" t="s">
        <v>238</v>
      </c>
      <c r="E1220" s="210" t="s">
        <v>7269</v>
      </c>
      <c r="F1220" s="104" t="s">
        <v>20</v>
      </c>
      <c r="G1220" s="104" t="s">
        <v>129</v>
      </c>
      <c r="H1220" s="104" t="s">
        <v>9414</v>
      </c>
      <c r="I1220" s="167" t="s">
        <v>208</v>
      </c>
      <c r="J1220" s="108" t="s">
        <v>2530</v>
      </c>
      <c r="K1220" s="107"/>
      <c r="L1220" s="108"/>
      <c r="M1220" s="107"/>
      <c r="N1220" s="106" t="s">
        <v>7667</v>
      </c>
      <c r="O1220" s="106" t="s">
        <v>437</v>
      </c>
      <c r="P1220" s="106" t="s">
        <v>2456</v>
      </c>
      <c r="Q1220" s="110" t="s">
        <v>9201</v>
      </c>
      <c r="R1220" s="110" t="s">
        <v>11941</v>
      </c>
      <c r="S1220" s="111" t="s">
        <v>132</v>
      </c>
      <c r="T1220" s="106" t="s">
        <v>215</v>
      </c>
      <c r="U1220" s="168"/>
      <c r="V1220" s="168" t="s">
        <v>197</v>
      </c>
      <c r="W1220" s="250" t="str">
        <f>VLOOKUP(TRIM(X1220),X10:Y88,2,FALSE)</f>
        <v>Puneet</v>
      </c>
      <c r="X1220" s="203" t="str">
        <f t="shared" si="78"/>
        <v>6.11</v>
      </c>
      <c r="Y1220" s="213">
        <f t="shared" si="76"/>
        <v>0</v>
      </c>
      <c r="Z1220" s="203">
        <f t="shared" si="77"/>
        <v>1</v>
      </c>
      <c r="AA1220" s="203">
        <f t="shared" si="79"/>
        <v>4</v>
      </c>
    </row>
    <row r="1221" spans="1:27" ht="35.25" customHeight="1" x14ac:dyDescent="0.25">
      <c r="A1221" s="101" t="s">
        <v>127</v>
      </c>
      <c r="B1221" s="110"/>
      <c r="C1221" s="103" t="s">
        <v>128</v>
      </c>
      <c r="D1221" s="103" t="s">
        <v>238</v>
      </c>
      <c r="E1221" s="210" t="s">
        <v>7270</v>
      </c>
      <c r="F1221" s="104" t="s">
        <v>20</v>
      </c>
      <c r="G1221" s="104" t="s">
        <v>129</v>
      </c>
      <c r="H1221" s="104" t="s">
        <v>8135</v>
      </c>
      <c r="I1221" s="167" t="s">
        <v>7983</v>
      </c>
      <c r="J1221" s="108" t="s">
        <v>2530</v>
      </c>
      <c r="K1221" s="107"/>
      <c r="L1221" s="108"/>
      <c r="M1221" s="107"/>
      <c r="N1221" s="106" t="s">
        <v>7667</v>
      </c>
      <c r="O1221" s="106" t="s">
        <v>437</v>
      </c>
      <c r="P1221" s="106" t="s">
        <v>2456</v>
      </c>
      <c r="Q1221" s="110" t="s">
        <v>7984</v>
      </c>
      <c r="R1221" s="110" t="s">
        <v>11942</v>
      </c>
      <c r="S1221" s="111" t="s">
        <v>132</v>
      </c>
      <c r="T1221" s="106" t="s">
        <v>186</v>
      </c>
      <c r="U1221" s="168"/>
      <c r="V1221" s="168" t="s">
        <v>197</v>
      </c>
      <c r="W1221" s="250" t="str">
        <f>VLOOKUP(TRIM(X1221),X10:Y88,2,FALSE)</f>
        <v>Puneet</v>
      </c>
      <c r="X1221" s="203" t="str">
        <f t="shared" si="78"/>
        <v>6.11</v>
      </c>
      <c r="Y1221" s="213">
        <f t="shared" si="76"/>
        <v>0</v>
      </c>
      <c r="Z1221" s="203">
        <f t="shared" si="77"/>
        <v>1</v>
      </c>
      <c r="AA1221" s="203">
        <f t="shared" si="79"/>
        <v>26</v>
      </c>
    </row>
    <row r="1222" spans="1:27" ht="35.25" customHeight="1" x14ac:dyDescent="0.25">
      <c r="A1222" s="101" t="s">
        <v>127</v>
      </c>
      <c r="B1222" s="110" t="s">
        <v>12154</v>
      </c>
      <c r="C1222" s="103" t="s">
        <v>128</v>
      </c>
      <c r="D1222" s="103" t="s">
        <v>238</v>
      </c>
      <c r="E1222" s="210" t="s">
        <v>7271</v>
      </c>
      <c r="F1222" s="104" t="s">
        <v>23</v>
      </c>
      <c r="G1222" s="104" t="s">
        <v>129</v>
      </c>
      <c r="H1222" s="104" t="s">
        <v>11315</v>
      </c>
      <c r="I1222" s="167" t="s">
        <v>11739</v>
      </c>
      <c r="J1222" s="108" t="s">
        <v>502</v>
      </c>
      <c r="K1222" s="107">
        <v>1</v>
      </c>
      <c r="L1222" s="108" t="s">
        <v>65</v>
      </c>
      <c r="M1222" s="107" t="s">
        <v>188</v>
      </c>
      <c r="N1222" s="106" t="s">
        <v>506</v>
      </c>
      <c r="O1222" s="106" t="s">
        <v>437</v>
      </c>
      <c r="P1222" s="106" t="s">
        <v>503</v>
      </c>
      <c r="Q1222" s="110" t="s">
        <v>12153</v>
      </c>
      <c r="R1222" s="110" t="s">
        <v>11573</v>
      </c>
      <c r="S1222" s="111" t="s">
        <v>11574</v>
      </c>
      <c r="T1222" s="106" t="s">
        <v>181</v>
      </c>
      <c r="U1222" s="168"/>
      <c r="V1222" s="168"/>
      <c r="W1222" s="250" t="str">
        <f>VLOOKUP(TRIM(X1222),X10:Y88,2,FALSE)</f>
        <v>Puneet</v>
      </c>
      <c r="X1222" s="203" t="str">
        <f t="shared" si="78"/>
        <v>6.11</v>
      </c>
      <c r="Y1222" s="213">
        <f t="shared" si="76"/>
        <v>0</v>
      </c>
      <c r="Z1222" s="203">
        <f t="shared" si="77"/>
        <v>0</v>
      </c>
      <c r="AA1222" s="203">
        <f t="shared" si="79"/>
        <v>41</v>
      </c>
    </row>
    <row r="1223" spans="1:27" ht="35.25" customHeight="1" x14ac:dyDescent="0.25">
      <c r="A1223" s="101" t="s">
        <v>127</v>
      </c>
      <c r="B1223" s="110" t="s">
        <v>12155</v>
      </c>
      <c r="C1223" s="103" t="s">
        <v>128</v>
      </c>
      <c r="D1223" s="103" t="s">
        <v>98</v>
      </c>
      <c r="E1223" s="210" t="s">
        <v>7272</v>
      </c>
      <c r="F1223" s="104" t="s">
        <v>22</v>
      </c>
      <c r="G1223" s="104" t="s">
        <v>129</v>
      </c>
      <c r="H1223" s="104" t="s">
        <v>11215</v>
      </c>
      <c r="I1223" s="167" t="s">
        <v>180</v>
      </c>
      <c r="J1223" s="108" t="s">
        <v>157</v>
      </c>
      <c r="K1223" s="107">
        <v>995</v>
      </c>
      <c r="L1223" s="108" t="s">
        <v>60</v>
      </c>
      <c r="M1223" s="107" t="s">
        <v>162</v>
      </c>
      <c r="N1223" s="106" t="s">
        <v>2497</v>
      </c>
      <c r="O1223" s="106" t="s">
        <v>144</v>
      </c>
      <c r="P1223" s="106" t="s">
        <v>155</v>
      </c>
      <c r="Q1223" s="110" t="s">
        <v>8650</v>
      </c>
      <c r="R1223" s="110" t="s">
        <v>11943</v>
      </c>
      <c r="S1223" s="111" t="s">
        <v>132</v>
      </c>
      <c r="T1223" s="106" t="s">
        <v>181</v>
      </c>
      <c r="U1223" s="168"/>
      <c r="V1223" s="168" t="s">
        <v>197</v>
      </c>
      <c r="W1223" s="250" t="str">
        <f>VLOOKUP(TRIM(X1223),X10:Y88,2,FALSE)</f>
        <v>Puneet</v>
      </c>
      <c r="X1223" s="203" t="str">
        <f t="shared" si="78"/>
        <v>6.5.8</v>
      </c>
      <c r="Y1223" s="213">
        <f t="shared" si="76"/>
        <v>1</v>
      </c>
      <c r="Z1223" s="203">
        <f t="shared" si="77"/>
        <v>0</v>
      </c>
      <c r="AA1223" s="203">
        <f t="shared" si="79"/>
        <v>8</v>
      </c>
    </row>
    <row r="1224" spans="1:27" ht="35.25" customHeight="1" x14ac:dyDescent="0.25">
      <c r="A1224" s="101" t="s">
        <v>127</v>
      </c>
      <c r="B1224" s="110" t="s">
        <v>8697</v>
      </c>
      <c r="C1224" s="103" t="s">
        <v>128</v>
      </c>
      <c r="D1224" s="103" t="s">
        <v>98</v>
      </c>
      <c r="E1224" s="210" t="s">
        <v>7273</v>
      </c>
      <c r="F1224" s="104" t="s">
        <v>22</v>
      </c>
      <c r="G1224" s="104" t="s">
        <v>129</v>
      </c>
      <c r="H1224" s="104" t="s">
        <v>11218</v>
      </c>
      <c r="I1224" s="167" t="s">
        <v>180</v>
      </c>
      <c r="J1224" s="108" t="s">
        <v>157</v>
      </c>
      <c r="K1224" s="107">
        <v>1006</v>
      </c>
      <c r="L1224" s="108" t="s">
        <v>60</v>
      </c>
      <c r="M1224" s="107" t="s">
        <v>162</v>
      </c>
      <c r="N1224" s="106" t="s">
        <v>2497</v>
      </c>
      <c r="O1224" s="106" t="s">
        <v>144</v>
      </c>
      <c r="P1224" s="106" t="s">
        <v>155</v>
      </c>
      <c r="Q1224" s="110" t="s">
        <v>12077</v>
      </c>
      <c r="R1224" s="110" t="s">
        <v>11944</v>
      </c>
      <c r="S1224" s="111" t="s">
        <v>132</v>
      </c>
      <c r="T1224" s="106" t="s">
        <v>181</v>
      </c>
      <c r="U1224" s="168"/>
      <c r="V1224" s="168" t="s">
        <v>197</v>
      </c>
      <c r="W1224" s="250" t="str">
        <f>VLOOKUP(TRIM(X1224),X10:Y88,2,FALSE)</f>
        <v>Puneet</v>
      </c>
      <c r="X1224" s="203" t="str">
        <f t="shared" si="78"/>
        <v>6.5.8</v>
      </c>
      <c r="Y1224" s="213">
        <f t="shared" si="76"/>
        <v>1</v>
      </c>
      <c r="Z1224" s="203">
        <f t="shared" si="77"/>
        <v>0</v>
      </c>
      <c r="AA1224" s="203">
        <f t="shared" si="79"/>
        <v>8</v>
      </c>
    </row>
    <row r="1225" spans="1:27" ht="35.25" customHeight="1" x14ac:dyDescent="0.25">
      <c r="A1225" s="101" t="s">
        <v>127</v>
      </c>
      <c r="B1225" s="110"/>
      <c r="C1225" s="103" t="s">
        <v>128</v>
      </c>
      <c r="D1225" s="103" t="s">
        <v>604</v>
      </c>
      <c r="E1225" s="210" t="s">
        <v>7274</v>
      </c>
      <c r="F1225" s="104" t="s">
        <v>20</v>
      </c>
      <c r="G1225" s="104" t="s">
        <v>129</v>
      </c>
      <c r="H1225" s="104" t="s">
        <v>7930</v>
      </c>
      <c r="I1225" s="167" t="s">
        <v>183</v>
      </c>
      <c r="J1225" s="108" t="s">
        <v>616</v>
      </c>
      <c r="K1225" s="107"/>
      <c r="L1225" s="108"/>
      <c r="M1225" s="107"/>
      <c r="N1225" s="106" t="s">
        <v>7656</v>
      </c>
      <c r="O1225" s="106" t="s">
        <v>437</v>
      </c>
      <c r="P1225" s="106" t="s">
        <v>617</v>
      </c>
      <c r="Q1225" s="110" t="s">
        <v>8833</v>
      </c>
      <c r="R1225" s="110" t="s">
        <v>12333</v>
      </c>
      <c r="S1225" s="111" t="s">
        <v>12334</v>
      </c>
      <c r="T1225" s="106" t="s">
        <v>219</v>
      </c>
      <c r="U1225" s="168"/>
      <c r="V1225" s="168" t="s">
        <v>5392</v>
      </c>
      <c r="W1225" s="250" t="str">
        <f>VLOOKUP(TRIM(X1225),X10:Y88,2,FALSE)</f>
        <v>Puneet</v>
      </c>
      <c r="X1225" s="203" t="str">
        <f t="shared" si="78"/>
        <v>6.28</v>
      </c>
      <c r="Y1225" s="213">
        <f t="shared" si="76"/>
        <v>0</v>
      </c>
      <c r="Z1225" s="203">
        <f t="shared" si="77"/>
        <v>0</v>
      </c>
      <c r="AA1225" s="203">
        <f t="shared" si="79"/>
        <v>5</v>
      </c>
    </row>
    <row r="1226" spans="1:27" ht="35.25" customHeight="1" x14ac:dyDescent="0.25">
      <c r="A1226" s="101" t="s">
        <v>127</v>
      </c>
      <c r="B1226" s="110"/>
      <c r="C1226" s="103" t="s">
        <v>128</v>
      </c>
      <c r="D1226" s="103" t="s">
        <v>604</v>
      </c>
      <c r="E1226" s="210" t="s">
        <v>7275</v>
      </c>
      <c r="F1226" s="104" t="s">
        <v>20</v>
      </c>
      <c r="G1226" s="104" t="s">
        <v>129</v>
      </c>
      <c r="H1226" s="104" t="s">
        <v>8428</v>
      </c>
      <c r="I1226" s="167" t="s">
        <v>432</v>
      </c>
      <c r="J1226" s="108" t="s">
        <v>616</v>
      </c>
      <c r="K1226" s="107"/>
      <c r="L1226" s="108"/>
      <c r="M1226" s="107"/>
      <c r="N1226" s="106" t="s">
        <v>7656</v>
      </c>
      <c r="O1226" s="106" t="s">
        <v>437</v>
      </c>
      <c r="P1226" s="106" t="s">
        <v>617</v>
      </c>
      <c r="Q1226" s="110" t="s">
        <v>9380</v>
      </c>
      <c r="R1226" s="110" t="s">
        <v>12336</v>
      </c>
      <c r="S1226" s="111" t="s">
        <v>12337</v>
      </c>
      <c r="T1226" s="106" t="s">
        <v>225</v>
      </c>
      <c r="U1226" s="168"/>
      <c r="V1226" s="168" t="s">
        <v>5392</v>
      </c>
      <c r="W1226" s="250" t="str">
        <f>VLOOKUP(TRIM(X1226),X10:Y88,2,FALSE)</f>
        <v>Puneet</v>
      </c>
      <c r="X1226" s="203" t="str">
        <f t="shared" si="78"/>
        <v>6.28</v>
      </c>
      <c r="Y1226" s="213">
        <f t="shared" si="76"/>
        <v>0</v>
      </c>
      <c r="Z1226" s="203">
        <f t="shared" si="77"/>
        <v>0</v>
      </c>
      <c r="AA1226" s="203">
        <f t="shared" si="79"/>
        <v>26</v>
      </c>
    </row>
    <row r="1227" spans="1:27" ht="35.25" customHeight="1" x14ac:dyDescent="0.25">
      <c r="A1227" s="101" t="s">
        <v>127</v>
      </c>
      <c r="B1227" s="110"/>
      <c r="C1227" s="103" t="s">
        <v>128</v>
      </c>
      <c r="D1227" s="103" t="s">
        <v>604</v>
      </c>
      <c r="E1227" s="210" t="s">
        <v>7276</v>
      </c>
      <c r="F1227" s="104" t="s">
        <v>20</v>
      </c>
      <c r="G1227" s="104" t="s">
        <v>129</v>
      </c>
      <c r="H1227" s="104" t="s">
        <v>8556</v>
      </c>
      <c r="I1227" s="167" t="s">
        <v>183</v>
      </c>
      <c r="J1227" s="108" t="s">
        <v>616</v>
      </c>
      <c r="K1227" s="107"/>
      <c r="L1227" s="108"/>
      <c r="M1227" s="107"/>
      <c r="N1227" s="106" t="s">
        <v>7656</v>
      </c>
      <c r="O1227" s="106" t="s">
        <v>437</v>
      </c>
      <c r="P1227" s="106" t="s">
        <v>617</v>
      </c>
      <c r="Q1227" s="110" t="s">
        <v>9259</v>
      </c>
      <c r="R1227" s="110" t="s">
        <v>12268</v>
      </c>
      <c r="S1227" s="119" t="s">
        <v>132</v>
      </c>
      <c r="T1227" s="106" t="s">
        <v>219</v>
      </c>
      <c r="U1227" s="168"/>
      <c r="V1227" s="168" t="s">
        <v>5392</v>
      </c>
      <c r="W1227" s="250" t="str">
        <f>VLOOKUP(TRIM(X1227),X10:Y88,2,FALSE)</f>
        <v>Puneet</v>
      </c>
      <c r="X1227" s="203" t="str">
        <f t="shared" si="78"/>
        <v>6.28</v>
      </c>
      <c r="Y1227" s="213">
        <f t="shared" si="76"/>
        <v>0</v>
      </c>
      <c r="Z1227" s="203">
        <f t="shared" si="77"/>
        <v>1</v>
      </c>
      <c r="AA1227" s="203">
        <f t="shared" si="79"/>
        <v>5</v>
      </c>
    </row>
    <row r="1228" spans="1:27" ht="35.25" customHeight="1" x14ac:dyDescent="0.25">
      <c r="A1228" s="101" t="s">
        <v>127</v>
      </c>
      <c r="B1228" s="110"/>
      <c r="C1228" s="103" t="s">
        <v>128</v>
      </c>
      <c r="D1228" s="103" t="s">
        <v>604</v>
      </c>
      <c r="E1228" s="210" t="s">
        <v>7277</v>
      </c>
      <c r="F1228" s="104" t="s">
        <v>20</v>
      </c>
      <c r="G1228" s="104" t="s">
        <v>129</v>
      </c>
      <c r="H1228" s="104" t="s">
        <v>7857</v>
      </c>
      <c r="I1228" s="167" t="s">
        <v>434</v>
      </c>
      <c r="J1228" s="106" t="s">
        <v>616</v>
      </c>
      <c r="K1228" s="169"/>
      <c r="L1228" s="106"/>
      <c r="M1228" s="169"/>
      <c r="N1228" s="106" t="s">
        <v>7656</v>
      </c>
      <c r="O1228" s="106" t="s">
        <v>437</v>
      </c>
      <c r="P1228" s="106" t="s">
        <v>617</v>
      </c>
      <c r="Q1228" s="110" t="s">
        <v>8729</v>
      </c>
      <c r="R1228" s="110" t="s">
        <v>11945</v>
      </c>
      <c r="S1228" s="111" t="s">
        <v>132</v>
      </c>
      <c r="T1228" s="106" t="s">
        <v>433</v>
      </c>
      <c r="U1228" s="168"/>
      <c r="V1228" s="168" t="s">
        <v>197</v>
      </c>
      <c r="W1228" s="250" t="str">
        <f>VLOOKUP(TRIM(X1228),X10:Y88,2,FALSE)</f>
        <v>Puneet</v>
      </c>
      <c r="X1228" s="203" t="str">
        <f t="shared" si="78"/>
        <v>6.28</v>
      </c>
      <c r="Y1228" s="213">
        <f t="shared" si="76"/>
        <v>0</v>
      </c>
      <c r="Z1228" s="203">
        <f t="shared" si="77"/>
        <v>1</v>
      </c>
      <c r="AA1228" s="203">
        <f t="shared" si="79"/>
        <v>4</v>
      </c>
    </row>
    <row r="1229" spans="1:27" ht="35.25" customHeight="1" x14ac:dyDescent="0.25">
      <c r="A1229" s="101" t="s">
        <v>127</v>
      </c>
      <c r="B1229" s="110" t="s">
        <v>8871</v>
      </c>
      <c r="C1229" s="103" t="s">
        <v>128</v>
      </c>
      <c r="D1229" s="103" t="s">
        <v>604</v>
      </c>
      <c r="E1229" s="210" t="s">
        <v>7278</v>
      </c>
      <c r="F1229" s="104" t="s">
        <v>152</v>
      </c>
      <c r="G1229" s="104" t="s">
        <v>129</v>
      </c>
      <c r="H1229" s="104" t="s">
        <v>7966</v>
      </c>
      <c r="I1229" s="167" t="s">
        <v>173</v>
      </c>
      <c r="J1229" s="106"/>
      <c r="K1229" s="169"/>
      <c r="L1229" s="106"/>
      <c r="M1229" s="169"/>
      <c r="N1229" s="106"/>
      <c r="O1229" s="106" t="s">
        <v>437</v>
      </c>
      <c r="P1229" s="106" t="s">
        <v>617</v>
      </c>
      <c r="Q1229" s="110" t="s">
        <v>7967</v>
      </c>
      <c r="R1229" s="110" t="s">
        <v>12280</v>
      </c>
      <c r="S1229" s="111" t="s">
        <v>12281</v>
      </c>
      <c r="T1229" s="106" t="s">
        <v>174</v>
      </c>
      <c r="U1229" s="168"/>
      <c r="V1229" s="168" t="s">
        <v>5392</v>
      </c>
      <c r="W1229" s="250" t="str">
        <f>VLOOKUP(TRIM(X1229),X10:Y88,2,FALSE)</f>
        <v>Puneet</v>
      </c>
      <c r="X1229" s="203" t="str">
        <f t="shared" si="78"/>
        <v>6.28</v>
      </c>
      <c r="Y1229" s="213">
        <f t="shared" si="76"/>
        <v>0</v>
      </c>
      <c r="Z1229" s="203">
        <f t="shared" si="77"/>
        <v>0</v>
      </c>
      <c r="AA1229" s="203">
        <f t="shared" si="79"/>
        <v>21</v>
      </c>
    </row>
    <row r="1230" spans="1:27" ht="35.25" customHeight="1" x14ac:dyDescent="0.25">
      <c r="A1230" s="101" t="s">
        <v>127</v>
      </c>
      <c r="B1230" s="110"/>
      <c r="C1230" s="103" t="s">
        <v>128</v>
      </c>
      <c r="D1230" s="103" t="s">
        <v>604</v>
      </c>
      <c r="E1230" s="210" t="s">
        <v>7279</v>
      </c>
      <c r="F1230" s="104" t="s">
        <v>403</v>
      </c>
      <c r="G1230" s="104" t="s">
        <v>129</v>
      </c>
      <c r="H1230" s="104" t="s">
        <v>7965</v>
      </c>
      <c r="I1230" s="167" t="s">
        <v>173</v>
      </c>
      <c r="J1230" s="106" t="s">
        <v>616</v>
      </c>
      <c r="K1230" s="169"/>
      <c r="L1230" s="106"/>
      <c r="M1230" s="169"/>
      <c r="N1230" s="106" t="s">
        <v>7656</v>
      </c>
      <c r="O1230" s="106" t="s">
        <v>437</v>
      </c>
      <c r="P1230" s="106" t="s">
        <v>617</v>
      </c>
      <c r="Q1230" s="110" t="s">
        <v>8535</v>
      </c>
      <c r="R1230" s="110" t="s">
        <v>11946</v>
      </c>
      <c r="S1230" s="111" t="s">
        <v>132</v>
      </c>
      <c r="T1230" s="106" t="s">
        <v>174</v>
      </c>
      <c r="U1230" s="168"/>
      <c r="V1230" s="168" t="s">
        <v>197</v>
      </c>
      <c r="W1230" s="250" t="str">
        <f>VLOOKUP(TRIM(X1230),X10:Y88,2,FALSE)</f>
        <v>Puneet</v>
      </c>
      <c r="X1230" s="203" t="str">
        <f t="shared" si="78"/>
        <v>6.28</v>
      </c>
      <c r="Y1230" s="213">
        <f t="shared" si="76"/>
        <v>0</v>
      </c>
      <c r="Z1230" s="203">
        <f t="shared" si="77"/>
        <v>0</v>
      </c>
      <c r="AA1230" s="203">
        <f t="shared" si="79"/>
        <v>21</v>
      </c>
    </row>
    <row r="1231" spans="1:27" ht="35.25" customHeight="1" x14ac:dyDescent="0.25">
      <c r="A1231" s="101" t="s">
        <v>127</v>
      </c>
      <c r="B1231" s="110"/>
      <c r="C1231" s="103" t="s">
        <v>128</v>
      </c>
      <c r="D1231" s="103" t="s">
        <v>604</v>
      </c>
      <c r="E1231" s="210" t="s">
        <v>7280</v>
      </c>
      <c r="F1231" s="104" t="s">
        <v>199</v>
      </c>
      <c r="G1231" s="104" t="s">
        <v>129</v>
      </c>
      <c r="H1231" s="104" t="s">
        <v>7968</v>
      </c>
      <c r="I1231" s="167" t="s">
        <v>173</v>
      </c>
      <c r="J1231" s="108"/>
      <c r="K1231" s="107"/>
      <c r="L1231" s="108"/>
      <c r="M1231" s="107"/>
      <c r="N1231" s="106"/>
      <c r="O1231" s="106" t="s">
        <v>437</v>
      </c>
      <c r="P1231" s="106"/>
      <c r="Q1231" s="110" t="s">
        <v>7969</v>
      </c>
      <c r="R1231" s="110" t="s">
        <v>11947</v>
      </c>
      <c r="S1231" s="111" t="s">
        <v>132</v>
      </c>
      <c r="T1231" s="106" t="s">
        <v>174</v>
      </c>
      <c r="U1231" s="168"/>
      <c r="V1231" s="168" t="s">
        <v>197</v>
      </c>
      <c r="W1231" s="250" t="str">
        <f>VLOOKUP(TRIM(X1231),X10:Y88,2,FALSE)</f>
        <v>Puneet</v>
      </c>
      <c r="X1231" s="203" t="str">
        <f t="shared" si="78"/>
        <v>6.28</v>
      </c>
      <c r="Y1231" s="213">
        <f t="shared" si="76"/>
        <v>0</v>
      </c>
      <c r="Z1231" s="203">
        <f t="shared" si="77"/>
        <v>0</v>
      </c>
      <c r="AA1231" s="203">
        <f t="shared" si="79"/>
        <v>21</v>
      </c>
    </row>
    <row r="1232" spans="1:27" ht="35.25" customHeight="1" x14ac:dyDescent="0.25">
      <c r="A1232" s="101" t="s">
        <v>127</v>
      </c>
      <c r="B1232" s="110" t="s">
        <v>12156</v>
      </c>
      <c r="C1232" s="103" t="s">
        <v>128</v>
      </c>
      <c r="D1232" s="103" t="s">
        <v>73</v>
      </c>
      <c r="E1232" s="210" t="s">
        <v>7281</v>
      </c>
      <c r="F1232" s="104" t="s">
        <v>22</v>
      </c>
      <c r="G1232" s="104" t="s">
        <v>129</v>
      </c>
      <c r="H1232" s="104" t="s">
        <v>11393</v>
      </c>
      <c r="I1232" s="167" t="s">
        <v>663</v>
      </c>
      <c r="J1232" s="108" t="s">
        <v>168</v>
      </c>
      <c r="K1232" s="107">
        <v>431</v>
      </c>
      <c r="L1232" s="108" t="s">
        <v>60</v>
      </c>
      <c r="M1232" s="107" t="s">
        <v>176</v>
      </c>
      <c r="N1232" s="106" t="s">
        <v>2546</v>
      </c>
      <c r="O1232" s="106" t="s">
        <v>437</v>
      </c>
      <c r="P1232" s="106" t="s">
        <v>536</v>
      </c>
      <c r="Q1232" s="110" t="s">
        <v>12047</v>
      </c>
      <c r="R1232" s="110" t="s">
        <v>11948</v>
      </c>
      <c r="S1232" s="111" t="s">
        <v>132</v>
      </c>
      <c r="T1232" s="106" t="s">
        <v>2517</v>
      </c>
      <c r="U1232" s="168"/>
      <c r="V1232" s="168" t="s">
        <v>197</v>
      </c>
      <c r="W1232" s="250" t="str">
        <f>VLOOKUP(TRIM(X1232),X10:Y88,2,FALSE)</f>
        <v>Puneet</v>
      </c>
      <c r="X1232" s="203" t="str">
        <f t="shared" si="78"/>
        <v>5.1</v>
      </c>
      <c r="Y1232" s="213">
        <f t="shared" si="76"/>
        <v>1</v>
      </c>
      <c r="Z1232" s="203">
        <f t="shared" si="77"/>
        <v>0</v>
      </c>
      <c r="AA1232" s="203">
        <f t="shared" si="79"/>
        <v>7</v>
      </c>
    </row>
    <row r="1233" spans="1:27" ht="35.25" customHeight="1" x14ac:dyDescent="0.25">
      <c r="A1233" s="101" t="s">
        <v>127</v>
      </c>
      <c r="B1233" s="110" t="s">
        <v>5605</v>
      </c>
      <c r="C1233" s="103" t="s">
        <v>128</v>
      </c>
      <c r="D1233" s="103" t="s">
        <v>108</v>
      </c>
      <c r="E1233" s="210" t="s">
        <v>7282</v>
      </c>
      <c r="F1233" s="104" t="s">
        <v>22</v>
      </c>
      <c r="G1233" s="104" t="s">
        <v>129</v>
      </c>
      <c r="H1233" s="104" t="s">
        <v>11396</v>
      </c>
      <c r="I1233" s="167" t="s">
        <v>11727</v>
      </c>
      <c r="J1233" s="108" t="s">
        <v>147</v>
      </c>
      <c r="K1233" s="107">
        <v>768</v>
      </c>
      <c r="L1233" s="108" t="s">
        <v>80</v>
      </c>
      <c r="M1233" s="107" t="s">
        <v>188</v>
      </c>
      <c r="N1233" s="106" t="s">
        <v>548</v>
      </c>
      <c r="O1233" s="106" t="s">
        <v>437</v>
      </c>
      <c r="P1233" s="106" t="s">
        <v>2521</v>
      </c>
      <c r="Q1233" s="110" t="s">
        <v>9016</v>
      </c>
      <c r="R1233" s="110" t="s">
        <v>11949</v>
      </c>
      <c r="S1233" s="111" t="s">
        <v>132</v>
      </c>
      <c r="T1233" s="106" t="s">
        <v>182</v>
      </c>
      <c r="U1233" s="168"/>
      <c r="V1233" s="168" t="s">
        <v>197</v>
      </c>
      <c r="W1233" s="250" t="str">
        <f>VLOOKUP(TRIM(X1233),X10:Y88,2,FALSE)</f>
        <v>Puneet</v>
      </c>
      <c r="X1233" s="203" t="str">
        <f t="shared" si="78"/>
        <v>6.9</v>
      </c>
      <c r="Y1233" s="213">
        <f t="shared" si="76"/>
        <v>1</v>
      </c>
      <c r="Z1233" s="203">
        <f t="shared" si="77"/>
        <v>0</v>
      </c>
      <c r="AA1233" s="203">
        <f t="shared" si="79"/>
        <v>27</v>
      </c>
    </row>
    <row r="1234" spans="1:27" ht="35.25" customHeight="1" x14ac:dyDescent="0.25">
      <c r="A1234" s="101" t="s">
        <v>127</v>
      </c>
      <c r="B1234" s="110" t="s">
        <v>12148</v>
      </c>
      <c r="C1234" s="103" t="s">
        <v>128</v>
      </c>
      <c r="D1234" s="103" t="s">
        <v>108</v>
      </c>
      <c r="E1234" s="210" t="s">
        <v>7283</v>
      </c>
      <c r="F1234" s="104" t="s">
        <v>22</v>
      </c>
      <c r="G1234" s="104" t="s">
        <v>129</v>
      </c>
      <c r="H1234" s="104" t="s">
        <v>11399</v>
      </c>
      <c r="I1234" s="167" t="s">
        <v>11726</v>
      </c>
      <c r="J1234" s="106" t="s">
        <v>157</v>
      </c>
      <c r="K1234" s="169">
        <v>972</v>
      </c>
      <c r="L1234" s="106" t="s">
        <v>11279</v>
      </c>
      <c r="M1234" s="169" t="s">
        <v>188</v>
      </c>
      <c r="N1234" s="106" t="s">
        <v>2497</v>
      </c>
      <c r="O1234" s="106" t="s">
        <v>437</v>
      </c>
      <c r="P1234" s="106" t="s">
        <v>2521</v>
      </c>
      <c r="Q1234" s="110" t="s">
        <v>12115</v>
      </c>
      <c r="R1234" s="110" t="s">
        <v>11950</v>
      </c>
      <c r="S1234" s="111" t="s">
        <v>132</v>
      </c>
      <c r="T1234" s="106" t="s">
        <v>159</v>
      </c>
      <c r="U1234" s="168"/>
      <c r="V1234" s="168" t="s">
        <v>197</v>
      </c>
      <c r="W1234" s="250" t="str">
        <f>VLOOKUP(TRIM(X1234),X10:Y88,2,FALSE)</f>
        <v>Puneet</v>
      </c>
      <c r="X1234" s="203" t="str">
        <f t="shared" si="78"/>
        <v>6.9</v>
      </c>
      <c r="Y1234" s="213">
        <f t="shared" ref="Y1234:Y1297" si="80">IF(F1234="CR", IF(S1234="Approved", 1, IF(S1234="Block approved", 1, 0)),0)</f>
        <v>1</v>
      </c>
      <c r="Z1234" s="203">
        <f t="shared" ref="Z1234:Z1297" si="81">IF(F1234="P-CR", IF(S1234="Approved", 1, IF(S1234="Block approved", 1, 0)),0)</f>
        <v>0</v>
      </c>
      <c r="AA1234" s="203">
        <f t="shared" si="79"/>
        <v>61</v>
      </c>
    </row>
    <row r="1235" spans="1:27" ht="35.25" customHeight="1" x14ac:dyDescent="0.25">
      <c r="A1235" s="101" t="s">
        <v>127</v>
      </c>
      <c r="B1235" s="110" t="s">
        <v>9229</v>
      </c>
      <c r="C1235" s="103" t="s">
        <v>128</v>
      </c>
      <c r="D1235" s="103" t="s">
        <v>108</v>
      </c>
      <c r="E1235" s="210" t="s">
        <v>7284</v>
      </c>
      <c r="F1235" s="104" t="s">
        <v>22</v>
      </c>
      <c r="G1235" s="104" t="s">
        <v>129</v>
      </c>
      <c r="H1235" s="104" t="s">
        <v>11402</v>
      </c>
      <c r="I1235" s="167" t="s">
        <v>11742</v>
      </c>
      <c r="J1235" s="108" t="s">
        <v>147</v>
      </c>
      <c r="K1235" s="107">
        <v>894</v>
      </c>
      <c r="L1235" s="108" t="s">
        <v>71</v>
      </c>
      <c r="M1235" s="107" t="s">
        <v>188</v>
      </c>
      <c r="N1235" s="106" t="s">
        <v>548</v>
      </c>
      <c r="O1235" s="106" t="s">
        <v>437</v>
      </c>
      <c r="P1235" s="106" t="s">
        <v>2521</v>
      </c>
      <c r="Q1235" s="110" t="s">
        <v>9228</v>
      </c>
      <c r="R1235" s="110" t="s">
        <v>11951</v>
      </c>
      <c r="S1235" s="111" t="s">
        <v>132</v>
      </c>
      <c r="T1235" s="106" t="s">
        <v>159</v>
      </c>
      <c r="U1235" s="168"/>
      <c r="V1235" s="168" t="s">
        <v>197</v>
      </c>
      <c r="W1235" s="250" t="str">
        <f>VLOOKUP(TRIM(X1235),X10:Y88,2,FALSE)</f>
        <v>Puneet</v>
      </c>
      <c r="X1235" s="203" t="str">
        <f t="shared" si="78"/>
        <v>6.9</v>
      </c>
      <c r="Y1235" s="213">
        <f t="shared" si="80"/>
        <v>1</v>
      </c>
      <c r="Z1235" s="203">
        <f t="shared" si="81"/>
        <v>0</v>
      </c>
      <c r="AA1235" s="203">
        <f t="shared" si="79"/>
        <v>32</v>
      </c>
    </row>
    <row r="1236" spans="1:27" ht="35.25" customHeight="1" x14ac:dyDescent="0.25">
      <c r="A1236" s="101" t="s">
        <v>127</v>
      </c>
      <c r="B1236" s="110" t="s">
        <v>5782</v>
      </c>
      <c r="C1236" s="103" t="s">
        <v>128</v>
      </c>
      <c r="D1236" s="103" t="s">
        <v>108</v>
      </c>
      <c r="E1236" s="210" t="s">
        <v>7285</v>
      </c>
      <c r="F1236" s="104" t="s">
        <v>22</v>
      </c>
      <c r="G1236" s="104" t="s">
        <v>129</v>
      </c>
      <c r="H1236" s="104" t="s">
        <v>11405</v>
      </c>
      <c r="I1236" s="167" t="s">
        <v>537</v>
      </c>
      <c r="J1236" s="106" t="s">
        <v>147</v>
      </c>
      <c r="K1236" s="169">
        <v>752</v>
      </c>
      <c r="L1236" s="106" t="s">
        <v>67</v>
      </c>
      <c r="M1236" s="169" t="s">
        <v>188</v>
      </c>
      <c r="N1236" s="106" t="s">
        <v>548</v>
      </c>
      <c r="O1236" s="106" t="s">
        <v>437</v>
      </c>
      <c r="P1236" s="106" t="s">
        <v>2521</v>
      </c>
      <c r="Q1236" s="110" t="s">
        <v>8889</v>
      </c>
      <c r="R1236" s="110" t="s">
        <v>11952</v>
      </c>
      <c r="S1236" s="111" t="s">
        <v>132</v>
      </c>
      <c r="T1236" s="106" t="s">
        <v>181</v>
      </c>
      <c r="U1236" s="168"/>
      <c r="V1236" s="168" t="s">
        <v>197</v>
      </c>
      <c r="W1236" s="250" t="str">
        <f>VLOOKUP(TRIM(X1236),X10:Y88,2,FALSE)</f>
        <v>Puneet</v>
      </c>
      <c r="X1236" s="203" t="str">
        <f t="shared" si="78"/>
        <v>6.9</v>
      </c>
      <c r="Y1236" s="213">
        <f t="shared" si="80"/>
        <v>1</v>
      </c>
      <c r="Z1236" s="203">
        <f t="shared" si="81"/>
        <v>0</v>
      </c>
      <c r="AA1236" s="203">
        <f t="shared" si="79"/>
        <v>27</v>
      </c>
    </row>
    <row r="1237" spans="1:27" ht="35.25" customHeight="1" x14ac:dyDescent="0.25">
      <c r="A1237" s="101" t="s">
        <v>127</v>
      </c>
      <c r="B1237" s="110"/>
      <c r="C1237" s="103" t="s">
        <v>128</v>
      </c>
      <c r="D1237" s="103" t="s">
        <v>238</v>
      </c>
      <c r="E1237" s="210" t="s">
        <v>7286</v>
      </c>
      <c r="F1237" s="104" t="s">
        <v>20</v>
      </c>
      <c r="G1237" s="104" t="s">
        <v>129</v>
      </c>
      <c r="H1237" s="104" t="s">
        <v>8592</v>
      </c>
      <c r="I1237" s="167" t="s">
        <v>432</v>
      </c>
      <c r="J1237" s="108" t="s">
        <v>2530</v>
      </c>
      <c r="K1237" s="107"/>
      <c r="L1237" s="108"/>
      <c r="M1237" s="107"/>
      <c r="N1237" s="106" t="s">
        <v>7667</v>
      </c>
      <c r="O1237" s="106" t="s">
        <v>437</v>
      </c>
      <c r="P1237" s="106" t="s">
        <v>2456</v>
      </c>
      <c r="Q1237" s="110" t="s">
        <v>9270</v>
      </c>
      <c r="R1237" s="110" t="s">
        <v>11953</v>
      </c>
      <c r="S1237" s="111" t="s">
        <v>132</v>
      </c>
      <c r="T1237" s="106" t="s">
        <v>623</v>
      </c>
      <c r="U1237" s="168"/>
      <c r="V1237" s="168" t="s">
        <v>197</v>
      </c>
      <c r="W1237" s="250" t="str">
        <f>VLOOKUP(TRIM(X1237),X10:Y88,2,FALSE)</f>
        <v>Puneet</v>
      </c>
      <c r="X1237" s="203" t="str">
        <f t="shared" si="78"/>
        <v>6.11</v>
      </c>
      <c r="Y1237" s="213">
        <f t="shared" si="80"/>
        <v>0</v>
      </c>
      <c r="Z1237" s="203">
        <f t="shared" si="81"/>
        <v>1</v>
      </c>
      <c r="AA1237" s="203">
        <f t="shared" si="79"/>
        <v>26</v>
      </c>
    </row>
    <row r="1238" spans="1:27" ht="35.25" customHeight="1" x14ac:dyDescent="0.25">
      <c r="A1238" s="101" t="s">
        <v>127</v>
      </c>
      <c r="B1238" s="110"/>
      <c r="C1238" s="103" t="s">
        <v>128</v>
      </c>
      <c r="D1238" s="103" t="s">
        <v>429</v>
      </c>
      <c r="E1238" s="210" t="s">
        <v>7287</v>
      </c>
      <c r="F1238" s="104" t="s">
        <v>20</v>
      </c>
      <c r="G1238" s="104" t="s">
        <v>129</v>
      </c>
      <c r="H1238" s="104" t="s">
        <v>7846</v>
      </c>
      <c r="I1238" s="167" t="s">
        <v>4239</v>
      </c>
      <c r="J1238" s="108" t="s">
        <v>618</v>
      </c>
      <c r="K1238" s="107"/>
      <c r="L1238" s="108"/>
      <c r="M1238" s="107"/>
      <c r="N1238" s="106" t="s">
        <v>7708</v>
      </c>
      <c r="O1238" s="106" t="s">
        <v>437</v>
      </c>
      <c r="P1238" s="106" t="s">
        <v>619</v>
      </c>
      <c r="Q1238" s="110" t="s">
        <v>7711</v>
      </c>
      <c r="R1238" s="110" t="s">
        <v>11590</v>
      </c>
      <c r="S1238" s="111" t="s">
        <v>11591</v>
      </c>
      <c r="T1238" s="106" t="s">
        <v>7710</v>
      </c>
      <c r="U1238" s="168"/>
      <c r="V1238" s="168"/>
      <c r="W1238" s="250" t="str">
        <f>VLOOKUP(TRIM(X1238),X10:Y88,2,FALSE)</f>
        <v>Puneet</v>
      </c>
      <c r="X1238" s="203" t="str">
        <f t="shared" si="78"/>
        <v>6.24</v>
      </c>
      <c r="Y1238" s="213">
        <f t="shared" si="80"/>
        <v>0</v>
      </c>
      <c r="Z1238" s="203">
        <f t="shared" si="81"/>
        <v>0</v>
      </c>
      <c r="AA1238" s="203">
        <f t="shared" si="79"/>
        <v>13</v>
      </c>
    </row>
    <row r="1239" spans="1:27" ht="35.25" customHeight="1" x14ac:dyDescent="0.25">
      <c r="A1239" s="101" t="s">
        <v>127</v>
      </c>
      <c r="B1239" s="110"/>
      <c r="C1239" s="103" t="s">
        <v>128</v>
      </c>
      <c r="D1239" s="103" t="s">
        <v>238</v>
      </c>
      <c r="E1239" s="210" t="s">
        <v>7288</v>
      </c>
      <c r="F1239" s="104" t="s">
        <v>20</v>
      </c>
      <c r="G1239" s="104" t="s">
        <v>129</v>
      </c>
      <c r="H1239" s="104" t="s">
        <v>7866</v>
      </c>
      <c r="I1239" s="167" t="s">
        <v>180</v>
      </c>
      <c r="J1239" s="108" t="s">
        <v>2530</v>
      </c>
      <c r="K1239" s="107"/>
      <c r="L1239" s="108"/>
      <c r="M1239" s="107"/>
      <c r="N1239" s="106" t="s">
        <v>7667</v>
      </c>
      <c r="O1239" s="106" t="s">
        <v>437</v>
      </c>
      <c r="P1239" s="106" t="s">
        <v>2456</v>
      </c>
      <c r="Q1239" s="110" t="s">
        <v>7718</v>
      </c>
      <c r="R1239" s="110" t="s">
        <v>11569</v>
      </c>
      <c r="S1239" s="111" t="s">
        <v>132</v>
      </c>
      <c r="T1239" s="106" t="s">
        <v>181</v>
      </c>
      <c r="U1239" s="168"/>
      <c r="V1239" s="168"/>
      <c r="W1239" s="250" t="str">
        <f>VLOOKUP(TRIM(X1239),X10:Y88,2,FALSE)</f>
        <v>Puneet</v>
      </c>
      <c r="X1239" s="203" t="str">
        <f t="shared" si="78"/>
        <v>6.11</v>
      </c>
      <c r="Y1239" s="213">
        <f t="shared" si="80"/>
        <v>0</v>
      </c>
      <c r="Z1239" s="203">
        <f t="shared" si="81"/>
        <v>1</v>
      </c>
      <c r="AA1239" s="203">
        <f t="shared" si="79"/>
        <v>8</v>
      </c>
    </row>
    <row r="1240" spans="1:27" ht="35.25" customHeight="1" x14ac:dyDescent="0.25">
      <c r="A1240" s="101" t="s">
        <v>127</v>
      </c>
      <c r="B1240" s="110"/>
      <c r="C1240" s="103" t="s">
        <v>128</v>
      </c>
      <c r="D1240" s="103" t="s">
        <v>238</v>
      </c>
      <c r="E1240" s="210" t="s">
        <v>7289</v>
      </c>
      <c r="F1240" s="104" t="s">
        <v>20</v>
      </c>
      <c r="G1240" s="104" t="s">
        <v>129</v>
      </c>
      <c r="H1240" s="104" t="s">
        <v>7937</v>
      </c>
      <c r="I1240" s="167" t="s">
        <v>178</v>
      </c>
      <c r="J1240" s="108" t="s">
        <v>2530</v>
      </c>
      <c r="K1240" s="107"/>
      <c r="L1240" s="108"/>
      <c r="M1240" s="107"/>
      <c r="N1240" s="106" t="s">
        <v>7667</v>
      </c>
      <c r="O1240" s="106" t="s">
        <v>437</v>
      </c>
      <c r="P1240" s="106" t="s">
        <v>7935</v>
      </c>
      <c r="Q1240" s="110" t="s">
        <v>8840</v>
      </c>
      <c r="R1240" s="110" t="s">
        <v>12269</v>
      </c>
      <c r="S1240" s="119" t="s">
        <v>132</v>
      </c>
      <c r="T1240" s="106" t="s">
        <v>584</v>
      </c>
      <c r="U1240" s="168"/>
      <c r="V1240" s="168" t="s">
        <v>5392</v>
      </c>
      <c r="W1240" s="250" t="str">
        <f>VLOOKUP(TRIM(X1240),X10:Y88,2,FALSE)</f>
        <v>Puneet</v>
      </c>
      <c r="X1240" s="203" t="str">
        <f t="shared" si="78"/>
        <v>6.11</v>
      </c>
      <c r="Y1240" s="213">
        <f t="shared" si="80"/>
        <v>0</v>
      </c>
      <c r="Z1240" s="203">
        <f t="shared" si="81"/>
        <v>1</v>
      </c>
      <c r="AA1240" s="203">
        <f t="shared" si="79"/>
        <v>3</v>
      </c>
    </row>
    <row r="1241" spans="1:27" ht="35.25" customHeight="1" x14ac:dyDescent="0.25">
      <c r="A1241" s="101" t="s">
        <v>127</v>
      </c>
      <c r="B1241" s="110" t="s">
        <v>5953</v>
      </c>
      <c r="C1241" s="103" t="s">
        <v>128</v>
      </c>
      <c r="D1241" s="103" t="s">
        <v>238</v>
      </c>
      <c r="E1241" s="210" t="s">
        <v>7290</v>
      </c>
      <c r="F1241" s="104" t="s">
        <v>22</v>
      </c>
      <c r="G1241" s="104" t="s">
        <v>129</v>
      </c>
      <c r="H1241" s="104" t="s">
        <v>11535</v>
      </c>
      <c r="I1241" s="167" t="s">
        <v>228</v>
      </c>
      <c r="J1241" s="108" t="s">
        <v>157</v>
      </c>
      <c r="K1241" s="107">
        <v>1013</v>
      </c>
      <c r="L1241" s="108" t="s">
        <v>65</v>
      </c>
      <c r="M1241" s="107" t="s">
        <v>188</v>
      </c>
      <c r="N1241" s="106" t="s">
        <v>2497</v>
      </c>
      <c r="O1241" s="106" t="s">
        <v>437</v>
      </c>
      <c r="P1241" s="106" t="s">
        <v>2456</v>
      </c>
      <c r="Q1241" s="110" t="s">
        <v>8714</v>
      </c>
      <c r="R1241" s="110" t="s">
        <v>11954</v>
      </c>
      <c r="S1241" s="111" t="s">
        <v>132</v>
      </c>
      <c r="T1241" s="106" t="s">
        <v>229</v>
      </c>
      <c r="U1241" s="168"/>
      <c r="V1241" s="168" t="s">
        <v>197</v>
      </c>
      <c r="W1241" s="250" t="str">
        <f>VLOOKUP(TRIM(X1241),X10:Y88,2,FALSE)</f>
        <v>Puneet</v>
      </c>
      <c r="X1241" s="203" t="str">
        <f t="shared" ref="X1241:X1304" si="82">IF(ISNONTEXT(D1241),"" &amp; D1241 &amp;"",T(D1241))</f>
        <v>6.11</v>
      </c>
      <c r="Y1241" s="213">
        <f t="shared" si="80"/>
        <v>1</v>
      </c>
      <c r="Z1241" s="203">
        <f t="shared" si="81"/>
        <v>0</v>
      </c>
      <c r="AA1241" s="203">
        <f t="shared" ref="AA1241:AA1304" si="83">LEN(I1241)</f>
        <v>6</v>
      </c>
    </row>
    <row r="1242" spans="1:27" ht="35.25" customHeight="1" x14ac:dyDescent="0.25">
      <c r="A1242" s="101" t="s">
        <v>127</v>
      </c>
      <c r="B1242" s="110" t="s">
        <v>12109</v>
      </c>
      <c r="C1242" s="103" t="s">
        <v>128</v>
      </c>
      <c r="D1242" s="103" t="s">
        <v>238</v>
      </c>
      <c r="E1242" s="210" t="s">
        <v>7291</v>
      </c>
      <c r="F1242" s="104" t="s">
        <v>22</v>
      </c>
      <c r="G1242" s="104" t="s">
        <v>129</v>
      </c>
      <c r="H1242" s="104" t="s">
        <v>11538</v>
      </c>
      <c r="I1242" s="167" t="s">
        <v>11746</v>
      </c>
      <c r="J1242" s="108" t="s">
        <v>147</v>
      </c>
      <c r="K1242" s="107">
        <v>987</v>
      </c>
      <c r="L1242" s="108" t="s">
        <v>65</v>
      </c>
      <c r="M1242" s="107" t="s">
        <v>188</v>
      </c>
      <c r="N1242" s="106" t="s">
        <v>548</v>
      </c>
      <c r="O1242" s="106" t="s">
        <v>437</v>
      </c>
      <c r="P1242" s="106" t="s">
        <v>2456</v>
      </c>
      <c r="Q1242" s="110" t="s">
        <v>9041</v>
      </c>
      <c r="R1242" s="110" t="s">
        <v>11955</v>
      </c>
      <c r="S1242" s="111" t="s">
        <v>132</v>
      </c>
      <c r="T1242" s="106" t="s">
        <v>159</v>
      </c>
      <c r="U1242" s="168"/>
      <c r="V1242" s="168" t="s">
        <v>197</v>
      </c>
      <c r="W1242" s="250" t="str">
        <f>VLOOKUP(TRIM(X1242),X10:Y88,2,FALSE)</f>
        <v>Puneet</v>
      </c>
      <c r="X1242" s="203" t="str">
        <f t="shared" si="82"/>
        <v>6.11</v>
      </c>
      <c r="Y1242" s="213">
        <f t="shared" si="80"/>
        <v>1</v>
      </c>
      <c r="Z1242" s="203">
        <f t="shared" si="81"/>
        <v>0</v>
      </c>
      <c r="AA1242" s="203">
        <f t="shared" si="83"/>
        <v>66</v>
      </c>
    </row>
    <row r="1243" spans="1:27" ht="35.25" customHeight="1" x14ac:dyDescent="0.25">
      <c r="A1243" s="101" t="s">
        <v>127</v>
      </c>
      <c r="B1243" s="110" t="s">
        <v>5716</v>
      </c>
      <c r="C1243" s="103" t="s">
        <v>128</v>
      </c>
      <c r="D1243" s="103" t="s">
        <v>238</v>
      </c>
      <c r="E1243" s="210" t="s">
        <v>7292</v>
      </c>
      <c r="F1243" s="104" t="s">
        <v>22</v>
      </c>
      <c r="G1243" s="104" t="s">
        <v>129</v>
      </c>
      <c r="H1243" s="104" t="s">
        <v>11541</v>
      </c>
      <c r="I1243" s="167" t="s">
        <v>178</v>
      </c>
      <c r="J1243" s="108" t="s">
        <v>147</v>
      </c>
      <c r="K1243" s="107">
        <v>940</v>
      </c>
      <c r="L1243" s="108" t="s">
        <v>65</v>
      </c>
      <c r="M1243" s="107" t="s">
        <v>188</v>
      </c>
      <c r="N1243" s="106" t="s">
        <v>548</v>
      </c>
      <c r="O1243" s="106" t="s">
        <v>437</v>
      </c>
      <c r="P1243" s="106" t="s">
        <v>503</v>
      </c>
      <c r="Q1243" s="110" t="s">
        <v>8839</v>
      </c>
      <c r="R1243" s="110" t="s">
        <v>11956</v>
      </c>
      <c r="S1243" s="111" t="s">
        <v>132</v>
      </c>
      <c r="T1243" s="106" t="s">
        <v>584</v>
      </c>
      <c r="U1243" s="168"/>
      <c r="V1243" s="168" t="s">
        <v>197</v>
      </c>
      <c r="W1243" s="250" t="str">
        <f>VLOOKUP(TRIM(X1243),X10:Y88,2,FALSE)</f>
        <v>Puneet</v>
      </c>
      <c r="X1243" s="203" t="str">
        <f t="shared" si="82"/>
        <v>6.11</v>
      </c>
      <c r="Y1243" s="213">
        <f t="shared" si="80"/>
        <v>1</v>
      </c>
      <c r="Z1243" s="203">
        <f t="shared" si="81"/>
        <v>0</v>
      </c>
      <c r="AA1243" s="203">
        <f t="shared" si="83"/>
        <v>3</v>
      </c>
    </row>
    <row r="1244" spans="1:27" ht="35.25" customHeight="1" x14ac:dyDescent="0.25">
      <c r="A1244" s="101" t="s">
        <v>127</v>
      </c>
      <c r="B1244" s="110"/>
      <c r="C1244" s="103" t="s">
        <v>128</v>
      </c>
      <c r="D1244" s="103" t="s">
        <v>238</v>
      </c>
      <c r="E1244" s="210" t="s">
        <v>7293</v>
      </c>
      <c r="F1244" s="104" t="s">
        <v>20</v>
      </c>
      <c r="G1244" s="104" t="s">
        <v>129</v>
      </c>
      <c r="H1244" s="104" t="s">
        <v>7792</v>
      </c>
      <c r="I1244" s="204" t="s">
        <v>180</v>
      </c>
      <c r="J1244" s="108" t="s">
        <v>2530</v>
      </c>
      <c r="K1244" s="107"/>
      <c r="L1244" s="108"/>
      <c r="M1244" s="107"/>
      <c r="N1244" s="106" t="s">
        <v>7667</v>
      </c>
      <c r="O1244" s="106" t="s">
        <v>437</v>
      </c>
      <c r="P1244" s="106" t="s">
        <v>2456</v>
      </c>
      <c r="Q1244" s="110" t="s">
        <v>8644</v>
      </c>
      <c r="R1244" s="110" t="s">
        <v>12339</v>
      </c>
      <c r="S1244" s="111" t="s">
        <v>12340</v>
      </c>
      <c r="T1244" s="106" t="s">
        <v>181</v>
      </c>
      <c r="U1244" s="168"/>
      <c r="V1244" s="168" t="s">
        <v>5392</v>
      </c>
      <c r="W1244" s="250" t="str">
        <f>VLOOKUP(TRIM(X1244),X10:Y88,2,FALSE)</f>
        <v>Puneet</v>
      </c>
      <c r="X1244" s="203" t="str">
        <f t="shared" si="82"/>
        <v>6.11</v>
      </c>
      <c r="Y1244" s="213">
        <f t="shared" si="80"/>
        <v>0</v>
      </c>
      <c r="Z1244" s="203">
        <f t="shared" si="81"/>
        <v>0</v>
      </c>
      <c r="AA1244" s="203">
        <f t="shared" si="83"/>
        <v>8</v>
      </c>
    </row>
    <row r="1245" spans="1:27" ht="35.25" customHeight="1" x14ac:dyDescent="0.25">
      <c r="A1245" s="101" t="s">
        <v>127</v>
      </c>
      <c r="B1245" s="110" t="s">
        <v>9035</v>
      </c>
      <c r="C1245" s="103" t="s">
        <v>128</v>
      </c>
      <c r="D1245" s="103" t="s">
        <v>238</v>
      </c>
      <c r="E1245" s="210" t="s">
        <v>7294</v>
      </c>
      <c r="F1245" s="104" t="s">
        <v>22</v>
      </c>
      <c r="G1245" s="104" t="s">
        <v>129</v>
      </c>
      <c r="H1245" s="104" t="s">
        <v>11546</v>
      </c>
      <c r="I1245" s="167" t="s">
        <v>533</v>
      </c>
      <c r="J1245" s="106" t="s">
        <v>147</v>
      </c>
      <c r="K1245" s="169">
        <v>983</v>
      </c>
      <c r="L1245" s="106" t="s">
        <v>60</v>
      </c>
      <c r="M1245" s="169" t="s">
        <v>188</v>
      </c>
      <c r="N1245" s="106" t="s">
        <v>548</v>
      </c>
      <c r="O1245" s="106" t="s">
        <v>437</v>
      </c>
      <c r="P1245" s="106" t="s">
        <v>2456</v>
      </c>
      <c r="Q1245" s="110" t="s">
        <v>12125</v>
      </c>
      <c r="R1245" s="110" t="s">
        <v>11570</v>
      </c>
      <c r="S1245" s="111" t="s">
        <v>132</v>
      </c>
      <c r="T1245" s="106" t="s">
        <v>149</v>
      </c>
      <c r="U1245" s="168"/>
      <c r="V1245" s="168"/>
      <c r="W1245" s="250" t="str">
        <f>VLOOKUP(TRIM(X1245),X10:Y88,2,FALSE)</f>
        <v>Puneet</v>
      </c>
      <c r="X1245" s="203" t="str">
        <f t="shared" si="82"/>
        <v>6.11</v>
      </c>
      <c r="Y1245" s="213">
        <f t="shared" si="80"/>
        <v>1</v>
      </c>
      <c r="Z1245" s="203">
        <f t="shared" si="81"/>
        <v>0</v>
      </c>
      <c r="AA1245" s="203">
        <f t="shared" si="83"/>
        <v>16</v>
      </c>
    </row>
    <row r="1246" spans="1:27" ht="35.25" customHeight="1" x14ac:dyDescent="0.25">
      <c r="A1246" s="101" t="s">
        <v>127</v>
      </c>
      <c r="B1246" s="110"/>
      <c r="C1246" s="103" t="s">
        <v>128</v>
      </c>
      <c r="D1246" s="103" t="s">
        <v>238</v>
      </c>
      <c r="E1246" s="210" t="s">
        <v>7295</v>
      </c>
      <c r="F1246" s="104" t="s">
        <v>20</v>
      </c>
      <c r="G1246" s="104" t="s">
        <v>129</v>
      </c>
      <c r="H1246" s="104" t="s">
        <v>8486</v>
      </c>
      <c r="I1246" s="167" t="s">
        <v>11734</v>
      </c>
      <c r="J1246" s="108" t="s">
        <v>2530</v>
      </c>
      <c r="K1246" s="107"/>
      <c r="L1246" s="108"/>
      <c r="M1246" s="107"/>
      <c r="N1246" s="106" t="s">
        <v>7667</v>
      </c>
      <c r="O1246" s="106" t="s">
        <v>437</v>
      </c>
      <c r="P1246" s="106" t="s">
        <v>2456</v>
      </c>
      <c r="Q1246" s="110" t="s">
        <v>9199</v>
      </c>
      <c r="R1246" s="110" t="s">
        <v>12450</v>
      </c>
      <c r="S1246" s="113" t="s">
        <v>136</v>
      </c>
      <c r="T1246" s="106" t="s">
        <v>215</v>
      </c>
      <c r="U1246" s="168"/>
      <c r="V1246" s="168"/>
      <c r="W1246" s="250" t="str">
        <f>VLOOKUP(TRIM(X1246),X10:Y88,2,FALSE)</f>
        <v>Puneet</v>
      </c>
      <c r="X1246" s="203" t="str">
        <f t="shared" si="82"/>
        <v>6.11</v>
      </c>
      <c r="Y1246" s="213">
        <f t="shared" si="80"/>
        <v>0</v>
      </c>
      <c r="Z1246" s="203">
        <f t="shared" si="81"/>
        <v>0</v>
      </c>
      <c r="AA1246" s="203">
        <f t="shared" si="83"/>
        <v>40</v>
      </c>
    </row>
    <row r="1247" spans="1:27" ht="35.25" customHeight="1" x14ac:dyDescent="0.25">
      <c r="A1247" s="101" t="s">
        <v>127</v>
      </c>
      <c r="B1247" s="110" t="s">
        <v>8641</v>
      </c>
      <c r="C1247" s="103" t="s">
        <v>128</v>
      </c>
      <c r="D1247" s="103" t="s">
        <v>238</v>
      </c>
      <c r="E1247" s="210" t="s">
        <v>7296</v>
      </c>
      <c r="F1247" s="104" t="s">
        <v>22</v>
      </c>
      <c r="G1247" s="104" t="s">
        <v>129</v>
      </c>
      <c r="H1247" s="104" t="s">
        <v>11551</v>
      </c>
      <c r="I1247" s="167" t="s">
        <v>10456</v>
      </c>
      <c r="J1247" s="108" t="s">
        <v>502</v>
      </c>
      <c r="K1247" s="107">
        <v>8</v>
      </c>
      <c r="L1247" s="108" t="s">
        <v>58</v>
      </c>
      <c r="M1247" s="107" t="s">
        <v>188</v>
      </c>
      <c r="N1247" s="106" t="s">
        <v>506</v>
      </c>
      <c r="O1247" s="106" t="s">
        <v>437</v>
      </c>
      <c r="P1247" s="106" t="s">
        <v>503</v>
      </c>
      <c r="Q1247" s="110" t="s">
        <v>49</v>
      </c>
      <c r="R1247" s="110" t="s">
        <v>11699</v>
      </c>
      <c r="S1247" s="111" t="s">
        <v>142</v>
      </c>
      <c r="T1247" s="106" t="s">
        <v>12250</v>
      </c>
      <c r="U1247" s="168"/>
      <c r="V1247" s="168" t="s">
        <v>5392</v>
      </c>
      <c r="W1247" s="250" t="str">
        <f>VLOOKUP(TRIM(X1247),X10:Y88,2,FALSE)</f>
        <v>Puneet</v>
      </c>
      <c r="X1247" s="203" t="str">
        <f t="shared" si="82"/>
        <v>6.11</v>
      </c>
      <c r="Y1247" s="213">
        <f t="shared" si="80"/>
        <v>0</v>
      </c>
      <c r="Z1247" s="203">
        <f t="shared" si="81"/>
        <v>0</v>
      </c>
      <c r="AA1247" s="203">
        <f t="shared" si="83"/>
        <v>14</v>
      </c>
    </row>
    <row r="1248" spans="1:27" ht="35.25" customHeight="1" x14ac:dyDescent="0.25">
      <c r="A1248" s="101"/>
      <c r="B1248" s="110"/>
      <c r="C1248" s="103" t="s">
        <v>21</v>
      </c>
      <c r="D1248" s="103" t="s">
        <v>121</v>
      </c>
      <c r="E1248" s="210" t="s">
        <v>7297</v>
      </c>
      <c r="F1248" s="104" t="s">
        <v>530</v>
      </c>
      <c r="G1248" s="114" t="s">
        <v>49</v>
      </c>
      <c r="H1248" s="114" t="s">
        <v>234</v>
      </c>
      <c r="I1248" s="115" t="s">
        <v>49</v>
      </c>
      <c r="J1248" s="116"/>
      <c r="K1248" s="117"/>
      <c r="L1248" s="116"/>
      <c r="M1248" s="117"/>
      <c r="N1248" s="116"/>
      <c r="O1248" s="116" t="s">
        <v>49</v>
      </c>
      <c r="P1248" s="116" t="s">
        <v>49</v>
      </c>
      <c r="Q1248" s="118" t="s">
        <v>11805</v>
      </c>
      <c r="R1248" s="118" t="s">
        <v>148</v>
      </c>
      <c r="S1248" s="120"/>
      <c r="T1248" s="106" t="s">
        <v>49</v>
      </c>
      <c r="U1248" s="168"/>
      <c r="V1248" s="168"/>
      <c r="W1248" s="250" t="str">
        <f>VLOOKUP(TRIM(X1248),X10:Y88,2,FALSE)</f>
        <v>Withdrawn</v>
      </c>
      <c r="X1248" s="203" t="str">
        <f t="shared" si="82"/>
        <v>99</v>
      </c>
      <c r="Y1248" s="213">
        <f t="shared" si="80"/>
        <v>0</v>
      </c>
      <c r="Z1248" s="203">
        <f t="shared" si="81"/>
        <v>0</v>
      </c>
      <c r="AA1248" s="203">
        <f t="shared" si="83"/>
        <v>1</v>
      </c>
    </row>
    <row r="1249" spans="1:27" ht="35.25" customHeight="1" x14ac:dyDescent="0.25">
      <c r="A1249" s="101"/>
      <c r="B1249" s="110"/>
      <c r="C1249" s="103" t="s">
        <v>21</v>
      </c>
      <c r="D1249" s="103" t="s">
        <v>121</v>
      </c>
      <c r="E1249" s="210" t="s">
        <v>7298</v>
      </c>
      <c r="F1249" s="104" t="s">
        <v>530</v>
      </c>
      <c r="G1249" s="114" t="s">
        <v>49</v>
      </c>
      <c r="H1249" s="114" t="s">
        <v>234</v>
      </c>
      <c r="I1249" s="115" t="s">
        <v>49</v>
      </c>
      <c r="J1249" s="116"/>
      <c r="K1249" s="117"/>
      <c r="L1249" s="116"/>
      <c r="M1249" s="117"/>
      <c r="N1249" s="116"/>
      <c r="O1249" s="116" t="s">
        <v>49</v>
      </c>
      <c r="P1249" s="116" t="s">
        <v>49</v>
      </c>
      <c r="Q1249" s="118" t="s">
        <v>11805</v>
      </c>
      <c r="R1249" s="118" t="s">
        <v>148</v>
      </c>
      <c r="S1249" s="120"/>
      <c r="T1249" s="106" t="s">
        <v>49</v>
      </c>
      <c r="U1249" s="168"/>
      <c r="V1249" s="168"/>
      <c r="W1249" s="250" t="str">
        <f>VLOOKUP(TRIM(X1249),X10:Y88,2,FALSE)</f>
        <v>Withdrawn</v>
      </c>
      <c r="X1249" s="203" t="str">
        <f t="shared" si="82"/>
        <v>99</v>
      </c>
      <c r="Y1249" s="213">
        <f t="shared" si="80"/>
        <v>0</v>
      </c>
      <c r="Z1249" s="203">
        <f t="shared" si="81"/>
        <v>0</v>
      </c>
      <c r="AA1249" s="203">
        <f t="shared" si="83"/>
        <v>1</v>
      </c>
    </row>
    <row r="1250" spans="1:27" ht="35.25" customHeight="1" x14ac:dyDescent="0.25">
      <c r="A1250" s="101"/>
      <c r="B1250" s="110"/>
      <c r="C1250" s="103" t="s">
        <v>21</v>
      </c>
      <c r="D1250" s="103" t="s">
        <v>121</v>
      </c>
      <c r="E1250" s="210" t="s">
        <v>7299</v>
      </c>
      <c r="F1250" s="104" t="s">
        <v>530</v>
      </c>
      <c r="G1250" s="114" t="s">
        <v>49</v>
      </c>
      <c r="H1250" s="114" t="s">
        <v>234</v>
      </c>
      <c r="I1250" s="115" t="s">
        <v>49</v>
      </c>
      <c r="J1250" s="116"/>
      <c r="K1250" s="117"/>
      <c r="L1250" s="116"/>
      <c r="M1250" s="117"/>
      <c r="N1250" s="116"/>
      <c r="O1250" s="116" t="s">
        <v>49</v>
      </c>
      <c r="P1250" s="116" t="s">
        <v>49</v>
      </c>
      <c r="Q1250" s="118" t="s">
        <v>11805</v>
      </c>
      <c r="R1250" s="118" t="s">
        <v>148</v>
      </c>
      <c r="S1250" s="120"/>
      <c r="T1250" s="106" t="s">
        <v>49</v>
      </c>
      <c r="U1250" s="168"/>
      <c r="V1250" s="168"/>
      <c r="W1250" s="250" t="str">
        <f>VLOOKUP(TRIM(X1250),X10:Y88,2,FALSE)</f>
        <v>Withdrawn</v>
      </c>
      <c r="X1250" s="203" t="str">
        <f t="shared" si="82"/>
        <v>99</v>
      </c>
      <c r="Y1250" s="213">
        <f t="shared" si="80"/>
        <v>0</v>
      </c>
      <c r="Z1250" s="203">
        <f t="shared" si="81"/>
        <v>0</v>
      </c>
      <c r="AA1250" s="203">
        <f t="shared" si="83"/>
        <v>1</v>
      </c>
    </row>
    <row r="1251" spans="1:27" ht="35.25" customHeight="1" x14ac:dyDescent="0.25">
      <c r="A1251" s="101"/>
      <c r="B1251" s="110"/>
      <c r="C1251" s="103" t="s">
        <v>21</v>
      </c>
      <c r="D1251" s="103" t="s">
        <v>121</v>
      </c>
      <c r="E1251" s="210" t="s">
        <v>7300</v>
      </c>
      <c r="F1251" s="104" t="s">
        <v>530</v>
      </c>
      <c r="G1251" s="114" t="s">
        <v>49</v>
      </c>
      <c r="H1251" s="114" t="s">
        <v>234</v>
      </c>
      <c r="I1251" s="115" t="s">
        <v>49</v>
      </c>
      <c r="J1251" s="116"/>
      <c r="K1251" s="117"/>
      <c r="L1251" s="116"/>
      <c r="M1251" s="117"/>
      <c r="N1251" s="116"/>
      <c r="O1251" s="116" t="s">
        <v>49</v>
      </c>
      <c r="P1251" s="116" t="s">
        <v>49</v>
      </c>
      <c r="Q1251" s="118" t="s">
        <v>11805</v>
      </c>
      <c r="R1251" s="118" t="s">
        <v>148</v>
      </c>
      <c r="S1251" s="120"/>
      <c r="T1251" s="106" t="s">
        <v>49</v>
      </c>
      <c r="U1251" s="168"/>
      <c r="V1251" s="168"/>
      <c r="W1251" s="250" t="str">
        <f>VLOOKUP(TRIM(X1251),X10:Y88,2,FALSE)</f>
        <v>Withdrawn</v>
      </c>
      <c r="X1251" s="203" t="str">
        <f t="shared" si="82"/>
        <v>99</v>
      </c>
      <c r="Y1251" s="213">
        <f t="shared" si="80"/>
        <v>0</v>
      </c>
      <c r="Z1251" s="203">
        <f t="shared" si="81"/>
        <v>0</v>
      </c>
      <c r="AA1251" s="203">
        <f t="shared" si="83"/>
        <v>1</v>
      </c>
    </row>
    <row r="1252" spans="1:27" ht="35.25" customHeight="1" x14ac:dyDescent="0.25">
      <c r="A1252" s="101"/>
      <c r="B1252" s="110"/>
      <c r="C1252" s="103" t="s">
        <v>21</v>
      </c>
      <c r="D1252" s="103" t="s">
        <v>121</v>
      </c>
      <c r="E1252" s="210" t="s">
        <v>7301</v>
      </c>
      <c r="F1252" s="104" t="s">
        <v>530</v>
      </c>
      <c r="G1252" s="114" t="s">
        <v>49</v>
      </c>
      <c r="H1252" s="114" t="s">
        <v>234</v>
      </c>
      <c r="I1252" s="115" t="s">
        <v>49</v>
      </c>
      <c r="J1252" s="116"/>
      <c r="K1252" s="117"/>
      <c r="L1252" s="116"/>
      <c r="M1252" s="117"/>
      <c r="N1252" s="116"/>
      <c r="O1252" s="116" t="s">
        <v>49</v>
      </c>
      <c r="P1252" s="116" t="s">
        <v>49</v>
      </c>
      <c r="Q1252" s="118" t="s">
        <v>11805</v>
      </c>
      <c r="R1252" s="118" t="s">
        <v>148</v>
      </c>
      <c r="S1252" s="120"/>
      <c r="T1252" s="106" t="s">
        <v>49</v>
      </c>
      <c r="U1252" s="168"/>
      <c r="V1252" s="168"/>
      <c r="W1252" s="250" t="str">
        <f>VLOOKUP(TRIM(X1252),X10:Y88,2,FALSE)</f>
        <v>Withdrawn</v>
      </c>
      <c r="X1252" s="203" t="str">
        <f t="shared" si="82"/>
        <v>99</v>
      </c>
      <c r="Y1252" s="213">
        <f t="shared" si="80"/>
        <v>0</v>
      </c>
      <c r="Z1252" s="203">
        <f t="shared" si="81"/>
        <v>0</v>
      </c>
      <c r="AA1252" s="203">
        <f t="shared" si="83"/>
        <v>1</v>
      </c>
    </row>
    <row r="1253" spans="1:27" ht="35.25" customHeight="1" x14ac:dyDescent="0.25">
      <c r="A1253" s="101"/>
      <c r="B1253" s="110"/>
      <c r="C1253" s="103" t="s">
        <v>21</v>
      </c>
      <c r="D1253" s="103" t="s">
        <v>121</v>
      </c>
      <c r="E1253" s="210" t="s">
        <v>7302</v>
      </c>
      <c r="F1253" s="104" t="s">
        <v>530</v>
      </c>
      <c r="G1253" s="114" t="s">
        <v>49</v>
      </c>
      <c r="H1253" s="114" t="s">
        <v>234</v>
      </c>
      <c r="I1253" s="115" t="s">
        <v>49</v>
      </c>
      <c r="J1253" s="116"/>
      <c r="K1253" s="117"/>
      <c r="L1253" s="116"/>
      <c r="M1253" s="117"/>
      <c r="N1253" s="116"/>
      <c r="O1253" s="116" t="s">
        <v>49</v>
      </c>
      <c r="P1253" s="116" t="s">
        <v>49</v>
      </c>
      <c r="Q1253" s="118" t="s">
        <v>11805</v>
      </c>
      <c r="R1253" s="118" t="s">
        <v>148</v>
      </c>
      <c r="S1253" s="120"/>
      <c r="T1253" s="106" t="s">
        <v>49</v>
      </c>
      <c r="U1253" s="168"/>
      <c r="V1253" s="168"/>
      <c r="W1253" s="250" t="str">
        <f>VLOOKUP(TRIM(X1253),X10:Y88,2,FALSE)</f>
        <v>Withdrawn</v>
      </c>
      <c r="X1253" s="203" t="str">
        <f t="shared" si="82"/>
        <v>99</v>
      </c>
      <c r="Y1253" s="213">
        <f t="shared" si="80"/>
        <v>0</v>
      </c>
      <c r="Z1253" s="203">
        <f t="shared" si="81"/>
        <v>0</v>
      </c>
      <c r="AA1253" s="203">
        <f t="shared" si="83"/>
        <v>1</v>
      </c>
    </row>
    <row r="1254" spans="1:27" ht="35.25" customHeight="1" x14ac:dyDescent="0.25">
      <c r="A1254" s="101"/>
      <c r="B1254" s="110"/>
      <c r="C1254" s="103" t="s">
        <v>21</v>
      </c>
      <c r="D1254" s="103" t="s">
        <v>121</v>
      </c>
      <c r="E1254" s="210" t="s">
        <v>7303</v>
      </c>
      <c r="F1254" s="104" t="s">
        <v>530</v>
      </c>
      <c r="G1254" s="114" t="s">
        <v>49</v>
      </c>
      <c r="H1254" s="114" t="s">
        <v>234</v>
      </c>
      <c r="I1254" s="115" t="s">
        <v>49</v>
      </c>
      <c r="J1254" s="116"/>
      <c r="K1254" s="117"/>
      <c r="L1254" s="116"/>
      <c r="M1254" s="117"/>
      <c r="N1254" s="116"/>
      <c r="O1254" s="116" t="s">
        <v>49</v>
      </c>
      <c r="P1254" s="116" t="s">
        <v>49</v>
      </c>
      <c r="Q1254" s="118" t="s">
        <v>11805</v>
      </c>
      <c r="R1254" s="118" t="s">
        <v>148</v>
      </c>
      <c r="S1254" s="120"/>
      <c r="T1254" s="106" t="s">
        <v>49</v>
      </c>
      <c r="U1254" s="168"/>
      <c r="V1254" s="168"/>
      <c r="W1254" s="250" t="str">
        <f>VLOOKUP(TRIM(X1254),X10:Y88,2,FALSE)</f>
        <v>Withdrawn</v>
      </c>
      <c r="X1254" s="203" t="str">
        <f t="shared" si="82"/>
        <v>99</v>
      </c>
      <c r="Y1254" s="213">
        <f t="shared" si="80"/>
        <v>0</v>
      </c>
      <c r="Z1254" s="203">
        <f t="shared" si="81"/>
        <v>0</v>
      </c>
      <c r="AA1254" s="203">
        <f t="shared" si="83"/>
        <v>1</v>
      </c>
    </row>
    <row r="1255" spans="1:27" ht="35.25" customHeight="1" x14ac:dyDescent="0.25">
      <c r="A1255" s="101"/>
      <c r="B1255" s="110"/>
      <c r="C1255" s="103" t="s">
        <v>21</v>
      </c>
      <c r="D1255" s="103" t="s">
        <v>121</v>
      </c>
      <c r="E1255" s="210" t="s">
        <v>7304</v>
      </c>
      <c r="F1255" s="104" t="s">
        <v>530</v>
      </c>
      <c r="G1255" s="114" t="s">
        <v>49</v>
      </c>
      <c r="H1255" s="114" t="s">
        <v>234</v>
      </c>
      <c r="I1255" s="115" t="s">
        <v>49</v>
      </c>
      <c r="J1255" s="116"/>
      <c r="K1255" s="117"/>
      <c r="L1255" s="116"/>
      <c r="M1255" s="117"/>
      <c r="N1255" s="116"/>
      <c r="O1255" s="116" t="s">
        <v>49</v>
      </c>
      <c r="P1255" s="116" t="s">
        <v>49</v>
      </c>
      <c r="Q1255" s="118" t="s">
        <v>11805</v>
      </c>
      <c r="R1255" s="118" t="s">
        <v>148</v>
      </c>
      <c r="S1255" s="120"/>
      <c r="T1255" s="106" t="s">
        <v>49</v>
      </c>
      <c r="U1255" s="168"/>
      <c r="V1255" s="168"/>
      <c r="W1255" s="250" t="str">
        <f>VLOOKUP(TRIM(X1255),X10:Y88,2,FALSE)</f>
        <v>Withdrawn</v>
      </c>
      <c r="X1255" s="203" t="str">
        <f t="shared" si="82"/>
        <v>99</v>
      </c>
      <c r="Y1255" s="213">
        <f t="shared" si="80"/>
        <v>0</v>
      </c>
      <c r="Z1255" s="203">
        <f t="shared" si="81"/>
        <v>0</v>
      </c>
      <c r="AA1255" s="203">
        <f t="shared" si="83"/>
        <v>1</v>
      </c>
    </row>
    <row r="1256" spans="1:27" ht="35.25" customHeight="1" x14ac:dyDescent="0.25">
      <c r="A1256" s="101"/>
      <c r="B1256" s="110"/>
      <c r="C1256" s="103" t="s">
        <v>21</v>
      </c>
      <c r="D1256" s="103" t="s">
        <v>121</v>
      </c>
      <c r="E1256" s="210" t="s">
        <v>7305</v>
      </c>
      <c r="F1256" s="104" t="s">
        <v>530</v>
      </c>
      <c r="G1256" s="114" t="s">
        <v>49</v>
      </c>
      <c r="H1256" s="114" t="s">
        <v>234</v>
      </c>
      <c r="I1256" s="115" t="s">
        <v>49</v>
      </c>
      <c r="J1256" s="116"/>
      <c r="K1256" s="117"/>
      <c r="L1256" s="116"/>
      <c r="M1256" s="117"/>
      <c r="N1256" s="116"/>
      <c r="O1256" s="116" t="s">
        <v>49</v>
      </c>
      <c r="P1256" s="116" t="s">
        <v>49</v>
      </c>
      <c r="Q1256" s="118" t="s">
        <v>11805</v>
      </c>
      <c r="R1256" s="118" t="s">
        <v>148</v>
      </c>
      <c r="S1256" s="120"/>
      <c r="T1256" s="106" t="s">
        <v>49</v>
      </c>
      <c r="U1256" s="168"/>
      <c r="V1256" s="168"/>
      <c r="W1256" s="250" t="str">
        <f>VLOOKUP(TRIM(X1256),X10:Y88,2,FALSE)</f>
        <v>Withdrawn</v>
      </c>
      <c r="X1256" s="203" t="str">
        <f t="shared" si="82"/>
        <v>99</v>
      </c>
      <c r="Y1256" s="213">
        <f t="shared" si="80"/>
        <v>0</v>
      </c>
      <c r="Z1256" s="203">
        <f t="shared" si="81"/>
        <v>0</v>
      </c>
      <c r="AA1256" s="203">
        <f t="shared" si="83"/>
        <v>1</v>
      </c>
    </row>
    <row r="1257" spans="1:27" ht="35.25" customHeight="1" x14ac:dyDescent="0.25">
      <c r="A1257" s="101"/>
      <c r="B1257" s="110"/>
      <c r="C1257" s="103" t="s">
        <v>21</v>
      </c>
      <c r="D1257" s="103" t="s">
        <v>121</v>
      </c>
      <c r="E1257" s="210" t="s">
        <v>7306</v>
      </c>
      <c r="F1257" s="104" t="s">
        <v>530</v>
      </c>
      <c r="G1257" s="114" t="s">
        <v>49</v>
      </c>
      <c r="H1257" s="114" t="s">
        <v>234</v>
      </c>
      <c r="I1257" s="115" t="s">
        <v>49</v>
      </c>
      <c r="J1257" s="116"/>
      <c r="K1257" s="117"/>
      <c r="L1257" s="116"/>
      <c r="M1257" s="117"/>
      <c r="N1257" s="116"/>
      <c r="O1257" s="116" t="s">
        <v>49</v>
      </c>
      <c r="P1257" s="116" t="s">
        <v>49</v>
      </c>
      <c r="Q1257" s="118" t="s">
        <v>11805</v>
      </c>
      <c r="R1257" s="118" t="s">
        <v>148</v>
      </c>
      <c r="S1257" s="120"/>
      <c r="T1257" s="106" t="s">
        <v>49</v>
      </c>
      <c r="U1257" s="168"/>
      <c r="V1257" s="168"/>
      <c r="W1257" s="250" t="str">
        <f>VLOOKUP(TRIM(X1257),X10:Y88,2,FALSE)</f>
        <v>Withdrawn</v>
      </c>
      <c r="X1257" s="203" t="str">
        <f t="shared" si="82"/>
        <v>99</v>
      </c>
      <c r="Y1257" s="213">
        <f t="shared" si="80"/>
        <v>0</v>
      </c>
      <c r="Z1257" s="203">
        <f t="shared" si="81"/>
        <v>0</v>
      </c>
      <c r="AA1257" s="203">
        <f t="shared" si="83"/>
        <v>1</v>
      </c>
    </row>
    <row r="1258" spans="1:27" ht="35.25" customHeight="1" x14ac:dyDescent="0.25">
      <c r="A1258" s="101"/>
      <c r="B1258" s="110"/>
      <c r="C1258" s="103" t="s">
        <v>21</v>
      </c>
      <c r="D1258" s="103" t="s">
        <v>121</v>
      </c>
      <c r="E1258" s="210" t="s">
        <v>7307</v>
      </c>
      <c r="F1258" s="104" t="s">
        <v>530</v>
      </c>
      <c r="G1258" s="114" t="s">
        <v>49</v>
      </c>
      <c r="H1258" s="114" t="s">
        <v>234</v>
      </c>
      <c r="I1258" s="115" t="s">
        <v>49</v>
      </c>
      <c r="J1258" s="116"/>
      <c r="K1258" s="117"/>
      <c r="L1258" s="116"/>
      <c r="M1258" s="117"/>
      <c r="N1258" s="116"/>
      <c r="O1258" s="116" t="s">
        <v>49</v>
      </c>
      <c r="P1258" s="116" t="s">
        <v>49</v>
      </c>
      <c r="Q1258" s="118" t="s">
        <v>11805</v>
      </c>
      <c r="R1258" s="118" t="s">
        <v>148</v>
      </c>
      <c r="S1258" s="120"/>
      <c r="T1258" s="106" t="s">
        <v>49</v>
      </c>
      <c r="U1258" s="168"/>
      <c r="V1258" s="168"/>
      <c r="W1258" s="250" t="str">
        <f>VLOOKUP(TRIM(X1258),X10:Y88,2,FALSE)</f>
        <v>Withdrawn</v>
      </c>
      <c r="X1258" s="203" t="str">
        <f t="shared" si="82"/>
        <v>99</v>
      </c>
      <c r="Y1258" s="213">
        <f t="shared" si="80"/>
        <v>0</v>
      </c>
      <c r="Z1258" s="203">
        <f t="shared" si="81"/>
        <v>0</v>
      </c>
      <c r="AA1258" s="203">
        <f t="shared" si="83"/>
        <v>1</v>
      </c>
    </row>
    <row r="1259" spans="1:27" ht="35.25" customHeight="1" x14ac:dyDescent="0.25">
      <c r="A1259" s="101"/>
      <c r="B1259" s="110"/>
      <c r="C1259" s="103" t="s">
        <v>21</v>
      </c>
      <c r="D1259" s="103" t="s">
        <v>121</v>
      </c>
      <c r="E1259" s="210" t="s">
        <v>7308</v>
      </c>
      <c r="F1259" s="104" t="s">
        <v>530</v>
      </c>
      <c r="G1259" s="114" t="s">
        <v>49</v>
      </c>
      <c r="H1259" s="114" t="s">
        <v>234</v>
      </c>
      <c r="I1259" s="115" t="s">
        <v>49</v>
      </c>
      <c r="J1259" s="116"/>
      <c r="K1259" s="117"/>
      <c r="L1259" s="116"/>
      <c r="M1259" s="117"/>
      <c r="N1259" s="116"/>
      <c r="O1259" s="116" t="s">
        <v>49</v>
      </c>
      <c r="P1259" s="116" t="s">
        <v>49</v>
      </c>
      <c r="Q1259" s="118" t="s">
        <v>11805</v>
      </c>
      <c r="R1259" s="118" t="s">
        <v>148</v>
      </c>
      <c r="S1259" s="120"/>
      <c r="T1259" s="106" t="s">
        <v>49</v>
      </c>
      <c r="U1259" s="168"/>
      <c r="V1259" s="168"/>
      <c r="W1259" s="250" t="str">
        <f>VLOOKUP(TRIM(X1259),X10:Y88,2,FALSE)</f>
        <v>Withdrawn</v>
      </c>
      <c r="X1259" s="203" t="str">
        <f t="shared" si="82"/>
        <v>99</v>
      </c>
      <c r="Y1259" s="213">
        <f t="shared" si="80"/>
        <v>0</v>
      </c>
      <c r="Z1259" s="203">
        <f t="shared" si="81"/>
        <v>0</v>
      </c>
      <c r="AA1259" s="203">
        <f t="shared" si="83"/>
        <v>1</v>
      </c>
    </row>
    <row r="1260" spans="1:27" ht="35.25" customHeight="1" x14ac:dyDescent="0.25">
      <c r="A1260" s="101"/>
      <c r="B1260" s="110"/>
      <c r="C1260" s="103" t="s">
        <v>21</v>
      </c>
      <c r="D1260" s="103" t="s">
        <v>121</v>
      </c>
      <c r="E1260" s="210" t="s">
        <v>7309</v>
      </c>
      <c r="F1260" s="104" t="s">
        <v>530</v>
      </c>
      <c r="G1260" s="114" t="s">
        <v>49</v>
      </c>
      <c r="H1260" s="114" t="s">
        <v>234</v>
      </c>
      <c r="I1260" s="115" t="s">
        <v>49</v>
      </c>
      <c r="J1260" s="116"/>
      <c r="K1260" s="117"/>
      <c r="L1260" s="116"/>
      <c r="M1260" s="117"/>
      <c r="N1260" s="116"/>
      <c r="O1260" s="116" t="s">
        <v>49</v>
      </c>
      <c r="P1260" s="116" t="s">
        <v>49</v>
      </c>
      <c r="Q1260" s="118" t="s">
        <v>11805</v>
      </c>
      <c r="R1260" s="118" t="s">
        <v>148</v>
      </c>
      <c r="S1260" s="120"/>
      <c r="T1260" s="106" t="s">
        <v>49</v>
      </c>
      <c r="U1260" s="168"/>
      <c r="V1260" s="168"/>
      <c r="W1260" s="250" t="str">
        <f>VLOOKUP(TRIM(X1260),X10:Y88,2,FALSE)</f>
        <v>Withdrawn</v>
      </c>
      <c r="X1260" s="203" t="str">
        <f t="shared" si="82"/>
        <v>99</v>
      </c>
      <c r="Y1260" s="213">
        <f t="shared" si="80"/>
        <v>0</v>
      </c>
      <c r="Z1260" s="203">
        <f t="shared" si="81"/>
        <v>0</v>
      </c>
      <c r="AA1260" s="203">
        <f t="shared" si="83"/>
        <v>1</v>
      </c>
    </row>
    <row r="1261" spans="1:27" ht="35.25" customHeight="1" x14ac:dyDescent="0.25">
      <c r="A1261" s="101"/>
      <c r="B1261" s="110"/>
      <c r="C1261" s="103" t="s">
        <v>21</v>
      </c>
      <c r="D1261" s="103" t="s">
        <v>121</v>
      </c>
      <c r="E1261" s="210" t="s">
        <v>7310</v>
      </c>
      <c r="F1261" s="104" t="s">
        <v>530</v>
      </c>
      <c r="G1261" s="114" t="s">
        <v>49</v>
      </c>
      <c r="H1261" s="114" t="s">
        <v>234</v>
      </c>
      <c r="I1261" s="115" t="s">
        <v>49</v>
      </c>
      <c r="J1261" s="116"/>
      <c r="K1261" s="117"/>
      <c r="L1261" s="116"/>
      <c r="M1261" s="117"/>
      <c r="N1261" s="116"/>
      <c r="O1261" s="116" t="s">
        <v>49</v>
      </c>
      <c r="P1261" s="116" t="s">
        <v>49</v>
      </c>
      <c r="Q1261" s="118" t="s">
        <v>11805</v>
      </c>
      <c r="R1261" s="118" t="s">
        <v>148</v>
      </c>
      <c r="S1261" s="120"/>
      <c r="T1261" s="106" t="s">
        <v>49</v>
      </c>
      <c r="U1261" s="168"/>
      <c r="V1261" s="168"/>
      <c r="W1261" s="250" t="str">
        <f>VLOOKUP(TRIM(X1261),X10:Y88,2,FALSE)</f>
        <v>Withdrawn</v>
      </c>
      <c r="X1261" s="203" t="str">
        <f t="shared" si="82"/>
        <v>99</v>
      </c>
      <c r="Y1261" s="213">
        <f t="shared" si="80"/>
        <v>0</v>
      </c>
      <c r="Z1261" s="203">
        <f t="shared" si="81"/>
        <v>0</v>
      </c>
      <c r="AA1261" s="203">
        <f t="shared" si="83"/>
        <v>1</v>
      </c>
    </row>
    <row r="1262" spans="1:27" ht="35.25" customHeight="1" x14ac:dyDescent="0.25">
      <c r="A1262" s="101"/>
      <c r="B1262" s="110"/>
      <c r="C1262" s="103" t="s">
        <v>21</v>
      </c>
      <c r="D1262" s="103" t="s">
        <v>121</v>
      </c>
      <c r="E1262" s="210" t="s">
        <v>7311</v>
      </c>
      <c r="F1262" s="104" t="s">
        <v>530</v>
      </c>
      <c r="G1262" s="114" t="s">
        <v>49</v>
      </c>
      <c r="H1262" s="114" t="s">
        <v>234</v>
      </c>
      <c r="I1262" s="115" t="s">
        <v>49</v>
      </c>
      <c r="J1262" s="116"/>
      <c r="K1262" s="117"/>
      <c r="L1262" s="116"/>
      <c r="M1262" s="117"/>
      <c r="N1262" s="116"/>
      <c r="O1262" s="116" t="s">
        <v>49</v>
      </c>
      <c r="P1262" s="116" t="s">
        <v>49</v>
      </c>
      <c r="Q1262" s="118" t="s">
        <v>11805</v>
      </c>
      <c r="R1262" s="118" t="s">
        <v>148</v>
      </c>
      <c r="S1262" s="120"/>
      <c r="T1262" s="106" t="s">
        <v>49</v>
      </c>
      <c r="U1262" s="168"/>
      <c r="V1262" s="168"/>
      <c r="W1262" s="250" t="str">
        <f>VLOOKUP(TRIM(X1262),X10:Y88,2,FALSE)</f>
        <v>Withdrawn</v>
      </c>
      <c r="X1262" s="203" t="str">
        <f t="shared" si="82"/>
        <v>99</v>
      </c>
      <c r="Y1262" s="213">
        <f t="shared" si="80"/>
        <v>0</v>
      </c>
      <c r="Z1262" s="203">
        <f t="shared" si="81"/>
        <v>0</v>
      </c>
      <c r="AA1262" s="203">
        <f t="shared" si="83"/>
        <v>1</v>
      </c>
    </row>
    <row r="1263" spans="1:27" ht="35.25" customHeight="1" x14ac:dyDescent="0.25">
      <c r="A1263" s="101"/>
      <c r="B1263" s="110"/>
      <c r="C1263" s="103" t="s">
        <v>21</v>
      </c>
      <c r="D1263" s="103" t="s">
        <v>121</v>
      </c>
      <c r="E1263" s="210" t="s">
        <v>7312</v>
      </c>
      <c r="F1263" s="104" t="s">
        <v>530</v>
      </c>
      <c r="G1263" s="114" t="s">
        <v>49</v>
      </c>
      <c r="H1263" s="114" t="s">
        <v>234</v>
      </c>
      <c r="I1263" s="115" t="s">
        <v>49</v>
      </c>
      <c r="J1263" s="116"/>
      <c r="K1263" s="117"/>
      <c r="L1263" s="116"/>
      <c r="M1263" s="117"/>
      <c r="N1263" s="116"/>
      <c r="O1263" s="116" t="s">
        <v>49</v>
      </c>
      <c r="P1263" s="116" t="s">
        <v>49</v>
      </c>
      <c r="Q1263" s="118" t="s">
        <v>11805</v>
      </c>
      <c r="R1263" s="118" t="s">
        <v>148</v>
      </c>
      <c r="S1263" s="120"/>
      <c r="T1263" s="106" t="s">
        <v>49</v>
      </c>
      <c r="U1263" s="168"/>
      <c r="V1263" s="168"/>
      <c r="W1263" s="250" t="str">
        <f>VLOOKUP(TRIM(X1263),X10:Y88,2,FALSE)</f>
        <v>Withdrawn</v>
      </c>
      <c r="X1263" s="203" t="str">
        <f t="shared" si="82"/>
        <v>99</v>
      </c>
      <c r="Y1263" s="213">
        <f t="shared" si="80"/>
        <v>0</v>
      </c>
      <c r="Z1263" s="203">
        <f t="shared" si="81"/>
        <v>0</v>
      </c>
      <c r="AA1263" s="203">
        <f t="shared" si="83"/>
        <v>1</v>
      </c>
    </row>
    <row r="1264" spans="1:27" ht="35.25" customHeight="1" x14ac:dyDescent="0.25">
      <c r="A1264" s="101"/>
      <c r="B1264" s="110"/>
      <c r="C1264" s="103" t="s">
        <v>21</v>
      </c>
      <c r="D1264" s="103" t="s">
        <v>121</v>
      </c>
      <c r="E1264" s="210" t="s">
        <v>7313</v>
      </c>
      <c r="F1264" s="104" t="s">
        <v>530</v>
      </c>
      <c r="G1264" s="114" t="s">
        <v>49</v>
      </c>
      <c r="H1264" s="114" t="s">
        <v>234</v>
      </c>
      <c r="I1264" s="115" t="s">
        <v>49</v>
      </c>
      <c r="J1264" s="116"/>
      <c r="K1264" s="117"/>
      <c r="L1264" s="116"/>
      <c r="M1264" s="117"/>
      <c r="N1264" s="116"/>
      <c r="O1264" s="116" t="s">
        <v>49</v>
      </c>
      <c r="P1264" s="116" t="s">
        <v>49</v>
      </c>
      <c r="Q1264" s="118" t="s">
        <v>11805</v>
      </c>
      <c r="R1264" s="118" t="s">
        <v>148</v>
      </c>
      <c r="S1264" s="120"/>
      <c r="T1264" s="106" t="s">
        <v>49</v>
      </c>
      <c r="U1264" s="168"/>
      <c r="V1264" s="168"/>
      <c r="W1264" s="250" t="str">
        <f>VLOOKUP(TRIM(X1264),X10:Y88,2,FALSE)</f>
        <v>Withdrawn</v>
      </c>
      <c r="X1264" s="203" t="str">
        <f t="shared" si="82"/>
        <v>99</v>
      </c>
      <c r="Y1264" s="213">
        <f t="shared" si="80"/>
        <v>0</v>
      </c>
      <c r="Z1264" s="203">
        <f t="shared" si="81"/>
        <v>0</v>
      </c>
      <c r="AA1264" s="203">
        <f t="shared" si="83"/>
        <v>1</v>
      </c>
    </row>
    <row r="1265" spans="1:27" ht="35.25" customHeight="1" x14ac:dyDescent="0.25">
      <c r="A1265" s="101"/>
      <c r="B1265" s="110"/>
      <c r="C1265" s="103" t="s">
        <v>21</v>
      </c>
      <c r="D1265" s="103" t="s">
        <v>121</v>
      </c>
      <c r="E1265" s="210" t="s">
        <v>7314</v>
      </c>
      <c r="F1265" s="104" t="s">
        <v>530</v>
      </c>
      <c r="G1265" s="114" t="s">
        <v>49</v>
      </c>
      <c r="H1265" s="114" t="s">
        <v>234</v>
      </c>
      <c r="I1265" s="115" t="s">
        <v>49</v>
      </c>
      <c r="J1265" s="116"/>
      <c r="K1265" s="117"/>
      <c r="L1265" s="116"/>
      <c r="M1265" s="117"/>
      <c r="N1265" s="116"/>
      <c r="O1265" s="116" t="s">
        <v>49</v>
      </c>
      <c r="P1265" s="116" t="s">
        <v>49</v>
      </c>
      <c r="Q1265" s="118" t="s">
        <v>11805</v>
      </c>
      <c r="R1265" s="118" t="s">
        <v>148</v>
      </c>
      <c r="S1265" s="120"/>
      <c r="T1265" s="106" t="s">
        <v>49</v>
      </c>
      <c r="U1265" s="168"/>
      <c r="V1265" s="168"/>
      <c r="W1265" s="250" t="str">
        <f>VLOOKUP(TRIM(X1265),X10:Y88,2,FALSE)</f>
        <v>Withdrawn</v>
      </c>
      <c r="X1265" s="203" t="str">
        <f t="shared" si="82"/>
        <v>99</v>
      </c>
      <c r="Y1265" s="213">
        <f t="shared" si="80"/>
        <v>0</v>
      </c>
      <c r="Z1265" s="203">
        <f t="shared" si="81"/>
        <v>0</v>
      </c>
      <c r="AA1265" s="203">
        <f t="shared" si="83"/>
        <v>1</v>
      </c>
    </row>
    <row r="1266" spans="1:27" ht="35.25" customHeight="1" x14ac:dyDescent="0.25">
      <c r="A1266" s="101"/>
      <c r="B1266" s="110"/>
      <c r="C1266" s="103" t="s">
        <v>21</v>
      </c>
      <c r="D1266" s="103" t="s">
        <v>121</v>
      </c>
      <c r="E1266" s="210" t="s">
        <v>7315</v>
      </c>
      <c r="F1266" s="104" t="s">
        <v>530</v>
      </c>
      <c r="G1266" s="114" t="s">
        <v>49</v>
      </c>
      <c r="H1266" s="114" t="s">
        <v>234</v>
      </c>
      <c r="I1266" s="115" t="s">
        <v>49</v>
      </c>
      <c r="J1266" s="116"/>
      <c r="K1266" s="117"/>
      <c r="L1266" s="116"/>
      <c r="M1266" s="117"/>
      <c r="N1266" s="116"/>
      <c r="O1266" s="116" t="s">
        <v>49</v>
      </c>
      <c r="P1266" s="116" t="s">
        <v>49</v>
      </c>
      <c r="Q1266" s="118" t="s">
        <v>11805</v>
      </c>
      <c r="R1266" s="118" t="s">
        <v>148</v>
      </c>
      <c r="S1266" s="120"/>
      <c r="T1266" s="106" t="s">
        <v>49</v>
      </c>
      <c r="U1266" s="168"/>
      <c r="V1266" s="168"/>
      <c r="W1266" s="250" t="str">
        <f>VLOOKUP(TRIM(X1266),X10:Y88,2,FALSE)</f>
        <v>Withdrawn</v>
      </c>
      <c r="X1266" s="203" t="str">
        <f t="shared" si="82"/>
        <v>99</v>
      </c>
      <c r="Y1266" s="213">
        <f t="shared" si="80"/>
        <v>0</v>
      </c>
      <c r="Z1266" s="203">
        <f t="shared" si="81"/>
        <v>0</v>
      </c>
      <c r="AA1266" s="203">
        <f t="shared" si="83"/>
        <v>1</v>
      </c>
    </row>
    <row r="1267" spans="1:27" ht="35.25" customHeight="1" x14ac:dyDescent="0.25">
      <c r="A1267" s="101"/>
      <c r="B1267" s="110"/>
      <c r="C1267" s="103" t="s">
        <v>21</v>
      </c>
      <c r="D1267" s="103" t="s">
        <v>121</v>
      </c>
      <c r="E1267" s="210" t="s">
        <v>7316</v>
      </c>
      <c r="F1267" s="104" t="s">
        <v>530</v>
      </c>
      <c r="G1267" s="114" t="s">
        <v>49</v>
      </c>
      <c r="H1267" s="114" t="s">
        <v>234</v>
      </c>
      <c r="I1267" s="115" t="s">
        <v>49</v>
      </c>
      <c r="J1267" s="116"/>
      <c r="K1267" s="117"/>
      <c r="L1267" s="116"/>
      <c r="M1267" s="117"/>
      <c r="N1267" s="116"/>
      <c r="O1267" s="116" t="s">
        <v>49</v>
      </c>
      <c r="P1267" s="116" t="s">
        <v>49</v>
      </c>
      <c r="Q1267" s="118" t="s">
        <v>11805</v>
      </c>
      <c r="R1267" s="118" t="s">
        <v>148</v>
      </c>
      <c r="S1267" s="120"/>
      <c r="T1267" s="106" t="s">
        <v>49</v>
      </c>
      <c r="U1267" s="168"/>
      <c r="V1267" s="168"/>
      <c r="W1267" s="250" t="str">
        <f>VLOOKUP(TRIM(X1267),X10:Y88,2,FALSE)</f>
        <v>Withdrawn</v>
      </c>
      <c r="X1267" s="203" t="str">
        <f t="shared" si="82"/>
        <v>99</v>
      </c>
      <c r="Y1267" s="213">
        <f t="shared" si="80"/>
        <v>0</v>
      </c>
      <c r="Z1267" s="203">
        <f t="shared" si="81"/>
        <v>0</v>
      </c>
      <c r="AA1267" s="203">
        <f t="shared" si="83"/>
        <v>1</v>
      </c>
    </row>
    <row r="1268" spans="1:27" ht="35.25" customHeight="1" x14ac:dyDescent="0.25">
      <c r="A1268" s="101"/>
      <c r="B1268" s="110"/>
      <c r="C1268" s="103" t="s">
        <v>21</v>
      </c>
      <c r="D1268" s="103" t="s">
        <v>121</v>
      </c>
      <c r="E1268" s="210" t="s">
        <v>7317</v>
      </c>
      <c r="F1268" s="104" t="s">
        <v>530</v>
      </c>
      <c r="G1268" s="114" t="s">
        <v>49</v>
      </c>
      <c r="H1268" s="114" t="s">
        <v>234</v>
      </c>
      <c r="I1268" s="115" t="s">
        <v>49</v>
      </c>
      <c r="J1268" s="116"/>
      <c r="K1268" s="117"/>
      <c r="L1268" s="116"/>
      <c r="M1268" s="117"/>
      <c r="N1268" s="116"/>
      <c r="O1268" s="116" t="s">
        <v>49</v>
      </c>
      <c r="P1268" s="116" t="s">
        <v>49</v>
      </c>
      <c r="Q1268" s="118" t="s">
        <v>11805</v>
      </c>
      <c r="R1268" s="118" t="s">
        <v>148</v>
      </c>
      <c r="S1268" s="120"/>
      <c r="T1268" s="106" t="s">
        <v>49</v>
      </c>
      <c r="U1268" s="168"/>
      <c r="V1268" s="168"/>
      <c r="W1268" s="250" t="str">
        <f>VLOOKUP(TRIM(X1268),X10:Y88,2,FALSE)</f>
        <v>Withdrawn</v>
      </c>
      <c r="X1268" s="203" t="str">
        <f t="shared" si="82"/>
        <v>99</v>
      </c>
      <c r="Y1268" s="213">
        <f t="shared" si="80"/>
        <v>0</v>
      </c>
      <c r="Z1268" s="203">
        <f t="shared" si="81"/>
        <v>0</v>
      </c>
      <c r="AA1268" s="203">
        <f t="shared" si="83"/>
        <v>1</v>
      </c>
    </row>
    <row r="1269" spans="1:27" ht="35.25" customHeight="1" x14ac:dyDescent="0.25">
      <c r="A1269" s="101"/>
      <c r="B1269" s="110"/>
      <c r="C1269" s="103" t="s">
        <v>21</v>
      </c>
      <c r="D1269" s="103" t="s">
        <v>121</v>
      </c>
      <c r="E1269" s="210" t="s">
        <v>7318</v>
      </c>
      <c r="F1269" s="104" t="s">
        <v>530</v>
      </c>
      <c r="G1269" s="114" t="s">
        <v>49</v>
      </c>
      <c r="H1269" s="114" t="s">
        <v>234</v>
      </c>
      <c r="I1269" s="115" t="s">
        <v>49</v>
      </c>
      <c r="J1269" s="116"/>
      <c r="K1269" s="117"/>
      <c r="L1269" s="116"/>
      <c r="M1269" s="117"/>
      <c r="N1269" s="116"/>
      <c r="O1269" s="116" t="s">
        <v>49</v>
      </c>
      <c r="P1269" s="116" t="s">
        <v>49</v>
      </c>
      <c r="Q1269" s="118" t="s">
        <v>11805</v>
      </c>
      <c r="R1269" s="118" t="s">
        <v>148</v>
      </c>
      <c r="S1269" s="120"/>
      <c r="T1269" s="106" t="s">
        <v>49</v>
      </c>
      <c r="U1269" s="168"/>
      <c r="V1269" s="168"/>
      <c r="W1269" s="250" t="str">
        <f>VLOOKUP(TRIM(X1269),X10:Y88,2,FALSE)</f>
        <v>Withdrawn</v>
      </c>
      <c r="X1269" s="203" t="str">
        <f t="shared" si="82"/>
        <v>99</v>
      </c>
      <c r="Y1269" s="213">
        <f t="shared" si="80"/>
        <v>0</v>
      </c>
      <c r="Z1269" s="203">
        <f t="shared" si="81"/>
        <v>0</v>
      </c>
      <c r="AA1269" s="203">
        <f t="shared" si="83"/>
        <v>1</v>
      </c>
    </row>
    <row r="1270" spans="1:27" ht="35.25" customHeight="1" x14ac:dyDescent="0.25">
      <c r="A1270" s="101"/>
      <c r="B1270" s="110"/>
      <c r="C1270" s="103" t="s">
        <v>21</v>
      </c>
      <c r="D1270" s="103" t="s">
        <v>121</v>
      </c>
      <c r="E1270" s="210" t="s">
        <v>7319</v>
      </c>
      <c r="F1270" s="104" t="s">
        <v>530</v>
      </c>
      <c r="G1270" s="114" t="s">
        <v>49</v>
      </c>
      <c r="H1270" s="114" t="s">
        <v>234</v>
      </c>
      <c r="I1270" s="115" t="s">
        <v>49</v>
      </c>
      <c r="J1270" s="116"/>
      <c r="K1270" s="117"/>
      <c r="L1270" s="116"/>
      <c r="M1270" s="117"/>
      <c r="N1270" s="116"/>
      <c r="O1270" s="116" t="s">
        <v>49</v>
      </c>
      <c r="P1270" s="116" t="s">
        <v>49</v>
      </c>
      <c r="Q1270" s="118" t="s">
        <v>11805</v>
      </c>
      <c r="R1270" s="118" t="s">
        <v>148</v>
      </c>
      <c r="S1270" s="120"/>
      <c r="T1270" s="106" t="s">
        <v>49</v>
      </c>
      <c r="U1270" s="168"/>
      <c r="V1270" s="168"/>
      <c r="W1270" s="250" t="str">
        <f>VLOOKUP(TRIM(X1270),X10:Y88,2,FALSE)</f>
        <v>Withdrawn</v>
      </c>
      <c r="X1270" s="203" t="str">
        <f t="shared" si="82"/>
        <v>99</v>
      </c>
      <c r="Y1270" s="213">
        <f t="shared" si="80"/>
        <v>0</v>
      </c>
      <c r="Z1270" s="203">
        <f t="shared" si="81"/>
        <v>0</v>
      </c>
      <c r="AA1270" s="203">
        <f t="shared" si="83"/>
        <v>1</v>
      </c>
    </row>
    <row r="1271" spans="1:27" ht="35.25" customHeight="1" x14ac:dyDescent="0.25">
      <c r="A1271" s="101"/>
      <c r="B1271" s="110"/>
      <c r="C1271" s="103" t="s">
        <v>21</v>
      </c>
      <c r="D1271" s="103" t="s">
        <v>121</v>
      </c>
      <c r="E1271" s="210" t="s">
        <v>7320</v>
      </c>
      <c r="F1271" s="104" t="s">
        <v>530</v>
      </c>
      <c r="G1271" s="114" t="s">
        <v>49</v>
      </c>
      <c r="H1271" s="114" t="s">
        <v>234</v>
      </c>
      <c r="I1271" s="115" t="s">
        <v>49</v>
      </c>
      <c r="J1271" s="116"/>
      <c r="K1271" s="117"/>
      <c r="L1271" s="116"/>
      <c r="M1271" s="117"/>
      <c r="N1271" s="116"/>
      <c r="O1271" s="116" t="s">
        <v>49</v>
      </c>
      <c r="P1271" s="116" t="s">
        <v>49</v>
      </c>
      <c r="Q1271" s="118" t="s">
        <v>11805</v>
      </c>
      <c r="R1271" s="118" t="s">
        <v>148</v>
      </c>
      <c r="S1271" s="120"/>
      <c r="T1271" s="106" t="s">
        <v>49</v>
      </c>
      <c r="U1271" s="168"/>
      <c r="V1271" s="168"/>
      <c r="W1271" s="250" t="str">
        <f>VLOOKUP(TRIM(X1271),X10:Y88,2,FALSE)</f>
        <v>Withdrawn</v>
      </c>
      <c r="X1271" s="203" t="str">
        <f t="shared" si="82"/>
        <v>99</v>
      </c>
      <c r="Y1271" s="213">
        <f t="shared" si="80"/>
        <v>0</v>
      </c>
      <c r="Z1271" s="203">
        <f t="shared" si="81"/>
        <v>0</v>
      </c>
      <c r="AA1271" s="203">
        <f t="shared" si="83"/>
        <v>1</v>
      </c>
    </row>
    <row r="1272" spans="1:27" ht="35.25" customHeight="1" x14ac:dyDescent="0.25">
      <c r="A1272" s="101" t="s">
        <v>127</v>
      </c>
      <c r="B1272" s="110"/>
      <c r="C1272" s="103" t="s">
        <v>128</v>
      </c>
      <c r="D1272" s="103" t="s">
        <v>105</v>
      </c>
      <c r="E1272" s="210" t="s">
        <v>7321</v>
      </c>
      <c r="F1272" s="104" t="s">
        <v>20</v>
      </c>
      <c r="G1272" s="104" t="s">
        <v>129</v>
      </c>
      <c r="H1272" s="104" t="s">
        <v>7809</v>
      </c>
      <c r="I1272" s="167" t="s">
        <v>180</v>
      </c>
      <c r="J1272" s="108" t="s">
        <v>419</v>
      </c>
      <c r="K1272" s="107"/>
      <c r="L1272" s="108"/>
      <c r="M1272" s="107"/>
      <c r="N1272" s="106" t="s">
        <v>7656</v>
      </c>
      <c r="O1272" s="106" t="s">
        <v>437</v>
      </c>
      <c r="P1272" s="106" t="s">
        <v>420</v>
      </c>
      <c r="Q1272" s="110" t="s">
        <v>8671</v>
      </c>
      <c r="R1272" s="110" t="s">
        <v>11102</v>
      </c>
      <c r="S1272" s="111" t="s">
        <v>156</v>
      </c>
      <c r="T1272" s="106" t="s">
        <v>181</v>
      </c>
      <c r="U1272" s="168"/>
      <c r="V1272" s="168"/>
      <c r="W1272" s="250" t="str">
        <f>VLOOKUP(TRIM(X1272),X10:Y88,2,FALSE)</f>
        <v>LaeYoung</v>
      </c>
      <c r="X1272" s="203" t="str">
        <f t="shared" si="82"/>
        <v>6.6</v>
      </c>
      <c r="Y1272" s="213">
        <f t="shared" si="80"/>
        <v>0</v>
      </c>
      <c r="Z1272" s="203">
        <f t="shared" si="81"/>
        <v>0</v>
      </c>
      <c r="AA1272" s="203">
        <f t="shared" si="83"/>
        <v>8</v>
      </c>
    </row>
    <row r="1273" spans="1:27" ht="35.25" customHeight="1" x14ac:dyDescent="0.25">
      <c r="A1273" s="101" t="s">
        <v>127</v>
      </c>
      <c r="B1273" s="110"/>
      <c r="C1273" s="103" t="s">
        <v>128</v>
      </c>
      <c r="D1273" s="103" t="s">
        <v>105</v>
      </c>
      <c r="E1273" s="210" t="s">
        <v>7322</v>
      </c>
      <c r="F1273" s="104" t="s">
        <v>20</v>
      </c>
      <c r="G1273" s="104" t="s">
        <v>129</v>
      </c>
      <c r="H1273" s="104" t="s">
        <v>8573</v>
      </c>
      <c r="I1273" s="167" t="s">
        <v>11431</v>
      </c>
      <c r="J1273" s="108" t="s">
        <v>419</v>
      </c>
      <c r="K1273" s="107"/>
      <c r="L1273" s="108"/>
      <c r="M1273" s="107"/>
      <c r="N1273" s="106" t="s">
        <v>7656</v>
      </c>
      <c r="O1273" s="106" t="s">
        <v>437</v>
      </c>
      <c r="P1273" s="106" t="s">
        <v>420</v>
      </c>
      <c r="Q1273" s="110" t="s">
        <v>9262</v>
      </c>
      <c r="R1273" s="110" t="s">
        <v>11103</v>
      </c>
      <c r="S1273" s="111" t="s">
        <v>11094</v>
      </c>
      <c r="T1273" s="106" t="s">
        <v>159</v>
      </c>
      <c r="U1273" s="168"/>
      <c r="V1273" s="168"/>
      <c r="W1273" s="250" t="str">
        <f>VLOOKUP(TRIM(X1273),X10:Y88,2,FALSE)</f>
        <v>LaeYoung</v>
      </c>
      <c r="X1273" s="203" t="str">
        <f t="shared" si="82"/>
        <v>6.6</v>
      </c>
      <c r="Y1273" s="213">
        <f t="shared" si="80"/>
        <v>0</v>
      </c>
      <c r="Z1273" s="203">
        <f t="shared" si="81"/>
        <v>0</v>
      </c>
      <c r="AA1273" s="203">
        <f t="shared" si="83"/>
        <v>116</v>
      </c>
    </row>
    <row r="1274" spans="1:27" ht="35.25" customHeight="1" x14ac:dyDescent="0.25">
      <c r="A1274" s="101" t="s">
        <v>127</v>
      </c>
      <c r="B1274" s="110"/>
      <c r="C1274" s="103" t="s">
        <v>128</v>
      </c>
      <c r="D1274" s="103" t="s">
        <v>105</v>
      </c>
      <c r="E1274" s="210" t="s">
        <v>7323</v>
      </c>
      <c r="F1274" s="104" t="s">
        <v>20</v>
      </c>
      <c r="G1274" s="104" t="s">
        <v>129</v>
      </c>
      <c r="H1274" s="104" t="s">
        <v>8094</v>
      </c>
      <c r="I1274" s="167" t="s">
        <v>432</v>
      </c>
      <c r="J1274" s="106" t="s">
        <v>419</v>
      </c>
      <c r="K1274" s="169"/>
      <c r="L1274" s="106"/>
      <c r="M1274" s="169"/>
      <c r="N1274" s="106" t="s">
        <v>7656</v>
      </c>
      <c r="O1274" s="106" t="s">
        <v>437</v>
      </c>
      <c r="P1274" s="106" t="s">
        <v>420</v>
      </c>
      <c r="Q1274" s="110" t="s">
        <v>9371</v>
      </c>
      <c r="R1274" s="110" t="s">
        <v>11096</v>
      </c>
      <c r="S1274" s="111" t="s">
        <v>11095</v>
      </c>
      <c r="T1274" s="106" t="s">
        <v>225</v>
      </c>
      <c r="U1274" s="168"/>
      <c r="V1274" s="168"/>
      <c r="W1274" s="250" t="str">
        <f>VLOOKUP(TRIM(X1274),X10:Y88,2,FALSE)</f>
        <v>LaeYoung</v>
      </c>
      <c r="X1274" s="203" t="str">
        <f t="shared" si="82"/>
        <v>6.6</v>
      </c>
      <c r="Y1274" s="213">
        <f t="shared" si="80"/>
        <v>0</v>
      </c>
      <c r="Z1274" s="203">
        <f t="shared" si="81"/>
        <v>0</v>
      </c>
      <c r="AA1274" s="203">
        <f t="shared" si="83"/>
        <v>26</v>
      </c>
    </row>
    <row r="1275" spans="1:27" ht="35.25" customHeight="1" x14ac:dyDescent="0.25">
      <c r="A1275" s="101" t="s">
        <v>127</v>
      </c>
      <c r="B1275" s="110"/>
      <c r="C1275" s="103" t="s">
        <v>128</v>
      </c>
      <c r="D1275" s="103" t="s">
        <v>105</v>
      </c>
      <c r="E1275" s="210" t="s">
        <v>7324</v>
      </c>
      <c r="F1275" s="104" t="s">
        <v>20</v>
      </c>
      <c r="G1275" s="104" t="s">
        <v>129</v>
      </c>
      <c r="H1275" s="104" t="s">
        <v>8576</v>
      </c>
      <c r="I1275" s="167" t="s">
        <v>11433</v>
      </c>
      <c r="J1275" s="108" t="s">
        <v>419</v>
      </c>
      <c r="K1275" s="107"/>
      <c r="L1275" s="108"/>
      <c r="M1275" s="107"/>
      <c r="N1275" s="106" t="s">
        <v>7656</v>
      </c>
      <c r="O1275" s="106" t="s">
        <v>437</v>
      </c>
      <c r="P1275" s="106" t="s">
        <v>420</v>
      </c>
      <c r="Q1275" s="110" t="s">
        <v>9264</v>
      </c>
      <c r="R1275" s="110" t="s">
        <v>11099</v>
      </c>
      <c r="S1275" s="111" t="s">
        <v>11098</v>
      </c>
      <c r="T1275" s="106" t="s">
        <v>159</v>
      </c>
      <c r="U1275" s="168"/>
      <c r="V1275" s="168"/>
      <c r="W1275" s="250" t="str">
        <f>VLOOKUP(TRIM(X1275),X10:Y88,2,FALSE)</f>
        <v>LaeYoung</v>
      </c>
      <c r="X1275" s="203" t="str">
        <f t="shared" si="82"/>
        <v>6.6</v>
      </c>
      <c r="Y1275" s="213">
        <f t="shared" si="80"/>
        <v>0</v>
      </c>
      <c r="Z1275" s="203">
        <f t="shared" si="81"/>
        <v>0</v>
      </c>
      <c r="AA1275" s="203">
        <f t="shared" si="83"/>
        <v>146</v>
      </c>
    </row>
    <row r="1276" spans="1:27" ht="35.25" customHeight="1" x14ac:dyDescent="0.25">
      <c r="A1276" s="101" t="s">
        <v>127</v>
      </c>
      <c r="B1276" s="110"/>
      <c r="C1276" s="103" t="s">
        <v>128</v>
      </c>
      <c r="D1276" s="103" t="s">
        <v>105</v>
      </c>
      <c r="E1276" s="210" t="s">
        <v>7325</v>
      </c>
      <c r="F1276" s="104" t="s">
        <v>20</v>
      </c>
      <c r="G1276" s="104" t="s">
        <v>129</v>
      </c>
      <c r="H1276" s="104" t="s">
        <v>8577</v>
      </c>
      <c r="I1276" s="167" t="s">
        <v>11434</v>
      </c>
      <c r="J1276" s="108" t="s">
        <v>419</v>
      </c>
      <c r="K1276" s="107"/>
      <c r="L1276" s="108"/>
      <c r="M1276" s="107"/>
      <c r="N1276" s="106" t="s">
        <v>7656</v>
      </c>
      <c r="O1276" s="106" t="s">
        <v>437</v>
      </c>
      <c r="P1276" s="106" t="s">
        <v>420</v>
      </c>
      <c r="Q1276" s="110" t="s">
        <v>3747</v>
      </c>
      <c r="R1276" s="110" t="s">
        <v>12251</v>
      </c>
      <c r="S1276" s="111" t="s">
        <v>142</v>
      </c>
      <c r="T1276" s="106" t="s">
        <v>159</v>
      </c>
      <c r="U1276" s="168"/>
      <c r="V1276" s="168" t="s">
        <v>5392</v>
      </c>
      <c r="W1276" s="250" t="str">
        <f>VLOOKUP(TRIM(X1276),X10:Y88,2,FALSE)</f>
        <v>LaeYoung</v>
      </c>
      <c r="X1276" s="203" t="str">
        <f t="shared" si="82"/>
        <v>6.6</v>
      </c>
      <c r="Y1276" s="213">
        <f t="shared" si="80"/>
        <v>0</v>
      </c>
      <c r="Z1276" s="203">
        <f t="shared" si="81"/>
        <v>0</v>
      </c>
      <c r="AA1276" s="203">
        <f t="shared" si="83"/>
        <v>146</v>
      </c>
    </row>
    <row r="1277" spans="1:27" ht="35.25" customHeight="1" x14ac:dyDescent="0.25">
      <c r="A1277" s="101" t="s">
        <v>127</v>
      </c>
      <c r="B1277" s="110"/>
      <c r="C1277" s="103" t="s">
        <v>128</v>
      </c>
      <c r="D1277" s="103" t="s">
        <v>105</v>
      </c>
      <c r="E1277" s="210" t="s">
        <v>7326</v>
      </c>
      <c r="F1277" s="104" t="s">
        <v>403</v>
      </c>
      <c r="G1277" s="104" t="s">
        <v>129</v>
      </c>
      <c r="H1277" s="104" t="s">
        <v>8019</v>
      </c>
      <c r="I1277" s="167" t="s">
        <v>158</v>
      </c>
      <c r="J1277" s="108" t="s">
        <v>419</v>
      </c>
      <c r="K1277" s="107"/>
      <c r="L1277" s="108"/>
      <c r="M1277" s="107"/>
      <c r="N1277" s="106" t="s">
        <v>7656</v>
      </c>
      <c r="O1277" s="106" t="s">
        <v>437</v>
      </c>
      <c r="P1277" s="106" t="s">
        <v>420</v>
      </c>
      <c r="Q1277" s="110" t="s">
        <v>8019</v>
      </c>
      <c r="R1277" s="110" t="s">
        <v>12318</v>
      </c>
      <c r="S1277" s="111" t="s">
        <v>12317</v>
      </c>
      <c r="T1277" s="106" t="s">
        <v>170</v>
      </c>
      <c r="U1277" s="168"/>
      <c r="V1277" s="168" t="s">
        <v>5392</v>
      </c>
      <c r="W1277" s="250" t="str">
        <f>VLOOKUP(TRIM(X1277),X10:Y88,2,FALSE)</f>
        <v>LaeYoung</v>
      </c>
      <c r="X1277" s="203" t="str">
        <f t="shared" si="82"/>
        <v>6.6</v>
      </c>
      <c r="Y1277" s="213">
        <f t="shared" si="80"/>
        <v>0</v>
      </c>
      <c r="Z1277" s="203">
        <f t="shared" si="81"/>
        <v>0</v>
      </c>
      <c r="AA1277" s="203">
        <f t="shared" si="83"/>
        <v>14</v>
      </c>
    </row>
    <row r="1278" spans="1:27" ht="35.25" customHeight="1" x14ac:dyDescent="0.25">
      <c r="A1278" s="101" t="s">
        <v>127</v>
      </c>
      <c r="B1278" s="110"/>
      <c r="C1278" s="103" t="s">
        <v>128</v>
      </c>
      <c r="D1278" s="103" t="s">
        <v>105</v>
      </c>
      <c r="E1278" s="210" t="s">
        <v>7327</v>
      </c>
      <c r="F1278" s="104" t="s">
        <v>20</v>
      </c>
      <c r="G1278" s="104" t="s">
        <v>129</v>
      </c>
      <c r="H1278" s="104" t="s">
        <v>3174</v>
      </c>
      <c r="I1278" s="167" t="s">
        <v>3366</v>
      </c>
      <c r="J1278" s="108" t="s">
        <v>2518</v>
      </c>
      <c r="K1278" s="107"/>
      <c r="L1278" s="108"/>
      <c r="M1278" s="107"/>
      <c r="N1278" s="106" t="s">
        <v>7667</v>
      </c>
      <c r="O1278" s="106" t="s">
        <v>437</v>
      </c>
      <c r="P1278" s="106" t="s">
        <v>2412</v>
      </c>
      <c r="Q1278" s="110" t="s">
        <v>3681</v>
      </c>
      <c r="R1278" s="110" t="s">
        <v>11957</v>
      </c>
      <c r="S1278" s="111" t="s">
        <v>132</v>
      </c>
      <c r="T1278" s="106" t="s">
        <v>206</v>
      </c>
      <c r="U1278" s="168"/>
      <c r="V1278" s="168" t="s">
        <v>197</v>
      </c>
      <c r="W1278" s="250" t="str">
        <f>VLOOKUP(TRIM(X1278),X10:Y88,2,FALSE)</f>
        <v>LaeYoung</v>
      </c>
      <c r="X1278" s="203" t="str">
        <f t="shared" si="82"/>
        <v>6.6</v>
      </c>
      <c r="Y1278" s="213">
        <f t="shared" si="80"/>
        <v>0</v>
      </c>
      <c r="Z1278" s="203">
        <f t="shared" si="81"/>
        <v>1</v>
      </c>
      <c r="AA1278" s="203">
        <f t="shared" si="83"/>
        <v>26</v>
      </c>
    </row>
    <row r="1279" spans="1:27" ht="35.25" customHeight="1" x14ac:dyDescent="0.25">
      <c r="A1279" s="101" t="s">
        <v>127</v>
      </c>
      <c r="B1279" s="110"/>
      <c r="C1279" s="103" t="s">
        <v>128</v>
      </c>
      <c r="D1279" s="103" t="s">
        <v>105</v>
      </c>
      <c r="E1279" s="210" t="s">
        <v>7328</v>
      </c>
      <c r="F1279" s="104" t="s">
        <v>20</v>
      </c>
      <c r="G1279" s="104" t="s">
        <v>129</v>
      </c>
      <c r="H1279" s="104" t="s">
        <v>10110</v>
      </c>
      <c r="I1279" s="167" t="s">
        <v>8060</v>
      </c>
      <c r="J1279" s="108" t="s">
        <v>2518</v>
      </c>
      <c r="K1279" s="107"/>
      <c r="L1279" s="108"/>
      <c r="M1279" s="107"/>
      <c r="N1279" s="106" t="s">
        <v>7667</v>
      </c>
      <c r="O1279" s="106" t="s">
        <v>437</v>
      </c>
      <c r="P1279" s="106" t="s">
        <v>2412</v>
      </c>
      <c r="Q1279" s="110" t="s">
        <v>49</v>
      </c>
      <c r="R1279" s="110" t="s">
        <v>11958</v>
      </c>
      <c r="S1279" s="111" t="s">
        <v>132</v>
      </c>
      <c r="T1279" s="106" t="s">
        <v>49</v>
      </c>
      <c r="U1279" s="168"/>
      <c r="V1279" s="168" t="s">
        <v>197</v>
      </c>
      <c r="W1279" s="250" t="str">
        <f>VLOOKUP(TRIM(X1279),X10:Y88,2,FALSE)</f>
        <v>LaeYoung</v>
      </c>
      <c r="X1279" s="203" t="str">
        <f t="shared" si="82"/>
        <v>6.6</v>
      </c>
      <c r="Y1279" s="213">
        <f t="shared" si="80"/>
        <v>0</v>
      </c>
      <c r="Z1279" s="203">
        <f t="shared" si="81"/>
        <v>1</v>
      </c>
      <c r="AA1279" s="203">
        <f t="shared" si="83"/>
        <v>78</v>
      </c>
    </row>
    <row r="1280" spans="1:27" ht="35.25" customHeight="1" x14ac:dyDescent="0.25">
      <c r="A1280" s="101" t="s">
        <v>127</v>
      </c>
      <c r="B1280" s="110"/>
      <c r="C1280" s="103" t="s">
        <v>128</v>
      </c>
      <c r="D1280" s="103" t="s">
        <v>105</v>
      </c>
      <c r="E1280" s="210" t="s">
        <v>7329</v>
      </c>
      <c r="F1280" s="104" t="s">
        <v>20</v>
      </c>
      <c r="G1280" s="104" t="s">
        <v>129</v>
      </c>
      <c r="H1280" s="104" t="s">
        <v>8417</v>
      </c>
      <c r="I1280" s="167" t="s">
        <v>167</v>
      </c>
      <c r="J1280" s="106" t="s">
        <v>2518</v>
      </c>
      <c r="K1280" s="169"/>
      <c r="L1280" s="106"/>
      <c r="M1280" s="169"/>
      <c r="N1280" s="106" t="s">
        <v>7667</v>
      </c>
      <c r="O1280" s="106" t="s">
        <v>437</v>
      </c>
      <c r="P1280" s="106" t="s">
        <v>2412</v>
      </c>
      <c r="Q1280" s="110" t="s">
        <v>9379</v>
      </c>
      <c r="R1280" s="110" t="s">
        <v>11101</v>
      </c>
      <c r="S1280" s="111" t="s">
        <v>11100</v>
      </c>
      <c r="T1280" s="106" t="s">
        <v>330</v>
      </c>
      <c r="U1280" s="168"/>
      <c r="V1280" s="168"/>
      <c r="W1280" s="250" t="str">
        <f>VLOOKUP(TRIM(X1280),X10:Y88,2,FALSE)</f>
        <v>LaeYoung</v>
      </c>
      <c r="X1280" s="203" t="str">
        <f t="shared" si="82"/>
        <v>6.6</v>
      </c>
      <c r="Y1280" s="213">
        <f t="shared" si="80"/>
        <v>0</v>
      </c>
      <c r="Z1280" s="203">
        <f t="shared" si="81"/>
        <v>0</v>
      </c>
      <c r="AA1280" s="203">
        <f t="shared" si="83"/>
        <v>25</v>
      </c>
    </row>
    <row r="1281" spans="1:27" ht="35.25" customHeight="1" x14ac:dyDescent="0.25">
      <c r="A1281" s="101" t="s">
        <v>127</v>
      </c>
      <c r="B1281" s="110"/>
      <c r="C1281" s="103" t="s">
        <v>128</v>
      </c>
      <c r="D1281" s="103" t="s">
        <v>105</v>
      </c>
      <c r="E1281" s="210" t="s">
        <v>7330</v>
      </c>
      <c r="F1281" s="104" t="s">
        <v>20</v>
      </c>
      <c r="G1281" s="104" t="s">
        <v>129</v>
      </c>
      <c r="H1281" s="104" t="s">
        <v>8277</v>
      </c>
      <c r="I1281" s="167" t="s">
        <v>194</v>
      </c>
      <c r="J1281" s="108" t="s">
        <v>2518</v>
      </c>
      <c r="K1281" s="107"/>
      <c r="L1281" s="108"/>
      <c r="M1281" s="107"/>
      <c r="N1281" s="106" t="s">
        <v>7667</v>
      </c>
      <c r="O1281" s="106" t="s">
        <v>437</v>
      </c>
      <c r="P1281" s="106" t="s">
        <v>2412</v>
      </c>
      <c r="Q1281" s="110" t="s">
        <v>8269</v>
      </c>
      <c r="R1281" s="110" t="s">
        <v>11959</v>
      </c>
      <c r="S1281" s="111" t="s">
        <v>132</v>
      </c>
      <c r="T1281" s="106" t="s">
        <v>206</v>
      </c>
      <c r="U1281" s="168"/>
      <c r="V1281" s="168" t="s">
        <v>197</v>
      </c>
      <c r="W1281" s="250" t="str">
        <f>VLOOKUP(TRIM(X1281),X10:Y88,2,FALSE)</f>
        <v>LaeYoung</v>
      </c>
      <c r="X1281" s="203" t="str">
        <f t="shared" si="82"/>
        <v>6.6</v>
      </c>
      <c r="Y1281" s="213">
        <f t="shared" si="80"/>
        <v>0</v>
      </c>
      <c r="Z1281" s="203">
        <f t="shared" si="81"/>
        <v>1</v>
      </c>
      <c r="AA1281" s="203">
        <f t="shared" si="83"/>
        <v>7</v>
      </c>
    </row>
    <row r="1282" spans="1:27" ht="35.25" customHeight="1" x14ac:dyDescent="0.25">
      <c r="A1282" s="101" t="s">
        <v>127</v>
      </c>
      <c r="B1282" s="110"/>
      <c r="C1282" s="103" t="s">
        <v>128</v>
      </c>
      <c r="D1282" s="103" t="s">
        <v>105</v>
      </c>
      <c r="E1282" s="210" t="s">
        <v>7331</v>
      </c>
      <c r="F1282" s="104" t="s">
        <v>20</v>
      </c>
      <c r="G1282" s="104" t="s">
        <v>129</v>
      </c>
      <c r="H1282" s="104" t="s">
        <v>8380</v>
      </c>
      <c r="I1282" s="167" t="s">
        <v>194</v>
      </c>
      <c r="J1282" s="108" t="s">
        <v>2518</v>
      </c>
      <c r="K1282" s="107"/>
      <c r="L1282" s="108"/>
      <c r="M1282" s="107"/>
      <c r="N1282" s="106" t="s">
        <v>7667</v>
      </c>
      <c r="O1282" s="106" t="s">
        <v>437</v>
      </c>
      <c r="P1282" s="106" t="s">
        <v>2412</v>
      </c>
      <c r="Q1282" s="110" t="s">
        <v>9075</v>
      </c>
      <c r="R1282" s="110" t="s">
        <v>11960</v>
      </c>
      <c r="S1282" s="111" t="s">
        <v>132</v>
      </c>
      <c r="T1282" s="106" t="s">
        <v>207</v>
      </c>
      <c r="U1282" s="168"/>
      <c r="V1282" s="168" t="s">
        <v>197</v>
      </c>
      <c r="W1282" s="250" t="str">
        <f>VLOOKUP(TRIM(X1282),X10:Y88,2,FALSE)</f>
        <v>LaeYoung</v>
      </c>
      <c r="X1282" s="203" t="str">
        <f t="shared" si="82"/>
        <v>6.6</v>
      </c>
      <c r="Y1282" s="213">
        <f t="shared" si="80"/>
        <v>0</v>
      </c>
      <c r="Z1282" s="203">
        <f t="shared" si="81"/>
        <v>1</v>
      </c>
      <c r="AA1282" s="203">
        <f t="shared" si="83"/>
        <v>7</v>
      </c>
    </row>
    <row r="1283" spans="1:27" ht="35.25" customHeight="1" x14ac:dyDescent="0.25">
      <c r="A1283" s="101" t="s">
        <v>127</v>
      </c>
      <c r="B1283" s="110" t="s">
        <v>5924</v>
      </c>
      <c r="C1283" s="103" t="s">
        <v>128</v>
      </c>
      <c r="D1283" s="103" t="s">
        <v>105</v>
      </c>
      <c r="E1283" s="210" t="s">
        <v>7332</v>
      </c>
      <c r="F1283" s="104" t="s">
        <v>22</v>
      </c>
      <c r="G1283" s="104" t="s">
        <v>129</v>
      </c>
      <c r="H1283" s="104" t="s">
        <v>10519</v>
      </c>
      <c r="I1283" s="167" t="s">
        <v>194</v>
      </c>
      <c r="J1283" s="108" t="s">
        <v>147</v>
      </c>
      <c r="K1283" s="107">
        <v>878</v>
      </c>
      <c r="L1283" s="108" t="s">
        <v>60</v>
      </c>
      <c r="M1283" s="107" t="s">
        <v>188</v>
      </c>
      <c r="N1283" s="106" t="s">
        <v>548</v>
      </c>
      <c r="O1283" s="106" t="s">
        <v>437</v>
      </c>
      <c r="P1283" s="106" t="s">
        <v>2412</v>
      </c>
      <c r="Q1283" s="110" t="s">
        <v>3705</v>
      </c>
      <c r="R1283" s="110" t="s">
        <v>11961</v>
      </c>
      <c r="S1283" s="111" t="s">
        <v>132</v>
      </c>
      <c r="T1283" s="106" t="s">
        <v>207</v>
      </c>
      <c r="U1283" s="168"/>
      <c r="V1283" s="168" t="s">
        <v>197</v>
      </c>
      <c r="W1283" s="250" t="str">
        <f>VLOOKUP(TRIM(X1283),X10:Y88,2,FALSE)</f>
        <v>LaeYoung</v>
      </c>
      <c r="X1283" s="203" t="str">
        <f t="shared" si="82"/>
        <v>6.6</v>
      </c>
      <c r="Y1283" s="213">
        <f t="shared" si="80"/>
        <v>1</v>
      </c>
      <c r="Z1283" s="203">
        <f t="shared" si="81"/>
        <v>0</v>
      </c>
      <c r="AA1283" s="203">
        <f t="shared" si="83"/>
        <v>7</v>
      </c>
    </row>
    <row r="1284" spans="1:27" ht="35.25" customHeight="1" x14ac:dyDescent="0.25">
      <c r="A1284" s="101" t="s">
        <v>127</v>
      </c>
      <c r="B1284" s="110" t="s">
        <v>5925</v>
      </c>
      <c r="C1284" s="103" t="s">
        <v>128</v>
      </c>
      <c r="D1284" s="103" t="s">
        <v>105</v>
      </c>
      <c r="E1284" s="210" t="s">
        <v>7333</v>
      </c>
      <c r="F1284" s="104" t="s">
        <v>23</v>
      </c>
      <c r="G1284" s="104" t="s">
        <v>129</v>
      </c>
      <c r="H1284" s="104" t="s">
        <v>10522</v>
      </c>
      <c r="I1284" s="167" t="s">
        <v>194</v>
      </c>
      <c r="J1284" s="108" t="s">
        <v>157</v>
      </c>
      <c r="K1284" s="107">
        <v>962</v>
      </c>
      <c r="L1284" s="108" t="s">
        <v>60</v>
      </c>
      <c r="M1284" s="107" t="s">
        <v>188</v>
      </c>
      <c r="N1284" s="106" t="s">
        <v>2497</v>
      </c>
      <c r="O1284" s="106" t="s">
        <v>437</v>
      </c>
      <c r="P1284" s="106" t="s">
        <v>2412</v>
      </c>
      <c r="Q1284" s="110" t="s">
        <v>3705</v>
      </c>
      <c r="R1284" s="110" t="s">
        <v>11440</v>
      </c>
      <c r="S1284" s="111" t="s">
        <v>11439</v>
      </c>
      <c r="T1284" s="106" t="s">
        <v>207</v>
      </c>
      <c r="U1284" s="168"/>
      <c r="V1284" s="168"/>
      <c r="W1284" s="250" t="str">
        <f>VLOOKUP(TRIM(X1284),X10:Y88,2,FALSE)</f>
        <v>LaeYoung</v>
      </c>
      <c r="X1284" s="203" t="str">
        <f t="shared" si="82"/>
        <v>6.6</v>
      </c>
      <c r="Y1284" s="213">
        <f t="shared" si="80"/>
        <v>0</v>
      </c>
      <c r="Z1284" s="203">
        <f t="shared" si="81"/>
        <v>0</v>
      </c>
      <c r="AA1284" s="203">
        <f t="shared" si="83"/>
        <v>7</v>
      </c>
    </row>
    <row r="1285" spans="1:27" ht="35.25" customHeight="1" x14ac:dyDescent="0.25">
      <c r="A1285" s="101" t="s">
        <v>127</v>
      </c>
      <c r="B1285" s="110"/>
      <c r="C1285" s="103" t="s">
        <v>128</v>
      </c>
      <c r="D1285" s="103" t="s">
        <v>105</v>
      </c>
      <c r="E1285" s="210" t="s">
        <v>7334</v>
      </c>
      <c r="F1285" s="104" t="s">
        <v>20</v>
      </c>
      <c r="G1285" s="104" t="s">
        <v>129</v>
      </c>
      <c r="H1285" s="104" t="s">
        <v>8598</v>
      </c>
      <c r="I1285" s="167" t="s">
        <v>213</v>
      </c>
      <c r="J1285" s="108" t="s">
        <v>2518</v>
      </c>
      <c r="K1285" s="107"/>
      <c r="L1285" s="108"/>
      <c r="M1285" s="107"/>
      <c r="N1285" s="106" t="s">
        <v>7667</v>
      </c>
      <c r="O1285" s="106" t="s">
        <v>437</v>
      </c>
      <c r="P1285" s="106" t="s">
        <v>2412</v>
      </c>
      <c r="Q1285" s="110" t="s">
        <v>8586</v>
      </c>
      <c r="R1285" s="110" t="s">
        <v>11443</v>
      </c>
      <c r="S1285" s="111" t="s">
        <v>11442</v>
      </c>
      <c r="T1285" s="106" t="s">
        <v>246</v>
      </c>
      <c r="U1285" s="168"/>
      <c r="V1285" s="168"/>
      <c r="W1285" s="250" t="str">
        <f>VLOOKUP(TRIM(X1285),X10:Y88,2,FALSE)</f>
        <v>LaeYoung</v>
      </c>
      <c r="X1285" s="203" t="str">
        <f t="shared" si="82"/>
        <v>6.6</v>
      </c>
      <c r="Y1285" s="213">
        <f t="shared" si="80"/>
        <v>0</v>
      </c>
      <c r="Z1285" s="203">
        <f t="shared" si="81"/>
        <v>0</v>
      </c>
      <c r="AA1285" s="203">
        <f t="shared" si="83"/>
        <v>3</v>
      </c>
    </row>
    <row r="1286" spans="1:27" ht="35.25" customHeight="1" x14ac:dyDescent="0.25">
      <c r="A1286" s="101" t="s">
        <v>127</v>
      </c>
      <c r="B1286" s="110"/>
      <c r="C1286" s="103" t="s">
        <v>128</v>
      </c>
      <c r="D1286" s="103" t="s">
        <v>105</v>
      </c>
      <c r="E1286" s="210" t="s">
        <v>7335</v>
      </c>
      <c r="F1286" s="104" t="s">
        <v>20</v>
      </c>
      <c r="G1286" s="104" t="s">
        <v>129</v>
      </c>
      <c r="H1286" s="104" t="s">
        <v>8462</v>
      </c>
      <c r="I1286" s="167" t="s">
        <v>11747</v>
      </c>
      <c r="J1286" s="106" t="s">
        <v>2518</v>
      </c>
      <c r="K1286" s="169"/>
      <c r="L1286" s="106"/>
      <c r="M1286" s="169"/>
      <c r="N1286" s="106" t="s">
        <v>7667</v>
      </c>
      <c r="O1286" s="106" t="s">
        <v>437</v>
      </c>
      <c r="P1286" s="106" t="s">
        <v>2412</v>
      </c>
      <c r="Q1286" s="110" t="s">
        <v>8340</v>
      </c>
      <c r="R1286" s="110" t="s">
        <v>11445</v>
      </c>
      <c r="S1286" s="111" t="s">
        <v>11444</v>
      </c>
      <c r="T1286" s="106" t="s">
        <v>330</v>
      </c>
      <c r="U1286" s="168"/>
      <c r="V1286" s="168"/>
      <c r="W1286" s="250" t="str">
        <f>VLOOKUP(TRIM(X1286),X10:Y88,2,FALSE)</f>
        <v>LaeYoung</v>
      </c>
      <c r="X1286" s="203" t="str">
        <f t="shared" si="82"/>
        <v>6.6</v>
      </c>
      <c r="Y1286" s="213">
        <f t="shared" si="80"/>
        <v>0</v>
      </c>
      <c r="Z1286" s="203">
        <f t="shared" si="81"/>
        <v>0</v>
      </c>
      <c r="AA1286" s="203">
        <f t="shared" si="83"/>
        <v>61</v>
      </c>
    </row>
    <row r="1287" spans="1:27" ht="35.25" customHeight="1" x14ac:dyDescent="0.25">
      <c r="A1287" s="101" t="s">
        <v>127</v>
      </c>
      <c r="B1287" s="110"/>
      <c r="C1287" s="103" t="s">
        <v>128</v>
      </c>
      <c r="D1287" s="103" t="s">
        <v>105</v>
      </c>
      <c r="E1287" s="210" t="s">
        <v>7336</v>
      </c>
      <c r="F1287" s="104" t="s">
        <v>20</v>
      </c>
      <c r="G1287" s="104" t="s">
        <v>129</v>
      </c>
      <c r="H1287" s="104" t="s">
        <v>3275</v>
      </c>
      <c r="I1287" s="167" t="s">
        <v>11748</v>
      </c>
      <c r="J1287" s="108" t="s">
        <v>2518</v>
      </c>
      <c r="K1287" s="107"/>
      <c r="L1287" s="108"/>
      <c r="M1287" s="107"/>
      <c r="N1287" s="106" t="s">
        <v>7667</v>
      </c>
      <c r="O1287" s="106" t="s">
        <v>437</v>
      </c>
      <c r="P1287" s="106" t="s">
        <v>2412</v>
      </c>
      <c r="Q1287" s="110" t="s">
        <v>3748</v>
      </c>
      <c r="R1287" s="110" t="s">
        <v>11438</v>
      </c>
      <c r="S1287" s="111" t="s">
        <v>11437</v>
      </c>
      <c r="T1287" s="106" t="s">
        <v>159</v>
      </c>
      <c r="U1287" s="168"/>
      <c r="V1287" s="168"/>
      <c r="W1287" s="250" t="str">
        <f>VLOOKUP(TRIM(X1287),X10:Y88,2,FALSE)</f>
        <v>LaeYoung</v>
      </c>
      <c r="X1287" s="203" t="str">
        <f t="shared" si="82"/>
        <v>6.6</v>
      </c>
      <c r="Y1287" s="213">
        <f t="shared" si="80"/>
        <v>0</v>
      </c>
      <c r="Z1287" s="203">
        <f t="shared" si="81"/>
        <v>0</v>
      </c>
      <c r="AA1287" s="203">
        <f t="shared" si="83"/>
        <v>51</v>
      </c>
    </row>
    <row r="1288" spans="1:27" ht="35.25" customHeight="1" x14ac:dyDescent="0.25">
      <c r="A1288" s="101" t="s">
        <v>127</v>
      </c>
      <c r="B1288" s="110"/>
      <c r="C1288" s="103" t="s">
        <v>128</v>
      </c>
      <c r="D1288" s="103" t="s">
        <v>105</v>
      </c>
      <c r="E1288" s="210" t="s">
        <v>7337</v>
      </c>
      <c r="F1288" s="104" t="s">
        <v>20</v>
      </c>
      <c r="G1288" s="104" t="s">
        <v>129</v>
      </c>
      <c r="H1288" s="104" t="s">
        <v>7898</v>
      </c>
      <c r="I1288" s="167" t="s">
        <v>180</v>
      </c>
      <c r="J1288" s="108" t="s">
        <v>2518</v>
      </c>
      <c r="K1288" s="107"/>
      <c r="L1288" s="108"/>
      <c r="M1288" s="107"/>
      <c r="N1288" s="106" t="s">
        <v>7667</v>
      </c>
      <c r="O1288" s="106" t="s">
        <v>437</v>
      </c>
      <c r="P1288" s="106" t="s">
        <v>2412</v>
      </c>
      <c r="Q1288" s="110" t="s">
        <v>8777</v>
      </c>
      <c r="R1288" s="110" t="s">
        <v>11962</v>
      </c>
      <c r="S1288" s="111" t="s">
        <v>132</v>
      </c>
      <c r="T1288" s="106" t="s">
        <v>181</v>
      </c>
      <c r="U1288" s="168"/>
      <c r="V1288" s="168" t="s">
        <v>197</v>
      </c>
      <c r="W1288" s="250" t="str">
        <f>VLOOKUP(TRIM(X1288),X10:Y88,2,FALSE)</f>
        <v>LaeYoung</v>
      </c>
      <c r="X1288" s="203" t="str">
        <f t="shared" si="82"/>
        <v>6.6</v>
      </c>
      <c r="Y1288" s="213">
        <f t="shared" si="80"/>
        <v>0</v>
      </c>
      <c r="Z1288" s="203">
        <f t="shared" si="81"/>
        <v>1</v>
      </c>
      <c r="AA1288" s="203">
        <f t="shared" si="83"/>
        <v>8</v>
      </c>
    </row>
    <row r="1289" spans="1:27" ht="35.25" customHeight="1" x14ac:dyDescent="0.25">
      <c r="A1289" s="101" t="s">
        <v>127</v>
      </c>
      <c r="B1289" s="110"/>
      <c r="C1289" s="103" t="s">
        <v>128</v>
      </c>
      <c r="D1289" s="103" t="s">
        <v>105</v>
      </c>
      <c r="E1289" s="210" t="s">
        <v>7338</v>
      </c>
      <c r="F1289" s="104" t="s">
        <v>20</v>
      </c>
      <c r="G1289" s="104" t="s">
        <v>129</v>
      </c>
      <c r="H1289" s="104" t="s">
        <v>8229</v>
      </c>
      <c r="I1289" s="167" t="s">
        <v>8063</v>
      </c>
      <c r="J1289" s="108" t="s">
        <v>2518</v>
      </c>
      <c r="K1289" s="107"/>
      <c r="L1289" s="108"/>
      <c r="M1289" s="107"/>
      <c r="N1289" s="106" t="s">
        <v>506</v>
      </c>
      <c r="O1289" s="106" t="s">
        <v>437</v>
      </c>
      <c r="P1289" s="106" t="s">
        <v>2412</v>
      </c>
      <c r="Q1289" s="110" t="s">
        <v>8064</v>
      </c>
      <c r="R1289" s="110" t="s">
        <v>11963</v>
      </c>
      <c r="S1289" s="111" t="s">
        <v>132</v>
      </c>
      <c r="T1289" s="106" t="s">
        <v>184</v>
      </c>
      <c r="U1289" s="168"/>
      <c r="V1289" s="168" t="s">
        <v>197</v>
      </c>
      <c r="W1289" s="250" t="str">
        <f>VLOOKUP(TRIM(X1289),X10:Y88,2,FALSE)</f>
        <v>LaeYoung</v>
      </c>
      <c r="X1289" s="203" t="str">
        <f t="shared" si="82"/>
        <v>6.6</v>
      </c>
      <c r="Y1289" s="213">
        <f t="shared" si="80"/>
        <v>0</v>
      </c>
      <c r="Z1289" s="203">
        <f t="shared" si="81"/>
        <v>1</v>
      </c>
      <c r="AA1289" s="203">
        <f t="shared" si="83"/>
        <v>41</v>
      </c>
    </row>
    <row r="1290" spans="1:27" ht="35.25" customHeight="1" x14ac:dyDescent="0.25">
      <c r="A1290" s="101" t="s">
        <v>127</v>
      </c>
      <c r="B1290" s="110"/>
      <c r="C1290" s="103" t="s">
        <v>128</v>
      </c>
      <c r="D1290" s="103" t="s">
        <v>105</v>
      </c>
      <c r="E1290" s="210" t="s">
        <v>7339</v>
      </c>
      <c r="F1290" s="104" t="s">
        <v>20</v>
      </c>
      <c r="G1290" s="104" t="s">
        <v>129</v>
      </c>
      <c r="H1290" s="104" t="s">
        <v>7899</v>
      </c>
      <c r="I1290" s="167" t="s">
        <v>180</v>
      </c>
      <c r="J1290" s="108" t="s">
        <v>2518</v>
      </c>
      <c r="K1290" s="107"/>
      <c r="L1290" s="108"/>
      <c r="M1290" s="107"/>
      <c r="N1290" s="106" t="s">
        <v>7667</v>
      </c>
      <c r="O1290" s="106" t="s">
        <v>437</v>
      </c>
      <c r="P1290" s="106" t="s">
        <v>2412</v>
      </c>
      <c r="Q1290" s="110" t="s">
        <v>8778</v>
      </c>
      <c r="R1290" s="110" t="s">
        <v>11964</v>
      </c>
      <c r="S1290" s="111" t="s">
        <v>132</v>
      </c>
      <c r="T1290" s="106" t="s">
        <v>181</v>
      </c>
      <c r="U1290" s="168"/>
      <c r="V1290" s="168" t="s">
        <v>197</v>
      </c>
      <c r="W1290" s="250" t="str">
        <f>VLOOKUP(TRIM(X1290),X10:Y88,2,FALSE)</f>
        <v>LaeYoung</v>
      </c>
      <c r="X1290" s="203" t="str">
        <f t="shared" si="82"/>
        <v>6.6</v>
      </c>
      <c r="Y1290" s="213">
        <f t="shared" si="80"/>
        <v>0</v>
      </c>
      <c r="Z1290" s="203">
        <f t="shared" si="81"/>
        <v>1</v>
      </c>
      <c r="AA1290" s="203">
        <f t="shared" si="83"/>
        <v>8</v>
      </c>
    </row>
    <row r="1291" spans="1:27" ht="35.25" customHeight="1" x14ac:dyDescent="0.25">
      <c r="A1291" s="101" t="s">
        <v>127</v>
      </c>
      <c r="B1291" s="110"/>
      <c r="C1291" s="103" t="s">
        <v>128</v>
      </c>
      <c r="D1291" s="103" t="s">
        <v>105</v>
      </c>
      <c r="E1291" s="210" t="s">
        <v>7340</v>
      </c>
      <c r="F1291" s="104" t="s">
        <v>20</v>
      </c>
      <c r="G1291" s="104" t="s">
        <v>129</v>
      </c>
      <c r="H1291" s="104" t="s">
        <v>8573</v>
      </c>
      <c r="I1291" s="167" t="s">
        <v>11432</v>
      </c>
      <c r="J1291" s="108" t="s">
        <v>419</v>
      </c>
      <c r="K1291" s="107"/>
      <c r="L1291" s="108"/>
      <c r="M1291" s="107"/>
      <c r="N1291" s="106" t="s">
        <v>7656</v>
      </c>
      <c r="O1291" s="106" t="s">
        <v>437</v>
      </c>
      <c r="P1291" s="106" t="s">
        <v>420</v>
      </c>
      <c r="Q1291" s="110" t="s">
        <v>9262</v>
      </c>
      <c r="R1291" s="110" t="s">
        <v>11449</v>
      </c>
      <c r="S1291" s="111" t="s">
        <v>11448</v>
      </c>
      <c r="T1291" s="106" t="s">
        <v>159</v>
      </c>
      <c r="U1291" s="168"/>
      <c r="V1291" s="168"/>
      <c r="W1291" s="250" t="str">
        <f>VLOOKUP(TRIM(X1291),X10:Y88,2,FALSE)</f>
        <v>LaeYoung</v>
      </c>
      <c r="X1291" s="203" t="str">
        <f t="shared" si="82"/>
        <v>6.6</v>
      </c>
      <c r="Y1291" s="213">
        <f t="shared" si="80"/>
        <v>0</v>
      </c>
      <c r="Z1291" s="203">
        <f t="shared" si="81"/>
        <v>0</v>
      </c>
      <c r="AA1291" s="203">
        <f t="shared" si="83"/>
        <v>131</v>
      </c>
    </row>
    <row r="1292" spans="1:27" ht="35.25" customHeight="1" x14ac:dyDescent="0.25">
      <c r="A1292" s="101" t="s">
        <v>127</v>
      </c>
      <c r="B1292" s="110"/>
      <c r="C1292" s="103" t="s">
        <v>128</v>
      </c>
      <c r="D1292" s="103" t="s">
        <v>105</v>
      </c>
      <c r="E1292" s="210" t="s">
        <v>7341</v>
      </c>
      <c r="F1292" s="104" t="s">
        <v>20</v>
      </c>
      <c r="G1292" s="104" t="s">
        <v>129</v>
      </c>
      <c r="H1292" s="104" t="s">
        <v>8094</v>
      </c>
      <c r="I1292" s="167" t="s">
        <v>432</v>
      </c>
      <c r="J1292" s="106" t="s">
        <v>419</v>
      </c>
      <c r="K1292" s="169"/>
      <c r="L1292" s="106"/>
      <c r="M1292" s="169"/>
      <c r="N1292" s="106" t="s">
        <v>7656</v>
      </c>
      <c r="O1292" s="106" t="s">
        <v>437</v>
      </c>
      <c r="P1292" s="106" t="s">
        <v>420</v>
      </c>
      <c r="Q1292" s="110" t="s">
        <v>9371</v>
      </c>
      <c r="R1292" s="110" t="s">
        <v>11965</v>
      </c>
      <c r="S1292" s="111" t="s">
        <v>132</v>
      </c>
      <c r="T1292" s="106" t="s">
        <v>225</v>
      </c>
      <c r="U1292" s="168"/>
      <c r="V1292" s="168" t="s">
        <v>197</v>
      </c>
      <c r="W1292" s="250" t="str">
        <f>VLOOKUP(TRIM(X1292),X10:Y88,2,FALSE)</f>
        <v>LaeYoung</v>
      </c>
      <c r="X1292" s="203" t="str">
        <f t="shared" si="82"/>
        <v>6.6</v>
      </c>
      <c r="Y1292" s="213">
        <f t="shared" si="80"/>
        <v>0</v>
      </c>
      <c r="Z1292" s="203">
        <f t="shared" si="81"/>
        <v>1</v>
      </c>
      <c r="AA1292" s="203">
        <f t="shared" si="83"/>
        <v>26</v>
      </c>
    </row>
    <row r="1293" spans="1:27" ht="35.25" customHeight="1" x14ac:dyDescent="0.25">
      <c r="A1293" s="101" t="s">
        <v>127</v>
      </c>
      <c r="B1293" s="110"/>
      <c r="C1293" s="103" t="s">
        <v>128</v>
      </c>
      <c r="D1293" s="103" t="s">
        <v>105</v>
      </c>
      <c r="E1293" s="210" t="s">
        <v>7342</v>
      </c>
      <c r="F1293" s="104" t="s">
        <v>20</v>
      </c>
      <c r="G1293" s="104" t="s">
        <v>129</v>
      </c>
      <c r="H1293" s="104" t="s">
        <v>8166</v>
      </c>
      <c r="I1293" s="167" t="s">
        <v>11749</v>
      </c>
      <c r="J1293" s="108" t="s">
        <v>419</v>
      </c>
      <c r="K1293" s="107"/>
      <c r="L1293" s="108"/>
      <c r="M1293" s="107"/>
      <c r="N1293" s="106" t="s">
        <v>7656</v>
      </c>
      <c r="O1293" s="106" t="s">
        <v>437</v>
      </c>
      <c r="P1293" s="106" t="s">
        <v>420</v>
      </c>
      <c r="Q1293" s="110" t="s">
        <v>8021</v>
      </c>
      <c r="R1293" s="110" t="s">
        <v>11451</v>
      </c>
      <c r="S1293" s="111" t="s">
        <v>11450</v>
      </c>
      <c r="T1293" s="106" t="s">
        <v>170</v>
      </c>
      <c r="U1293" s="168"/>
      <c r="V1293" s="168"/>
      <c r="W1293" s="250" t="str">
        <f>VLOOKUP(TRIM(X1293),X10:Y88,2,FALSE)</f>
        <v>LaeYoung</v>
      </c>
      <c r="X1293" s="203" t="str">
        <f t="shared" si="82"/>
        <v>6.6</v>
      </c>
      <c r="Y1293" s="213">
        <f t="shared" si="80"/>
        <v>0</v>
      </c>
      <c r="Z1293" s="203">
        <f t="shared" si="81"/>
        <v>0</v>
      </c>
      <c r="AA1293" s="203">
        <f t="shared" si="83"/>
        <v>48</v>
      </c>
    </row>
    <row r="1294" spans="1:27" ht="35.25" customHeight="1" x14ac:dyDescent="0.25">
      <c r="A1294" s="101" t="s">
        <v>127</v>
      </c>
      <c r="B1294" s="110"/>
      <c r="C1294" s="103" t="s">
        <v>128</v>
      </c>
      <c r="D1294" s="103" t="s">
        <v>105</v>
      </c>
      <c r="E1294" s="210" t="s">
        <v>7343</v>
      </c>
      <c r="F1294" s="104" t="s">
        <v>20</v>
      </c>
      <c r="G1294" s="104" t="s">
        <v>129</v>
      </c>
      <c r="H1294" s="104" t="s">
        <v>8576</v>
      </c>
      <c r="I1294" s="167" t="s">
        <v>11433</v>
      </c>
      <c r="J1294" s="108" t="s">
        <v>419</v>
      </c>
      <c r="K1294" s="107"/>
      <c r="L1294" s="108"/>
      <c r="M1294" s="107"/>
      <c r="N1294" s="106" t="s">
        <v>7656</v>
      </c>
      <c r="O1294" s="106" t="s">
        <v>437</v>
      </c>
      <c r="P1294" s="106" t="s">
        <v>420</v>
      </c>
      <c r="Q1294" s="110" t="s">
        <v>9264</v>
      </c>
      <c r="R1294" s="110" t="s">
        <v>11453</v>
      </c>
      <c r="S1294" s="111" t="s">
        <v>11452</v>
      </c>
      <c r="T1294" s="106" t="s">
        <v>159</v>
      </c>
      <c r="U1294" s="168"/>
      <c r="V1294" s="168"/>
      <c r="W1294" s="250" t="str">
        <f>VLOOKUP(TRIM(X1294),X10:Y88,2,FALSE)</f>
        <v>LaeYoung</v>
      </c>
      <c r="X1294" s="203" t="str">
        <f t="shared" si="82"/>
        <v>6.6</v>
      </c>
      <c r="Y1294" s="213">
        <f t="shared" si="80"/>
        <v>0</v>
      </c>
      <c r="Z1294" s="203">
        <f t="shared" si="81"/>
        <v>0</v>
      </c>
      <c r="AA1294" s="203">
        <f t="shared" si="83"/>
        <v>146</v>
      </c>
    </row>
    <row r="1295" spans="1:27" ht="35.25" customHeight="1" x14ac:dyDescent="0.25">
      <c r="A1295" s="101" t="s">
        <v>127</v>
      </c>
      <c r="B1295" s="110"/>
      <c r="C1295" s="103" t="s">
        <v>128</v>
      </c>
      <c r="D1295" s="103" t="s">
        <v>105</v>
      </c>
      <c r="E1295" s="210" t="s">
        <v>7344</v>
      </c>
      <c r="F1295" s="104" t="s">
        <v>20</v>
      </c>
      <c r="G1295" s="104" t="s">
        <v>129</v>
      </c>
      <c r="H1295" s="104" t="s">
        <v>8417</v>
      </c>
      <c r="I1295" s="167" t="s">
        <v>167</v>
      </c>
      <c r="J1295" s="106" t="s">
        <v>2518</v>
      </c>
      <c r="K1295" s="169"/>
      <c r="L1295" s="106"/>
      <c r="M1295" s="169"/>
      <c r="N1295" s="106" t="s">
        <v>7667</v>
      </c>
      <c r="O1295" s="106" t="s">
        <v>437</v>
      </c>
      <c r="P1295" s="106" t="s">
        <v>2412</v>
      </c>
      <c r="Q1295" s="110" t="s">
        <v>9379</v>
      </c>
      <c r="R1295" s="110" t="s">
        <v>11966</v>
      </c>
      <c r="S1295" s="111" t="s">
        <v>132</v>
      </c>
      <c r="T1295" s="106" t="s">
        <v>330</v>
      </c>
      <c r="U1295" s="168"/>
      <c r="V1295" s="168" t="s">
        <v>197</v>
      </c>
      <c r="W1295" s="250" t="str">
        <f>VLOOKUP(TRIM(X1295),X10:Y88,2,FALSE)</f>
        <v>LaeYoung</v>
      </c>
      <c r="X1295" s="203" t="str">
        <f t="shared" si="82"/>
        <v>6.6</v>
      </c>
      <c r="Y1295" s="213">
        <f t="shared" si="80"/>
        <v>0</v>
      </c>
      <c r="Z1295" s="203">
        <f t="shared" si="81"/>
        <v>1</v>
      </c>
      <c r="AA1295" s="203">
        <f t="shared" si="83"/>
        <v>25</v>
      </c>
    </row>
    <row r="1296" spans="1:27" ht="35.25" customHeight="1" x14ac:dyDescent="0.25">
      <c r="A1296" s="101" t="s">
        <v>127</v>
      </c>
      <c r="B1296" s="110"/>
      <c r="C1296" s="103" t="s">
        <v>128</v>
      </c>
      <c r="D1296" s="103" t="s">
        <v>105</v>
      </c>
      <c r="E1296" s="210" t="s">
        <v>7345</v>
      </c>
      <c r="F1296" s="104" t="s">
        <v>20</v>
      </c>
      <c r="G1296" s="104" t="s">
        <v>129</v>
      </c>
      <c r="H1296" s="104" t="s">
        <v>3275</v>
      </c>
      <c r="I1296" s="167" t="s">
        <v>11748</v>
      </c>
      <c r="J1296" s="108" t="s">
        <v>2518</v>
      </c>
      <c r="K1296" s="107"/>
      <c r="L1296" s="108"/>
      <c r="M1296" s="107"/>
      <c r="N1296" s="106" t="s">
        <v>7667</v>
      </c>
      <c r="O1296" s="106" t="s">
        <v>437</v>
      </c>
      <c r="P1296" s="106" t="s">
        <v>2412</v>
      </c>
      <c r="Q1296" s="110" t="s">
        <v>3748</v>
      </c>
      <c r="R1296" s="110" t="s">
        <v>11447</v>
      </c>
      <c r="S1296" s="111" t="s">
        <v>11446</v>
      </c>
      <c r="T1296" s="106" t="s">
        <v>159</v>
      </c>
      <c r="U1296" s="168"/>
      <c r="V1296" s="168"/>
      <c r="W1296" s="250" t="str">
        <f>VLOOKUP(TRIM(X1296),X10:Y88,2,FALSE)</f>
        <v>LaeYoung</v>
      </c>
      <c r="X1296" s="203" t="str">
        <f t="shared" si="82"/>
        <v>6.6</v>
      </c>
      <c r="Y1296" s="213">
        <f t="shared" si="80"/>
        <v>0</v>
      </c>
      <c r="Z1296" s="203">
        <f t="shared" si="81"/>
        <v>0</v>
      </c>
      <c r="AA1296" s="203">
        <f t="shared" si="83"/>
        <v>51</v>
      </c>
    </row>
    <row r="1297" spans="1:27" ht="36.75" customHeight="1" x14ac:dyDescent="0.25">
      <c r="A1297" s="101" t="s">
        <v>127</v>
      </c>
      <c r="B1297" s="110" t="s">
        <v>5925</v>
      </c>
      <c r="C1297" s="103" t="s">
        <v>128</v>
      </c>
      <c r="D1297" s="103" t="s">
        <v>105</v>
      </c>
      <c r="E1297" s="210" t="s">
        <v>7346</v>
      </c>
      <c r="F1297" s="104" t="s">
        <v>22</v>
      </c>
      <c r="G1297" s="104" t="s">
        <v>129</v>
      </c>
      <c r="H1297" s="104" t="s">
        <v>11441</v>
      </c>
      <c r="I1297" s="167" t="s">
        <v>194</v>
      </c>
      <c r="J1297" s="108" t="s">
        <v>157</v>
      </c>
      <c r="K1297" s="107">
        <v>962</v>
      </c>
      <c r="L1297" s="108" t="s">
        <v>65</v>
      </c>
      <c r="M1297" s="107" t="s">
        <v>188</v>
      </c>
      <c r="N1297" s="106" t="s">
        <v>2497</v>
      </c>
      <c r="O1297" s="106" t="s">
        <v>437</v>
      </c>
      <c r="P1297" s="106" t="s">
        <v>2412</v>
      </c>
      <c r="Q1297" s="110" t="s">
        <v>3705</v>
      </c>
      <c r="R1297" s="110" t="s">
        <v>11967</v>
      </c>
      <c r="S1297" s="111" t="s">
        <v>132</v>
      </c>
      <c r="T1297" s="106" t="s">
        <v>207</v>
      </c>
      <c r="U1297" s="168"/>
      <c r="V1297" s="168" t="s">
        <v>197</v>
      </c>
      <c r="W1297" s="250" t="str">
        <f>VLOOKUP(TRIM(X1297),X10:Y88,2,FALSE)</f>
        <v>LaeYoung</v>
      </c>
      <c r="X1297" s="203" t="str">
        <f t="shared" si="82"/>
        <v>6.6</v>
      </c>
      <c r="Y1297" s="213">
        <f t="shared" si="80"/>
        <v>1</v>
      </c>
      <c r="Z1297" s="203">
        <f t="shared" si="81"/>
        <v>0</v>
      </c>
      <c r="AA1297" s="203">
        <f t="shared" si="83"/>
        <v>7</v>
      </c>
    </row>
    <row r="1298" spans="1:27" ht="36.75" customHeight="1" x14ac:dyDescent="0.25">
      <c r="A1298" s="101" t="s">
        <v>127</v>
      </c>
      <c r="B1298" s="110"/>
      <c r="C1298" s="103" t="s">
        <v>128</v>
      </c>
      <c r="D1298" s="103" t="s">
        <v>105</v>
      </c>
      <c r="E1298" s="210" t="s">
        <v>7347</v>
      </c>
      <c r="F1298" s="104" t="s">
        <v>20</v>
      </c>
      <c r="G1298" s="104" t="s">
        <v>129</v>
      </c>
      <c r="H1298" s="104" t="s">
        <v>8598</v>
      </c>
      <c r="I1298" s="167" t="s">
        <v>213</v>
      </c>
      <c r="J1298" s="108" t="s">
        <v>2518</v>
      </c>
      <c r="K1298" s="107"/>
      <c r="L1298" s="108"/>
      <c r="M1298" s="107"/>
      <c r="N1298" s="106" t="s">
        <v>7667</v>
      </c>
      <c r="O1298" s="106" t="s">
        <v>437</v>
      </c>
      <c r="P1298" s="106" t="s">
        <v>2412</v>
      </c>
      <c r="Q1298" s="110" t="s">
        <v>8586</v>
      </c>
      <c r="R1298" s="110" t="s">
        <v>11968</v>
      </c>
      <c r="S1298" s="111" t="s">
        <v>132</v>
      </c>
      <c r="T1298" s="106" t="s">
        <v>246</v>
      </c>
      <c r="U1298" s="168"/>
      <c r="V1298" s="168" t="s">
        <v>197</v>
      </c>
      <c r="W1298" s="250" t="str">
        <f>VLOOKUP(TRIM(X1298),X10:Y88,2,FALSE)</f>
        <v>LaeYoung</v>
      </c>
      <c r="X1298" s="203" t="str">
        <f t="shared" si="82"/>
        <v>6.6</v>
      </c>
      <c r="Y1298" s="213">
        <f t="shared" ref="Y1298:Y1361" si="84">IF(F1298="CR", IF(S1298="Approved", 1, IF(S1298="Block approved", 1, 0)),0)</f>
        <v>0</v>
      </c>
      <c r="Z1298" s="203">
        <f t="shared" ref="Z1298:Z1361" si="85">IF(F1298="P-CR", IF(S1298="Approved", 1, IF(S1298="Block approved", 1, 0)),0)</f>
        <v>1</v>
      </c>
      <c r="AA1298" s="203">
        <f t="shared" si="83"/>
        <v>3</v>
      </c>
    </row>
    <row r="1299" spans="1:27" ht="36.75" customHeight="1" x14ac:dyDescent="0.25">
      <c r="A1299" s="101" t="s">
        <v>127</v>
      </c>
      <c r="B1299" s="110"/>
      <c r="C1299" s="103" t="s">
        <v>128</v>
      </c>
      <c r="D1299" s="103" t="s">
        <v>105</v>
      </c>
      <c r="E1299" s="210" t="s">
        <v>7348</v>
      </c>
      <c r="F1299" s="104" t="s">
        <v>20</v>
      </c>
      <c r="G1299" s="104" t="s">
        <v>129</v>
      </c>
      <c r="H1299" s="104" t="s">
        <v>8462</v>
      </c>
      <c r="I1299" s="167" t="s">
        <v>11747</v>
      </c>
      <c r="J1299" s="106" t="s">
        <v>2518</v>
      </c>
      <c r="K1299" s="169"/>
      <c r="L1299" s="106"/>
      <c r="M1299" s="169"/>
      <c r="N1299" s="106" t="s">
        <v>7667</v>
      </c>
      <c r="O1299" s="106" t="s">
        <v>437</v>
      </c>
      <c r="P1299" s="106" t="s">
        <v>2412</v>
      </c>
      <c r="Q1299" s="110" t="s">
        <v>8340</v>
      </c>
      <c r="R1299" s="110" t="s">
        <v>11969</v>
      </c>
      <c r="S1299" s="111" t="s">
        <v>132</v>
      </c>
      <c r="T1299" s="106" t="s">
        <v>330</v>
      </c>
      <c r="U1299" s="168"/>
      <c r="V1299" s="168" t="s">
        <v>197</v>
      </c>
      <c r="W1299" s="250" t="str">
        <f>VLOOKUP(TRIM(X1299),X10:Y88,2,FALSE)</f>
        <v>LaeYoung</v>
      </c>
      <c r="X1299" s="203" t="str">
        <f t="shared" si="82"/>
        <v>6.6</v>
      </c>
      <c r="Y1299" s="213">
        <f t="shared" si="84"/>
        <v>0</v>
      </c>
      <c r="Z1299" s="203">
        <f t="shared" si="85"/>
        <v>1</v>
      </c>
      <c r="AA1299" s="203">
        <f t="shared" si="83"/>
        <v>61</v>
      </c>
    </row>
    <row r="1300" spans="1:27" ht="36.75" customHeight="1" x14ac:dyDescent="0.25">
      <c r="A1300" s="101" t="s">
        <v>127</v>
      </c>
      <c r="B1300" s="110"/>
      <c r="C1300" s="103" t="s">
        <v>128</v>
      </c>
      <c r="D1300" s="103" t="s">
        <v>105</v>
      </c>
      <c r="E1300" s="210" t="s">
        <v>7349</v>
      </c>
      <c r="F1300" s="104" t="s">
        <v>20</v>
      </c>
      <c r="G1300" s="104" t="s">
        <v>129</v>
      </c>
      <c r="H1300" s="104" t="s">
        <v>3275</v>
      </c>
      <c r="I1300" s="167" t="s">
        <v>11748</v>
      </c>
      <c r="J1300" s="108" t="s">
        <v>2518</v>
      </c>
      <c r="K1300" s="107"/>
      <c r="L1300" s="108"/>
      <c r="M1300" s="107"/>
      <c r="N1300" s="106" t="s">
        <v>7667</v>
      </c>
      <c r="O1300" s="106" t="s">
        <v>437</v>
      </c>
      <c r="P1300" s="106" t="s">
        <v>2412</v>
      </c>
      <c r="Q1300" s="110" t="s">
        <v>3748</v>
      </c>
      <c r="R1300" s="110" t="s">
        <v>12408</v>
      </c>
      <c r="S1300" s="111" t="s">
        <v>12409</v>
      </c>
      <c r="T1300" s="106" t="s">
        <v>159</v>
      </c>
      <c r="U1300" s="168"/>
      <c r="V1300" s="168" t="s">
        <v>5392</v>
      </c>
      <c r="W1300" s="250" t="str">
        <f>VLOOKUP(TRIM(X1300),X10:Y88,2,FALSE)</f>
        <v>LaeYoung</v>
      </c>
      <c r="X1300" s="203" t="str">
        <f t="shared" si="82"/>
        <v>6.6</v>
      </c>
      <c r="Y1300" s="213">
        <f t="shared" si="84"/>
        <v>0</v>
      </c>
      <c r="Z1300" s="203">
        <f t="shared" si="85"/>
        <v>0</v>
      </c>
      <c r="AA1300" s="203">
        <f t="shared" si="83"/>
        <v>51</v>
      </c>
    </row>
    <row r="1301" spans="1:27" ht="36.75" customHeight="1" x14ac:dyDescent="0.25">
      <c r="A1301" s="101" t="s">
        <v>127</v>
      </c>
      <c r="B1301" s="110"/>
      <c r="C1301" s="103" t="s">
        <v>128</v>
      </c>
      <c r="D1301" s="103" t="s">
        <v>105</v>
      </c>
      <c r="E1301" s="210" t="s">
        <v>7350</v>
      </c>
      <c r="F1301" s="104" t="s">
        <v>20</v>
      </c>
      <c r="G1301" s="104" t="s">
        <v>129</v>
      </c>
      <c r="H1301" s="104" t="s">
        <v>8573</v>
      </c>
      <c r="I1301" s="167" t="s">
        <v>11750</v>
      </c>
      <c r="J1301" s="108" t="s">
        <v>419</v>
      </c>
      <c r="K1301" s="107"/>
      <c r="L1301" s="108"/>
      <c r="M1301" s="107"/>
      <c r="N1301" s="106" t="s">
        <v>7656</v>
      </c>
      <c r="O1301" s="106" t="s">
        <v>437</v>
      </c>
      <c r="P1301" s="106" t="s">
        <v>420</v>
      </c>
      <c r="Q1301" s="110" t="s">
        <v>9262</v>
      </c>
      <c r="R1301" s="110" t="s">
        <v>12344</v>
      </c>
      <c r="S1301" s="111" t="s">
        <v>12342</v>
      </c>
      <c r="T1301" s="106" t="s">
        <v>159</v>
      </c>
      <c r="U1301" s="168"/>
      <c r="V1301" s="168" t="s">
        <v>5392</v>
      </c>
      <c r="W1301" s="250" t="str">
        <f>VLOOKUP(TRIM(X1301),X10:Y88,2,FALSE)</f>
        <v>LaeYoung</v>
      </c>
      <c r="X1301" s="203" t="str">
        <f t="shared" si="82"/>
        <v>6.6</v>
      </c>
      <c r="Y1301" s="213">
        <f t="shared" si="84"/>
        <v>0</v>
      </c>
      <c r="Z1301" s="203">
        <f t="shared" si="85"/>
        <v>0</v>
      </c>
      <c r="AA1301" s="203">
        <f t="shared" si="83"/>
        <v>140</v>
      </c>
    </row>
    <row r="1302" spans="1:27" ht="36.75" customHeight="1" x14ac:dyDescent="0.25">
      <c r="A1302" s="101" t="s">
        <v>127</v>
      </c>
      <c r="B1302" s="110" t="s">
        <v>11435</v>
      </c>
      <c r="C1302" s="103" t="s">
        <v>128</v>
      </c>
      <c r="D1302" s="103" t="s">
        <v>105</v>
      </c>
      <c r="E1302" s="210" t="s">
        <v>7351</v>
      </c>
      <c r="F1302" s="104" t="s">
        <v>152</v>
      </c>
      <c r="G1302" s="104" t="s">
        <v>129</v>
      </c>
      <c r="H1302" s="104" t="s">
        <v>12290</v>
      </c>
      <c r="I1302" s="167" t="s">
        <v>230</v>
      </c>
      <c r="J1302" s="108"/>
      <c r="K1302" s="107"/>
      <c r="L1302" s="108"/>
      <c r="M1302" s="107"/>
      <c r="N1302" s="106"/>
      <c r="O1302" s="106" t="s">
        <v>437</v>
      </c>
      <c r="P1302" s="106" t="s">
        <v>420</v>
      </c>
      <c r="Q1302" s="110" t="s">
        <v>11435</v>
      </c>
      <c r="R1302" s="110" t="s">
        <v>12286</v>
      </c>
      <c r="S1302" s="111" t="s">
        <v>12287</v>
      </c>
      <c r="T1302" s="106" t="s">
        <v>11436</v>
      </c>
      <c r="U1302" s="168"/>
      <c r="V1302" s="168" t="s">
        <v>5392</v>
      </c>
      <c r="W1302" s="250" t="str">
        <f>VLOOKUP(TRIM(X1302),X10:Y88,2,FALSE)</f>
        <v>LaeYoung</v>
      </c>
      <c r="X1302" s="203" t="str">
        <f t="shared" si="82"/>
        <v>6.6</v>
      </c>
      <c r="Y1302" s="213">
        <f t="shared" si="84"/>
        <v>0</v>
      </c>
      <c r="Z1302" s="203">
        <f t="shared" si="85"/>
        <v>0</v>
      </c>
      <c r="AA1302" s="203">
        <f t="shared" si="83"/>
        <v>6</v>
      </c>
    </row>
    <row r="1303" spans="1:27" ht="36.75" customHeight="1" x14ac:dyDescent="0.25">
      <c r="A1303" s="101" t="s">
        <v>127</v>
      </c>
      <c r="B1303" s="110"/>
      <c r="C1303" s="103" t="s">
        <v>128</v>
      </c>
      <c r="D1303" s="103" t="s">
        <v>105</v>
      </c>
      <c r="E1303" s="210" t="s">
        <v>7352</v>
      </c>
      <c r="F1303" s="104" t="s">
        <v>20</v>
      </c>
      <c r="G1303" s="104" t="s">
        <v>129</v>
      </c>
      <c r="H1303" s="104" t="s">
        <v>8166</v>
      </c>
      <c r="I1303" s="167" t="s">
        <v>11751</v>
      </c>
      <c r="J1303" s="108" t="s">
        <v>419</v>
      </c>
      <c r="K1303" s="107"/>
      <c r="L1303" s="108"/>
      <c r="M1303" s="107"/>
      <c r="N1303" s="106" t="s">
        <v>7656</v>
      </c>
      <c r="O1303" s="106" t="s">
        <v>437</v>
      </c>
      <c r="P1303" s="106" t="s">
        <v>420</v>
      </c>
      <c r="Q1303" s="110" t="s">
        <v>8021</v>
      </c>
      <c r="R1303" s="211" t="s">
        <v>12346</v>
      </c>
      <c r="S1303" s="111" t="s">
        <v>12345</v>
      </c>
      <c r="T1303" s="106" t="s">
        <v>170</v>
      </c>
      <c r="U1303" s="168"/>
      <c r="V1303" s="168" t="s">
        <v>5392</v>
      </c>
      <c r="W1303" s="250" t="str">
        <f>VLOOKUP(TRIM(X1303),X10:Y88,2,FALSE)</f>
        <v>LaeYoung</v>
      </c>
      <c r="X1303" s="203" t="str">
        <f t="shared" si="82"/>
        <v>6.6</v>
      </c>
      <c r="Y1303" s="213">
        <f t="shared" si="84"/>
        <v>0</v>
      </c>
      <c r="Z1303" s="203">
        <f t="shared" si="85"/>
        <v>0</v>
      </c>
      <c r="AA1303" s="203">
        <f t="shared" si="83"/>
        <v>64</v>
      </c>
    </row>
    <row r="1304" spans="1:27" ht="36.75" customHeight="1" x14ac:dyDescent="0.25">
      <c r="A1304" s="101" t="s">
        <v>127</v>
      </c>
      <c r="B1304" s="110"/>
      <c r="C1304" s="103" t="s">
        <v>128</v>
      </c>
      <c r="D1304" s="103" t="s">
        <v>105</v>
      </c>
      <c r="E1304" s="210" t="s">
        <v>7353</v>
      </c>
      <c r="F1304" s="104" t="s">
        <v>20</v>
      </c>
      <c r="G1304" s="104" t="s">
        <v>129</v>
      </c>
      <c r="H1304" s="104" t="s">
        <v>8576</v>
      </c>
      <c r="I1304" s="167" t="s">
        <v>11433</v>
      </c>
      <c r="J1304" s="108" t="s">
        <v>419</v>
      </c>
      <c r="K1304" s="107"/>
      <c r="L1304" s="108"/>
      <c r="M1304" s="107"/>
      <c r="N1304" s="106" t="s">
        <v>7656</v>
      </c>
      <c r="O1304" s="106" t="s">
        <v>437</v>
      </c>
      <c r="P1304" s="106" t="s">
        <v>420</v>
      </c>
      <c r="Q1304" s="110" t="s">
        <v>9264</v>
      </c>
      <c r="R1304" s="110" t="s">
        <v>12348</v>
      </c>
      <c r="S1304" s="111" t="s">
        <v>12349</v>
      </c>
      <c r="T1304" s="106" t="s">
        <v>159</v>
      </c>
      <c r="U1304" s="168"/>
      <c r="V1304" s="168" t="s">
        <v>5392</v>
      </c>
      <c r="W1304" s="250" t="str">
        <f>VLOOKUP(TRIM(X1304),X10:Y88,2,FALSE)</f>
        <v>LaeYoung</v>
      </c>
      <c r="X1304" s="203" t="str">
        <f t="shared" si="82"/>
        <v>6.6</v>
      </c>
      <c r="Y1304" s="213">
        <f t="shared" si="84"/>
        <v>0</v>
      </c>
      <c r="Z1304" s="203">
        <f t="shared" si="85"/>
        <v>0</v>
      </c>
      <c r="AA1304" s="203">
        <f t="shared" si="83"/>
        <v>146</v>
      </c>
    </row>
    <row r="1305" spans="1:27" ht="36.75" customHeight="1" x14ac:dyDescent="0.25">
      <c r="A1305" s="101" t="s">
        <v>127</v>
      </c>
      <c r="B1305" s="110"/>
      <c r="C1305" s="103" t="s">
        <v>128</v>
      </c>
      <c r="D1305" s="103" t="s">
        <v>105</v>
      </c>
      <c r="E1305" s="210" t="s">
        <v>7354</v>
      </c>
      <c r="F1305" s="104" t="s">
        <v>20</v>
      </c>
      <c r="G1305" s="104" t="s">
        <v>129</v>
      </c>
      <c r="H1305" s="104" t="s">
        <v>8176</v>
      </c>
      <c r="I1305" s="167" t="s">
        <v>9337</v>
      </c>
      <c r="J1305" s="106" t="s">
        <v>419</v>
      </c>
      <c r="K1305" s="169"/>
      <c r="L1305" s="106"/>
      <c r="M1305" s="169"/>
      <c r="N1305" s="106" t="s">
        <v>7656</v>
      </c>
      <c r="O1305" s="106" t="s">
        <v>437</v>
      </c>
      <c r="P1305" s="106" t="s">
        <v>420</v>
      </c>
      <c r="Q1305" s="110" t="s">
        <v>8036</v>
      </c>
      <c r="R1305" s="110" t="s">
        <v>12416</v>
      </c>
      <c r="S1305" s="119" t="s">
        <v>132</v>
      </c>
      <c r="T1305" s="106" t="s">
        <v>196</v>
      </c>
      <c r="U1305" s="168"/>
      <c r="V1305" s="168" t="s">
        <v>5392</v>
      </c>
      <c r="W1305" s="250" t="str">
        <f>VLOOKUP(TRIM(X1305),X10:Y88,2,FALSE)</f>
        <v>LaeYoung</v>
      </c>
      <c r="X1305" s="203" t="str">
        <f t="shared" ref="X1305:X1368" si="86">IF(ISNONTEXT(D1305),"" &amp; D1305 &amp;"",T(D1305))</f>
        <v>6.6</v>
      </c>
      <c r="Y1305" s="213">
        <f t="shared" si="84"/>
        <v>0</v>
      </c>
      <c r="Z1305" s="203">
        <f t="shared" si="85"/>
        <v>1</v>
      </c>
      <c r="AA1305" s="203">
        <f t="shared" ref="AA1305:AA1362" si="87">LEN(I1305)</f>
        <v>46</v>
      </c>
    </row>
    <row r="1306" spans="1:27" ht="36.75" customHeight="1" x14ac:dyDescent="0.25">
      <c r="A1306" s="101"/>
      <c r="B1306" s="110"/>
      <c r="C1306" s="103" t="s">
        <v>21</v>
      </c>
      <c r="D1306" s="103" t="s">
        <v>121</v>
      </c>
      <c r="E1306" s="210" t="s">
        <v>7355</v>
      </c>
      <c r="F1306" s="104" t="s">
        <v>530</v>
      </c>
      <c r="G1306" s="114" t="s">
        <v>49</v>
      </c>
      <c r="H1306" s="114" t="s">
        <v>9604</v>
      </c>
      <c r="I1306" s="115" t="s">
        <v>49</v>
      </c>
      <c r="J1306" s="116"/>
      <c r="K1306" s="117"/>
      <c r="L1306" s="116"/>
      <c r="M1306" s="117"/>
      <c r="N1306" s="116"/>
      <c r="O1306" s="116" t="s">
        <v>49</v>
      </c>
      <c r="P1306" s="116" t="s">
        <v>49</v>
      </c>
      <c r="Q1306" s="118" t="s">
        <v>11805</v>
      </c>
      <c r="R1306" s="118" t="s">
        <v>148</v>
      </c>
      <c r="S1306" s="120"/>
      <c r="T1306" s="106" t="s">
        <v>49</v>
      </c>
      <c r="U1306" s="168"/>
      <c r="V1306" s="168"/>
      <c r="W1306" s="250" t="str">
        <f>VLOOKUP(TRIM(X1306),X10:Y88,2,FALSE)</f>
        <v>Withdrawn</v>
      </c>
      <c r="X1306" s="203" t="str">
        <f t="shared" si="86"/>
        <v>99</v>
      </c>
      <c r="Y1306" s="213">
        <f t="shared" si="84"/>
        <v>0</v>
      </c>
      <c r="Z1306" s="203">
        <f t="shared" si="85"/>
        <v>0</v>
      </c>
      <c r="AA1306" s="203">
        <f t="shared" si="87"/>
        <v>1</v>
      </c>
    </row>
    <row r="1307" spans="1:27" ht="36.75" customHeight="1" x14ac:dyDescent="0.25">
      <c r="A1307" s="101"/>
      <c r="B1307" s="110"/>
      <c r="C1307" s="103" t="s">
        <v>21</v>
      </c>
      <c r="D1307" s="103" t="s">
        <v>121</v>
      </c>
      <c r="E1307" s="210" t="s">
        <v>7356</v>
      </c>
      <c r="F1307" s="104" t="s">
        <v>530</v>
      </c>
      <c r="G1307" s="114" t="s">
        <v>49</v>
      </c>
      <c r="H1307" s="114" t="s">
        <v>9604</v>
      </c>
      <c r="I1307" s="115" t="s">
        <v>49</v>
      </c>
      <c r="J1307" s="116"/>
      <c r="K1307" s="117"/>
      <c r="L1307" s="116"/>
      <c r="M1307" s="117"/>
      <c r="N1307" s="116"/>
      <c r="O1307" s="116" t="s">
        <v>49</v>
      </c>
      <c r="P1307" s="116" t="s">
        <v>49</v>
      </c>
      <c r="Q1307" s="118" t="s">
        <v>11805</v>
      </c>
      <c r="R1307" s="118" t="s">
        <v>148</v>
      </c>
      <c r="S1307" s="120"/>
      <c r="T1307" s="106" t="s">
        <v>49</v>
      </c>
      <c r="U1307" s="168"/>
      <c r="V1307" s="168"/>
      <c r="W1307" s="250" t="str">
        <f>VLOOKUP(TRIM(X1307),X10:Y88,2,FALSE)</f>
        <v>Withdrawn</v>
      </c>
      <c r="X1307" s="203" t="str">
        <f t="shared" si="86"/>
        <v>99</v>
      </c>
      <c r="Y1307" s="213">
        <f t="shared" si="84"/>
        <v>0</v>
      </c>
      <c r="Z1307" s="203">
        <f t="shared" si="85"/>
        <v>0</v>
      </c>
      <c r="AA1307" s="203">
        <f t="shared" si="87"/>
        <v>1</v>
      </c>
    </row>
    <row r="1308" spans="1:27" ht="36.75" customHeight="1" x14ac:dyDescent="0.25">
      <c r="A1308" s="101"/>
      <c r="B1308" s="110"/>
      <c r="C1308" s="103" t="s">
        <v>21</v>
      </c>
      <c r="D1308" s="103" t="s">
        <v>121</v>
      </c>
      <c r="E1308" s="210" t="s">
        <v>7357</v>
      </c>
      <c r="F1308" s="104" t="s">
        <v>530</v>
      </c>
      <c r="G1308" s="114" t="s">
        <v>49</v>
      </c>
      <c r="H1308" s="114" t="s">
        <v>9604</v>
      </c>
      <c r="I1308" s="115" t="s">
        <v>49</v>
      </c>
      <c r="J1308" s="116"/>
      <c r="K1308" s="117"/>
      <c r="L1308" s="116"/>
      <c r="M1308" s="117"/>
      <c r="N1308" s="116"/>
      <c r="O1308" s="116" t="s">
        <v>49</v>
      </c>
      <c r="P1308" s="116" t="s">
        <v>49</v>
      </c>
      <c r="Q1308" s="118" t="s">
        <v>11805</v>
      </c>
      <c r="R1308" s="118" t="s">
        <v>148</v>
      </c>
      <c r="S1308" s="120"/>
      <c r="T1308" s="106" t="s">
        <v>49</v>
      </c>
      <c r="U1308" s="168"/>
      <c r="V1308" s="168"/>
      <c r="W1308" s="250" t="str">
        <f>VLOOKUP(TRIM(X1308),X10:Y88,2,FALSE)</f>
        <v>Withdrawn</v>
      </c>
      <c r="X1308" s="203" t="str">
        <f t="shared" si="86"/>
        <v>99</v>
      </c>
      <c r="Y1308" s="213">
        <f t="shared" si="84"/>
        <v>0</v>
      </c>
      <c r="Z1308" s="203">
        <f t="shared" si="85"/>
        <v>0</v>
      </c>
      <c r="AA1308" s="203">
        <f t="shared" si="87"/>
        <v>1</v>
      </c>
    </row>
    <row r="1309" spans="1:27" ht="36.75" customHeight="1" x14ac:dyDescent="0.25">
      <c r="A1309" s="101"/>
      <c r="B1309" s="110"/>
      <c r="C1309" s="103" t="s">
        <v>21</v>
      </c>
      <c r="D1309" s="103" t="s">
        <v>121</v>
      </c>
      <c r="E1309" s="210" t="s">
        <v>7358</v>
      </c>
      <c r="F1309" s="104" t="s">
        <v>530</v>
      </c>
      <c r="G1309" s="114" t="s">
        <v>49</v>
      </c>
      <c r="H1309" s="114" t="s">
        <v>9604</v>
      </c>
      <c r="I1309" s="115" t="s">
        <v>49</v>
      </c>
      <c r="J1309" s="116"/>
      <c r="K1309" s="117"/>
      <c r="L1309" s="116"/>
      <c r="M1309" s="117"/>
      <c r="N1309" s="116"/>
      <c r="O1309" s="116" t="s">
        <v>49</v>
      </c>
      <c r="P1309" s="116" t="s">
        <v>49</v>
      </c>
      <c r="Q1309" s="118" t="s">
        <v>11805</v>
      </c>
      <c r="R1309" s="118" t="s">
        <v>148</v>
      </c>
      <c r="S1309" s="120"/>
      <c r="T1309" s="106" t="s">
        <v>49</v>
      </c>
      <c r="U1309" s="168"/>
      <c r="V1309" s="168"/>
      <c r="W1309" s="250" t="str">
        <f>VLOOKUP(TRIM(X1309),X10:Y88,2,FALSE)</f>
        <v>Withdrawn</v>
      </c>
      <c r="X1309" s="203" t="str">
        <f t="shared" si="86"/>
        <v>99</v>
      </c>
      <c r="Y1309" s="213">
        <f t="shared" si="84"/>
        <v>0</v>
      </c>
      <c r="Z1309" s="203">
        <f t="shared" si="85"/>
        <v>0</v>
      </c>
      <c r="AA1309" s="203">
        <f t="shared" si="87"/>
        <v>1</v>
      </c>
    </row>
    <row r="1310" spans="1:27" ht="36.75" customHeight="1" x14ac:dyDescent="0.25">
      <c r="A1310" s="101"/>
      <c r="B1310" s="110"/>
      <c r="C1310" s="103" t="s">
        <v>21</v>
      </c>
      <c r="D1310" s="103" t="s">
        <v>121</v>
      </c>
      <c r="E1310" s="210" t="s">
        <v>7359</v>
      </c>
      <c r="F1310" s="104" t="s">
        <v>530</v>
      </c>
      <c r="G1310" s="114" t="s">
        <v>49</v>
      </c>
      <c r="H1310" s="114" t="s">
        <v>9604</v>
      </c>
      <c r="I1310" s="115" t="s">
        <v>49</v>
      </c>
      <c r="J1310" s="116"/>
      <c r="K1310" s="117"/>
      <c r="L1310" s="116"/>
      <c r="M1310" s="117"/>
      <c r="N1310" s="116"/>
      <c r="O1310" s="116" t="s">
        <v>49</v>
      </c>
      <c r="P1310" s="116" t="s">
        <v>49</v>
      </c>
      <c r="Q1310" s="118" t="s">
        <v>11805</v>
      </c>
      <c r="R1310" s="118" t="s">
        <v>148</v>
      </c>
      <c r="S1310" s="120"/>
      <c r="T1310" s="106" t="s">
        <v>49</v>
      </c>
      <c r="U1310" s="168"/>
      <c r="V1310" s="168"/>
      <c r="W1310" s="250" t="str">
        <f>VLOOKUP(TRIM(X1310),X10:Y88,2,FALSE)</f>
        <v>Withdrawn</v>
      </c>
      <c r="X1310" s="203" t="str">
        <f t="shared" si="86"/>
        <v>99</v>
      </c>
      <c r="Y1310" s="213">
        <f t="shared" si="84"/>
        <v>0</v>
      </c>
      <c r="Z1310" s="203">
        <f t="shared" si="85"/>
        <v>0</v>
      </c>
      <c r="AA1310" s="203">
        <f t="shared" si="87"/>
        <v>1</v>
      </c>
    </row>
    <row r="1311" spans="1:27" ht="36.75" customHeight="1" x14ac:dyDescent="0.25">
      <c r="A1311" s="101"/>
      <c r="B1311" s="110"/>
      <c r="C1311" s="103" t="s">
        <v>21</v>
      </c>
      <c r="D1311" s="103" t="s">
        <v>121</v>
      </c>
      <c r="E1311" s="210" t="s">
        <v>7360</v>
      </c>
      <c r="F1311" s="104" t="s">
        <v>530</v>
      </c>
      <c r="G1311" s="114" t="s">
        <v>49</v>
      </c>
      <c r="H1311" s="114" t="s">
        <v>9604</v>
      </c>
      <c r="I1311" s="115" t="s">
        <v>49</v>
      </c>
      <c r="J1311" s="116"/>
      <c r="K1311" s="117"/>
      <c r="L1311" s="116"/>
      <c r="M1311" s="117"/>
      <c r="N1311" s="116"/>
      <c r="O1311" s="116" t="s">
        <v>49</v>
      </c>
      <c r="P1311" s="116" t="s">
        <v>49</v>
      </c>
      <c r="Q1311" s="118" t="s">
        <v>11805</v>
      </c>
      <c r="R1311" s="118" t="s">
        <v>148</v>
      </c>
      <c r="S1311" s="120"/>
      <c r="T1311" s="106" t="s">
        <v>49</v>
      </c>
      <c r="U1311" s="168"/>
      <c r="V1311" s="168"/>
      <c r="W1311" s="250" t="str">
        <f>VLOOKUP(TRIM(X1311),X10:Y88,2,FALSE)</f>
        <v>Withdrawn</v>
      </c>
      <c r="X1311" s="203" t="str">
        <f t="shared" si="86"/>
        <v>99</v>
      </c>
      <c r="Y1311" s="213">
        <f t="shared" si="84"/>
        <v>0</v>
      </c>
      <c r="Z1311" s="203">
        <f t="shared" si="85"/>
        <v>0</v>
      </c>
      <c r="AA1311" s="203">
        <f t="shared" si="87"/>
        <v>1</v>
      </c>
    </row>
    <row r="1312" spans="1:27" ht="36.75" customHeight="1" x14ac:dyDescent="0.25">
      <c r="A1312" s="101"/>
      <c r="B1312" s="110"/>
      <c r="C1312" s="103" t="s">
        <v>21</v>
      </c>
      <c r="D1312" s="103" t="s">
        <v>121</v>
      </c>
      <c r="E1312" s="210" t="s">
        <v>7361</v>
      </c>
      <c r="F1312" s="104" t="s">
        <v>530</v>
      </c>
      <c r="G1312" s="114" t="s">
        <v>49</v>
      </c>
      <c r="H1312" s="114" t="s">
        <v>9604</v>
      </c>
      <c r="I1312" s="115" t="s">
        <v>49</v>
      </c>
      <c r="J1312" s="116"/>
      <c r="K1312" s="117"/>
      <c r="L1312" s="116"/>
      <c r="M1312" s="117"/>
      <c r="N1312" s="116"/>
      <c r="O1312" s="116" t="s">
        <v>49</v>
      </c>
      <c r="P1312" s="116" t="s">
        <v>49</v>
      </c>
      <c r="Q1312" s="118" t="s">
        <v>11805</v>
      </c>
      <c r="R1312" s="118" t="s">
        <v>148</v>
      </c>
      <c r="S1312" s="120"/>
      <c r="T1312" s="106" t="s">
        <v>49</v>
      </c>
      <c r="U1312" s="168"/>
      <c r="V1312" s="168"/>
      <c r="W1312" s="250" t="str">
        <f>VLOOKUP(TRIM(X1312),X10:Y88,2,FALSE)</f>
        <v>Withdrawn</v>
      </c>
      <c r="X1312" s="203" t="str">
        <f t="shared" si="86"/>
        <v>99</v>
      </c>
      <c r="Y1312" s="213">
        <f t="shared" si="84"/>
        <v>0</v>
      </c>
      <c r="Z1312" s="203">
        <f t="shared" si="85"/>
        <v>0</v>
      </c>
      <c r="AA1312" s="203">
        <f t="shared" si="87"/>
        <v>1</v>
      </c>
    </row>
    <row r="1313" spans="1:27" ht="36.75" customHeight="1" x14ac:dyDescent="0.25">
      <c r="A1313" s="101"/>
      <c r="B1313" s="110"/>
      <c r="C1313" s="103" t="s">
        <v>21</v>
      </c>
      <c r="D1313" s="103" t="s">
        <v>121</v>
      </c>
      <c r="E1313" s="210" t="s">
        <v>7362</v>
      </c>
      <c r="F1313" s="104" t="s">
        <v>530</v>
      </c>
      <c r="G1313" s="114" t="s">
        <v>49</v>
      </c>
      <c r="H1313" s="114" t="s">
        <v>9604</v>
      </c>
      <c r="I1313" s="115" t="s">
        <v>49</v>
      </c>
      <c r="J1313" s="116"/>
      <c r="K1313" s="117"/>
      <c r="L1313" s="116"/>
      <c r="M1313" s="117"/>
      <c r="N1313" s="116"/>
      <c r="O1313" s="116" t="s">
        <v>49</v>
      </c>
      <c r="P1313" s="116" t="s">
        <v>49</v>
      </c>
      <c r="Q1313" s="118" t="s">
        <v>11805</v>
      </c>
      <c r="R1313" s="118" t="s">
        <v>148</v>
      </c>
      <c r="S1313" s="120"/>
      <c r="T1313" s="106" t="s">
        <v>49</v>
      </c>
      <c r="U1313" s="168"/>
      <c r="V1313" s="168"/>
      <c r="W1313" s="250" t="str">
        <f>VLOOKUP(TRIM(X1313),X10:Y88,2,FALSE)</f>
        <v>Withdrawn</v>
      </c>
      <c r="X1313" s="203" t="str">
        <f t="shared" si="86"/>
        <v>99</v>
      </c>
      <c r="Y1313" s="213">
        <f t="shared" si="84"/>
        <v>0</v>
      </c>
      <c r="Z1313" s="203">
        <f t="shared" si="85"/>
        <v>0</v>
      </c>
      <c r="AA1313" s="203">
        <f t="shared" si="87"/>
        <v>1</v>
      </c>
    </row>
    <row r="1314" spans="1:27" ht="36.75" customHeight="1" x14ac:dyDescent="0.25">
      <c r="A1314" s="101"/>
      <c r="B1314" s="110"/>
      <c r="C1314" s="103" t="s">
        <v>21</v>
      </c>
      <c r="D1314" s="103" t="s">
        <v>121</v>
      </c>
      <c r="E1314" s="210" t="s">
        <v>7363</v>
      </c>
      <c r="F1314" s="104" t="s">
        <v>530</v>
      </c>
      <c r="G1314" s="114" t="s">
        <v>49</v>
      </c>
      <c r="H1314" s="114" t="s">
        <v>9604</v>
      </c>
      <c r="I1314" s="115" t="s">
        <v>49</v>
      </c>
      <c r="J1314" s="116"/>
      <c r="K1314" s="117"/>
      <c r="L1314" s="116"/>
      <c r="M1314" s="117"/>
      <c r="N1314" s="116"/>
      <c r="O1314" s="116" t="s">
        <v>49</v>
      </c>
      <c r="P1314" s="116" t="s">
        <v>49</v>
      </c>
      <c r="Q1314" s="118" t="s">
        <v>11805</v>
      </c>
      <c r="R1314" s="118" t="s">
        <v>148</v>
      </c>
      <c r="S1314" s="120"/>
      <c r="T1314" s="106" t="s">
        <v>49</v>
      </c>
      <c r="U1314" s="168"/>
      <c r="V1314" s="168"/>
      <c r="W1314" s="250" t="str">
        <f>VLOOKUP(TRIM(X1314),X10:Y88,2,FALSE)</f>
        <v>Withdrawn</v>
      </c>
      <c r="X1314" s="203" t="str">
        <f t="shared" si="86"/>
        <v>99</v>
      </c>
      <c r="Y1314" s="213">
        <f t="shared" si="84"/>
        <v>0</v>
      </c>
      <c r="Z1314" s="203">
        <f t="shared" si="85"/>
        <v>0</v>
      </c>
      <c r="AA1314" s="203">
        <f t="shared" si="87"/>
        <v>1</v>
      </c>
    </row>
    <row r="1315" spans="1:27" ht="36.75" customHeight="1" x14ac:dyDescent="0.25">
      <c r="A1315" s="101"/>
      <c r="B1315" s="110"/>
      <c r="C1315" s="103" t="s">
        <v>21</v>
      </c>
      <c r="D1315" s="103" t="s">
        <v>121</v>
      </c>
      <c r="E1315" s="210" t="s">
        <v>7364</v>
      </c>
      <c r="F1315" s="104" t="s">
        <v>530</v>
      </c>
      <c r="G1315" s="114" t="s">
        <v>49</v>
      </c>
      <c r="H1315" s="114" t="s">
        <v>9604</v>
      </c>
      <c r="I1315" s="115" t="s">
        <v>49</v>
      </c>
      <c r="J1315" s="116"/>
      <c r="K1315" s="117"/>
      <c r="L1315" s="116"/>
      <c r="M1315" s="117"/>
      <c r="N1315" s="116"/>
      <c r="O1315" s="116" t="s">
        <v>49</v>
      </c>
      <c r="P1315" s="116" t="s">
        <v>49</v>
      </c>
      <c r="Q1315" s="118" t="s">
        <v>11805</v>
      </c>
      <c r="R1315" s="118" t="s">
        <v>148</v>
      </c>
      <c r="S1315" s="120"/>
      <c r="T1315" s="106" t="s">
        <v>49</v>
      </c>
      <c r="U1315" s="168"/>
      <c r="V1315" s="168"/>
      <c r="W1315" s="250" t="str">
        <f>VLOOKUP(TRIM(X1315),X10:Y88,2,FALSE)</f>
        <v>Withdrawn</v>
      </c>
      <c r="X1315" s="203" t="str">
        <f t="shared" si="86"/>
        <v>99</v>
      </c>
      <c r="Y1315" s="213">
        <f t="shared" si="84"/>
        <v>0</v>
      </c>
      <c r="Z1315" s="203">
        <f t="shared" si="85"/>
        <v>0</v>
      </c>
      <c r="AA1315" s="203">
        <f t="shared" si="87"/>
        <v>1</v>
      </c>
    </row>
    <row r="1316" spans="1:27" ht="36.75" customHeight="1" x14ac:dyDescent="0.25">
      <c r="A1316" s="101"/>
      <c r="B1316" s="110"/>
      <c r="C1316" s="103" t="s">
        <v>21</v>
      </c>
      <c r="D1316" s="103" t="s">
        <v>121</v>
      </c>
      <c r="E1316" s="210" t="s">
        <v>7365</v>
      </c>
      <c r="F1316" s="104" t="s">
        <v>530</v>
      </c>
      <c r="G1316" s="114" t="s">
        <v>49</v>
      </c>
      <c r="H1316" s="114" t="s">
        <v>9604</v>
      </c>
      <c r="I1316" s="115" t="s">
        <v>49</v>
      </c>
      <c r="J1316" s="116"/>
      <c r="K1316" s="117"/>
      <c r="L1316" s="116"/>
      <c r="M1316" s="117"/>
      <c r="N1316" s="116"/>
      <c r="O1316" s="116" t="s">
        <v>49</v>
      </c>
      <c r="P1316" s="116" t="s">
        <v>49</v>
      </c>
      <c r="Q1316" s="118" t="s">
        <v>11805</v>
      </c>
      <c r="R1316" s="118" t="s">
        <v>148</v>
      </c>
      <c r="S1316" s="120"/>
      <c r="T1316" s="106" t="s">
        <v>49</v>
      </c>
      <c r="U1316" s="168"/>
      <c r="V1316" s="168"/>
      <c r="W1316" s="250" t="str">
        <f>VLOOKUP(TRIM(X1316),X10:Y88,2,FALSE)</f>
        <v>Withdrawn</v>
      </c>
      <c r="X1316" s="203" t="str">
        <f t="shared" si="86"/>
        <v>99</v>
      </c>
      <c r="Y1316" s="213">
        <f t="shared" si="84"/>
        <v>0</v>
      </c>
      <c r="Z1316" s="203">
        <f t="shared" si="85"/>
        <v>0</v>
      </c>
      <c r="AA1316" s="203">
        <f t="shared" si="87"/>
        <v>1</v>
      </c>
    </row>
    <row r="1317" spans="1:27" ht="36.75" customHeight="1" x14ac:dyDescent="0.25">
      <c r="A1317" s="101"/>
      <c r="B1317" s="110"/>
      <c r="C1317" s="103" t="s">
        <v>21</v>
      </c>
      <c r="D1317" s="103" t="s">
        <v>121</v>
      </c>
      <c r="E1317" s="210" t="s">
        <v>7366</v>
      </c>
      <c r="F1317" s="104" t="s">
        <v>530</v>
      </c>
      <c r="G1317" s="114" t="s">
        <v>49</v>
      </c>
      <c r="H1317" s="114" t="s">
        <v>9604</v>
      </c>
      <c r="I1317" s="115" t="s">
        <v>49</v>
      </c>
      <c r="J1317" s="116"/>
      <c r="K1317" s="117"/>
      <c r="L1317" s="116"/>
      <c r="M1317" s="117"/>
      <c r="N1317" s="116"/>
      <c r="O1317" s="116" t="s">
        <v>49</v>
      </c>
      <c r="P1317" s="116" t="s">
        <v>49</v>
      </c>
      <c r="Q1317" s="118" t="s">
        <v>11805</v>
      </c>
      <c r="R1317" s="118" t="s">
        <v>148</v>
      </c>
      <c r="S1317" s="120"/>
      <c r="T1317" s="106" t="s">
        <v>49</v>
      </c>
      <c r="U1317" s="168"/>
      <c r="V1317" s="168"/>
      <c r="W1317" s="250" t="str">
        <f>VLOOKUP(TRIM(X1317),X10:Y88,2,FALSE)</f>
        <v>Withdrawn</v>
      </c>
      <c r="X1317" s="203" t="str">
        <f t="shared" si="86"/>
        <v>99</v>
      </c>
      <c r="Y1317" s="213">
        <f t="shared" si="84"/>
        <v>0</v>
      </c>
      <c r="Z1317" s="203">
        <f t="shared" si="85"/>
        <v>0</v>
      </c>
      <c r="AA1317" s="203">
        <f t="shared" si="87"/>
        <v>1</v>
      </c>
    </row>
    <row r="1318" spans="1:27" ht="36.75" customHeight="1" x14ac:dyDescent="0.25">
      <c r="A1318" s="101"/>
      <c r="B1318" s="110"/>
      <c r="C1318" s="103" t="s">
        <v>21</v>
      </c>
      <c r="D1318" s="103" t="s">
        <v>121</v>
      </c>
      <c r="E1318" s="210" t="s">
        <v>7367</v>
      </c>
      <c r="F1318" s="104" t="s">
        <v>530</v>
      </c>
      <c r="G1318" s="114" t="s">
        <v>49</v>
      </c>
      <c r="H1318" s="114" t="s">
        <v>9604</v>
      </c>
      <c r="I1318" s="115" t="s">
        <v>49</v>
      </c>
      <c r="J1318" s="116"/>
      <c r="K1318" s="117"/>
      <c r="L1318" s="116"/>
      <c r="M1318" s="117"/>
      <c r="N1318" s="116"/>
      <c r="O1318" s="116" t="s">
        <v>49</v>
      </c>
      <c r="P1318" s="116" t="s">
        <v>49</v>
      </c>
      <c r="Q1318" s="118" t="s">
        <v>11805</v>
      </c>
      <c r="R1318" s="118" t="s">
        <v>148</v>
      </c>
      <c r="S1318" s="120"/>
      <c r="T1318" s="106" t="s">
        <v>49</v>
      </c>
      <c r="U1318" s="168"/>
      <c r="V1318" s="168"/>
      <c r="W1318" s="250" t="str">
        <f>VLOOKUP(TRIM(X1318),X10:Y88,2,FALSE)</f>
        <v>Withdrawn</v>
      </c>
      <c r="X1318" s="203" t="str">
        <f t="shared" si="86"/>
        <v>99</v>
      </c>
      <c r="Y1318" s="213">
        <f t="shared" si="84"/>
        <v>0</v>
      </c>
      <c r="Z1318" s="203">
        <f t="shared" si="85"/>
        <v>0</v>
      </c>
      <c r="AA1318" s="203">
        <f t="shared" si="87"/>
        <v>1</v>
      </c>
    </row>
    <row r="1319" spans="1:27" ht="36.75" customHeight="1" x14ac:dyDescent="0.25">
      <c r="A1319" s="101"/>
      <c r="B1319" s="110"/>
      <c r="C1319" s="103" t="s">
        <v>21</v>
      </c>
      <c r="D1319" s="103" t="s">
        <v>121</v>
      </c>
      <c r="E1319" s="210" t="s">
        <v>7368</v>
      </c>
      <c r="F1319" s="104" t="s">
        <v>530</v>
      </c>
      <c r="G1319" s="114" t="s">
        <v>49</v>
      </c>
      <c r="H1319" s="114" t="s">
        <v>9604</v>
      </c>
      <c r="I1319" s="115" t="s">
        <v>49</v>
      </c>
      <c r="J1319" s="116"/>
      <c r="K1319" s="117"/>
      <c r="L1319" s="116"/>
      <c r="M1319" s="117"/>
      <c r="N1319" s="116"/>
      <c r="O1319" s="116" t="s">
        <v>49</v>
      </c>
      <c r="P1319" s="116" t="s">
        <v>49</v>
      </c>
      <c r="Q1319" s="118" t="s">
        <v>11805</v>
      </c>
      <c r="R1319" s="118" t="s">
        <v>148</v>
      </c>
      <c r="S1319" s="120"/>
      <c r="T1319" s="106" t="s">
        <v>49</v>
      </c>
      <c r="U1319" s="168"/>
      <c r="V1319" s="168"/>
      <c r="W1319" s="250" t="str">
        <f>VLOOKUP(TRIM(X1319),X10:Y88,2,FALSE)</f>
        <v>Withdrawn</v>
      </c>
      <c r="X1319" s="203" t="str">
        <f t="shared" si="86"/>
        <v>99</v>
      </c>
      <c r="Y1319" s="213">
        <f t="shared" si="84"/>
        <v>0</v>
      </c>
      <c r="Z1319" s="203">
        <f t="shared" si="85"/>
        <v>0</v>
      </c>
      <c r="AA1319" s="203">
        <f t="shared" si="87"/>
        <v>1</v>
      </c>
    </row>
    <row r="1320" spans="1:27" ht="36.75" customHeight="1" x14ac:dyDescent="0.25">
      <c r="A1320" s="101"/>
      <c r="B1320" s="110"/>
      <c r="C1320" s="103" t="s">
        <v>21</v>
      </c>
      <c r="D1320" s="103" t="s">
        <v>121</v>
      </c>
      <c r="E1320" s="210" t="s">
        <v>7369</v>
      </c>
      <c r="F1320" s="104" t="s">
        <v>530</v>
      </c>
      <c r="G1320" s="114" t="s">
        <v>49</v>
      </c>
      <c r="H1320" s="114" t="s">
        <v>9604</v>
      </c>
      <c r="I1320" s="115" t="s">
        <v>49</v>
      </c>
      <c r="J1320" s="116"/>
      <c r="K1320" s="117"/>
      <c r="L1320" s="116"/>
      <c r="M1320" s="117"/>
      <c r="N1320" s="116"/>
      <c r="O1320" s="116" t="s">
        <v>49</v>
      </c>
      <c r="P1320" s="116" t="s">
        <v>49</v>
      </c>
      <c r="Q1320" s="118" t="s">
        <v>11805</v>
      </c>
      <c r="R1320" s="118" t="s">
        <v>148</v>
      </c>
      <c r="S1320" s="120"/>
      <c r="T1320" s="106" t="s">
        <v>49</v>
      </c>
      <c r="U1320" s="168"/>
      <c r="V1320" s="168"/>
      <c r="W1320" s="250" t="str">
        <f>VLOOKUP(TRIM(X1320),X10:Y88,2,FALSE)</f>
        <v>Withdrawn</v>
      </c>
      <c r="X1320" s="203" t="str">
        <f t="shared" si="86"/>
        <v>99</v>
      </c>
      <c r="Y1320" s="213">
        <f t="shared" si="84"/>
        <v>0</v>
      </c>
      <c r="Z1320" s="203">
        <f t="shared" si="85"/>
        <v>0</v>
      </c>
      <c r="AA1320" s="203">
        <f t="shared" si="87"/>
        <v>1</v>
      </c>
    </row>
    <row r="1321" spans="1:27" ht="36.75" customHeight="1" x14ac:dyDescent="0.25">
      <c r="A1321" s="101"/>
      <c r="B1321" s="110"/>
      <c r="C1321" s="103" t="s">
        <v>21</v>
      </c>
      <c r="D1321" s="103" t="s">
        <v>121</v>
      </c>
      <c r="E1321" s="210" t="s">
        <v>7370</v>
      </c>
      <c r="F1321" s="104" t="s">
        <v>530</v>
      </c>
      <c r="G1321" s="114" t="s">
        <v>49</v>
      </c>
      <c r="H1321" s="114" t="s">
        <v>9604</v>
      </c>
      <c r="I1321" s="115" t="s">
        <v>49</v>
      </c>
      <c r="J1321" s="116"/>
      <c r="K1321" s="117"/>
      <c r="L1321" s="116"/>
      <c r="M1321" s="117"/>
      <c r="N1321" s="116"/>
      <c r="O1321" s="116" t="s">
        <v>49</v>
      </c>
      <c r="P1321" s="116" t="s">
        <v>49</v>
      </c>
      <c r="Q1321" s="118" t="s">
        <v>11805</v>
      </c>
      <c r="R1321" s="118" t="s">
        <v>148</v>
      </c>
      <c r="S1321" s="120"/>
      <c r="T1321" s="106" t="s">
        <v>49</v>
      </c>
      <c r="U1321" s="168"/>
      <c r="V1321" s="168"/>
      <c r="W1321" s="250" t="str">
        <f>VLOOKUP(TRIM(X1321),X10:Y88,2,FALSE)</f>
        <v>Withdrawn</v>
      </c>
      <c r="X1321" s="203" t="str">
        <f t="shared" si="86"/>
        <v>99</v>
      </c>
      <c r="Y1321" s="213">
        <f t="shared" si="84"/>
        <v>0</v>
      </c>
      <c r="Z1321" s="203">
        <f t="shared" si="85"/>
        <v>0</v>
      </c>
      <c r="AA1321" s="203">
        <f t="shared" si="87"/>
        <v>1</v>
      </c>
    </row>
    <row r="1322" spans="1:27" ht="36.75" customHeight="1" x14ac:dyDescent="0.25">
      <c r="A1322" s="101" t="s">
        <v>127</v>
      </c>
      <c r="B1322" s="110" t="s">
        <v>5950</v>
      </c>
      <c r="C1322" s="103" t="s">
        <v>128</v>
      </c>
      <c r="D1322" s="103" t="s">
        <v>99</v>
      </c>
      <c r="E1322" s="210" t="s">
        <v>7371</v>
      </c>
      <c r="F1322" s="104" t="s">
        <v>23</v>
      </c>
      <c r="G1322" s="104" t="s">
        <v>129</v>
      </c>
      <c r="H1322" s="104" t="s">
        <v>10286</v>
      </c>
      <c r="I1322" s="167" t="s">
        <v>9323</v>
      </c>
      <c r="J1322" s="108" t="s">
        <v>157</v>
      </c>
      <c r="K1322" s="107">
        <v>981</v>
      </c>
      <c r="L1322" s="108" t="s">
        <v>65</v>
      </c>
      <c r="M1322" s="107" t="s">
        <v>162</v>
      </c>
      <c r="N1322" s="106" t="s">
        <v>2497</v>
      </c>
      <c r="O1322" s="106" t="s">
        <v>144</v>
      </c>
      <c r="P1322" s="106" t="s">
        <v>155</v>
      </c>
      <c r="Q1322" s="110" t="s">
        <v>8907</v>
      </c>
      <c r="R1322" s="110" t="s">
        <v>10300</v>
      </c>
      <c r="S1322" s="111" t="s">
        <v>10299</v>
      </c>
      <c r="T1322" s="106" t="s">
        <v>219</v>
      </c>
      <c r="U1322" s="168"/>
      <c r="V1322" s="168"/>
      <c r="W1322" s="250" t="str">
        <f>VLOOKUP(TRIM(X1322),X10:Y88,2,FALSE)</f>
        <v>Irfan</v>
      </c>
      <c r="X1322" s="203" t="str">
        <f t="shared" si="86"/>
        <v>6.5.9</v>
      </c>
      <c r="Y1322" s="213">
        <f t="shared" si="84"/>
        <v>0</v>
      </c>
      <c r="Z1322" s="203">
        <f t="shared" si="85"/>
        <v>0</v>
      </c>
      <c r="AA1322" s="203">
        <f t="shared" si="87"/>
        <v>12</v>
      </c>
    </row>
    <row r="1323" spans="1:27" ht="36.75" customHeight="1" x14ac:dyDescent="0.25">
      <c r="A1323" s="101" t="s">
        <v>127</v>
      </c>
      <c r="B1323" s="110" t="s">
        <v>8609</v>
      </c>
      <c r="C1323" s="103" t="s">
        <v>128</v>
      </c>
      <c r="D1323" s="103" t="s">
        <v>99</v>
      </c>
      <c r="E1323" s="210" t="s">
        <v>7372</v>
      </c>
      <c r="F1323" s="104" t="s">
        <v>22</v>
      </c>
      <c r="G1323" s="104" t="s">
        <v>129</v>
      </c>
      <c r="H1323" s="104" t="s">
        <v>10288</v>
      </c>
      <c r="I1323" s="167" t="s">
        <v>216</v>
      </c>
      <c r="J1323" s="108" t="s">
        <v>157</v>
      </c>
      <c r="K1323" s="107">
        <v>988</v>
      </c>
      <c r="L1323" s="108" t="s">
        <v>58</v>
      </c>
      <c r="M1323" s="107" t="s">
        <v>162</v>
      </c>
      <c r="N1323" s="106" t="s">
        <v>2497</v>
      </c>
      <c r="O1323" s="106" t="s">
        <v>144</v>
      </c>
      <c r="P1323" s="106" t="s">
        <v>155</v>
      </c>
      <c r="Q1323" s="110" t="s">
        <v>8608</v>
      </c>
      <c r="R1323" s="110" t="s">
        <v>11970</v>
      </c>
      <c r="S1323" s="111" t="s">
        <v>132</v>
      </c>
      <c r="T1323" s="106" t="s">
        <v>149</v>
      </c>
      <c r="U1323" s="168"/>
      <c r="V1323" s="168" t="s">
        <v>197</v>
      </c>
      <c r="W1323" s="250" t="str">
        <f>VLOOKUP(TRIM(X1323),X10:Y88,2,FALSE)</f>
        <v>Irfan</v>
      </c>
      <c r="X1323" s="203" t="str">
        <f t="shared" si="86"/>
        <v>6.5.9</v>
      </c>
      <c r="Y1323" s="213">
        <f t="shared" si="84"/>
        <v>1</v>
      </c>
      <c r="Z1323" s="203">
        <f t="shared" si="85"/>
        <v>0</v>
      </c>
      <c r="AA1323" s="203">
        <f t="shared" si="87"/>
        <v>4</v>
      </c>
    </row>
    <row r="1324" spans="1:27" ht="36.75" customHeight="1" x14ac:dyDescent="0.25">
      <c r="A1324" s="101" t="s">
        <v>127</v>
      </c>
      <c r="B1324" s="110" t="s">
        <v>8813</v>
      </c>
      <c r="C1324" s="103" t="s">
        <v>128</v>
      </c>
      <c r="D1324" s="103" t="s">
        <v>99</v>
      </c>
      <c r="E1324" s="210" t="s">
        <v>7373</v>
      </c>
      <c r="F1324" s="104" t="s">
        <v>23</v>
      </c>
      <c r="G1324" s="104" t="s">
        <v>129</v>
      </c>
      <c r="H1324" s="104" t="s">
        <v>10290</v>
      </c>
      <c r="I1324" s="167" t="s">
        <v>434</v>
      </c>
      <c r="J1324" s="108" t="s">
        <v>157</v>
      </c>
      <c r="K1324" s="107">
        <v>1038</v>
      </c>
      <c r="L1324" s="108" t="s">
        <v>58</v>
      </c>
      <c r="M1324" s="107" t="s">
        <v>162</v>
      </c>
      <c r="N1324" s="106" t="s">
        <v>2497</v>
      </c>
      <c r="O1324" s="106" t="s">
        <v>144</v>
      </c>
      <c r="P1324" s="106" t="s">
        <v>155</v>
      </c>
      <c r="Q1324" s="110" t="s">
        <v>12157</v>
      </c>
      <c r="R1324" s="110" t="s">
        <v>11337</v>
      </c>
      <c r="S1324" s="111" t="s">
        <v>11336</v>
      </c>
      <c r="T1324" s="106" t="s">
        <v>645</v>
      </c>
      <c r="U1324" s="168"/>
      <c r="V1324" s="168"/>
      <c r="W1324" s="250" t="str">
        <f>VLOOKUP(TRIM(X1324),X10:Y88,2,FALSE)</f>
        <v>Irfan</v>
      </c>
      <c r="X1324" s="203" t="str">
        <f t="shared" si="86"/>
        <v>6.5.9</v>
      </c>
      <c r="Y1324" s="213">
        <f t="shared" si="84"/>
        <v>0</v>
      </c>
      <c r="Z1324" s="203">
        <f t="shared" si="85"/>
        <v>0</v>
      </c>
      <c r="AA1324" s="203">
        <f t="shared" si="87"/>
        <v>4</v>
      </c>
    </row>
    <row r="1325" spans="1:27" ht="36.75" customHeight="1" x14ac:dyDescent="0.25">
      <c r="A1325" s="101" t="s">
        <v>127</v>
      </c>
      <c r="B1325" s="110" t="s">
        <v>12159</v>
      </c>
      <c r="C1325" s="103" t="s">
        <v>128</v>
      </c>
      <c r="D1325" s="103" t="s">
        <v>99</v>
      </c>
      <c r="E1325" s="210" t="s">
        <v>7374</v>
      </c>
      <c r="F1325" s="104" t="s">
        <v>23</v>
      </c>
      <c r="G1325" s="104" t="s">
        <v>129</v>
      </c>
      <c r="H1325" s="104" t="s">
        <v>10292</v>
      </c>
      <c r="I1325" s="167" t="s">
        <v>590</v>
      </c>
      <c r="J1325" s="108" t="s">
        <v>157</v>
      </c>
      <c r="K1325" s="107">
        <v>1067</v>
      </c>
      <c r="L1325" s="108" t="s">
        <v>58</v>
      </c>
      <c r="M1325" s="107" t="s">
        <v>162</v>
      </c>
      <c r="N1325" s="106" t="s">
        <v>2497</v>
      </c>
      <c r="O1325" s="106" t="s">
        <v>144</v>
      </c>
      <c r="P1325" s="106" t="s">
        <v>155</v>
      </c>
      <c r="Q1325" s="110" t="s">
        <v>12158</v>
      </c>
      <c r="R1325" s="110" t="s">
        <v>11334</v>
      </c>
      <c r="S1325" s="111" t="s">
        <v>11333</v>
      </c>
      <c r="T1325" s="106" t="s">
        <v>159</v>
      </c>
      <c r="U1325" s="168"/>
      <c r="V1325" s="168"/>
      <c r="W1325" s="250" t="str">
        <f>VLOOKUP(TRIM(X1325),X10:Y88,2,FALSE)</f>
        <v>Irfan</v>
      </c>
      <c r="X1325" s="203" t="str">
        <f t="shared" si="86"/>
        <v>6.5.9</v>
      </c>
      <c r="Y1325" s="213">
        <f t="shared" si="84"/>
        <v>0</v>
      </c>
      <c r="Z1325" s="203">
        <f t="shared" si="85"/>
        <v>0</v>
      </c>
      <c r="AA1325" s="203">
        <f t="shared" si="87"/>
        <v>18</v>
      </c>
    </row>
    <row r="1326" spans="1:27" ht="36.75" customHeight="1" x14ac:dyDescent="0.25">
      <c r="A1326" s="101" t="s">
        <v>127</v>
      </c>
      <c r="B1326" s="110" t="s">
        <v>5642</v>
      </c>
      <c r="C1326" s="103" t="s">
        <v>128</v>
      </c>
      <c r="D1326" s="103" t="s">
        <v>99</v>
      </c>
      <c r="E1326" s="210" t="s">
        <v>7375</v>
      </c>
      <c r="F1326" s="104" t="s">
        <v>23</v>
      </c>
      <c r="G1326" s="104" t="s">
        <v>129</v>
      </c>
      <c r="H1326" s="104" t="s">
        <v>10294</v>
      </c>
      <c r="I1326" s="167" t="s">
        <v>160</v>
      </c>
      <c r="J1326" s="108" t="s">
        <v>157</v>
      </c>
      <c r="K1326" s="107">
        <v>1069</v>
      </c>
      <c r="L1326" s="108" t="s">
        <v>58</v>
      </c>
      <c r="M1326" s="107" t="s">
        <v>162</v>
      </c>
      <c r="N1326" s="106" t="s">
        <v>2497</v>
      </c>
      <c r="O1326" s="106" t="s">
        <v>144</v>
      </c>
      <c r="P1326" s="106" t="s">
        <v>155</v>
      </c>
      <c r="Q1326" s="110" t="s">
        <v>12160</v>
      </c>
      <c r="R1326" s="110" t="s">
        <v>11340</v>
      </c>
      <c r="S1326" s="111" t="s">
        <v>11339</v>
      </c>
      <c r="T1326" s="106" t="s">
        <v>159</v>
      </c>
      <c r="U1326" s="168"/>
      <c r="V1326" s="168"/>
      <c r="W1326" s="250" t="str">
        <f>VLOOKUP(TRIM(X1326),X10:Y88,2,FALSE)</f>
        <v>Irfan</v>
      </c>
      <c r="X1326" s="203" t="str">
        <f t="shared" si="86"/>
        <v>6.5.9</v>
      </c>
      <c r="Y1326" s="213">
        <f t="shared" si="84"/>
        <v>0</v>
      </c>
      <c r="Z1326" s="203">
        <f t="shared" si="85"/>
        <v>0</v>
      </c>
      <c r="AA1326" s="203">
        <f t="shared" si="87"/>
        <v>17</v>
      </c>
    </row>
    <row r="1327" spans="1:27" ht="36.75" customHeight="1" x14ac:dyDescent="0.25">
      <c r="A1327" s="101" t="s">
        <v>127</v>
      </c>
      <c r="B1327" s="110" t="s">
        <v>8845</v>
      </c>
      <c r="C1327" s="103" t="s">
        <v>128</v>
      </c>
      <c r="D1327" s="103" t="s">
        <v>99</v>
      </c>
      <c r="E1327" s="210" t="s">
        <v>7376</v>
      </c>
      <c r="F1327" s="104" t="s">
        <v>22</v>
      </c>
      <c r="G1327" s="104" t="s">
        <v>129</v>
      </c>
      <c r="H1327" s="104" t="s">
        <v>10296</v>
      </c>
      <c r="I1327" s="167" t="s">
        <v>11752</v>
      </c>
      <c r="J1327" s="106" t="s">
        <v>157</v>
      </c>
      <c r="K1327" s="169">
        <v>1042</v>
      </c>
      <c r="L1327" s="106" t="s">
        <v>58</v>
      </c>
      <c r="M1327" s="169" t="s">
        <v>162</v>
      </c>
      <c r="N1327" s="106" t="s">
        <v>2497</v>
      </c>
      <c r="O1327" s="106" t="s">
        <v>144</v>
      </c>
      <c r="P1327" s="106" t="s">
        <v>155</v>
      </c>
      <c r="Q1327" s="110" t="s">
        <v>8844</v>
      </c>
      <c r="R1327" s="110" t="s">
        <v>11971</v>
      </c>
      <c r="S1327" s="111" t="s">
        <v>132</v>
      </c>
      <c r="T1327" s="106" t="s">
        <v>219</v>
      </c>
      <c r="U1327" s="168"/>
      <c r="V1327" s="168" t="s">
        <v>197</v>
      </c>
      <c r="W1327" s="250" t="str">
        <f>VLOOKUP(TRIM(X1327),X10:Y88,2,FALSE)</f>
        <v>Irfan</v>
      </c>
      <c r="X1327" s="203" t="str">
        <f t="shared" si="86"/>
        <v>6.5.9</v>
      </c>
      <c r="Y1327" s="213">
        <f t="shared" si="84"/>
        <v>1</v>
      </c>
      <c r="Z1327" s="203">
        <f t="shared" si="85"/>
        <v>0</v>
      </c>
      <c r="AA1327" s="203">
        <f t="shared" si="87"/>
        <v>59</v>
      </c>
    </row>
    <row r="1328" spans="1:27" ht="36.75" customHeight="1" x14ac:dyDescent="0.25">
      <c r="A1328" s="101" t="s">
        <v>127</v>
      </c>
      <c r="B1328" s="110" t="s">
        <v>5789</v>
      </c>
      <c r="C1328" s="103" t="s">
        <v>128</v>
      </c>
      <c r="D1328" s="103" t="s">
        <v>99</v>
      </c>
      <c r="E1328" s="210" t="s">
        <v>7377</v>
      </c>
      <c r="F1328" s="104" t="s">
        <v>22</v>
      </c>
      <c r="G1328" s="104" t="s">
        <v>129</v>
      </c>
      <c r="H1328" s="104" t="s">
        <v>10298</v>
      </c>
      <c r="I1328" s="167" t="s">
        <v>173</v>
      </c>
      <c r="J1328" s="108" t="s">
        <v>147</v>
      </c>
      <c r="K1328" s="107">
        <v>945</v>
      </c>
      <c r="L1328" s="108" t="s">
        <v>58</v>
      </c>
      <c r="M1328" s="107" t="s">
        <v>162</v>
      </c>
      <c r="N1328" s="106" t="s">
        <v>548</v>
      </c>
      <c r="O1328" s="106" t="s">
        <v>144</v>
      </c>
      <c r="P1328" s="106" t="s">
        <v>155</v>
      </c>
      <c r="Q1328" s="110" t="s">
        <v>12161</v>
      </c>
      <c r="R1328" s="110" t="s">
        <v>11972</v>
      </c>
      <c r="S1328" s="111" t="s">
        <v>132</v>
      </c>
      <c r="T1328" s="106" t="s">
        <v>174</v>
      </c>
      <c r="U1328" s="168"/>
      <c r="V1328" s="168" t="s">
        <v>197</v>
      </c>
      <c r="W1328" s="250" t="str">
        <f>VLOOKUP(TRIM(X1328),X10:Y88,2,FALSE)</f>
        <v>Irfan</v>
      </c>
      <c r="X1328" s="203" t="str">
        <f t="shared" si="86"/>
        <v>6.5.9</v>
      </c>
      <c r="Y1328" s="213">
        <f t="shared" si="84"/>
        <v>1</v>
      </c>
      <c r="Z1328" s="203">
        <f t="shared" si="85"/>
        <v>0</v>
      </c>
      <c r="AA1328" s="203">
        <f t="shared" si="87"/>
        <v>21</v>
      </c>
    </row>
    <row r="1329" spans="1:27" ht="36.75" customHeight="1" x14ac:dyDescent="0.25">
      <c r="A1329" s="101" t="s">
        <v>127</v>
      </c>
      <c r="B1329" s="110" t="s">
        <v>5950</v>
      </c>
      <c r="C1329" s="103" t="s">
        <v>128</v>
      </c>
      <c r="D1329" s="103" t="s">
        <v>99</v>
      </c>
      <c r="E1329" s="210" t="s">
        <v>7378</v>
      </c>
      <c r="F1329" s="104" t="s">
        <v>22</v>
      </c>
      <c r="G1329" s="104" t="s">
        <v>129</v>
      </c>
      <c r="H1329" s="104" t="s">
        <v>10301</v>
      </c>
      <c r="I1329" s="167" t="s">
        <v>9323</v>
      </c>
      <c r="J1329" s="108" t="s">
        <v>157</v>
      </c>
      <c r="K1329" s="107">
        <v>981</v>
      </c>
      <c r="L1329" s="108" t="s">
        <v>67</v>
      </c>
      <c r="M1329" s="107" t="s">
        <v>162</v>
      </c>
      <c r="N1329" s="106" t="s">
        <v>2497</v>
      </c>
      <c r="O1329" s="106" t="s">
        <v>144</v>
      </c>
      <c r="P1329" s="106" t="s">
        <v>155</v>
      </c>
      <c r="Q1329" s="110" t="s">
        <v>8907</v>
      </c>
      <c r="R1329" s="110" t="s">
        <v>11973</v>
      </c>
      <c r="S1329" s="111" t="s">
        <v>132</v>
      </c>
      <c r="T1329" s="106" t="s">
        <v>219</v>
      </c>
      <c r="U1329" s="168"/>
      <c r="V1329" s="168" t="s">
        <v>197</v>
      </c>
      <c r="W1329" s="250" t="str">
        <f>VLOOKUP(TRIM(X1329),X10:Y88,2,FALSE)</f>
        <v>Irfan</v>
      </c>
      <c r="X1329" s="203" t="str">
        <f t="shared" si="86"/>
        <v>6.5.9</v>
      </c>
      <c r="Y1329" s="213">
        <f t="shared" si="84"/>
        <v>1</v>
      </c>
      <c r="Z1329" s="203">
        <f t="shared" si="85"/>
        <v>0</v>
      </c>
      <c r="AA1329" s="203">
        <f t="shared" si="87"/>
        <v>12</v>
      </c>
    </row>
    <row r="1330" spans="1:27" ht="36.75" customHeight="1" x14ac:dyDescent="0.25">
      <c r="A1330" s="101" t="s">
        <v>127</v>
      </c>
      <c r="B1330" s="110" t="s">
        <v>5638</v>
      </c>
      <c r="C1330" s="103" t="s">
        <v>128</v>
      </c>
      <c r="D1330" s="103" t="s">
        <v>99</v>
      </c>
      <c r="E1330" s="210" t="s">
        <v>7379</v>
      </c>
      <c r="F1330" s="104" t="s">
        <v>22</v>
      </c>
      <c r="G1330" s="104" t="s">
        <v>129</v>
      </c>
      <c r="H1330" s="104" t="s">
        <v>11332</v>
      </c>
      <c r="I1330" s="167" t="s">
        <v>641</v>
      </c>
      <c r="J1330" s="108" t="s">
        <v>157</v>
      </c>
      <c r="K1330" s="107">
        <v>881</v>
      </c>
      <c r="L1330" s="108" t="s">
        <v>65</v>
      </c>
      <c r="M1330" s="107" t="s">
        <v>162</v>
      </c>
      <c r="N1330" s="106" t="s">
        <v>2497</v>
      </c>
      <c r="O1330" s="106" t="s">
        <v>144</v>
      </c>
      <c r="P1330" s="106" t="s">
        <v>155</v>
      </c>
      <c r="Q1330" s="110" t="s">
        <v>3424</v>
      </c>
      <c r="R1330" s="110" t="s">
        <v>11974</v>
      </c>
      <c r="S1330" s="111" t="s">
        <v>132</v>
      </c>
      <c r="T1330" s="106" t="s">
        <v>181</v>
      </c>
      <c r="U1330" s="168"/>
      <c r="V1330" s="168" t="s">
        <v>197</v>
      </c>
      <c r="W1330" s="250" t="str">
        <f>VLOOKUP(TRIM(X1330),X10:Y88,2,FALSE)</f>
        <v>Irfan</v>
      </c>
      <c r="X1330" s="203" t="str">
        <f t="shared" si="86"/>
        <v>6.5.9</v>
      </c>
      <c r="Y1330" s="213">
        <f t="shared" si="84"/>
        <v>1</v>
      </c>
      <c r="Z1330" s="203">
        <f t="shared" si="85"/>
        <v>0</v>
      </c>
      <c r="AA1330" s="203">
        <f t="shared" si="87"/>
        <v>13</v>
      </c>
    </row>
    <row r="1331" spans="1:27" ht="36.75" customHeight="1" x14ac:dyDescent="0.25">
      <c r="A1331" s="101" t="s">
        <v>127</v>
      </c>
      <c r="B1331" s="110" t="s">
        <v>12159</v>
      </c>
      <c r="C1331" s="103" t="s">
        <v>128</v>
      </c>
      <c r="D1331" s="103" t="s">
        <v>99</v>
      </c>
      <c r="E1331" s="210" t="s">
        <v>7380</v>
      </c>
      <c r="F1331" s="104" t="s">
        <v>23</v>
      </c>
      <c r="G1331" s="104" t="s">
        <v>129</v>
      </c>
      <c r="H1331" s="104" t="s">
        <v>11335</v>
      </c>
      <c r="I1331" s="167" t="s">
        <v>590</v>
      </c>
      <c r="J1331" s="108" t="s">
        <v>157</v>
      </c>
      <c r="K1331" s="107">
        <v>1067</v>
      </c>
      <c r="L1331" s="108" t="s">
        <v>60</v>
      </c>
      <c r="M1331" s="107" t="s">
        <v>162</v>
      </c>
      <c r="N1331" s="106" t="s">
        <v>2497</v>
      </c>
      <c r="O1331" s="106" t="s">
        <v>144</v>
      </c>
      <c r="P1331" s="106" t="s">
        <v>155</v>
      </c>
      <c r="Q1331" s="110" t="s">
        <v>12158</v>
      </c>
      <c r="R1331" s="110" t="s">
        <v>11343</v>
      </c>
      <c r="S1331" s="111" t="s">
        <v>11342</v>
      </c>
      <c r="T1331" s="106" t="s">
        <v>159</v>
      </c>
      <c r="U1331" s="168"/>
      <c r="V1331" s="168"/>
      <c r="W1331" s="250" t="str">
        <f>VLOOKUP(TRIM(X1331),X10:Y88,2,FALSE)</f>
        <v>Irfan</v>
      </c>
      <c r="X1331" s="203" t="str">
        <f t="shared" si="86"/>
        <v>6.5.9</v>
      </c>
      <c r="Y1331" s="213">
        <f t="shared" si="84"/>
        <v>0</v>
      </c>
      <c r="Z1331" s="203">
        <f t="shared" si="85"/>
        <v>0</v>
      </c>
      <c r="AA1331" s="203">
        <f t="shared" si="87"/>
        <v>18</v>
      </c>
    </row>
    <row r="1332" spans="1:27" ht="36.75" customHeight="1" x14ac:dyDescent="0.25">
      <c r="A1332" s="101" t="s">
        <v>127</v>
      </c>
      <c r="B1332" s="110" t="s">
        <v>8813</v>
      </c>
      <c r="C1332" s="103" t="s">
        <v>128</v>
      </c>
      <c r="D1332" s="103" t="s">
        <v>99</v>
      </c>
      <c r="E1332" s="210" t="s">
        <v>7381</v>
      </c>
      <c r="F1332" s="104" t="s">
        <v>22</v>
      </c>
      <c r="G1332" s="104" t="s">
        <v>129</v>
      </c>
      <c r="H1332" s="104" t="s">
        <v>11338</v>
      </c>
      <c r="I1332" s="167" t="s">
        <v>434</v>
      </c>
      <c r="J1332" s="108" t="s">
        <v>157</v>
      </c>
      <c r="K1332" s="107">
        <v>1038</v>
      </c>
      <c r="L1332" s="108" t="s">
        <v>60</v>
      </c>
      <c r="M1332" s="107" t="s">
        <v>162</v>
      </c>
      <c r="N1332" s="106" t="s">
        <v>2497</v>
      </c>
      <c r="O1332" s="106" t="s">
        <v>144</v>
      </c>
      <c r="P1332" s="106" t="s">
        <v>155</v>
      </c>
      <c r="Q1332" s="110" t="s">
        <v>12157</v>
      </c>
      <c r="R1332" s="110" t="s">
        <v>11975</v>
      </c>
      <c r="S1332" s="111" t="s">
        <v>132</v>
      </c>
      <c r="T1332" s="106" t="s">
        <v>645</v>
      </c>
      <c r="U1332" s="168"/>
      <c r="V1332" s="168" t="s">
        <v>197</v>
      </c>
      <c r="W1332" s="250" t="str">
        <f>VLOOKUP(TRIM(X1332),X10:Y88,2,FALSE)</f>
        <v>Irfan</v>
      </c>
      <c r="X1332" s="203" t="str">
        <f t="shared" si="86"/>
        <v>6.5.9</v>
      </c>
      <c r="Y1332" s="213">
        <f t="shared" si="84"/>
        <v>1</v>
      </c>
      <c r="Z1332" s="203">
        <f t="shared" si="85"/>
        <v>0</v>
      </c>
      <c r="AA1332" s="203">
        <f t="shared" si="87"/>
        <v>4</v>
      </c>
    </row>
    <row r="1333" spans="1:27" ht="36.75" customHeight="1" x14ac:dyDescent="0.25">
      <c r="A1333" s="101" t="s">
        <v>127</v>
      </c>
      <c r="B1333" s="110" t="s">
        <v>5642</v>
      </c>
      <c r="C1333" s="103" t="s">
        <v>128</v>
      </c>
      <c r="D1333" s="103" t="s">
        <v>99</v>
      </c>
      <c r="E1333" s="210" t="s">
        <v>7382</v>
      </c>
      <c r="F1333" s="104" t="s">
        <v>22</v>
      </c>
      <c r="G1333" s="104" t="s">
        <v>129</v>
      </c>
      <c r="H1333" s="104" t="s">
        <v>11341</v>
      </c>
      <c r="I1333" s="167" t="s">
        <v>160</v>
      </c>
      <c r="J1333" s="108" t="s">
        <v>157</v>
      </c>
      <c r="K1333" s="107">
        <v>1069</v>
      </c>
      <c r="L1333" s="108" t="s">
        <v>60</v>
      </c>
      <c r="M1333" s="107" t="s">
        <v>162</v>
      </c>
      <c r="N1333" s="106" t="s">
        <v>2497</v>
      </c>
      <c r="O1333" s="106" t="s">
        <v>144</v>
      </c>
      <c r="P1333" s="106" t="s">
        <v>155</v>
      </c>
      <c r="Q1333" s="110" t="s">
        <v>12160</v>
      </c>
      <c r="R1333" s="110" t="s">
        <v>11976</v>
      </c>
      <c r="S1333" s="111" t="s">
        <v>132</v>
      </c>
      <c r="T1333" s="106" t="s">
        <v>159</v>
      </c>
      <c r="U1333" s="168"/>
      <c r="V1333" s="168" t="s">
        <v>197</v>
      </c>
      <c r="W1333" s="250" t="str">
        <f>VLOOKUP(TRIM(X1333),X10:Y88,2,FALSE)</f>
        <v>Irfan</v>
      </c>
      <c r="X1333" s="203" t="str">
        <f t="shared" si="86"/>
        <v>6.5.9</v>
      </c>
      <c r="Y1333" s="213">
        <f t="shared" si="84"/>
        <v>1</v>
      </c>
      <c r="Z1333" s="203">
        <f t="shared" si="85"/>
        <v>0</v>
      </c>
      <c r="AA1333" s="203">
        <f t="shared" si="87"/>
        <v>17</v>
      </c>
    </row>
    <row r="1334" spans="1:27" ht="36.75" customHeight="1" x14ac:dyDescent="0.25">
      <c r="A1334" s="101" t="s">
        <v>127</v>
      </c>
      <c r="B1334" s="110" t="s">
        <v>12159</v>
      </c>
      <c r="C1334" s="103" t="s">
        <v>128</v>
      </c>
      <c r="D1334" s="103" t="s">
        <v>99</v>
      </c>
      <c r="E1334" s="210" t="s">
        <v>7383</v>
      </c>
      <c r="F1334" s="104" t="s">
        <v>22</v>
      </c>
      <c r="G1334" s="104" t="s">
        <v>129</v>
      </c>
      <c r="H1334" s="104" t="s">
        <v>11344</v>
      </c>
      <c r="I1334" s="167" t="s">
        <v>590</v>
      </c>
      <c r="J1334" s="108" t="s">
        <v>157</v>
      </c>
      <c r="K1334" s="107">
        <v>1067</v>
      </c>
      <c r="L1334" s="108" t="s">
        <v>65</v>
      </c>
      <c r="M1334" s="107" t="s">
        <v>162</v>
      </c>
      <c r="N1334" s="106" t="s">
        <v>2497</v>
      </c>
      <c r="O1334" s="106" t="s">
        <v>144</v>
      </c>
      <c r="P1334" s="106" t="s">
        <v>155</v>
      </c>
      <c r="Q1334" s="110" t="s">
        <v>12162</v>
      </c>
      <c r="R1334" s="110" t="s">
        <v>11977</v>
      </c>
      <c r="S1334" s="111" t="s">
        <v>132</v>
      </c>
      <c r="T1334" s="106" t="s">
        <v>159</v>
      </c>
      <c r="U1334" s="168"/>
      <c r="V1334" s="168" t="s">
        <v>197</v>
      </c>
      <c r="W1334" s="250" t="str">
        <f>VLOOKUP(TRIM(X1334),X10:Y88,2,FALSE)</f>
        <v>Irfan</v>
      </c>
      <c r="X1334" s="203" t="str">
        <f t="shared" si="86"/>
        <v>6.5.9</v>
      </c>
      <c r="Y1334" s="213">
        <f t="shared" si="84"/>
        <v>1</v>
      </c>
      <c r="Z1334" s="203">
        <f t="shared" si="85"/>
        <v>0</v>
      </c>
      <c r="AA1334" s="203">
        <f t="shared" si="87"/>
        <v>18</v>
      </c>
    </row>
    <row r="1335" spans="1:27" ht="37.15" customHeight="1" x14ac:dyDescent="0.25">
      <c r="A1335" s="101"/>
      <c r="B1335" s="110"/>
      <c r="C1335" s="103" t="s">
        <v>21</v>
      </c>
      <c r="D1335" s="103" t="s">
        <v>121</v>
      </c>
      <c r="E1335" s="210" t="s">
        <v>7384</v>
      </c>
      <c r="F1335" s="104" t="s">
        <v>530</v>
      </c>
      <c r="G1335" s="114" t="s">
        <v>49</v>
      </c>
      <c r="H1335" s="114" t="s">
        <v>518</v>
      </c>
      <c r="I1335" s="115" t="s">
        <v>49</v>
      </c>
      <c r="J1335" s="116"/>
      <c r="K1335" s="117"/>
      <c r="L1335" s="116"/>
      <c r="M1335" s="117"/>
      <c r="N1335" s="116"/>
      <c r="O1335" s="116" t="s">
        <v>49</v>
      </c>
      <c r="P1335" s="116" t="s">
        <v>49</v>
      </c>
      <c r="Q1335" s="118" t="s">
        <v>11805</v>
      </c>
      <c r="R1335" s="118" t="s">
        <v>148</v>
      </c>
      <c r="S1335" s="120"/>
      <c r="T1335" s="106" t="s">
        <v>49</v>
      </c>
      <c r="U1335" s="168"/>
      <c r="V1335" s="168"/>
      <c r="W1335" s="250" t="str">
        <f>VLOOKUP(TRIM(X1335),X10:Y88,2,FALSE)</f>
        <v>Withdrawn</v>
      </c>
      <c r="X1335" s="203" t="str">
        <f t="shared" si="86"/>
        <v>99</v>
      </c>
      <c r="Y1335" s="213">
        <f t="shared" si="84"/>
        <v>0</v>
      </c>
      <c r="Z1335" s="203">
        <f t="shared" si="85"/>
        <v>0</v>
      </c>
      <c r="AA1335" s="203">
        <f t="shared" si="87"/>
        <v>1</v>
      </c>
    </row>
    <row r="1336" spans="1:27" ht="37.15" customHeight="1" x14ac:dyDescent="0.25">
      <c r="A1336" s="101"/>
      <c r="B1336" s="110"/>
      <c r="C1336" s="103" t="s">
        <v>21</v>
      </c>
      <c r="D1336" s="103" t="s">
        <v>121</v>
      </c>
      <c r="E1336" s="210" t="s">
        <v>7385</v>
      </c>
      <c r="F1336" s="104" t="s">
        <v>530</v>
      </c>
      <c r="G1336" s="114" t="s">
        <v>49</v>
      </c>
      <c r="H1336" s="114" t="s">
        <v>518</v>
      </c>
      <c r="I1336" s="115" t="s">
        <v>49</v>
      </c>
      <c r="J1336" s="116"/>
      <c r="K1336" s="117"/>
      <c r="L1336" s="116"/>
      <c r="M1336" s="117"/>
      <c r="N1336" s="116"/>
      <c r="O1336" s="116" t="s">
        <v>49</v>
      </c>
      <c r="P1336" s="116" t="s">
        <v>49</v>
      </c>
      <c r="Q1336" s="118" t="s">
        <v>11805</v>
      </c>
      <c r="R1336" s="118" t="s">
        <v>148</v>
      </c>
      <c r="S1336" s="120"/>
      <c r="T1336" s="106" t="s">
        <v>49</v>
      </c>
      <c r="U1336" s="168"/>
      <c r="V1336" s="168"/>
      <c r="W1336" s="250" t="str">
        <f>VLOOKUP(TRIM(X1336),X10:Y88,2,FALSE)</f>
        <v>Withdrawn</v>
      </c>
      <c r="X1336" s="203" t="str">
        <f t="shared" si="86"/>
        <v>99</v>
      </c>
      <c r="Y1336" s="213">
        <f t="shared" si="84"/>
        <v>0</v>
      </c>
      <c r="Z1336" s="203">
        <f t="shared" si="85"/>
        <v>0</v>
      </c>
      <c r="AA1336" s="203">
        <f t="shared" si="87"/>
        <v>1</v>
      </c>
    </row>
    <row r="1337" spans="1:27" ht="37.15" customHeight="1" x14ac:dyDescent="0.25">
      <c r="A1337" s="101"/>
      <c r="B1337" s="110"/>
      <c r="C1337" s="103" t="s">
        <v>21</v>
      </c>
      <c r="D1337" s="103" t="s">
        <v>121</v>
      </c>
      <c r="E1337" s="210" t="s">
        <v>7386</v>
      </c>
      <c r="F1337" s="104" t="s">
        <v>530</v>
      </c>
      <c r="G1337" s="114" t="s">
        <v>49</v>
      </c>
      <c r="H1337" s="114" t="s">
        <v>518</v>
      </c>
      <c r="I1337" s="115" t="s">
        <v>49</v>
      </c>
      <c r="J1337" s="116"/>
      <c r="K1337" s="117"/>
      <c r="L1337" s="116"/>
      <c r="M1337" s="117"/>
      <c r="N1337" s="116"/>
      <c r="O1337" s="116" t="s">
        <v>49</v>
      </c>
      <c r="P1337" s="116" t="s">
        <v>49</v>
      </c>
      <c r="Q1337" s="118" t="s">
        <v>11805</v>
      </c>
      <c r="R1337" s="118" t="s">
        <v>148</v>
      </c>
      <c r="S1337" s="120"/>
      <c r="T1337" s="106" t="s">
        <v>49</v>
      </c>
      <c r="U1337" s="168"/>
      <c r="V1337" s="168"/>
      <c r="W1337" s="250" t="str">
        <f>VLOOKUP(TRIM(X1337),X10:Y88,2,FALSE)</f>
        <v>Withdrawn</v>
      </c>
      <c r="X1337" s="203" t="str">
        <f t="shared" si="86"/>
        <v>99</v>
      </c>
      <c r="Y1337" s="213">
        <f t="shared" si="84"/>
        <v>0</v>
      </c>
      <c r="Z1337" s="203">
        <f t="shared" si="85"/>
        <v>0</v>
      </c>
      <c r="AA1337" s="203">
        <f t="shared" si="87"/>
        <v>1</v>
      </c>
    </row>
    <row r="1338" spans="1:27" ht="37.15" customHeight="1" x14ac:dyDescent="0.25">
      <c r="A1338" s="101"/>
      <c r="B1338" s="110"/>
      <c r="C1338" s="103" t="s">
        <v>21</v>
      </c>
      <c r="D1338" s="103" t="s">
        <v>121</v>
      </c>
      <c r="E1338" s="210" t="s">
        <v>7387</v>
      </c>
      <c r="F1338" s="104" t="s">
        <v>530</v>
      </c>
      <c r="G1338" s="114" t="s">
        <v>49</v>
      </c>
      <c r="H1338" s="114" t="s">
        <v>518</v>
      </c>
      <c r="I1338" s="115" t="s">
        <v>49</v>
      </c>
      <c r="J1338" s="116"/>
      <c r="K1338" s="117"/>
      <c r="L1338" s="116"/>
      <c r="M1338" s="117"/>
      <c r="N1338" s="116"/>
      <c r="O1338" s="116" t="s">
        <v>49</v>
      </c>
      <c r="P1338" s="116" t="s">
        <v>49</v>
      </c>
      <c r="Q1338" s="118" t="s">
        <v>11805</v>
      </c>
      <c r="R1338" s="118" t="s">
        <v>148</v>
      </c>
      <c r="S1338" s="120"/>
      <c r="T1338" s="106" t="s">
        <v>49</v>
      </c>
      <c r="U1338" s="168"/>
      <c r="V1338" s="168"/>
      <c r="W1338" s="250" t="str">
        <f>VLOOKUP(TRIM(X1338),X10:Y88,2,FALSE)</f>
        <v>Withdrawn</v>
      </c>
      <c r="X1338" s="203" t="str">
        <f t="shared" si="86"/>
        <v>99</v>
      </c>
      <c r="Y1338" s="213">
        <f t="shared" si="84"/>
        <v>0</v>
      </c>
      <c r="Z1338" s="203">
        <f t="shared" si="85"/>
        <v>0</v>
      </c>
      <c r="AA1338" s="203">
        <f t="shared" si="87"/>
        <v>1</v>
      </c>
    </row>
    <row r="1339" spans="1:27" ht="37.15" customHeight="1" x14ac:dyDescent="0.25">
      <c r="A1339" s="101"/>
      <c r="B1339" s="110"/>
      <c r="C1339" s="103" t="s">
        <v>21</v>
      </c>
      <c r="D1339" s="103" t="s">
        <v>121</v>
      </c>
      <c r="E1339" s="210" t="s">
        <v>7388</v>
      </c>
      <c r="F1339" s="104" t="s">
        <v>530</v>
      </c>
      <c r="G1339" s="114" t="s">
        <v>49</v>
      </c>
      <c r="H1339" s="114" t="s">
        <v>518</v>
      </c>
      <c r="I1339" s="115" t="s">
        <v>49</v>
      </c>
      <c r="J1339" s="116"/>
      <c r="K1339" s="117"/>
      <c r="L1339" s="116"/>
      <c r="M1339" s="117"/>
      <c r="N1339" s="116"/>
      <c r="O1339" s="116" t="s">
        <v>49</v>
      </c>
      <c r="P1339" s="116" t="s">
        <v>49</v>
      </c>
      <c r="Q1339" s="118" t="s">
        <v>11805</v>
      </c>
      <c r="R1339" s="118" t="s">
        <v>148</v>
      </c>
      <c r="S1339" s="120"/>
      <c r="T1339" s="106" t="s">
        <v>49</v>
      </c>
      <c r="U1339" s="168"/>
      <c r="V1339" s="168"/>
      <c r="W1339" s="250" t="str">
        <f>VLOOKUP(TRIM(X1339),X10:Y88,2,FALSE)</f>
        <v>Withdrawn</v>
      </c>
      <c r="X1339" s="203" t="str">
        <f t="shared" si="86"/>
        <v>99</v>
      </c>
      <c r="Y1339" s="213">
        <f t="shared" si="84"/>
        <v>0</v>
      </c>
      <c r="Z1339" s="203">
        <f t="shared" si="85"/>
        <v>0</v>
      </c>
      <c r="AA1339" s="203">
        <f t="shared" si="87"/>
        <v>1</v>
      </c>
    </row>
    <row r="1340" spans="1:27" ht="37.15" customHeight="1" x14ac:dyDescent="0.25">
      <c r="A1340" s="101"/>
      <c r="B1340" s="110"/>
      <c r="C1340" s="103" t="s">
        <v>21</v>
      </c>
      <c r="D1340" s="103" t="s">
        <v>121</v>
      </c>
      <c r="E1340" s="210" t="s">
        <v>7389</v>
      </c>
      <c r="F1340" s="104" t="s">
        <v>530</v>
      </c>
      <c r="G1340" s="114" t="s">
        <v>49</v>
      </c>
      <c r="H1340" s="114" t="s">
        <v>518</v>
      </c>
      <c r="I1340" s="115" t="s">
        <v>49</v>
      </c>
      <c r="J1340" s="116"/>
      <c r="K1340" s="117"/>
      <c r="L1340" s="116"/>
      <c r="M1340" s="117"/>
      <c r="N1340" s="116"/>
      <c r="O1340" s="116" t="s">
        <v>49</v>
      </c>
      <c r="P1340" s="116" t="s">
        <v>49</v>
      </c>
      <c r="Q1340" s="118" t="s">
        <v>11805</v>
      </c>
      <c r="R1340" s="118" t="s">
        <v>148</v>
      </c>
      <c r="S1340" s="120"/>
      <c r="T1340" s="106" t="s">
        <v>49</v>
      </c>
      <c r="U1340" s="168"/>
      <c r="V1340" s="168"/>
      <c r="W1340" s="250" t="str">
        <f>VLOOKUP(TRIM(X1340),X10:Y88,2,FALSE)</f>
        <v>Withdrawn</v>
      </c>
      <c r="X1340" s="203" t="str">
        <f t="shared" si="86"/>
        <v>99</v>
      </c>
      <c r="Y1340" s="213">
        <f t="shared" si="84"/>
        <v>0</v>
      </c>
      <c r="Z1340" s="203">
        <f t="shared" si="85"/>
        <v>0</v>
      </c>
      <c r="AA1340" s="203">
        <f t="shared" si="87"/>
        <v>1</v>
      </c>
    </row>
    <row r="1341" spans="1:27" ht="37.15" customHeight="1" x14ac:dyDescent="0.25">
      <c r="A1341" s="101"/>
      <c r="B1341" s="110"/>
      <c r="C1341" s="103" t="s">
        <v>21</v>
      </c>
      <c r="D1341" s="103" t="s">
        <v>121</v>
      </c>
      <c r="E1341" s="210" t="s">
        <v>7390</v>
      </c>
      <c r="F1341" s="104" t="s">
        <v>530</v>
      </c>
      <c r="G1341" s="114" t="s">
        <v>49</v>
      </c>
      <c r="H1341" s="114" t="s">
        <v>518</v>
      </c>
      <c r="I1341" s="115" t="s">
        <v>49</v>
      </c>
      <c r="J1341" s="116"/>
      <c r="K1341" s="117"/>
      <c r="L1341" s="116"/>
      <c r="M1341" s="117"/>
      <c r="N1341" s="116"/>
      <c r="O1341" s="116" t="s">
        <v>49</v>
      </c>
      <c r="P1341" s="116" t="s">
        <v>49</v>
      </c>
      <c r="Q1341" s="118" t="s">
        <v>11805</v>
      </c>
      <c r="R1341" s="118" t="s">
        <v>148</v>
      </c>
      <c r="S1341" s="120"/>
      <c r="T1341" s="106" t="s">
        <v>49</v>
      </c>
      <c r="U1341" s="168"/>
      <c r="V1341" s="168"/>
      <c r="W1341" s="250" t="str">
        <f>VLOOKUP(TRIM(X1341),X10:Y88,2,FALSE)</f>
        <v>Withdrawn</v>
      </c>
      <c r="X1341" s="203" t="str">
        <f t="shared" si="86"/>
        <v>99</v>
      </c>
      <c r="Y1341" s="213">
        <f t="shared" si="84"/>
        <v>0</v>
      </c>
      <c r="Z1341" s="203">
        <f t="shared" si="85"/>
        <v>0</v>
      </c>
      <c r="AA1341" s="203">
        <f t="shared" si="87"/>
        <v>1</v>
      </c>
    </row>
    <row r="1342" spans="1:27" ht="37.15" customHeight="1" x14ac:dyDescent="0.25">
      <c r="A1342" s="101"/>
      <c r="B1342" s="110"/>
      <c r="C1342" s="103" t="s">
        <v>21</v>
      </c>
      <c r="D1342" s="103" t="s">
        <v>121</v>
      </c>
      <c r="E1342" s="210" t="s">
        <v>7391</v>
      </c>
      <c r="F1342" s="104" t="s">
        <v>530</v>
      </c>
      <c r="G1342" s="114" t="s">
        <v>49</v>
      </c>
      <c r="H1342" s="114" t="s">
        <v>518</v>
      </c>
      <c r="I1342" s="115" t="s">
        <v>49</v>
      </c>
      <c r="J1342" s="116"/>
      <c r="K1342" s="117"/>
      <c r="L1342" s="116"/>
      <c r="M1342" s="117"/>
      <c r="N1342" s="116"/>
      <c r="O1342" s="116" t="s">
        <v>49</v>
      </c>
      <c r="P1342" s="116" t="s">
        <v>49</v>
      </c>
      <c r="Q1342" s="118" t="s">
        <v>11805</v>
      </c>
      <c r="R1342" s="118" t="s">
        <v>148</v>
      </c>
      <c r="S1342" s="120"/>
      <c r="T1342" s="106" t="s">
        <v>49</v>
      </c>
      <c r="U1342" s="168"/>
      <c r="V1342" s="168"/>
      <c r="W1342" s="250" t="str">
        <f>VLOOKUP(TRIM(X1342),X10:Y88,2,FALSE)</f>
        <v>Withdrawn</v>
      </c>
      <c r="X1342" s="203" t="str">
        <f t="shared" si="86"/>
        <v>99</v>
      </c>
      <c r="Y1342" s="213">
        <f t="shared" si="84"/>
        <v>0</v>
      </c>
      <c r="Z1342" s="203">
        <f t="shared" si="85"/>
        <v>0</v>
      </c>
      <c r="AA1342" s="203">
        <f t="shared" si="87"/>
        <v>1</v>
      </c>
    </row>
    <row r="1343" spans="1:27" ht="37.15" customHeight="1" x14ac:dyDescent="0.25">
      <c r="A1343" s="101"/>
      <c r="B1343" s="110"/>
      <c r="C1343" s="103" t="s">
        <v>21</v>
      </c>
      <c r="D1343" s="103" t="s">
        <v>121</v>
      </c>
      <c r="E1343" s="210" t="s">
        <v>7392</v>
      </c>
      <c r="F1343" s="104" t="s">
        <v>530</v>
      </c>
      <c r="G1343" s="114" t="s">
        <v>49</v>
      </c>
      <c r="H1343" s="114" t="s">
        <v>518</v>
      </c>
      <c r="I1343" s="115" t="s">
        <v>49</v>
      </c>
      <c r="J1343" s="116"/>
      <c r="K1343" s="117"/>
      <c r="L1343" s="116"/>
      <c r="M1343" s="117"/>
      <c r="N1343" s="116"/>
      <c r="O1343" s="116" t="s">
        <v>49</v>
      </c>
      <c r="P1343" s="116" t="s">
        <v>49</v>
      </c>
      <c r="Q1343" s="118" t="s">
        <v>11805</v>
      </c>
      <c r="R1343" s="118" t="s">
        <v>148</v>
      </c>
      <c r="S1343" s="120"/>
      <c r="T1343" s="106" t="s">
        <v>49</v>
      </c>
      <c r="U1343" s="168"/>
      <c r="V1343" s="168"/>
      <c r="W1343" s="250" t="str">
        <f>VLOOKUP(TRIM(X1343),X10:Y88,2,FALSE)</f>
        <v>Withdrawn</v>
      </c>
      <c r="X1343" s="203" t="str">
        <f t="shared" si="86"/>
        <v>99</v>
      </c>
      <c r="Y1343" s="213">
        <f t="shared" si="84"/>
        <v>0</v>
      </c>
      <c r="Z1343" s="203">
        <f t="shared" si="85"/>
        <v>0</v>
      </c>
      <c r="AA1343" s="203">
        <f t="shared" si="87"/>
        <v>1</v>
      </c>
    </row>
    <row r="1344" spans="1:27" ht="37.15" customHeight="1" x14ac:dyDescent="0.25">
      <c r="A1344" s="101"/>
      <c r="B1344" s="110"/>
      <c r="C1344" s="103" t="s">
        <v>21</v>
      </c>
      <c r="D1344" s="103" t="s">
        <v>121</v>
      </c>
      <c r="E1344" s="210" t="s">
        <v>7393</v>
      </c>
      <c r="F1344" s="104" t="s">
        <v>530</v>
      </c>
      <c r="G1344" s="114" t="s">
        <v>49</v>
      </c>
      <c r="H1344" s="114" t="s">
        <v>518</v>
      </c>
      <c r="I1344" s="115" t="s">
        <v>49</v>
      </c>
      <c r="J1344" s="116"/>
      <c r="K1344" s="117"/>
      <c r="L1344" s="116"/>
      <c r="M1344" s="117"/>
      <c r="N1344" s="116"/>
      <c r="O1344" s="116" t="s">
        <v>49</v>
      </c>
      <c r="P1344" s="116" t="s">
        <v>49</v>
      </c>
      <c r="Q1344" s="118" t="s">
        <v>11805</v>
      </c>
      <c r="R1344" s="118" t="s">
        <v>148</v>
      </c>
      <c r="S1344" s="120"/>
      <c r="T1344" s="106" t="s">
        <v>49</v>
      </c>
      <c r="U1344" s="168"/>
      <c r="V1344" s="168"/>
      <c r="W1344" s="250" t="str">
        <f>VLOOKUP(TRIM(X1344),X10:Y88,2,FALSE)</f>
        <v>Withdrawn</v>
      </c>
      <c r="X1344" s="203" t="str">
        <f t="shared" si="86"/>
        <v>99</v>
      </c>
      <c r="Y1344" s="213">
        <f t="shared" si="84"/>
        <v>0</v>
      </c>
      <c r="Z1344" s="203">
        <f t="shared" si="85"/>
        <v>0</v>
      </c>
      <c r="AA1344" s="203">
        <f t="shared" si="87"/>
        <v>1</v>
      </c>
    </row>
    <row r="1345" spans="1:27" ht="37.15" customHeight="1" x14ac:dyDescent="0.25">
      <c r="A1345" s="101"/>
      <c r="B1345" s="110"/>
      <c r="C1345" s="103" t="s">
        <v>21</v>
      </c>
      <c r="D1345" s="103" t="s">
        <v>121</v>
      </c>
      <c r="E1345" s="210" t="s">
        <v>7394</v>
      </c>
      <c r="F1345" s="104" t="s">
        <v>530</v>
      </c>
      <c r="G1345" s="114" t="s">
        <v>49</v>
      </c>
      <c r="H1345" s="114" t="s">
        <v>518</v>
      </c>
      <c r="I1345" s="115" t="s">
        <v>49</v>
      </c>
      <c r="J1345" s="116"/>
      <c r="K1345" s="117"/>
      <c r="L1345" s="116"/>
      <c r="M1345" s="117"/>
      <c r="N1345" s="116"/>
      <c r="O1345" s="116" t="s">
        <v>49</v>
      </c>
      <c r="P1345" s="116" t="s">
        <v>49</v>
      </c>
      <c r="Q1345" s="118" t="s">
        <v>11805</v>
      </c>
      <c r="R1345" s="118" t="s">
        <v>148</v>
      </c>
      <c r="S1345" s="120"/>
      <c r="T1345" s="106" t="s">
        <v>49</v>
      </c>
      <c r="U1345" s="168"/>
      <c r="V1345" s="168"/>
      <c r="W1345" s="250" t="str">
        <f>VLOOKUP(TRIM(X1345),X10:Y88,2,FALSE)</f>
        <v>Withdrawn</v>
      </c>
      <c r="X1345" s="203" t="str">
        <f t="shared" si="86"/>
        <v>99</v>
      </c>
      <c r="Y1345" s="213">
        <f t="shared" si="84"/>
        <v>0</v>
      </c>
      <c r="Z1345" s="203">
        <f t="shared" si="85"/>
        <v>0</v>
      </c>
      <c r="AA1345" s="203">
        <f t="shared" si="87"/>
        <v>1</v>
      </c>
    </row>
    <row r="1346" spans="1:27" ht="37.15" customHeight="1" x14ac:dyDescent="0.25">
      <c r="A1346" s="101"/>
      <c r="B1346" s="110"/>
      <c r="C1346" s="103" t="s">
        <v>21</v>
      </c>
      <c r="D1346" s="103" t="s">
        <v>121</v>
      </c>
      <c r="E1346" s="210" t="s">
        <v>7395</v>
      </c>
      <c r="F1346" s="104" t="s">
        <v>530</v>
      </c>
      <c r="G1346" s="114" t="s">
        <v>49</v>
      </c>
      <c r="H1346" s="114" t="s">
        <v>518</v>
      </c>
      <c r="I1346" s="115" t="s">
        <v>49</v>
      </c>
      <c r="J1346" s="116"/>
      <c r="K1346" s="117"/>
      <c r="L1346" s="116"/>
      <c r="M1346" s="117"/>
      <c r="N1346" s="116"/>
      <c r="O1346" s="116" t="s">
        <v>49</v>
      </c>
      <c r="P1346" s="116" t="s">
        <v>49</v>
      </c>
      <c r="Q1346" s="118" t="s">
        <v>11805</v>
      </c>
      <c r="R1346" s="118" t="s">
        <v>148</v>
      </c>
      <c r="S1346" s="120"/>
      <c r="T1346" s="106" t="s">
        <v>49</v>
      </c>
      <c r="U1346" s="168"/>
      <c r="V1346" s="168"/>
      <c r="W1346" s="250" t="str">
        <f>VLOOKUP(TRIM(X1346),X10:Y88,2,FALSE)</f>
        <v>Withdrawn</v>
      </c>
      <c r="X1346" s="203" t="str">
        <f t="shared" si="86"/>
        <v>99</v>
      </c>
      <c r="Y1346" s="213">
        <f t="shared" si="84"/>
        <v>0</v>
      </c>
      <c r="Z1346" s="203">
        <f t="shared" si="85"/>
        <v>0</v>
      </c>
      <c r="AA1346" s="203">
        <f t="shared" si="87"/>
        <v>1</v>
      </c>
    </row>
    <row r="1347" spans="1:27" ht="37.15" customHeight="1" x14ac:dyDescent="0.25">
      <c r="A1347" s="101"/>
      <c r="B1347" s="110"/>
      <c r="C1347" s="103" t="s">
        <v>21</v>
      </c>
      <c r="D1347" s="103" t="s">
        <v>121</v>
      </c>
      <c r="E1347" s="210" t="s">
        <v>7396</v>
      </c>
      <c r="F1347" s="104" t="s">
        <v>530</v>
      </c>
      <c r="G1347" s="114" t="s">
        <v>49</v>
      </c>
      <c r="H1347" s="114" t="s">
        <v>518</v>
      </c>
      <c r="I1347" s="115" t="s">
        <v>49</v>
      </c>
      <c r="J1347" s="116"/>
      <c r="K1347" s="117"/>
      <c r="L1347" s="116"/>
      <c r="M1347" s="117"/>
      <c r="N1347" s="116"/>
      <c r="O1347" s="116" t="s">
        <v>49</v>
      </c>
      <c r="P1347" s="116" t="s">
        <v>49</v>
      </c>
      <c r="Q1347" s="118" t="s">
        <v>11805</v>
      </c>
      <c r="R1347" s="118" t="s">
        <v>148</v>
      </c>
      <c r="S1347" s="120"/>
      <c r="T1347" s="106" t="s">
        <v>49</v>
      </c>
      <c r="U1347" s="168"/>
      <c r="V1347" s="168"/>
      <c r="W1347" s="250" t="str">
        <f>VLOOKUP(TRIM(X1347),X10:Y88,2,FALSE)</f>
        <v>Withdrawn</v>
      </c>
      <c r="X1347" s="203" t="str">
        <f t="shared" si="86"/>
        <v>99</v>
      </c>
      <c r="Y1347" s="213">
        <f t="shared" si="84"/>
        <v>0</v>
      </c>
      <c r="Z1347" s="203">
        <f t="shared" si="85"/>
        <v>0</v>
      </c>
      <c r="AA1347" s="203">
        <f t="shared" si="87"/>
        <v>1</v>
      </c>
    </row>
    <row r="1348" spans="1:27" ht="37.15" customHeight="1" x14ac:dyDescent="0.25">
      <c r="A1348" s="101"/>
      <c r="B1348" s="110"/>
      <c r="C1348" s="103" t="s">
        <v>21</v>
      </c>
      <c r="D1348" s="103" t="s">
        <v>121</v>
      </c>
      <c r="E1348" s="210" t="s">
        <v>7397</v>
      </c>
      <c r="F1348" s="104" t="s">
        <v>530</v>
      </c>
      <c r="G1348" s="114" t="s">
        <v>49</v>
      </c>
      <c r="H1348" s="114" t="s">
        <v>518</v>
      </c>
      <c r="I1348" s="115" t="s">
        <v>49</v>
      </c>
      <c r="J1348" s="116"/>
      <c r="K1348" s="117"/>
      <c r="L1348" s="116"/>
      <c r="M1348" s="117"/>
      <c r="N1348" s="116"/>
      <c r="O1348" s="116" t="s">
        <v>49</v>
      </c>
      <c r="P1348" s="116" t="s">
        <v>49</v>
      </c>
      <c r="Q1348" s="118" t="s">
        <v>11805</v>
      </c>
      <c r="R1348" s="118" t="s">
        <v>148</v>
      </c>
      <c r="S1348" s="120"/>
      <c r="T1348" s="106" t="s">
        <v>49</v>
      </c>
      <c r="U1348" s="168"/>
      <c r="V1348" s="168"/>
      <c r="W1348" s="250" t="str">
        <f>VLOOKUP(TRIM(X1348),X10:Y88,2,FALSE)</f>
        <v>Withdrawn</v>
      </c>
      <c r="X1348" s="203" t="str">
        <f t="shared" si="86"/>
        <v>99</v>
      </c>
      <c r="Y1348" s="213">
        <f t="shared" si="84"/>
        <v>0</v>
      </c>
      <c r="Z1348" s="203">
        <f t="shared" si="85"/>
        <v>0</v>
      </c>
      <c r="AA1348" s="203">
        <f t="shared" si="87"/>
        <v>1</v>
      </c>
    </row>
    <row r="1349" spans="1:27" ht="37.15" customHeight="1" x14ac:dyDescent="0.25">
      <c r="A1349" s="101"/>
      <c r="B1349" s="110"/>
      <c r="C1349" s="103" t="s">
        <v>21</v>
      </c>
      <c r="D1349" s="103" t="s">
        <v>121</v>
      </c>
      <c r="E1349" s="210" t="s">
        <v>7398</v>
      </c>
      <c r="F1349" s="104" t="s">
        <v>530</v>
      </c>
      <c r="G1349" s="114" t="s">
        <v>49</v>
      </c>
      <c r="H1349" s="114" t="s">
        <v>518</v>
      </c>
      <c r="I1349" s="115" t="s">
        <v>49</v>
      </c>
      <c r="J1349" s="116"/>
      <c r="K1349" s="117"/>
      <c r="L1349" s="116"/>
      <c r="M1349" s="117"/>
      <c r="N1349" s="116"/>
      <c r="O1349" s="116" t="s">
        <v>49</v>
      </c>
      <c r="P1349" s="116" t="s">
        <v>49</v>
      </c>
      <c r="Q1349" s="118" t="s">
        <v>11805</v>
      </c>
      <c r="R1349" s="118" t="s">
        <v>148</v>
      </c>
      <c r="S1349" s="120"/>
      <c r="T1349" s="106" t="s">
        <v>49</v>
      </c>
      <c r="U1349" s="168"/>
      <c r="V1349" s="168"/>
      <c r="W1349" s="250" t="str">
        <f>VLOOKUP(TRIM(X1349),X10:Y88,2,FALSE)</f>
        <v>Withdrawn</v>
      </c>
      <c r="X1349" s="203" t="str">
        <f t="shared" si="86"/>
        <v>99</v>
      </c>
      <c r="Y1349" s="213">
        <f t="shared" si="84"/>
        <v>0</v>
      </c>
      <c r="Z1349" s="203">
        <f t="shared" si="85"/>
        <v>0</v>
      </c>
      <c r="AA1349" s="203">
        <f t="shared" si="87"/>
        <v>1</v>
      </c>
    </row>
    <row r="1350" spans="1:27" ht="37.15" customHeight="1" x14ac:dyDescent="0.25">
      <c r="A1350" s="101"/>
      <c r="B1350" s="110"/>
      <c r="C1350" s="103" t="s">
        <v>21</v>
      </c>
      <c r="D1350" s="103" t="s">
        <v>121</v>
      </c>
      <c r="E1350" s="210" t="s">
        <v>7399</v>
      </c>
      <c r="F1350" s="104" t="s">
        <v>530</v>
      </c>
      <c r="G1350" s="114" t="s">
        <v>49</v>
      </c>
      <c r="H1350" s="114" t="s">
        <v>518</v>
      </c>
      <c r="I1350" s="115" t="s">
        <v>49</v>
      </c>
      <c r="J1350" s="116"/>
      <c r="K1350" s="117"/>
      <c r="L1350" s="116"/>
      <c r="M1350" s="117"/>
      <c r="N1350" s="116"/>
      <c r="O1350" s="116" t="s">
        <v>49</v>
      </c>
      <c r="P1350" s="116" t="s">
        <v>49</v>
      </c>
      <c r="Q1350" s="118" t="s">
        <v>11805</v>
      </c>
      <c r="R1350" s="118" t="s">
        <v>148</v>
      </c>
      <c r="S1350" s="120"/>
      <c r="T1350" s="106" t="s">
        <v>49</v>
      </c>
      <c r="U1350" s="168"/>
      <c r="V1350" s="168"/>
      <c r="W1350" s="250" t="str">
        <f>VLOOKUP(TRIM(X1350),X10:Y88,2,FALSE)</f>
        <v>Withdrawn</v>
      </c>
      <c r="X1350" s="203" t="str">
        <f t="shared" si="86"/>
        <v>99</v>
      </c>
      <c r="Y1350" s="213">
        <f t="shared" si="84"/>
        <v>0</v>
      </c>
      <c r="Z1350" s="203">
        <f t="shared" si="85"/>
        <v>0</v>
      </c>
      <c r="AA1350" s="203">
        <f t="shared" si="87"/>
        <v>1</v>
      </c>
    </row>
    <row r="1351" spans="1:27" ht="37.15" customHeight="1" x14ac:dyDescent="0.25">
      <c r="A1351" s="101"/>
      <c r="B1351" s="110"/>
      <c r="C1351" s="103" t="s">
        <v>21</v>
      </c>
      <c r="D1351" s="103" t="s">
        <v>121</v>
      </c>
      <c r="E1351" s="210" t="s">
        <v>7400</v>
      </c>
      <c r="F1351" s="104" t="s">
        <v>530</v>
      </c>
      <c r="G1351" s="114" t="s">
        <v>49</v>
      </c>
      <c r="H1351" s="114" t="s">
        <v>518</v>
      </c>
      <c r="I1351" s="115" t="s">
        <v>49</v>
      </c>
      <c r="J1351" s="116"/>
      <c r="K1351" s="117"/>
      <c r="L1351" s="116"/>
      <c r="M1351" s="117"/>
      <c r="N1351" s="116"/>
      <c r="O1351" s="116" t="s">
        <v>49</v>
      </c>
      <c r="P1351" s="116" t="s">
        <v>49</v>
      </c>
      <c r="Q1351" s="118" t="s">
        <v>11805</v>
      </c>
      <c r="R1351" s="118" t="s">
        <v>148</v>
      </c>
      <c r="S1351" s="120"/>
      <c r="T1351" s="106" t="s">
        <v>49</v>
      </c>
      <c r="U1351" s="168"/>
      <c r="V1351" s="168"/>
      <c r="W1351" s="250" t="str">
        <f>VLOOKUP(TRIM(X1351),X10:Y88,2,FALSE)</f>
        <v>Withdrawn</v>
      </c>
      <c r="X1351" s="203" t="str">
        <f t="shared" si="86"/>
        <v>99</v>
      </c>
      <c r="Y1351" s="213">
        <f t="shared" si="84"/>
        <v>0</v>
      </c>
      <c r="Z1351" s="203">
        <f t="shared" si="85"/>
        <v>0</v>
      </c>
      <c r="AA1351" s="203">
        <f t="shared" si="87"/>
        <v>1</v>
      </c>
    </row>
    <row r="1352" spans="1:27" ht="37.15" customHeight="1" x14ac:dyDescent="0.25">
      <c r="A1352" s="101" t="s">
        <v>127</v>
      </c>
      <c r="B1352" s="110" t="s">
        <v>8912</v>
      </c>
      <c r="C1352" s="103" t="s">
        <v>128</v>
      </c>
      <c r="D1352" s="103" t="s">
        <v>69</v>
      </c>
      <c r="E1352" s="210" t="s">
        <v>7401</v>
      </c>
      <c r="F1352" s="104" t="s">
        <v>152</v>
      </c>
      <c r="G1352" s="104" t="s">
        <v>129</v>
      </c>
      <c r="H1352" s="104" t="s">
        <v>7990</v>
      </c>
      <c r="I1352" s="167" t="s">
        <v>793</v>
      </c>
      <c r="J1352" s="108"/>
      <c r="K1352" s="107"/>
      <c r="L1352" s="108"/>
      <c r="M1352" s="107"/>
      <c r="N1352" s="106"/>
      <c r="O1352" s="106"/>
      <c r="P1352" s="106"/>
      <c r="Q1352" s="110" t="s">
        <v>7991</v>
      </c>
      <c r="R1352" s="110" t="s">
        <v>11620</v>
      </c>
      <c r="S1352" s="111" t="s">
        <v>11621</v>
      </c>
      <c r="T1352" s="106" t="s">
        <v>186</v>
      </c>
      <c r="U1352" s="168"/>
      <c r="V1352" s="168"/>
      <c r="W1352" s="250" t="str">
        <f>VLOOKUP(TRIM(X1352),X10:Y88,2,FALSE)</f>
        <v>Frank</v>
      </c>
      <c r="X1352" s="203" t="str">
        <f t="shared" si="86"/>
        <v>4.1</v>
      </c>
      <c r="Y1352" s="213">
        <f t="shared" si="84"/>
        <v>0</v>
      </c>
      <c r="Z1352" s="203">
        <f t="shared" si="85"/>
        <v>0</v>
      </c>
      <c r="AA1352" s="203">
        <f t="shared" si="87"/>
        <v>16</v>
      </c>
    </row>
    <row r="1353" spans="1:27" ht="37.15" customHeight="1" x14ac:dyDescent="0.25">
      <c r="A1353" s="101" t="s">
        <v>127</v>
      </c>
      <c r="B1353" s="110"/>
      <c r="C1353" s="103" t="s">
        <v>128</v>
      </c>
      <c r="D1353" s="103" t="s">
        <v>112</v>
      </c>
      <c r="E1353" s="210" t="s">
        <v>7402</v>
      </c>
      <c r="F1353" s="104" t="s">
        <v>199</v>
      </c>
      <c r="G1353" s="104" t="s">
        <v>129</v>
      </c>
      <c r="H1353" s="104" t="s">
        <v>7995</v>
      </c>
      <c r="I1353" s="167" t="s">
        <v>3351</v>
      </c>
      <c r="J1353" s="106"/>
      <c r="K1353" s="169"/>
      <c r="L1353" s="106"/>
      <c r="M1353" s="169"/>
      <c r="N1353" s="106"/>
      <c r="O1353" s="106" t="s">
        <v>437</v>
      </c>
      <c r="P1353" s="106"/>
      <c r="Q1353" s="110" t="s">
        <v>7996</v>
      </c>
      <c r="R1353" s="110" t="s">
        <v>11240</v>
      </c>
      <c r="S1353" s="111" t="s">
        <v>11241</v>
      </c>
      <c r="T1353" s="106" t="s">
        <v>193</v>
      </c>
      <c r="U1353" s="168"/>
      <c r="V1353" s="168"/>
      <c r="W1353" s="250" t="str">
        <f>VLOOKUP(TRIM(X1353),X10:Y88,2,FALSE)</f>
        <v>Frank</v>
      </c>
      <c r="X1353" s="203" t="str">
        <f t="shared" si="86"/>
        <v>7.1</v>
      </c>
      <c r="Y1353" s="213">
        <f t="shared" si="84"/>
        <v>0</v>
      </c>
      <c r="Z1353" s="203">
        <f t="shared" si="85"/>
        <v>0</v>
      </c>
      <c r="AA1353" s="203">
        <f t="shared" si="87"/>
        <v>12</v>
      </c>
    </row>
    <row r="1354" spans="1:27" ht="37.15" customHeight="1" x14ac:dyDescent="0.25">
      <c r="A1354" s="101" t="s">
        <v>127</v>
      </c>
      <c r="B1354" s="110"/>
      <c r="C1354" s="103" t="s">
        <v>128</v>
      </c>
      <c r="D1354" s="103" t="s">
        <v>112</v>
      </c>
      <c r="E1354" s="210" t="s">
        <v>7403</v>
      </c>
      <c r="F1354" s="104" t="s">
        <v>247</v>
      </c>
      <c r="G1354" s="104" t="s">
        <v>129</v>
      </c>
      <c r="H1354" s="104" t="s">
        <v>8043</v>
      </c>
      <c r="I1354" s="167" t="s">
        <v>8041</v>
      </c>
      <c r="J1354" s="106"/>
      <c r="K1354" s="169"/>
      <c r="L1354" s="106"/>
      <c r="M1354" s="169"/>
      <c r="N1354" s="106"/>
      <c r="O1354" s="106" t="s">
        <v>2829</v>
      </c>
      <c r="P1354" s="106"/>
      <c r="Q1354" s="110" t="s">
        <v>8044</v>
      </c>
      <c r="R1354" s="110" t="s">
        <v>11250</v>
      </c>
      <c r="S1354" s="111" t="s">
        <v>11244</v>
      </c>
      <c r="T1354" s="106" t="s">
        <v>159</v>
      </c>
      <c r="U1354" s="168"/>
      <c r="V1354" s="168"/>
      <c r="W1354" s="250" t="str">
        <f>VLOOKUP(TRIM(X1354),X10:Y88,2,FALSE)</f>
        <v>Frank</v>
      </c>
      <c r="X1354" s="203" t="str">
        <f t="shared" si="86"/>
        <v>7.1</v>
      </c>
      <c r="Y1354" s="213">
        <f t="shared" si="84"/>
        <v>0</v>
      </c>
      <c r="Z1354" s="203">
        <f t="shared" si="85"/>
        <v>0</v>
      </c>
      <c r="AA1354" s="203">
        <f t="shared" si="87"/>
        <v>24</v>
      </c>
    </row>
    <row r="1355" spans="1:27" ht="37.15" customHeight="1" x14ac:dyDescent="0.25">
      <c r="A1355" s="101" t="s">
        <v>127</v>
      </c>
      <c r="B1355" s="110"/>
      <c r="C1355" s="103" t="s">
        <v>128</v>
      </c>
      <c r="D1355" s="103" t="s">
        <v>112</v>
      </c>
      <c r="E1355" s="210" t="s">
        <v>7404</v>
      </c>
      <c r="F1355" s="104" t="s">
        <v>247</v>
      </c>
      <c r="G1355" s="104" t="s">
        <v>129</v>
      </c>
      <c r="H1355" s="104" t="s">
        <v>11247</v>
      </c>
      <c r="I1355" s="167" t="s">
        <v>11246</v>
      </c>
      <c r="J1355" s="106"/>
      <c r="K1355" s="169"/>
      <c r="L1355" s="106"/>
      <c r="M1355" s="169"/>
      <c r="N1355" s="106"/>
      <c r="O1355" s="106"/>
      <c r="P1355" s="106"/>
      <c r="Q1355" s="110" t="s">
        <v>7714</v>
      </c>
      <c r="R1355" s="110" t="s">
        <v>11251</v>
      </c>
      <c r="S1355" s="111" t="s">
        <v>11252</v>
      </c>
      <c r="T1355" s="106" t="s">
        <v>433</v>
      </c>
      <c r="U1355" s="168"/>
      <c r="V1355" s="168"/>
      <c r="W1355" s="250" t="str">
        <f>VLOOKUP(TRIM(X1355),X10:Y88,2,FALSE)</f>
        <v>Frank</v>
      </c>
      <c r="X1355" s="203" t="str">
        <f t="shared" si="86"/>
        <v>7.1</v>
      </c>
      <c r="Y1355" s="213">
        <f t="shared" si="84"/>
        <v>0</v>
      </c>
      <c r="Z1355" s="203">
        <f t="shared" si="85"/>
        <v>0</v>
      </c>
      <c r="AA1355" s="203">
        <f t="shared" si="87"/>
        <v>10</v>
      </c>
    </row>
    <row r="1356" spans="1:27" ht="37.15" customHeight="1" x14ac:dyDescent="0.25">
      <c r="A1356" s="101" t="s">
        <v>127</v>
      </c>
      <c r="B1356" s="110"/>
      <c r="C1356" s="103" t="s">
        <v>128</v>
      </c>
      <c r="D1356" s="103" t="s">
        <v>112</v>
      </c>
      <c r="E1356" s="210" t="s">
        <v>7405</v>
      </c>
      <c r="F1356" s="104" t="s">
        <v>247</v>
      </c>
      <c r="G1356" s="104" t="s">
        <v>191</v>
      </c>
      <c r="H1356" s="104" t="s">
        <v>7683</v>
      </c>
      <c r="I1356" s="167" t="s">
        <v>9291</v>
      </c>
      <c r="J1356" s="108"/>
      <c r="K1356" s="107"/>
      <c r="L1356" s="108"/>
      <c r="M1356" s="107"/>
      <c r="N1356" s="106"/>
      <c r="O1356" s="106"/>
      <c r="P1356" s="106"/>
      <c r="Q1356" s="110" t="s">
        <v>9599</v>
      </c>
      <c r="R1356" s="110" t="s">
        <v>11249</v>
      </c>
      <c r="S1356" s="111" t="s">
        <v>11248</v>
      </c>
      <c r="T1356" s="106" t="s">
        <v>181</v>
      </c>
      <c r="U1356" s="168"/>
      <c r="V1356" s="168"/>
      <c r="W1356" s="250" t="str">
        <f>VLOOKUP(TRIM(X1356),X10:Y88,2,FALSE)</f>
        <v>Frank</v>
      </c>
      <c r="X1356" s="203" t="str">
        <f t="shared" si="86"/>
        <v>7.1</v>
      </c>
      <c r="Y1356" s="213">
        <f t="shared" si="84"/>
        <v>0</v>
      </c>
      <c r="Z1356" s="203">
        <f t="shared" si="85"/>
        <v>0</v>
      </c>
      <c r="AA1356" s="203">
        <f t="shared" si="87"/>
        <v>84</v>
      </c>
    </row>
    <row r="1357" spans="1:27" ht="37.15" customHeight="1" x14ac:dyDescent="0.25">
      <c r="A1357" s="101" t="s">
        <v>127</v>
      </c>
      <c r="B1357" s="110"/>
      <c r="C1357" s="103" t="s">
        <v>128</v>
      </c>
      <c r="D1357" s="103" t="s">
        <v>112</v>
      </c>
      <c r="E1357" s="210" t="s">
        <v>7406</v>
      </c>
      <c r="F1357" s="104" t="s">
        <v>247</v>
      </c>
      <c r="G1357" s="104" t="s">
        <v>129</v>
      </c>
      <c r="H1357" s="104" t="s">
        <v>8334</v>
      </c>
      <c r="I1357" s="167" t="s">
        <v>11753</v>
      </c>
      <c r="J1357" s="108"/>
      <c r="K1357" s="107"/>
      <c r="L1357" s="108"/>
      <c r="M1357" s="107"/>
      <c r="N1357" s="106"/>
      <c r="O1357" s="106" t="s">
        <v>2829</v>
      </c>
      <c r="P1357" s="106"/>
      <c r="Q1357" s="110" t="s">
        <v>8334</v>
      </c>
      <c r="R1357" s="110" t="s">
        <v>11253</v>
      </c>
      <c r="S1357" s="111" t="s">
        <v>11254</v>
      </c>
      <c r="T1357" s="106" t="s">
        <v>8031</v>
      </c>
      <c r="U1357" s="168"/>
      <c r="V1357" s="168"/>
      <c r="W1357" s="250" t="str">
        <f>VLOOKUP(TRIM(X1357),X10:Y88,2,FALSE)</f>
        <v>Frank</v>
      </c>
      <c r="X1357" s="203" t="str">
        <f t="shared" si="86"/>
        <v>7.1</v>
      </c>
      <c r="Y1357" s="213">
        <f t="shared" si="84"/>
        <v>0</v>
      </c>
      <c r="Z1357" s="203">
        <f t="shared" si="85"/>
        <v>0</v>
      </c>
      <c r="AA1357" s="203">
        <f t="shared" si="87"/>
        <v>107</v>
      </c>
    </row>
    <row r="1358" spans="1:27" ht="37.15" customHeight="1" x14ac:dyDescent="0.25">
      <c r="A1358" s="101" t="s">
        <v>127</v>
      </c>
      <c r="B1358" s="110"/>
      <c r="C1358" s="103" t="s">
        <v>128</v>
      </c>
      <c r="D1358" s="103" t="s">
        <v>112</v>
      </c>
      <c r="E1358" s="210" t="s">
        <v>7407</v>
      </c>
      <c r="F1358" s="104" t="s">
        <v>247</v>
      </c>
      <c r="G1358" s="104" t="s">
        <v>129</v>
      </c>
      <c r="H1358" s="104" t="s">
        <v>8343</v>
      </c>
      <c r="I1358" s="167" t="s">
        <v>11754</v>
      </c>
      <c r="J1358" s="108"/>
      <c r="K1358" s="107"/>
      <c r="L1358" s="108"/>
      <c r="M1358" s="107"/>
      <c r="N1358" s="106"/>
      <c r="O1358" s="106"/>
      <c r="P1358" s="106"/>
      <c r="Q1358" s="110" t="s">
        <v>8343</v>
      </c>
      <c r="R1358" s="110" t="s">
        <v>11148</v>
      </c>
      <c r="S1358" s="113" t="s">
        <v>136</v>
      </c>
      <c r="T1358" s="106" t="s">
        <v>198</v>
      </c>
      <c r="U1358" s="168"/>
      <c r="V1358" s="168"/>
      <c r="W1358" s="250" t="str">
        <f>VLOOKUP(TRIM(X1358),X10:Y88,2,FALSE)</f>
        <v>Frank</v>
      </c>
      <c r="X1358" s="203" t="str">
        <f t="shared" si="86"/>
        <v>7.1</v>
      </c>
      <c r="Y1358" s="213">
        <f t="shared" si="84"/>
        <v>0</v>
      </c>
      <c r="Z1358" s="203">
        <f t="shared" si="85"/>
        <v>0</v>
      </c>
      <c r="AA1358" s="203">
        <f t="shared" si="87"/>
        <v>128</v>
      </c>
    </row>
    <row r="1359" spans="1:27" ht="37.15" customHeight="1" x14ac:dyDescent="0.25">
      <c r="A1359" s="101" t="s">
        <v>127</v>
      </c>
      <c r="B1359" s="110" t="s">
        <v>12163</v>
      </c>
      <c r="C1359" s="103" t="s">
        <v>128</v>
      </c>
      <c r="D1359" s="103" t="s">
        <v>674</v>
      </c>
      <c r="E1359" s="210" t="s">
        <v>7408</v>
      </c>
      <c r="F1359" s="104" t="s">
        <v>23</v>
      </c>
      <c r="G1359" s="104" t="s">
        <v>129</v>
      </c>
      <c r="H1359" s="104" t="s">
        <v>9631</v>
      </c>
      <c r="I1359" s="167" t="s">
        <v>11755</v>
      </c>
      <c r="J1359" s="108" t="s">
        <v>147</v>
      </c>
      <c r="K1359" s="107">
        <v>1004</v>
      </c>
      <c r="L1359" s="108" t="s">
        <v>58</v>
      </c>
      <c r="M1359" s="107" t="s">
        <v>188</v>
      </c>
      <c r="N1359" s="106" t="s">
        <v>548</v>
      </c>
      <c r="O1359" s="106" t="s">
        <v>437</v>
      </c>
      <c r="P1359" s="106" t="s">
        <v>2496</v>
      </c>
      <c r="Q1359" s="110" t="s">
        <v>9139</v>
      </c>
      <c r="R1359" s="110" t="s">
        <v>10915</v>
      </c>
      <c r="S1359" s="111" t="s">
        <v>10916</v>
      </c>
      <c r="T1359" s="106" t="s">
        <v>499</v>
      </c>
      <c r="U1359" s="168"/>
      <c r="V1359" s="168"/>
      <c r="W1359" s="250" t="str">
        <f>VLOOKUP(TRIM(X1359),X10:Y88,2,FALSE)</f>
        <v>Frank</v>
      </c>
      <c r="X1359" s="203" t="str">
        <f t="shared" si="86"/>
        <v>6.15.3</v>
      </c>
      <c r="Y1359" s="213">
        <f t="shared" si="84"/>
        <v>0</v>
      </c>
      <c r="Z1359" s="203">
        <f t="shared" si="85"/>
        <v>0</v>
      </c>
      <c r="AA1359" s="203">
        <f t="shared" si="87"/>
        <v>71</v>
      </c>
    </row>
    <row r="1360" spans="1:27" ht="37.15" customHeight="1" x14ac:dyDescent="0.25">
      <c r="A1360" s="101" t="s">
        <v>127</v>
      </c>
      <c r="B1360" s="110" t="s">
        <v>5693</v>
      </c>
      <c r="C1360" s="103" t="s">
        <v>128</v>
      </c>
      <c r="D1360" s="103" t="s">
        <v>674</v>
      </c>
      <c r="E1360" s="210" t="s">
        <v>7409</v>
      </c>
      <c r="F1360" s="104" t="s">
        <v>23</v>
      </c>
      <c r="G1360" s="104" t="s">
        <v>129</v>
      </c>
      <c r="H1360" s="104" t="s">
        <v>11685</v>
      </c>
      <c r="I1360" s="167" t="s">
        <v>11756</v>
      </c>
      <c r="J1360" s="108" t="s">
        <v>147</v>
      </c>
      <c r="K1360" s="107">
        <v>734</v>
      </c>
      <c r="L1360" s="108" t="s">
        <v>80</v>
      </c>
      <c r="M1360" s="107" t="s">
        <v>188</v>
      </c>
      <c r="N1360" s="106" t="s">
        <v>548</v>
      </c>
      <c r="O1360" s="106" t="s">
        <v>437</v>
      </c>
      <c r="P1360" s="106" t="s">
        <v>2496</v>
      </c>
      <c r="Q1360" s="110" t="s">
        <v>3376</v>
      </c>
      <c r="R1360" s="110" t="s">
        <v>10920</v>
      </c>
      <c r="S1360" s="111" t="s">
        <v>10907</v>
      </c>
      <c r="T1360" s="106" t="s">
        <v>227</v>
      </c>
      <c r="U1360" s="168"/>
      <c r="V1360" s="168"/>
      <c r="W1360" s="250" t="str">
        <f>VLOOKUP(TRIM(X1360),X10:Y88,2,FALSE)</f>
        <v>Frank</v>
      </c>
      <c r="X1360" s="203" t="str">
        <f t="shared" si="86"/>
        <v>6.15.3</v>
      </c>
      <c r="Y1360" s="213">
        <f t="shared" si="84"/>
        <v>0</v>
      </c>
      <c r="Z1360" s="203">
        <f t="shared" si="85"/>
        <v>0</v>
      </c>
      <c r="AA1360" s="203">
        <f t="shared" si="87"/>
        <v>71</v>
      </c>
    </row>
    <row r="1361" spans="1:27" ht="37.15" customHeight="1" x14ac:dyDescent="0.25">
      <c r="A1361" s="101" t="s">
        <v>127</v>
      </c>
      <c r="B1361" s="110" t="s">
        <v>8744</v>
      </c>
      <c r="C1361" s="103" t="s">
        <v>128</v>
      </c>
      <c r="D1361" s="103" t="s">
        <v>674</v>
      </c>
      <c r="E1361" s="210" t="s">
        <v>7410</v>
      </c>
      <c r="F1361" s="104" t="s">
        <v>23</v>
      </c>
      <c r="G1361" s="104" t="s">
        <v>129</v>
      </c>
      <c r="H1361" s="104" t="s">
        <v>10908</v>
      </c>
      <c r="I1361" s="167" t="s">
        <v>11757</v>
      </c>
      <c r="J1361" s="108" t="s">
        <v>147</v>
      </c>
      <c r="K1361" s="107">
        <v>757</v>
      </c>
      <c r="L1361" s="108" t="s">
        <v>80</v>
      </c>
      <c r="M1361" s="107" t="s">
        <v>188</v>
      </c>
      <c r="N1361" s="106" t="s">
        <v>548</v>
      </c>
      <c r="O1361" s="106" t="s">
        <v>437</v>
      </c>
      <c r="P1361" s="106" t="s">
        <v>2496</v>
      </c>
      <c r="Q1361" s="110" t="s">
        <v>8743</v>
      </c>
      <c r="R1361" s="110" t="s">
        <v>10909</v>
      </c>
      <c r="S1361" s="111" t="s">
        <v>10910</v>
      </c>
      <c r="T1361" s="106" t="s">
        <v>181</v>
      </c>
      <c r="U1361" s="168"/>
      <c r="V1361" s="168"/>
      <c r="W1361" s="250" t="str">
        <f>VLOOKUP(TRIM(X1361),X10:Y88,2,FALSE)</f>
        <v>Frank</v>
      </c>
      <c r="X1361" s="203" t="str">
        <f t="shared" si="86"/>
        <v>6.15.3</v>
      </c>
      <c r="Y1361" s="213">
        <f t="shared" si="84"/>
        <v>0</v>
      </c>
      <c r="Z1361" s="203">
        <f t="shared" si="85"/>
        <v>0</v>
      </c>
      <c r="AA1361" s="203">
        <f t="shared" si="87"/>
        <v>87</v>
      </c>
    </row>
    <row r="1362" spans="1:27" ht="37.15" customHeight="1" x14ac:dyDescent="0.25">
      <c r="A1362" s="101" t="s">
        <v>127</v>
      </c>
      <c r="B1362" s="110" t="s">
        <v>12164</v>
      </c>
      <c r="C1362" s="103" t="s">
        <v>128</v>
      </c>
      <c r="D1362" s="103" t="s">
        <v>674</v>
      </c>
      <c r="E1362" s="210" t="s">
        <v>7411</v>
      </c>
      <c r="F1362" s="104" t="s">
        <v>23</v>
      </c>
      <c r="G1362" s="104" t="s">
        <v>129</v>
      </c>
      <c r="H1362" s="104" t="s">
        <v>9636</v>
      </c>
      <c r="I1362" s="167" t="s">
        <v>11758</v>
      </c>
      <c r="J1362" s="106" t="s">
        <v>157</v>
      </c>
      <c r="K1362" s="169">
        <v>1023</v>
      </c>
      <c r="L1362" s="106" t="s">
        <v>58</v>
      </c>
      <c r="M1362" s="169" t="s">
        <v>188</v>
      </c>
      <c r="N1362" s="106" t="s">
        <v>2497</v>
      </c>
      <c r="O1362" s="106" t="s">
        <v>437</v>
      </c>
      <c r="P1362" s="106" t="s">
        <v>2496</v>
      </c>
      <c r="Q1362" s="110" t="s">
        <v>8745</v>
      </c>
      <c r="R1362" s="110" t="s">
        <v>10912</v>
      </c>
      <c r="S1362" s="111" t="s">
        <v>10913</v>
      </c>
      <c r="T1362" s="106" t="s">
        <v>181</v>
      </c>
      <c r="U1362" s="168"/>
      <c r="V1362" s="168"/>
      <c r="W1362" s="250" t="str">
        <f>VLOOKUP(TRIM(X1362),X10:Y88,2,FALSE)</f>
        <v>Frank</v>
      </c>
      <c r="X1362" s="203" t="str">
        <f t="shared" si="86"/>
        <v>6.15.3</v>
      </c>
      <c r="Y1362" s="213">
        <f t="shared" ref="Y1362:Y1425" si="88">IF(F1362="CR", IF(S1362="Approved", 1, IF(S1362="Block approved", 1, 0)),0)</f>
        <v>0</v>
      </c>
      <c r="Z1362" s="203">
        <f t="shared" ref="Z1362:Z1425" si="89">IF(F1362="P-CR", IF(S1362="Approved", 1, IF(S1362="Block approved", 1, 0)),0)</f>
        <v>0</v>
      </c>
      <c r="AA1362" s="203">
        <f t="shared" si="87"/>
        <v>37</v>
      </c>
    </row>
    <row r="1363" spans="1:27" ht="37.15" customHeight="1" x14ac:dyDescent="0.25">
      <c r="A1363" s="101" t="s">
        <v>127</v>
      </c>
      <c r="B1363" s="110" t="s">
        <v>12166</v>
      </c>
      <c r="C1363" s="103" t="s">
        <v>128</v>
      </c>
      <c r="D1363" s="103" t="s">
        <v>674</v>
      </c>
      <c r="E1363" s="210" t="s">
        <v>7412</v>
      </c>
      <c r="F1363" s="104" t="s">
        <v>23</v>
      </c>
      <c r="G1363" s="104" t="s">
        <v>129</v>
      </c>
      <c r="H1363" s="104" t="s">
        <v>9639</v>
      </c>
      <c r="I1363" s="167" t="s">
        <v>11759</v>
      </c>
      <c r="J1363" s="106" t="s">
        <v>157</v>
      </c>
      <c r="K1363" s="169">
        <v>1024</v>
      </c>
      <c r="L1363" s="106" t="s">
        <v>58</v>
      </c>
      <c r="M1363" s="169" t="s">
        <v>188</v>
      </c>
      <c r="N1363" s="106" t="s">
        <v>2497</v>
      </c>
      <c r="O1363" s="106" t="s">
        <v>437</v>
      </c>
      <c r="P1363" s="106" t="s">
        <v>2496</v>
      </c>
      <c r="Q1363" s="110" t="s">
        <v>12165</v>
      </c>
      <c r="R1363" s="110" t="s">
        <v>12354</v>
      </c>
      <c r="S1363" s="111" t="s">
        <v>12355</v>
      </c>
      <c r="T1363" s="106" t="s">
        <v>181</v>
      </c>
      <c r="U1363" s="168"/>
      <c r="V1363" s="168" t="s">
        <v>5392</v>
      </c>
      <c r="W1363" s="250" t="str">
        <f>VLOOKUP(TRIM(X1363),X10:Y88,2,FALSE)</f>
        <v>Frank</v>
      </c>
      <c r="X1363" s="203" t="str">
        <f t="shared" si="86"/>
        <v>6.15.3</v>
      </c>
      <c r="Y1363" s="213">
        <f t="shared" si="88"/>
        <v>0</v>
      </c>
      <c r="Z1363" s="203">
        <f t="shared" si="89"/>
        <v>0</v>
      </c>
      <c r="AA1363" s="203">
        <f t="shared" ref="AA1363:AA1405" si="90">LEN(I1363)</f>
        <v>23</v>
      </c>
    </row>
    <row r="1364" spans="1:27" ht="37.15" customHeight="1" x14ac:dyDescent="0.25">
      <c r="A1364" s="101" t="s">
        <v>127</v>
      </c>
      <c r="B1364" s="110" t="s">
        <v>10500</v>
      </c>
      <c r="C1364" s="103" t="s">
        <v>128</v>
      </c>
      <c r="D1364" s="103" t="s">
        <v>486</v>
      </c>
      <c r="E1364" s="210" t="s">
        <v>7413</v>
      </c>
      <c r="F1364" s="104" t="s">
        <v>152</v>
      </c>
      <c r="G1364" s="104" t="s">
        <v>129</v>
      </c>
      <c r="H1364" s="104" t="s">
        <v>10499</v>
      </c>
      <c r="I1364" s="167" t="s">
        <v>890</v>
      </c>
      <c r="J1364" s="106"/>
      <c r="K1364" s="169"/>
      <c r="L1364" s="106"/>
      <c r="M1364" s="169"/>
      <c r="N1364" s="106"/>
      <c r="O1364" s="106"/>
      <c r="P1364" s="106" t="s">
        <v>2499</v>
      </c>
      <c r="Q1364" s="110" t="s">
        <v>9700</v>
      </c>
      <c r="R1364" s="110" t="s">
        <v>10501</v>
      </c>
      <c r="S1364" s="111" t="s">
        <v>10502</v>
      </c>
      <c r="T1364" s="106" t="s">
        <v>8350</v>
      </c>
      <c r="U1364" s="168"/>
      <c r="V1364" s="168"/>
      <c r="W1364" s="250" t="str">
        <f>VLOOKUP(TRIM(X1364),X10:Y88,2,FALSE)</f>
        <v>Frank</v>
      </c>
      <c r="X1364" s="203" t="str">
        <f t="shared" si="86"/>
        <v>6.19</v>
      </c>
      <c r="Y1364" s="213">
        <f t="shared" si="88"/>
        <v>0</v>
      </c>
      <c r="Z1364" s="203">
        <f t="shared" si="89"/>
        <v>0</v>
      </c>
      <c r="AA1364" s="203">
        <f t="shared" si="90"/>
        <v>12</v>
      </c>
    </row>
    <row r="1365" spans="1:27" ht="37.15" customHeight="1" x14ac:dyDescent="0.25">
      <c r="A1365" s="101" t="s">
        <v>127</v>
      </c>
      <c r="B1365" s="110" t="s">
        <v>5723</v>
      </c>
      <c r="C1365" s="103" t="s">
        <v>128</v>
      </c>
      <c r="D1365" s="103" t="s">
        <v>486</v>
      </c>
      <c r="E1365" s="210" t="s">
        <v>7414</v>
      </c>
      <c r="F1365" s="104" t="s">
        <v>23</v>
      </c>
      <c r="G1365" s="104" t="s">
        <v>129</v>
      </c>
      <c r="H1365" s="104" t="s">
        <v>8457</v>
      </c>
      <c r="I1365" s="167" t="s">
        <v>6129</v>
      </c>
      <c r="J1365" s="108" t="s">
        <v>147</v>
      </c>
      <c r="K1365" s="107">
        <v>799</v>
      </c>
      <c r="L1365" s="108" t="s">
        <v>117</v>
      </c>
      <c r="M1365" s="107" t="s">
        <v>188</v>
      </c>
      <c r="N1365" s="106" t="s">
        <v>548</v>
      </c>
      <c r="O1365" s="106" t="s">
        <v>437</v>
      </c>
      <c r="P1365" s="106" t="s">
        <v>2499</v>
      </c>
      <c r="Q1365" s="110" t="s">
        <v>12167</v>
      </c>
      <c r="R1365" s="110" t="s">
        <v>11036</v>
      </c>
      <c r="S1365" s="111" t="s">
        <v>11037</v>
      </c>
      <c r="T1365" s="106" t="s">
        <v>181</v>
      </c>
      <c r="U1365" s="168"/>
      <c r="V1365" s="168"/>
      <c r="W1365" s="250" t="str">
        <f>VLOOKUP(TRIM(X1365),X10:Y88,2,FALSE)</f>
        <v>Frank</v>
      </c>
      <c r="X1365" s="203" t="str">
        <f t="shared" si="86"/>
        <v>6.19</v>
      </c>
      <c r="Y1365" s="213">
        <f t="shared" si="88"/>
        <v>0</v>
      </c>
      <c r="Z1365" s="203">
        <f t="shared" si="89"/>
        <v>0</v>
      </c>
      <c r="AA1365" s="203">
        <f t="shared" si="90"/>
        <v>83</v>
      </c>
    </row>
    <row r="1366" spans="1:27" ht="37.15" customHeight="1" x14ac:dyDescent="0.25">
      <c r="A1366" s="101" t="s">
        <v>127</v>
      </c>
      <c r="B1366" s="110" t="s">
        <v>5718</v>
      </c>
      <c r="C1366" s="103" t="s">
        <v>128</v>
      </c>
      <c r="D1366" s="103" t="s">
        <v>486</v>
      </c>
      <c r="E1366" s="210" t="s">
        <v>7415</v>
      </c>
      <c r="F1366" s="104" t="s">
        <v>23</v>
      </c>
      <c r="G1366" s="104" t="s">
        <v>129</v>
      </c>
      <c r="H1366" s="104" t="s">
        <v>9708</v>
      </c>
      <c r="I1366" s="167" t="s">
        <v>11760</v>
      </c>
      <c r="J1366" s="108" t="s">
        <v>147</v>
      </c>
      <c r="K1366" s="107">
        <v>736</v>
      </c>
      <c r="L1366" s="108" t="s">
        <v>117</v>
      </c>
      <c r="M1366" s="107" t="s">
        <v>188</v>
      </c>
      <c r="N1366" s="106" t="s">
        <v>548</v>
      </c>
      <c r="O1366" s="106" t="s">
        <v>437</v>
      </c>
      <c r="P1366" s="106" t="s">
        <v>2499</v>
      </c>
      <c r="Q1366" s="110" t="s">
        <v>12168</v>
      </c>
      <c r="R1366" s="110" t="s">
        <v>11383</v>
      </c>
      <c r="S1366" s="111" t="s">
        <v>11384</v>
      </c>
      <c r="T1366" s="106" t="s">
        <v>332</v>
      </c>
      <c r="U1366" s="168"/>
      <c r="V1366" s="168"/>
      <c r="W1366" s="250" t="str">
        <f>VLOOKUP(TRIM(X1366),X10:Y88,2,FALSE)</f>
        <v>Frank</v>
      </c>
      <c r="X1366" s="203" t="str">
        <f t="shared" si="86"/>
        <v>6.19</v>
      </c>
      <c r="Y1366" s="213">
        <f t="shared" si="88"/>
        <v>0</v>
      </c>
      <c r="Z1366" s="203">
        <f t="shared" si="89"/>
        <v>0</v>
      </c>
      <c r="AA1366" s="203">
        <f t="shared" si="90"/>
        <v>117</v>
      </c>
    </row>
    <row r="1367" spans="1:27" ht="37.15" customHeight="1" x14ac:dyDescent="0.25">
      <c r="A1367" s="101" t="s">
        <v>127</v>
      </c>
      <c r="B1367" s="110" t="s">
        <v>6089</v>
      </c>
      <c r="C1367" s="103" t="s">
        <v>128</v>
      </c>
      <c r="D1367" s="103" t="s">
        <v>88</v>
      </c>
      <c r="E1367" s="210" t="s">
        <v>7416</v>
      </c>
      <c r="F1367" s="104" t="s">
        <v>152</v>
      </c>
      <c r="G1367" s="104" t="s">
        <v>129</v>
      </c>
      <c r="H1367" s="104" t="s">
        <v>910</v>
      </c>
      <c r="I1367" s="167" t="s">
        <v>230</v>
      </c>
      <c r="J1367" s="108"/>
      <c r="K1367" s="107"/>
      <c r="L1367" s="108"/>
      <c r="M1367" s="107"/>
      <c r="N1367" s="106"/>
      <c r="O1367" s="106" t="s">
        <v>144</v>
      </c>
      <c r="P1367" s="106" t="s">
        <v>155</v>
      </c>
      <c r="Q1367" s="110" t="s">
        <v>8059</v>
      </c>
      <c r="R1367" s="110" t="s">
        <v>10896</v>
      </c>
      <c r="S1367" s="111" t="s">
        <v>10897</v>
      </c>
      <c r="T1367" s="106" t="s">
        <v>184</v>
      </c>
      <c r="U1367" s="168"/>
      <c r="V1367" s="168"/>
      <c r="W1367" s="250" t="str">
        <f>VLOOKUP(TRIM(X1367),X10:Y88,2,FALSE)</f>
        <v>Frank</v>
      </c>
      <c r="X1367" s="203" t="str">
        <f t="shared" si="86"/>
        <v>6.5.2</v>
      </c>
      <c r="Y1367" s="213">
        <f t="shared" si="88"/>
        <v>0</v>
      </c>
      <c r="Z1367" s="203">
        <f t="shared" si="89"/>
        <v>0</v>
      </c>
      <c r="AA1367" s="203">
        <f t="shared" si="90"/>
        <v>6</v>
      </c>
    </row>
    <row r="1368" spans="1:27" ht="37.15" customHeight="1" x14ac:dyDescent="0.25">
      <c r="A1368" s="101" t="s">
        <v>127</v>
      </c>
      <c r="B1368" s="110" t="s">
        <v>5696</v>
      </c>
      <c r="C1368" s="103" t="s">
        <v>128</v>
      </c>
      <c r="D1368" s="103" t="s">
        <v>88</v>
      </c>
      <c r="E1368" s="210" t="s">
        <v>7417</v>
      </c>
      <c r="F1368" s="104" t="s">
        <v>23</v>
      </c>
      <c r="G1368" s="104" t="s">
        <v>129</v>
      </c>
      <c r="H1368" s="104" t="s">
        <v>9736</v>
      </c>
      <c r="I1368" s="167" t="s">
        <v>11761</v>
      </c>
      <c r="J1368" s="108" t="s">
        <v>147</v>
      </c>
      <c r="K1368" s="107">
        <v>834</v>
      </c>
      <c r="L1368" s="108" t="s">
        <v>110</v>
      </c>
      <c r="M1368" s="107" t="s">
        <v>162</v>
      </c>
      <c r="N1368" s="106" t="s">
        <v>548</v>
      </c>
      <c r="O1368" s="106" t="s">
        <v>144</v>
      </c>
      <c r="P1368" s="106" t="s">
        <v>155</v>
      </c>
      <c r="Q1368" s="110" t="s">
        <v>12169</v>
      </c>
      <c r="R1368" s="110" t="s">
        <v>10895</v>
      </c>
      <c r="S1368" s="111" t="s">
        <v>10893</v>
      </c>
      <c r="T1368" s="106" t="s">
        <v>184</v>
      </c>
      <c r="U1368" s="168"/>
      <c r="V1368" s="168"/>
      <c r="W1368" s="250" t="str">
        <f>VLOOKUP(TRIM(X1368),X10:Y88,2,FALSE)</f>
        <v>Frank</v>
      </c>
      <c r="X1368" s="203" t="str">
        <f t="shared" si="86"/>
        <v>6.5.2</v>
      </c>
      <c r="Y1368" s="213">
        <f t="shared" si="88"/>
        <v>0</v>
      </c>
      <c r="Z1368" s="203">
        <f t="shared" si="89"/>
        <v>0</v>
      </c>
      <c r="AA1368" s="203">
        <f t="shared" si="90"/>
        <v>109</v>
      </c>
    </row>
    <row r="1369" spans="1:27" ht="37.15" customHeight="1" x14ac:dyDescent="0.25">
      <c r="A1369" s="101" t="s">
        <v>127</v>
      </c>
      <c r="B1369" s="110" t="s">
        <v>5799</v>
      </c>
      <c r="C1369" s="103" t="s">
        <v>128</v>
      </c>
      <c r="D1369" s="103" t="s">
        <v>88</v>
      </c>
      <c r="E1369" s="210" t="s">
        <v>7418</v>
      </c>
      <c r="F1369" s="104" t="s">
        <v>22</v>
      </c>
      <c r="G1369" s="104" t="s">
        <v>129</v>
      </c>
      <c r="H1369" s="104" t="s">
        <v>9739</v>
      </c>
      <c r="I1369" s="167" t="s">
        <v>11762</v>
      </c>
      <c r="J1369" s="106" t="s">
        <v>147</v>
      </c>
      <c r="K1369" s="169">
        <v>853</v>
      </c>
      <c r="L1369" s="106" t="s">
        <v>80</v>
      </c>
      <c r="M1369" s="169" t="s">
        <v>162</v>
      </c>
      <c r="N1369" s="106" t="s">
        <v>548</v>
      </c>
      <c r="O1369" s="106" t="s">
        <v>144</v>
      </c>
      <c r="P1369" s="106" t="s">
        <v>155</v>
      </c>
      <c r="Q1369" s="110" t="s">
        <v>8864</v>
      </c>
      <c r="R1369" s="110" t="s">
        <v>11978</v>
      </c>
      <c r="S1369" s="111" t="s">
        <v>132</v>
      </c>
      <c r="T1369" s="106" t="s">
        <v>174</v>
      </c>
      <c r="U1369" s="168"/>
      <c r="V1369" s="168" t="s">
        <v>197</v>
      </c>
      <c r="W1369" s="250" t="str">
        <f>VLOOKUP(TRIM(X1369),X10:Y88,2,FALSE)</f>
        <v>Frank</v>
      </c>
      <c r="X1369" s="203" t="str">
        <f t="shared" ref="X1369:X1432" si="91">IF(ISNONTEXT(D1369),"" &amp; D1369 &amp;"",T(D1369))</f>
        <v>6.5.2</v>
      </c>
      <c r="Y1369" s="213">
        <f t="shared" si="88"/>
        <v>1</v>
      </c>
      <c r="Z1369" s="203">
        <f t="shared" si="89"/>
        <v>0</v>
      </c>
      <c r="AA1369" s="203">
        <f t="shared" si="90"/>
        <v>43</v>
      </c>
    </row>
    <row r="1370" spans="1:27" ht="37.15" customHeight="1" x14ac:dyDescent="0.25">
      <c r="A1370" s="101" t="s">
        <v>127</v>
      </c>
      <c r="B1370" s="110" t="s">
        <v>8785</v>
      </c>
      <c r="C1370" s="103" t="s">
        <v>128</v>
      </c>
      <c r="D1370" s="103" t="s">
        <v>88</v>
      </c>
      <c r="E1370" s="210" t="s">
        <v>7419</v>
      </c>
      <c r="F1370" s="104" t="s">
        <v>23</v>
      </c>
      <c r="G1370" s="104" t="s">
        <v>129</v>
      </c>
      <c r="H1370" s="104" t="s">
        <v>9744</v>
      </c>
      <c r="I1370" s="167" t="s">
        <v>663</v>
      </c>
      <c r="J1370" s="108" t="s">
        <v>157</v>
      </c>
      <c r="K1370" s="107">
        <v>1030</v>
      </c>
      <c r="L1370" s="108" t="s">
        <v>58</v>
      </c>
      <c r="M1370" s="107" t="s">
        <v>162</v>
      </c>
      <c r="N1370" s="106" t="s">
        <v>2497</v>
      </c>
      <c r="O1370" s="106" t="s">
        <v>144</v>
      </c>
      <c r="P1370" s="106" t="s">
        <v>155</v>
      </c>
      <c r="Q1370" s="110" t="s">
        <v>12170</v>
      </c>
      <c r="R1370" s="110" t="s">
        <v>10884</v>
      </c>
      <c r="S1370" s="111" t="s">
        <v>10885</v>
      </c>
      <c r="T1370" s="106" t="s">
        <v>2517</v>
      </c>
      <c r="U1370" s="168"/>
      <c r="V1370" s="168"/>
      <c r="W1370" s="250" t="str">
        <f>VLOOKUP(TRIM(X1370),X10:Y88,2,FALSE)</f>
        <v>Frank</v>
      </c>
      <c r="X1370" s="203" t="str">
        <f t="shared" si="91"/>
        <v>6.5.2</v>
      </c>
      <c r="Y1370" s="213">
        <f t="shared" si="88"/>
        <v>0</v>
      </c>
      <c r="Z1370" s="203">
        <f t="shared" si="89"/>
        <v>0</v>
      </c>
      <c r="AA1370" s="203">
        <f t="shared" si="90"/>
        <v>7</v>
      </c>
    </row>
    <row r="1371" spans="1:27" ht="37.15" customHeight="1" x14ac:dyDescent="0.25">
      <c r="A1371" s="101" t="s">
        <v>127</v>
      </c>
      <c r="B1371" s="110" t="s">
        <v>8924</v>
      </c>
      <c r="C1371" s="103" t="s">
        <v>128</v>
      </c>
      <c r="D1371" s="103" t="s">
        <v>88</v>
      </c>
      <c r="E1371" s="210" t="s">
        <v>7420</v>
      </c>
      <c r="F1371" s="104" t="s">
        <v>22</v>
      </c>
      <c r="G1371" s="104" t="s">
        <v>129</v>
      </c>
      <c r="H1371" s="104" t="s">
        <v>9747</v>
      </c>
      <c r="I1371" s="167" t="s">
        <v>158</v>
      </c>
      <c r="J1371" s="108" t="s">
        <v>147</v>
      </c>
      <c r="K1371" s="107">
        <v>958</v>
      </c>
      <c r="L1371" s="108" t="s">
        <v>58</v>
      </c>
      <c r="M1371" s="107" t="s">
        <v>162</v>
      </c>
      <c r="N1371" s="106" t="s">
        <v>548</v>
      </c>
      <c r="O1371" s="106" t="s">
        <v>144</v>
      </c>
      <c r="P1371" s="106" t="s">
        <v>155</v>
      </c>
      <c r="Q1371" s="110" t="s">
        <v>8923</v>
      </c>
      <c r="R1371" s="110" t="s">
        <v>11979</v>
      </c>
      <c r="S1371" s="111" t="s">
        <v>132</v>
      </c>
      <c r="T1371" s="106" t="s">
        <v>203</v>
      </c>
      <c r="U1371" s="168"/>
      <c r="V1371" s="168" t="s">
        <v>197</v>
      </c>
      <c r="W1371" s="250" t="str">
        <f>VLOOKUP(TRIM(X1371),X10:Y88,2,FALSE)</f>
        <v>Frank</v>
      </c>
      <c r="X1371" s="203" t="str">
        <f t="shared" si="91"/>
        <v>6.5.2</v>
      </c>
      <c r="Y1371" s="213">
        <f t="shared" si="88"/>
        <v>1</v>
      </c>
      <c r="Z1371" s="203">
        <f t="shared" si="89"/>
        <v>0</v>
      </c>
      <c r="AA1371" s="203">
        <f t="shared" si="90"/>
        <v>14</v>
      </c>
    </row>
    <row r="1372" spans="1:27" ht="37.15" customHeight="1" x14ac:dyDescent="0.25">
      <c r="A1372" s="101" t="s">
        <v>127</v>
      </c>
      <c r="B1372" s="110" t="s">
        <v>12172</v>
      </c>
      <c r="C1372" s="103" t="s">
        <v>128</v>
      </c>
      <c r="D1372" s="103" t="s">
        <v>88</v>
      </c>
      <c r="E1372" s="210" t="s">
        <v>7421</v>
      </c>
      <c r="F1372" s="104" t="s">
        <v>23</v>
      </c>
      <c r="G1372" s="104" t="s">
        <v>129</v>
      </c>
      <c r="H1372" s="104" t="s">
        <v>9750</v>
      </c>
      <c r="I1372" s="167" t="s">
        <v>180</v>
      </c>
      <c r="J1372" s="106" t="s">
        <v>147</v>
      </c>
      <c r="K1372" s="169">
        <v>913</v>
      </c>
      <c r="L1372" s="106" t="s">
        <v>58</v>
      </c>
      <c r="M1372" s="169" t="s">
        <v>162</v>
      </c>
      <c r="N1372" s="106" t="s">
        <v>548</v>
      </c>
      <c r="O1372" s="106" t="s">
        <v>144</v>
      </c>
      <c r="P1372" s="106" t="s">
        <v>155</v>
      </c>
      <c r="Q1372" s="110" t="s">
        <v>12171</v>
      </c>
      <c r="R1372" s="110" t="s">
        <v>10887</v>
      </c>
      <c r="S1372" s="111" t="s">
        <v>10888</v>
      </c>
      <c r="T1372" s="106" t="s">
        <v>181</v>
      </c>
      <c r="U1372" s="168"/>
      <c r="V1372" s="168"/>
      <c r="W1372" s="250" t="str">
        <f>VLOOKUP(TRIM(X1372),X10:Y88,2,FALSE)</f>
        <v>Frank</v>
      </c>
      <c r="X1372" s="203" t="str">
        <f t="shared" si="91"/>
        <v>6.5.2</v>
      </c>
      <c r="Y1372" s="213">
        <f t="shared" si="88"/>
        <v>0</v>
      </c>
      <c r="Z1372" s="203">
        <f t="shared" si="89"/>
        <v>0</v>
      </c>
      <c r="AA1372" s="203">
        <f t="shared" si="90"/>
        <v>8</v>
      </c>
    </row>
    <row r="1373" spans="1:27" ht="37.15" customHeight="1" x14ac:dyDescent="0.25">
      <c r="A1373" s="101" t="s">
        <v>127</v>
      </c>
      <c r="B1373" s="110" t="s">
        <v>8988</v>
      </c>
      <c r="C1373" s="103" t="s">
        <v>128</v>
      </c>
      <c r="D1373" s="103" t="s">
        <v>88</v>
      </c>
      <c r="E1373" s="210" t="s">
        <v>7422</v>
      </c>
      <c r="F1373" s="104" t="s">
        <v>22</v>
      </c>
      <c r="G1373" s="104" t="s">
        <v>129</v>
      </c>
      <c r="H1373" s="104" t="s">
        <v>9753</v>
      </c>
      <c r="I1373" s="167" t="s">
        <v>590</v>
      </c>
      <c r="J1373" s="106" t="s">
        <v>147</v>
      </c>
      <c r="K1373" s="169">
        <v>975</v>
      </c>
      <c r="L1373" s="106" t="s">
        <v>58</v>
      </c>
      <c r="M1373" s="169" t="s">
        <v>162</v>
      </c>
      <c r="N1373" s="106" t="s">
        <v>548</v>
      </c>
      <c r="O1373" s="106" t="s">
        <v>144</v>
      </c>
      <c r="P1373" s="106" t="s">
        <v>155</v>
      </c>
      <c r="Q1373" s="110" t="s">
        <v>8987</v>
      </c>
      <c r="R1373" s="110" t="s">
        <v>11980</v>
      </c>
      <c r="S1373" s="111" t="s">
        <v>132</v>
      </c>
      <c r="T1373" s="106" t="s">
        <v>159</v>
      </c>
      <c r="U1373" s="168"/>
      <c r="V1373" s="168" t="s">
        <v>197</v>
      </c>
      <c r="W1373" s="250" t="str">
        <f>VLOOKUP(TRIM(X1373),X10:Y88,2,FALSE)</f>
        <v>Frank</v>
      </c>
      <c r="X1373" s="203" t="str">
        <f t="shared" si="91"/>
        <v>6.5.2</v>
      </c>
      <c r="Y1373" s="213">
        <f t="shared" si="88"/>
        <v>1</v>
      </c>
      <c r="Z1373" s="203">
        <f t="shared" si="89"/>
        <v>0</v>
      </c>
      <c r="AA1373" s="203">
        <f t="shared" si="90"/>
        <v>18</v>
      </c>
    </row>
    <row r="1374" spans="1:27" ht="37.15" customHeight="1" x14ac:dyDescent="0.25">
      <c r="A1374" s="101" t="s">
        <v>127</v>
      </c>
      <c r="B1374" s="110" t="s">
        <v>8992</v>
      </c>
      <c r="C1374" s="103" t="s">
        <v>128</v>
      </c>
      <c r="D1374" s="103" t="s">
        <v>88</v>
      </c>
      <c r="E1374" s="210" t="s">
        <v>7423</v>
      </c>
      <c r="F1374" s="104" t="s">
        <v>23</v>
      </c>
      <c r="G1374" s="104" t="s">
        <v>129</v>
      </c>
      <c r="H1374" s="104" t="s">
        <v>9756</v>
      </c>
      <c r="I1374" s="167" t="s">
        <v>160</v>
      </c>
      <c r="J1374" s="108" t="s">
        <v>147</v>
      </c>
      <c r="K1374" s="107">
        <v>976</v>
      </c>
      <c r="L1374" s="108" t="s">
        <v>58</v>
      </c>
      <c r="M1374" s="107" t="s">
        <v>162</v>
      </c>
      <c r="N1374" s="106" t="s">
        <v>548</v>
      </c>
      <c r="O1374" s="106" t="s">
        <v>144</v>
      </c>
      <c r="P1374" s="106" t="s">
        <v>155</v>
      </c>
      <c r="Q1374" s="110" t="s">
        <v>8991</v>
      </c>
      <c r="R1374" s="110" t="s">
        <v>10902</v>
      </c>
      <c r="S1374" s="111" t="s">
        <v>10903</v>
      </c>
      <c r="T1374" s="106" t="s">
        <v>159</v>
      </c>
      <c r="U1374" s="168"/>
      <c r="V1374" s="168"/>
      <c r="W1374" s="250" t="str">
        <f>VLOOKUP(TRIM(X1374),X10:Y88,2,FALSE)</f>
        <v>Frank</v>
      </c>
      <c r="X1374" s="203" t="str">
        <f t="shared" si="91"/>
        <v>6.5.2</v>
      </c>
      <c r="Y1374" s="213">
        <f t="shared" si="88"/>
        <v>0</v>
      </c>
      <c r="Z1374" s="203">
        <f t="shared" si="89"/>
        <v>0</v>
      </c>
      <c r="AA1374" s="203">
        <f t="shared" si="90"/>
        <v>17</v>
      </c>
    </row>
    <row r="1375" spans="1:27" ht="37.15" customHeight="1" x14ac:dyDescent="0.25">
      <c r="A1375" s="101" t="s">
        <v>127</v>
      </c>
      <c r="B1375" s="110" t="s">
        <v>5661</v>
      </c>
      <c r="C1375" s="103" t="s">
        <v>128</v>
      </c>
      <c r="D1375" s="103" t="s">
        <v>88</v>
      </c>
      <c r="E1375" s="210" t="s">
        <v>7424</v>
      </c>
      <c r="F1375" s="104" t="s">
        <v>23</v>
      </c>
      <c r="G1375" s="104" t="s">
        <v>129</v>
      </c>
      <c r="H1375" s="104" t="s">
        <v>9758</v>
      </c>
      <c r="I1375" s="167" t="s">
        <v>453</v>
      </c>
      <c r="J1375" s="106" t="s">
        <v>147</v>
      </c>
      <c r="K1375" s="169">
        <v>877</v>
      </c>
      <c r="L1375" s="106" t="s">
        <v>71</v>
      </c>
      <c r="M1375" s="169" t="s">
        <v>162</v>
      </c>
      <c r="N1375" s="106" t="s">
        <v>548</v>
      </c>
      <c r="O1375" s="106" t="s">
        <v>144</v>
      </c>
      <c r="P1375" s="106" t="s">
        <v>155</v>
      </c>
      <c r="Q1375" s="110" t="s">
        <v>12173</v>
      </c>
      <c r="R1375" s="110" t="s">
        <v>10890</v>
      </c>
      <c r="S1375" s="111" t="s">
        <v>10891</v>
      </c>
      <c r="T1375" s="106" t="s">
        <v>224</v>
      </c>
      <c r="U1375" s="168"/>
      <c r="V1375" s="168"/>
      <c r="W1375" s="250" t="str">
        <f>VLOOKUP(TRIM(X1375),X10:Y88,2,FALSE)</f>
        <v>Frank</v>
      </c>
      <c r="X1375" s="203" t="str">
        <f t="shared" si="91"/>
        <v>6.5.2</v>
      </c>
      <c r="Y1375" s="213">
        <f t="shared" si="88"/>
        <v>0</v>
      </c>
      <c r="Z1375" s="203">
        <f t="shared" si="89"/>
        <v>0</v>
      </c>
      <c r="AA1375" s="203">
        <f t="shared" si="90"/>
        <v>36</v>
      </c>
    </row>
    <row r="1376" spans="1:27" ht="37.15" customHeight="1" x14ac:dyDescent="0.25">
      <c r="A1376" s="101" t="s">
        <v>127</v>
      </c>
      <c r="B1376" s="110"/>
      <c r="C1376" s="103" t="s">
        <v>128</v>
      </c>
      <c r="D1376" s="103" t="s">
        <v>96</v>
      </c>
      <c r="E1376" s="210" t="s">
        <v>7425</v>
      </c>
      <c r="F1376" s="104" t="s">
        <v>4333</v>
      </c>
      <c r="G1376" s="104" t="s">
        <v>129</v>
      </c>
      <c r="H1376" s="104" t="s">
        <v>9769</v>
      </c>
      <c r="I1376" s="167" t="s">
        <v>9771</v>
      </c>
      <c r="J1376" s="106"/>
      <c r="K1376" s="169"/>
      <c r="L1376" s="106"/>
      <c r="M1376" s="169"/>
      <c r="N1376" s="106"/>
      <c r="O1376" s="106"/>
      <c r="P1376" s="106"/>
      <c r="Q1376" s="110" t="s">
        <v>9770</v>
      </c>
      <c r="R1376" s="110" t="s">
        <v>12249</v>
      </c>
      <c r="S1376" s="111" t="s">
        <v>150</v>
      </c>
      <c r="T1376" s="106" t="s">
        <v>196</v>
      </c>
      <c r="U1376" s="168"/>
      <c r="V1376" s="168"/>
      <c r="W1376" s="250" t="str">
        <f>VLOOKUP(TRIM(X1376),X10:Y88,2,FALSE)</f>
        <v>Frank</v>
      </c>
      <c r="X1376" s="203" t="str">
        <f t="shared" si="91"/>
        <v>6.5.6</v>
      </c>
      <c r="Y1376" s="213">
        <f t="shared" si="88"/>
        <v>0</v>
      </c>
      <c r="Z1376" s="203">
        <f t="shared" si="89"/>
        <v>0</v>
      </c>
      <c r="AA1376" s="203">
        <f t="shared" si="90"/>
        <v>8</v>
      </c>
    </row>
    <row r="1377" spans="1:27" ht="37.15" customHeight="1" x14ac:dyDescent="0.25">
      <c r="A1377" s="101" t="s">
        <v>127</v>
      </c>
      <c r="B1377" s="110" t="s">
        <v>5689</v>
      </c>
      <c r="C1377" s="103" t="s">
        <v>128</v>
      </c>
      <c r="D1377" s="103" t="s">
        <v>96</v>
      </c>
      <c r="E1377" s="210" t="s">
        <v>7426</v>
      </c>
      <c r="F1377" s="104" t="s">
        <v>23</v>
      </c>
      <c r="G1377" s="104" t="s">
        <v>129</v>
      </c>
      <c r="H1377" s="104" t="s">
        <v>12442</v>
      </c>
      <c r="I1377" s="167" t="s">
        <v>11719</v>
      </c>
      <c r="J1377" s="108" t="s">
        <v>147</v>
      </c>
      <c r="K1377" s="107">
        <v>824</v>
      </c>
      <c r="L1377" s="108" t="s">
        <v>71</v>
      </c>
      <c r="M1377" s="107" t="s">
        <v>162</v>
      </c>
      <c r="N1377" s="106" t="s">
        <v>548</v>
      </c>
      <c r="O1377" s="106" t="s">
        <v>144</v>
      </c>
      <c r="P1377" s="106" t="s">
        <v>155</v>
      </c>
      <c r="Q1377" s="110" t="s">
        <v>6003</v>
      </c>
      <c r="R1377" s="110" t="s">
        <v>11365</v>
      </c>
      <c r="S1377" s="111" t="s">
        <v>11364</v>
      </c>
      <c r="T1377" s="106" t="s">
        <v>223</v>
      </c>
      <c r="U1377" s="168"/>
      <c r="V1377" s="168"/>
      <c r="W1377" s="250" t="str">
        <f>VLOOKUP(TRIM(X1377),X10:Y88,2,FALSE)</f>
        <v>Frank</v>
      </c>
      <c r="X1377" s="203" t="str">
        <f t="shared" si="91"/>
        <v>6.5.6</v>
      </c>
      <c r="Y1377" s="213">
        <f t="shared" si="88"/>
        <v>0</v>
      </c>
      <c r="Z1377" s="203">
        <f t="shared" si="89"/>
        <v>0</v>
      </c>
      <c r="AA1377" s="203">
        <f t="shared" si="90"/>
        <v>53</v>
      </c>
    </row>
    <row r="1378" spans="1:27" ht="37.15" customHeight="1" x14ac:dyDescent="0.25">
      <c r="A1378" s="101" t="s">
        <v>127</v>
      </c>
      <c r="B1378" s="110" t="s">
        <v>8825</v>
      </c>
      <c r="C1378" s="103" t="s">
        <v>128</v>
      </c>
      <c r="D1378" s="103" t="s">
        <v>96</v>
      </c>
      <c r="E1378" s="210" t="s">
        <v>7427</v>
      </c>
      <c r="F1378" s="104" t="s">
        <v>23</v>
      </c>
      <c r="G1378" s="104" t="s">
        <v>129</v>
      </c>
      <c r="H1378" s="104" t="s">
        <v>12443</v>
      </c>
      <c r="I1378" s="167" t="s">
        <v>11719</v>
      </c>
      <c r="J1378" s="108" t="s">
        <v>157</v>
      </c>
      <c r="K1378" s="107">
        <v>923</v>
      </c>
      <c r="L1378" s="108" t="s">
        <v>71</v>
      </c>
      <c r="M1378" s="107" t="s">
        <v>162</v>
      </c>
      <c r="N1378" s="106" t="s">
        <v>2497</v>
      </c>
      <c r="O1378" s="106" t="s">
        <v>144</v>
      </c>
      <c r="P1378" s="106" t="s">
        <v>155</v>
      </c>
      <c r="Q1378" s="110" t="s">
        <v>3585</v>
      </c>
      <c r="R1378" s="110" t="s">
        <v>11367</v>
      </c>
      <c r="S1378" s="111" t="s">
        <v>11366</v>
      </c>
      <c r="T1378" s="106" t="s">
        <v>223</v>
      </c>
      <c r="U1378" s="168"/>
      <c r="V1378" s="168"/>
      <c r="W1378" s="250" t="str">
        <f>VLOOKUP(TRIM(X1378),X10:Y88,2,FALSE)</f>
        <v>Frank</v>
      </c>
      <c r="X1378" s="203" t="str">
        <f t="shared" si="91"/>
        <v>6.5.6</v>
      </c>
      <c r="Y1378" s="213">
        <f t="shared" si="88"/>
        <v>0</v>
      </c>
      <c r="Z1378" s="203">
        <f t="shared" si="89"/>
        <v>0</v>
      </c>
      <c r="AA1378" s="203">
        <f t="shared" si="90"/>
        <v>53</v>
      </c>
    </row>
    <row r="1379" spans="1:27" ht="37.15" customHeight="1" x14ac:dyDescent="0.25">
      <c r="A1379" s="101" t="s">
        <v>127</v>
      </c>
      <c r="B1379" s="110" t="s">
        <v>8827</v>
      </c>
      <c r="C1379" s="103" t="s">
        <v>128</v>
      </c>
      <c r="D1379" s="103" t="s">
        <v>96</v>
      </c>
      <c r="E1379" s="210" t="s">
        <v>7428</v>
      </c>
      <c r="F1379" s="104" t="s">
        <v>23</v>
      </c>
      <c r="G1379" s="104" t="s">
        <v>129</v>
      </c>
      <c r="H1379" s="104" t="s">
        <v>12444</v>
      </c>
      <c r="I1379" s="167" t="s">
        <v>11763</v>
      </c>
      <c r="J1379" s="108" t="s">
        <v>456</v>
      </c>
      <c r="K1379" s="107">
        <v>202</v>
      </c>
      <c r="L1379" s="108" t="s">
        <v>71</v>
      </c>
      <c r="M1379" s="107" t="s">
        <v>162</v>
      </c>
      <c r="N1379" s="106" t="s">
        <v>548</v>
      </c>
      <c r="O1379" s="106" t="s">
        <v>144</v>
      </c>
      <c r="P1379" s="106" t="s">
        <v>155</v>
      </c>
      <c r="Q1379" s="110" t="s">
        <v>8826</v>
      </c>
      <c r="R1379" s="110" t="s">
        <v>11369</v>
      </c>
      <c r="S1379" s="111" t="s">
        <v>11368</v>
      </c>
      <c r="T1379" s="106" t="s">
        <v>223</v>
      </c>
      <c r="U1379" s="168"/>
      <c r="V1379" s="168"/>
      <c r="W1379" s="250" t="str">
        <f>VLOOKUP(TRIM(X1379),X10:Y88,2,FALSE)</f>
        <v>Frank</v>
      </c>
      <c r="X1379" s="203" t="str">
        <f t="shared" si="91"/>
        <v>6.5.6</v>
      </c>
      <c r="Y1379" s="213">
        <f t="shared" si="88"/>
        <v>0</v>
      </c>
      <c r="Z1379" s="203">
        <f t="shared" si="89"/>
        <v>0</v>
      </c>
      <c r="AA1379" s="203">
        <f t="shared" si="90"/>
        <v>54</v>
      </c>
    </row>
    <row r="1380" spans="1:27" ht="37.15" customHeight="1" x14ac:dyDescent="0.25">
      <c r="A1380" s="101" t="s">
        <v>127</v>
      </c>
      <c r="B1380" s="110" t="s">
        <v>5856</v>
      </c>
      <c r="C1380" s="103" t="s">
        <v>128</v>
      </c>
      <c r="D1380" s="103" t="s">
        <v>96</v>
      </c>
      <c r="E1380" s="210" t="s">
        <v>7429</v>
      </c>
      <c r="F1380" s="104" t="s">
        <v>23</v>
      </c>
      <c r="G1380" s="104" t="s">
        <v>129</v>
      </c>
      <c r="H1380" s="104" t="s">
        <v>12445</v>
      </c>
      <c r="I1380" s="167" t="s">
        <v>173</v>
      </c>
      <c r="J1380" s="108" t="s">
        <v>456</v>
      </c>
      <c r="K1380" s="107">
        <v>210</v>
      </c>
      <c r="L1380" s="108" t="s">
        <v>58</v>
      </c>
      <c r="M1380" s="107" t="s">
        <v>162</v>
      </c>
      <c r="N1380" s="106" t="s">
        <v>548</v>
      </c>
      <c r="O1380" s="106" t="s">
        <v>144</v>
      </c>
      <c r="P1380" s="106" t="s">
        <v>155</v>
      </c>
      <c r="Q1380" s="110" t="s">
        <v>8979</v>
      </c>
      <c r="R1380" s="110" t="s">
        <v>11371</v>
      </c>
      <c r="S1380" s="111" t="s">
        <v>11370</v>
      </c>
      <c r="T1380" s="106" t="s">
        <v>196</v>
      </c>
      <c r="U1380" s="168"/>
      <c r="V1380" s="168"/>
      <c r="W1380" s="250" t="str">
        <f>VLOOKUP(TRIM(X1380),X10:Y88,2,FALSE)</f>
        <v>Frank</v>
      </c>
      <c r="X1380" s="203" t="str">
        <f t="shared" si="91"/>
        <v>6.5.6</v>
      </c>
      <c r="Y1380" s="213">
        <f t="shared" si="88"/>
        <v>0</v>
      </c>
      <c r="Z1380" s="203">
        <f t="shared" si="89"/>
        <v>0</v>
      </c>
      <c r="AA1380" s="203">
        <f t="shared" si="90"/>
        <v>21</v>
      </c>
    </row>
    <row r="1381" spans="1:27" ht="37.15" customHeight="1" x14ac:dyDescent="0.25">
      <c r="A1381" s="101" t="s">
        <v>127</v>
      </c>
      <c r="B1381" s="110" t="s">
        <v>9021</v>
      </c>
      <c r="C1381" s="103" t="s">
        <v>128</v>
      </c>
      <c r="D1381" s="103" t="s">
        <v>96</v>
      </c>
      <c r="E1381" s="210" t="s">
        <v>7430</v>
      </c>
      <c r="F1381" s="104" t="s">
        <v>23</v>
      </c>
      <c r="G1381" s="104" t="s">
        <v>129</v>
      </c>
      <c r="H1381" s="104" t="s">
        <v>12438</v>
      </c>
      <c r="I1381" s="167" t="s">
        <v>183</v>
      </c>
      <c r="J1381" s="108" t="s">
        <v>157</v>
      </c>
      <c r="K1381" s="107">
        <v>1075</v>
      </c>
      <c r="L1381" s="108" t="s">
        <v>58</v>
      </c>
      <c r="M1381" s="107" t="s">
        <v>162</v>
      </c>
      <c r="N1381" s="106" t="s">
        <v>2497</v>
      </c>
      <c r="O1381" s="106" t="s">
        <v>144</v>
      </c>
      <c r="P1381" s="106" t="s">
        <v>155</v>
      </c>
      <c r="Q1381" s="110" t="s">
        <v>9020</v>
      </c>
      <c r="R1381" s="110" t="s">
        <v>12434</v>
      </c>
      <c r="S1381" s="111" t="s">
        <v>11567</v>
      </c>
      <c r="T1381" s="106" t="s">
        <v>184</v>
      </c>
      <c r="U1381" s="168"/>
      <c r="V1381" s="168"/>
      <c r="W1381" s="250" t="str">
        <f>VLOOKUP(TRIM(X1381),X10:Y88,2,FALSE)</f>
        <v>Frank</v>
      </c>
      <c r="X1381" s="203" t="str">
        <f t="shared" si="91"/>
        <v>6.5.6</v>
      </c>
      <c r="Y1381" s="213">
        <f t="shared" si="88"/>
        <v>0</v>
      </c>
      <c r="Z1381" s="203">
        <f t="shared" si="89"/>
        <v>0</v>
      </c>
      <c r="AA1381" s="203">
        <f t="shared" si="90"/>
        <v>5</v>
      </c>
    </row>
    <row r="1382" spans="1:27" ht="37.15" customHeight="1" x14ac:dyDescent="0.25">
      <c r="A1382" s="101" t="s">
        <v>127</v>
      </c>
      <c r="B1382" s="110" t="s">
        <v>9023</v>
      </c>
      <c r="C1382" s="103" t="s">
        <v>128</v>
      </c>
      <c r="D1382" s="103" t="s">
        <v>96</v>
      </c>
      <c r="E1382" s="210" t="s">
        <v>7431</v>
      </c>
      <c r="F1382" s="104" t="s">
        <v>22</v>
      </c>
      <c r="G1382" s="104" t="s">
        <v>129</v>
      </c>
      <c r="H1382" s="104" t="s">
        <v>12439</v>
      </c>
      <c r="I1382" s="167" t="s">
        <v>183</v>
      </c>
      <c r="J1382" s="106" t="s">
        <v>157</v>
      </c>
      <c r="K1382" s="169">
        <v>1076</v>
      </c>
      <c r="L1382" s="106" t="s">
        <v>58</v>
      </c>
      <c r="M1382" s="169" t="s">
        <v>162</v>
      </c>
      <c r="N1382" s="106" t="s">
        <v>2497</v>
      </c>
      <c r="O1382" s="106" t="s">
        <v>144</v>
      </c>
      <c r="P1382" s="106" t="s">
        <v>155</v>
      </c>
      <c r="Q1382" s="110" t="s">
        <v>9022</v>
      </c>
      <c r="R1382" s="110" t="s">
        <v>12435</v>
      </c>
      <c r="S1382" s="111" t="s">
        <v>132</v>
      </c>
      <c r="T1382" s="106" t="s">
        <v>184</v>
      </c>
      <c r="U1382" s="168"/>
      <c r="V1382" s="168"/>
      <c r="W1382" s="250" t="str">
        <f>VLOOKUP(TRIM(X1382),X10:Y88,2,FALSE)</f>
        <v>Frank</v>
      </c>
      <c r="X1382" s="203" t="str">
        <f t="shared" si="91"/>
        <v>6.5.6</v>
      </c>
      <c r="Y1382" s="213">
        <f t="shared" si="88"/>
        <v>1</v>
      </c>
      <c r="Z1382" s="203">
        <f t="shared" si="89"/>
        <v>0</v>
      </c>
      <c r="AA1382" s="203">
        <f t="shared" si="90"/>
        <v>5</v>
      </c>
    </row>
    <row r="1383" spans="1:27" ht="37.15" customHeight="1" x14ac:dyDescent="0.25">
      <c r="A1383" s="101" t="s">
        <v>127</v>
      </c>
      <c r="B1383" s="110" t="s">
        <v>5836</v>
      </c>
      <c r="C1383" s="103" t="s">
        <v>128</v>
      </c>
      <c r="D1383" s="103" t="s">
        <v>96</v>
      </c>
      <c r="E1383" s="210" t="s">
        <v>7432</v>
      </c>
      <c r="F1383" s="104" t="s">
        <v>23</v>
      </c>
      <c r="G1383" s="104" t="s">
        <v>129</v>
      </c>
      <c r="H1383" s="104" t="s">
        <v>12440</v>
      </c>
      <c r="I1383" s="167" t="s">
        <v>432</v>
      </c>
      <c r="J1383" s="108" t="s">
        <v>147</v>
      </c>
      <c r="K1383" s="107">
        <v>986</v>
      </c>
      <c r="L1383" s="108" t="s">
        <v>58</v>
      </c>
      <c r="M1383" s="107" t="s">
        <v>162</v>
      </c>
      <c r="N1383" s="106" t="s">
        <v>548</v>
      </c>
      <c r="O1383" s="106" t="s">
        <v>144</v>
      </c>
      <c r="P1383" s="106" t="s">
        <v>155</v>
      </c>
      <c r="Q1383" s="110" t="s">
        <v>9040</v>
      </c>
      <c r="R1383" s="110" t="s">
        <v>11381</v>
      </c>
      <c r="S1383" s="111" t="s">
        <v>156</v>
      </c>
      <c r="T1383" s="106" t="s">
        <v>245</v>
      </c>
      <c r="U1383" s="168"/>
      <c r="V1383" s="168"/>
      <c r="W1383" s="250" t="str">
        <f>VLOOKUP(TRIM(X1383),X10:Y88,2,FALSE)</f>
        <v>Frank</v>
      </c>
      <c r="X1383" s="203" t="str">
        <f t="shared" si="91"/>
        <v>6.5.6</v>
      </c>
      <c r="Y1383" s="213">
        <f t="shared" si="88"/>
        <v>0</v>
      </c>
      <c r="Z1383" s="203">
        <f t="shared" si="89"/>
        <v>0</v>
      </c>
      <c r="AA1383" s="203">
        <f t="shared" si="90"/>
        <v>26</v>
      </c>
    </row>
    <row r="1384" spans="1:27" ht="37.15" customHeight="1" x14ac:dyDescent="0.25">
      <c r="A1384" s="101" t="s">
        <v>127</v>
      </c>
      <c r="B1384" s="110" t="s">
        <v>9216</v>
      </c>
      <c r="C1384" s="103" t="s">
        <v>128</v>
      </c>
      <c r="D1384" s="103" t="s">
        <v>96</v>
      </c>
      <c r="E1384" s="210" t="s">
        <v>7433</v>
      </c>
      <c r="F1384" s="104" t="s">
        <v>22</v>
      </c>
      <c r="G1384" s="104" t="s">
        <v>129</v>
      </c>
      <c r="H1384" s="104" t="s">
        <v>12441</v>
      </c>
      <c r="I1384" s="167" t="s">
        <v>3342</v>
      </c>
      <c r="J1384" s="108" t="s">
        <v>456</v>
      </c>
      <c r="K1384" s="107">
        <v>222</v>
      </c>
      <c r="L1384" s="108" t="s">
        <v>58</v>
      </c>
      <c r="M1384" s="107" t="s">
        <v>162</v>
      </c>
      <c r="N1384" s="106" t="s">
        <v>548</v>
      </c>
      <c r="O1384" s="106" t="s">
        <v>144</v>
      </c>
      <c r="P1384" s="106" t="s">
        <v>155</v>
      </c>
      <c r="Q1384" s="110" t="s">
        <v>9215</v>
      </c>
      <c r="R1384" s="110" t="s">
        <v>11981</v>
      </c>
      <c r="S1384" s="111" t="s">
        <v>132</v>
      </c>
      <c r="T1384" s="106" t="s">
        <v>330</v>
      </c>
      <c r="U1384" s="168"/>
      <c r="V1384" s="168" t="s">
        <v>197</v>
      </c>
      <c r="W1384" s="250" t="str">
        <f>VLOOKUP(TRIM(X1384),X10:Y88,2,FALSE)</f>
        <v>Frank</v>
      </c>
      <c r="X1384" s="203" t="str">
        <f t="shared" si="91"/>
        <v>6.5.6</v>
      </c>
      <c r="Y1384" s="213">
        <f t="shared" si="88"/>
        <v>1</v>
      </c>
      <c r="Z1384" s="203">
        <f t="shared" si="89"/>
        <v>0</v>
      </c>
      <c r="AA1384" s="203">
        <f t="shared" si="90"/>
        <v>26</v>
      </c>
    </row>
    <row r="1385" spans="1:27" ht="37.15" customHeight="1" x14ac:dyDescent="0.25">
      <c r="A1385" s="101" t="s">
        <v>127</v>
      </c>
      <c r="B1385" s="110" t="s">
        <v>5606</v>
      </c>
      <c r="C1385" s="103" t="s">
        <v>128</v>
      </c>
      <c r="D1385" s="103" t="s">
        <v>96</v>
      </c>
      <c r="E1385" s="210" t="s">
        <v>7434</v>
      </c>
      <c r="F1385" s="104" t="s">
        <v>23</v>
      </c>
      <c r="G1385" s="104" t="s">
        <v>129</v>
      </c>
      <c r="H1385" s="104" t="s">
        <v>12446</v>
      </c>
      <c r="I1385" s="167" t="s">
        <v>160</v>
      </c>
      <c r="J1385" s="108" t="s">
        <v>157</v>
      </c>
      <c r="K1385" s="107">
        <v>1101</v>
      </c>
      <c r="L1385" s="108" t="s">
        <v>58</v>
      </c>
      <c r="M1385" s="107" t="s">
        <v>162</v>
      </c>
      <c r="N1385" s="106" t="s">
        <v>2497</v>
      </c>
      <c r="O1385" s="106" t="s">
        <v>144</v>
      </c>
      <c r="P1385" s="106" t="s">
        <v>155</v>
      </c>
      <c r="Q1385" s="110" t="s">
        <v>12104</v>
      </c>
      <c r="R1385" s="110" t="s">
        <v>11373</v>
      </c>
      <c r="S1385" s="111" t="s">
        <v>11372</v>
      </c>
      <c r="T1385" s="106" t="s">
        <v>159</v>
      </c>
      <c r="U1385" s="168"/>
      <c r="V1385" s="168"/>
      <c r="W1385" s="250" t="str">
        <f>VLOOKUP(TRIM(X1385),X10:Y88,2,FALSE)</f>
        <v>Frank</v>
      </c>
      <c r="X1385" s="203" t="str">
        <f t="shared" si="91"/>
        <v>6.5.6</v>
      </c>
      <c r="Y1385" s="213">
        <f t="shared" si="88"/>
        <v>0</v>
      </c>
      <c r="Z1385" s="203">
        <f t="shared" si="89"/>
        <v>0</v>
      </c>
      <c r="AA1385" s="203">
        <f t="shared" si="90"/>
        <v>17</v>
      </c>
    </row>
    <row r="1386" spans="1:27" ht="37.15" customHeight="1" x14ac:dyDescent="0.25">
      <c r="A1386" s="101" t="s">
        <v>127</v>
      </c>
      <c r="B1386" s="110" t="s">
        <v>5836</v>
      </c>
      <c r="C1386" s="103" t="s">
        <v>128</v>
      </c>
      <c r="D1386" s="103" t="s">
        <v>96</v>
      </c>
      <c r="E1386" s="210" t="s">
        <v>7435</v>
      </c>
      <c r="F1386" s="104" t="s">
        <v>23</v>
      </c>
      <c r="G1386" s="104" t="s">
        <v>129</v>
      </c>
      <c r="H1386" s="104" t="s">
        <v>12447</v>
      </c>
      <c r="I1386" s="167" t="s">
        <v>11764</v>
      </c>
      <c r="J1386" s="108" t="s">
        <v>147</v>
      </c>
      <c r="K1386" s="107">
        <v>996</v>
      </c>
      <c r="L1386" s="108" t="s">
        <v>58</v>
      </c>
      <c r="M1386" s="107" t="s">
        <v>162</v>
      </c>
      <c r="N1386" s="106" t="s">
        <v>548</v>
      </c>
      <c r="O1386" s="106" t="s">
        <v>144</v>
      </c>
      <c r="P1386" s="106" t="s">
        <v>155</v>
      </c>
      <c r="Q1386" s="110" t="s">
        <v>9109</v>
      </c>
      <c r="R1386" s="110" t="s">
        <v>11382</v>
      </c>
      <c r="S1386" s="111" t="s">
        <v>11374</v>
      </c>
      <c r="T1386" s="106" t="s">
        <v>3161</v>
      </c>
      <c r="U1386" s="168"/>
      <c r="V1386" s="168"/>
      <c r="W1386" s="250" t="str">
        <f>VLOOKUP(TRIM(X1386),X10:Y88,2,FALSE)</f>
        <v>Frank</v>
      </c>
      <c r="X1386" s="203" t="str">
        <f t="shared" si="91"/>
        <v>6.5.6</v>
      </c>
      <c r="Y1386" s="213">
        <f t="shared" si="88"/>
        <v>0</v>
      </c>
      <c r="Z1386" s="203">
        <f t="shared" si="89"/>
        <v>0</v>
      </c>
      <c r="AA1386" s="203">
        <f t="shared" si="90"/>
        <v>10</v>
      </c>
    </row>
    <row r="1387" spans="1:27" ht="37.15" customHeight="1" x14ac:dyDescent="0.25">
      <c r="A1387" s="101" t="s">
        <v>127</v>
      </c>
      <c r="B1387" s="110" t="s">
        <v>9170</v>
      </c>
      <c r="C1387" s="103" t="s">
        <v>128</v>
      </c>
      <c r="D1387" s="103" t="s">
        <v>96</v>
      </c>
      <c r="E1387" s="210" t="s">
        <v>7436</v>
      </c>
      <c r="F1387" s="104" t="s">
        <v>23</v>
      </c>
      <c r="G1387" s="104" t="s">
        <v>129</v>
      </c>
      <c r="H1387" s="104" t="s">
        <v>12448</v>
      </c>
      <c r="I1387" s="167" t="s">
        <v>160</v>
      </c>
      <c r="J1387" s="108" t="s">
        <v>456</v>
      </c>
      <c r="K1387" s="107">
        <v>220</v>
      </c>
      <c r="L1387" s="108" t="s">
        <v>58</v>
      </c>
      <c r="M1387" s="107" t="s">
        <v>3108</v>
      </c>
      <c r="N1387" s="106" t="s">
        <v>548</v>
      </c>
      <c r="O1387" s="106" t="s">
        <v>437</v>
      </c>
      <c r="P1387" s="106" t="s">
        <v>155</v>
      </c>
      <c r="Q1387" s="110" t="s">
        <v>9169</v>
      </c>
      <c r="R1387" s="110" t="s">
        <v>11378</v>
      </c>
      <c r="S1387" s="111" t="s">
        <v>11377</v>
      </c>
      <c r="T1387" s="106" t="s">
        <v>159</v>
      </c>
      <c r="U1387" s="168"/>
      <c r="V1387" s="168"/>
      <c r="W1387" s="250" t="str">
        <f>VLOOKUP(TRIM(X1387),X10:Y88,2,FALSE)</f>
        <v>Frank</v>
      </c>
      <c r="X1387" s="203" t="str">
        <f t="shared" si="91"/>
        <v>6.5.6</v>
      </c>
      <c r="Y1387" s="213">
        <f t="shared" si="88"/>
        <v>0</v>
      </c>
      <c r="Z1387" s="203">
        <f t="shared" si="89"/>
        <v>0</v>
      </c>
      <c r="AA1387" s="203">
        <f t="shared" si="90"/>
        <v>17</v>
      </c>
    </row>
    <row r="1388" spans="1:27" ht="37.15" customHeight="1" x14ac:dyDescent="0.25">
      <c r="A1388" s="101" t="s">
        <v>127</v>
      </c>
      <c r="B1388" s="110" t="s">
        <v>9168</v>
      </c>
      <c r="C1388" s="103" t="s">
        <v>128</v>
      </c>
      <c r="D1388" s="103" t="s">
        <v>96</v>
      </c>
      <c r="E1388" s="210" t="s">
        <v>7437</v>
      </c>
      <c r="F1388" s="104" t="s">
        <v>23</v>
      </c>
      <c r="G1388" s="104" t="s">
        <v>129</v>
      </c>
      <c r="H1388" s="104" t="s">
        <v>12449</v>
      </c>
      <c r="I1388" s="167" t="s">
        <v>160</v>
      </c>
      <c r="J1388" s="108" t="s">
        <v>456</v>
      </c>
      <c r="K1388" s="107">
        <v>219</v>
      </c>
      <c r="L1388" s="108" t="s">
        <v>58</v>
      </c>
      <c r="M1388" s="107" t="s">
        <v>3108</v>
      </c>
      <c r="N1388" s="106" t="s">
        <v>548</v>
      </c>
      <c r="O1388" s="106" t="s">
        <v>437</v>
      </c>
      <c r="P1388" s="106" t="s">
        <v>155</v>
      </c>
      <c r="Q1388" s="110" t="s">
        <v>12105</v>
      </c>
      <c r="R1388" s="110" t="s">
        <v>11376</v>
      </c>
      <c r="S1388" s="111" t="s">
        <v>11375</v>
      </c>
      <c r="T1388" s="106" t="s">
        <v>159</v>
      </c>
      <c r="U1388" s="168"/>
      <c r="V1388" s="168"/>
      <c r="W1388" s="250" t="str">
        <f>VLOOKUP(TRIM(X1388),X10:Y88,2,FALSE)</f>
        <v>Frank</v>
      </c>
      <c r="X1388" s="203" t="str">
        <f t="shared" si="91"/>
        <v>6.5.6</v>
      </c>
      <c r="Y1388" s="213">
        <f t="shared" si="88"/>
        <v>0</v>
      </c>
      <c r="Z1388" s="203">
        <f t="shared" si="89"/>
        <v>0</v>
      </c>
      <c r="AA1388" s="203">
        <f t="shared" si="90"/>
        <v>17</v>
      </c>
    </row>
    <row r="1389" spans="1:27" ht="37.15" customHeight="1" x14ac:dyDescent="0.25">
      <c r="A1389" s="101" t="s">
        <v>127</v>
      </c>
      <c r="B1389" s="110" t="s">
        <v>8633</v>
      </c>
      <c r="C1389" s="103" t="s">
        <v>128</v>
      </c>
      <c r="D1389" s="103" t="s">
        <v>86</v>
      </c>
      <c r="E1389" s="210" t="s">
        <v>7438</v>
      </c>
      <c r="F1389" s="104" t="s">
        <v>152</v>
      </c>
      <c r="G1389" s="104" t="s">
        <v>129</v>
      </c>
      <c r="H1389" s="104" t="s">
        <v>7684</v>
      </c>
      <c r="I1389" s="167" t="s">
        <v>230</v>
      </c>
      <c r="J1389" s="106"/>
      <c r="K1389" s="169"/>
      <c r="L1389" s="106"/>
      <c r="M1389" s="169"/>
      <c r="N1389" s="106"/>
      <c r="O1389" s="106" t="s">
        <v>144</v>
      </c>
      <c r="P1389" s="106"/>
      <c r="Q1389" s="110" t="s">
        <v>8633</v>
      </c>
      <c r="R1389" s="110" t="s">
        <v>10596</v>
      </c>
      <c r="S1389" s="111" t="s">
        <v>10597</v>
      </c>
      <c r="T1389" s="106" t="s">
        <v>219</v>
      </c>
      <c r="U1389" s="168"/>
      <c r="V1389" s="168"/>
      <c r="W1389" s="250" t="str">
        <f>VLOOKUP(TRIM(X1389),X10:Y88,2,FALSE)</f>
        <v>Frank</v>
      </c>
      <c r="X1389" s="203" t="str">
        <f t="shared" si="91"/>
        <v>6.5.1</v>
      </c>
      <c r="Y1389" s="213">
        <f t="shared" si="88"/>
        <v>0</v>
      </c>
      <c r="Z1389" s="203">
        <f t="shared" si="89"/>
        <v>0</v>
      </c>
      <c r="AA1389" s="203">
        <f t="shared" si="90"/>
        <v>6</v>
      </c>
    </row>
    <row r="1390" spans="1:27" ht="37.15" customHeight="1" x14ac:dyDescent="0.25">
      <c r="A1390" s="101" t="s">
        <v>127</v>
      </c>
      <c r="B1390" s="110" t="s">
        <v>12174</v>
      </c>
      <c r="C1390" s="103" t="s">
        <v>128</v>
      </c>
      <c r="D1390" s="103" t="s">
        <v>86</v>
      </c>
      <c r="E1390" s="210" t="s">
        <v>7439</v>
      </c>
      <c r="F1390" s="104" t="s">
        <v>23</v>
      </c>
      <c r="G1390" s="104" t="s">
        <v>129</v>
      </c>
      <c r="H1390" s="104" t="s">
        <v>9839</v>
      </c>
      <c r="I1390" s="167" t="s">
        <v>180</v>
      </c>
      <c r="J1390" s="108" t="s">
        <v>147</v>
      </c>
      <c r="K1390" s="107">
        <v>949</v>
      </c>
      <c r="L1390" s="108" t="s">
        <v>58</v>
      </c>
      <c r="M1390" s="107" t="s">
        <v>162</v>
      </c>
      <c r="N1390" s="106" t="s">
        <v>548</v>
      </c>
      <c r="O1390" s="106" t="s">
        <v>144</v>
      </c>
      <c r="P1390" s="106" t="s">
        <v>155</v>
      </c>
      <c r="Q1390" s="110" t="s">
        <v>8893</v>
      </c>
      <c r="R1390" s="110" t="s">
        <v>11283</v>
      </c>
      <c r="S1390" s="111" t="s">
        <v>11284</v>
      </c>
      <c r="T1390" s="106" t="s">
        <v>181</v>
      </c>
      <c r="U1390" s="168"/>
      <c r="V1390" s="168"/>
      <c r="W1390" s="250" t="str">
        <f>VLOOKUP(TRIM(X1390),X10:Y88,2,FALSE)</f>
        <v>Frank</v>
      </c>
      <c r="X1390" s="203" t="str">
        <f t="shared" si="91"/>
        <v>6.5.1</v>
      </c>
      <c r="Y1390" s="213">
        <f t="shared" si="88"/>
        <v>0</v>
      </c>
      <c r="Z1390" s="203">
        <f t="shared" si="89"/>
        <v>0</v>
      </c>
      <c r="AA1390" s="203">
        <f t="shared" si="90"/>
        <v>8</v>
      </c>
    </row>
    <row r="1391" spans="1:27" ht="37.15" customHeight="1" x14ac:dyDescent="0.25">
      <c r="A1391" s="101" t="s">
        <v>127</v>
      </c>
      <c r="B1391" s="110" t="s">
        <v>8895</v>
      </c>
      <c r="C1391" s="103" t="s">
        <v>128</v>
      </c>
      <c r="D1391" s="103" t="s">
        <v>86</v>
      </c>
      <c r="E1391" s="210" t="s">
        <v>7440</v>
      </c>
      <c r="F1391" s="104" t="s">
        <v>152</v>
      </c>
      <c r="G1391" s="104" t="s">
        <v>129</v>
      </c>
      <c r="H1391" s="104" t="s">
        <v>7974</v>
      </c>
      <c r="I1391" s="167" t="s">
        <v>230</v>
      </c>
      <c r="J1391" s="108"/>
      <c r="K1391" s="107"/>
      <c r="L1391" s="108"/>
      <c r="M1391" s="107"/>
      <c r="N1391" s="106"/>
      <c r="O1391" s="106" t="s">
        <v>144</v>
      </c>
      <c r="P1391" s="106" t="s">
        <v>155</v>
      </c>
      <c r="Q1391" s="110" t="s">
        <v>7975</v>
      </c>
      <c r="R1391" s="110" t="s">
        <v>11286</v>
      </c>
      <c r="S1391" s="111" t="s">
        <v>11287</v>
      </c>
      <c r="T1391" s="106" t="s">
        <v>181</v>
      </c>
      <c r="U1391" s="168"/>
      <c r="V1391" s="168"/>
      <c r="W1391" s="250" t="str">
        <f>VLOOKUP(TRIM(X1391),X10:Y88,2,FALSE)</f>
        <v>Frank</v>
      </c>
      <c r="X1391" s="203" t="str">
        <f t="shared" si="91"/>
        <v>6.5.1</v>
      </c>
      <c r="Y1391" s="213">
        <f t="shared" si="88"/>
        <v>0</v>
      </c>
      <c r="Z1391" s="203">
        <f t="shared" si="89"/>
        <v>0</v>
      </c>
      <c r="AA1391" s="203">
        <f t="shared" si="90"/>
        <v>6</v>
      </c>
    </row>
    <row r="1392" spans="1:27" ht="37.15" customHeight="1" x14ac:dyDescent="0.25">
      <c r="A1392" s="101" t="s">
        <v>127</v>
      </c>
      <c r="B1392" s="110" t="s">
        <v>8808</v>
      </c>
      <c r="C1392" s="103" t="s">
        <v>128</v>
      </c>
      <c r="D1392" s="103" t="s">
        <v>86</v>
      </c>
      <c r="E1392" s="210" t="s">
        <v>7441</v>
      </c>
      <c r="F1392" s="104" t="s">
        <v>23</v>
      </c>
      <c r="G1392" s="104" t="s">
        <v>129</v>
      </c>
      <c r="H1392" s="104" t="s">
        <v>9845</v>
      </c>
      <c r="I1392" s="167" t="s">
        <v>2814</v>
      </c>
      <c r="J1392" s="108" t="s">
        <v>157</v>
      </c>
      <c r="K1392" s="107">
        <v>1037</v>
      </c>
      <c r="L1392" s="108" t="s">
        <v>58</v>
      </c>
      <c r="M1392" s="107" t="s">
        <v>162</v>
      </c>
      <c r="N1392" s="106" t="s">
        <v>2497</v>
      </c>
      <c r="O1392" s="106" t="s">
        <v>144</v>
      </c>
      <c r="P1392" s="106" t="s">
        <v>155</v>
      </c>
      <c r="Q1392" s="110" t="s">
        <v>8807</v>
      </c>
      <c r="R1392" s="110" t="s">
        <v>10581</v>
      </c>
      <c r="S1392" s="111" t="s">
        <v>10582</v>
      </c>
      <c r="T1392" s="106" t="s">
        <v>244</v>
      </c>
      <c r="U1392" s="168"/>
      <c r="V1392" s="168"/>
      <c r="W1392" s="250" t="str">
        <f>VLOOKUP(TRIM(X1392),X10:Y88,2,FALSE)</f>
        <v>Frank</v>
      </c>
      <c r="X1392" s="203" t="str">
        <f t="shared" si="91"/>
        <v>6.5.1</v>
      </c>
      <c r="Y1392" s="213">
        <f t="shared" si="88"/>
        <v>0</v>
      </c>
      <c r="Z1392" s="203">
        <f t="shared" si="89"/>
        <v>0</v>
      </c>
      <c r="AA1392" s="203">
        <f t="shared" si="90"/>
        <v>20</v>
      </c>
    </row>
    <row r="1393" spans="1:27" ht="37.15" customHeight="1" x14ac:dyDescent="0.25">
      <c r="A1393" s="101" t="s">
        <v>127</v>
      </c>
      <c r="B1393" s="110" t="s">
        <v>5657</v>
      </c>
      <c r="C1393" s="103" t="s">
        <v>128</v>
      </c>
      <c r="D1393" s="103" t="s">
        <v>86</v>
      </c>
      <c r="E1393" s="210" t="s">
        <v>7442</v>
      </c>
      <c r="F1393" s="104" t="s">
        <v>23</v>
      </c>
      <c r="G1393" s="104" t="s">
        <v>129</v>
      </c>
      <c r="H1393" s="104" t="s">
        <v>9848</v>
      </c>
      <c r="I1393" s="167" t="s">
        <v>194</v>
      </c>
      <c r="J1393" s="106" t="s">
        <v>147</v>
      </c>
      <c r="K1393" s="169">
        <v>992</v>
      </c>
      <c r="L1393" s="106" t="s">
        <v>58</v>
      </c>
      <c r="M1393" s="169" t="s">
        <v>162</v>
      </c>
      <c r="N1393" s="106" t="s">
        <v>548</v>
      </c>
      <c r="O1393" s="106" t="s">
        <v>144</v>
      </c>
      <c r="P1393" s="106" t="s">
        <v>155</v>
      </c>
      <c r="Q1393" s="110" t="s">
        <v>9070</v>
      </c>
      <c r="R1393" s="110" t="s">
        <v>10599</v>
      </c>
      <c r="S1393" s="111" t="s">
        <v>10600</v>
      </c>
      <c r="T1393" s="106" t="s">
        <v>207</v>
      </c>
      <c r="U1393" s="168"/>
      <c r="V1393" s="168"/>
      <c r="W1393" s="250" t="str">
        <f>VLOOKUP(TRIM(X1393),X10:Y88,2,FALSE)</f>
        <v>Frank</v>
      </c>
      <c r="X1393" s="203" t="str">
        <f t="shared" si="91"/>
        <v>6.5.1</v>
      </c>
      <c r="Y1393" s="213">
        <f t="shared" si="88"/>
        <v>0</v>
      </c>
      <c r="Z1393" s="203">
        <f t="shared" si="89"/>
        <v>0</v>
      </c>
      <c r="AA1393" s="203">
        <f t="shared" si="90"/>
        <v>7</v>
      </c>
    </row>
    <row r="1394" spans="1:27" ht="37.15" customHeight="1" x14ac:dyDescent="0.25">
      <c r="A1394" s="101" t="s">
        <v>127</v>
      </c>
      <c r="B1394" s="110" t="s">
        <v>9069</v>
      </c>
      <c r="C1394" s="103" t="s">
        <v>128</v>
      </c>
      <c r="D1394" s="103" t="s">
        <v>86</v>
      </c>
      <c r="E1394" s="210" t="s">
        <v>7443</v>
      </c>
      <c r="F1394" s="104" t="s">
        <v>23</v>
      </c>
      <c r="G1394" s="104" t="s">
        <v>129</v>
      </c>
      <c r="H1394" s="104" t="s">
        <v>9851</v>
      </c>
      <c r="I1394" s="167" t="s">
        <v>194</v>
      </c>
      <c r="J1394" s="108" t="s">
        <v>147</v>
      </c>
      <c r="K1394" s="107">
        <v>991</v>
      </c>
      <c r="L1394" s="108" t="s">
        <v>58</v>
      </c>
      <c r="M1394" s="107" t="s">
        <v>162</v>
      </c>
      <c r="N1394" s="106" t="s">
        <v>548</v>
      </c>
      <c r="O1394" s="106" t="s">
        <v>144</v>
      </c>
      <c r="P1394" s="106" t="s">
        <v>155</v>
      </c>
      <c r="Q1394" s="110" t="s">
        <v>9068</v>
      </c>
      <c r="R1394" s="110" t="s">
        <v>10788</v>
      </c>
      <c r="S1394" s="111" t="s">
        <v>136</v>
      </c>
      <c r="T1394" s="106" t="s">
        <v>207</v>
      </c>
      <c r="U1394" s="168"/>
      <c r="V1394" s="168"/>
      <c r="W1394" s="250" t="str">
        <f>VLOOKUP(TRIM(X1394),X10:Y88,2,FALSE)</f>
        <v>Frank</v>
      </c>
      <c r="X1394" s="203" t="str">
        <f t="shared" si="91"/>
        <v>6.5.1</v>
      </c>
      <c r="Y1394" s="213">
        <f t="shared" si="88"/>
        <v>0</v>
      </c>
      <c r="Z1394" s="203">
        <f t="shared" si="89"/>
        <v>0</v>
      </c>
      <c r="AA1394" s="203">
        <f t="shared" si="90"/>
        <v>7</v>
      </c>
    </row>
    <row r="1395" spans="1:27" ht="37.15" customHeight="1" x14ac:dyDescent="0.25">
      <c r="A1395" s="101" t="s">
        <v>127</v>
      </c>
      <c r="B1395" s="110" t="s">
        <v>5837</v>
      </c>
      <c r="C1395" s="103" t="s">
        <v>128</v>
      </c>
      <c r="D1395" s="103" t="s">
        <v>86</v>
      </c>
      <c r="E1395" s="210" t="s">
        <v>7444</v>
      </c>
      <c r="F1395" s="104" t="s">
        <v>23</v>
      </c>
      <c r="G1395" s="104" t="s">
        <v>129</v>
      </c>
      <c r="H1395" s="104" t="s">
        <v>9855</v>
      </c>
      <c r="I1395" s="167" t="s">
        <v>172</v>
      </c>
      <c r="J1395" s="108" t="s">
        <v>147</v>
      </c>
      <c r="K1395" s="107">
        <v>967</v>
      </c>
      <c r="L1395" s="108" t="s">
        <v>58</v>
      </c>
      <c r="M1395" s="107" t="s">
        <v>162</v>
      </c>
      <c r="N1395" s="106" t="s">
        <v>548</v>
      </c>
      <c r="O1395" s="106" t="s">
        <v>144</v>
      </c>
      <c r="P1395" s="106" t="s">
        <v>155</v>
      </c>
      <c r="Q1395" s="110" t="s">
        <v>8964</v>
      </c>
      <c r="R1395" s="110" t="s">
        <v>10584</v>
      </c>
      <c r="S1395" s="111" t="s">
        <v>10585</v>
      </c>
      <c r="T1395" s="106" t="s">
        <v>159</v>
      </c>
      <c r="U1395" s="168"/>
      <c r="V1395" s="168"/>
      <c r="W1395" s="250" t="str">
        <f>VLOOKUP(TRIM(X1395),X10:Y88,2,FALSE)</f>
        <v>Frank</v>
      </c>
      <c r="X1395" s="203" t="str">
        <f t="shared" si="91"/>
        <v>6.5.1</v>
      </c>
      <c r="Y1395" s="213">
        <f t="shared" si="88"/>
        <v>0</v>
      </c>
      <c r="Z1395" s="203">
        <f t="shared" si="89"/>
        <v>0</v>
      </c>
      <c r="AA1395" s="203">
        <f t="shared" si="90"/>
        <v>17</v>
      </c>
    </row>
    <row r="1396" spans="1:27" ht="37.15" customHeight="1" x14ac:dyDescent="0.25">
      <c r="A1396" s="101" t="s">
        <v>127</v>
      </c>
      <c r="B1396" s="110" t="s">
        <v>8966</v>
      </c>
      <c r="C1396" s="103" t="s">
        <v>128</v>
      </c>
      <c r="D1396" s="103" t="s">
        <v>86</v>
      </c>
      <c r="E1396" s="210" t="s">
        <v>7445</v>
      </c>
      <c r="F1396" s="104" t="s">
        <v>23</v>
      </c>
      <c r="G1396" s="104" t="s">
        <v>129</v>
      </c>
      <c r="H1396" s="104" t="s">
        <v>9911</v>
      </c>
      <c r="I1396" s="167" t="s">
        <v>172</v>
      </c>
      <c r="J1396" s="108" t="s">
        <v>157</v>
      </c>
      <c r="K1396" s="107">
        <v>1062</v>
      </c>
      <c r="L1396" s="108" t="s">
        <v>58</v>
      </c>
      <c r="M1396" s="107" t="s">
        <v>162</v>
      </c>
      <c r="N1396" s="106" t="s">
        <v>2497</v>
      </c>
      <c r="O1396" s="106" t="s">
        <v>144</v>
      </c>
      <c r="P1396" s="106" t="s">
        <v>155</v>
      </c>
      <c r="Q1396" s="110" t="s">
        <v>8965</v>
      </c>
      <c r="R1396" s="110" t="s">
        <v>10587</v>
      </c>
      <c r="S1396" s="111" t="s">
        <v>10588</v>
      </c>
      <c r="T1396" s="106" t="s">
        <v>159</v>
      </c>
      <c r="U1396" s="168"/>
      <c r="V1396" s="168"/>
      <c r="W1396" s="250" t="str">
        <f>VLOOKUP(TRIM(X1396),X10:Y88,2,FALSE)</f>
        <v>Frank</v>
      </c>
      <c r="X1396" s="203" t="str">
        <f t="shared" si="91"/>
        <v>6.5.1</v>
      </c>
      <c r="Y1396" s="213">
        <f t="shared" si="88"/>
        <v>0</v>
      </c>
      <c r="Z1396" s="203">
        <f t="shared" si="89"/>
        <v>0</v>
      </c>
      <c r="AA1396" s="203">
        <f t="shared" si="90"/>
        <v>17</v>
      </c>
    </row>
    <row r="1397" spans="1:27" ht="37.15" customHeight="1" x14ac:dyDescent="0.25">
      <c r="A1397" s="101" t="s">
        <v>127</v>
      </c>
      <c r="B1397" s="110" t="s">
        <v>8740</v>
      </c>
      <c r="C1397" s="103" t="s">
        <v>128</v>
      </c>
      <c r="D1397" s="103" t="s">
        <v>86</v>
      </c>
      <c r="E1397" s="210" t="s">
        <v>7446</v>
      </c>
      <c r="F1397" s="104" t="s">
        <v>23</v>
      </c>
      <c r="G1397" s="104" t="s">
        <v>129</v>
      </c>
      <c r="H1397" s="104" t="s">
        <v>9914</v>
      </c>
      <c r="I1397" s="167" t="s">
        <v>172</v>
      </c>
      <c r="J1397" s="108" t="s">
        <v>147</v>
      </c>
      <c r="K1397" s="107">
        <v>968</v>
      </c>
      <c r="L1397" s="108" t="s">
        <v>58</v>
      </c>
      <c r="M1397" s="107" t="s">
        <v>162</v>
      </c>
      <c r="N1397" s="106" t="s">
        <v>548</v>
      </c>
      <c r="O1397" s="106" t="s">
        <v>144</v>
      </c>
      <c r="P1397" s="106" t="s">
        <v>155</v>
      </c>
      <c r="Q1397" s="110" t="s">
        <v>12175</v>
      </c>
      <c r="R1397" s="110" t="s">
        <v>10590</v>
      </c>
      <c r="S1397" s="111" t="s">
        <v>10591</v>
      </c>
      <c r="T1397" s="106" t="s">
        <v>159</v>
      </c>
      <c r="U1397" s="168"/>
      <c r="V1397" s="168"/>
      <c r="W1397" s="250" t="str">
        <f>VLOOKUP(TRIM(X1397),X10:Y88,2,FALSE)</f>
        <v>Frank</v>
      </c>
      <c r="X1397" s="203" t="str">
        <f t="shared" si="91"/>
        <v>6.5.1</v>
      </c>
      <c r="Y1397" s="213">
        <f t="shared" si="88"/>
        <v>0</v>
      </c>
      <c r="Z1397" s="203">
        <f t="shared" si="89"/>
        <v>0</v>
      </c>
      <c r="AA1397" s="203">
        <f t="shared" si="90"/>
        <v>17</v>
      </c>
    </row>
    <row r="1398" spans="1:27" ht="37.15" customHeight="1" x14ac:dyDescent="0.25">
      <c r="A1398" s="101" t="s">
        <v>127</v>
      </c>
      <c r="B1398" s="110" t="s">
        <v>5606</v>
      </c>
      <c r="C1398" s="103" t="s">
        <v>128</v>
      </c>
      <c r="D1398" s="103" t="s">
        <v>86</v>
      </c>
      <c r="E1398" s="210" t="s">
        <v>7447</v>
      </c>
      <c r="F1398" s="104" t="s">
        <v>22</v>
      </c>
      <c r="G1398" s="104" t="s">
        <v>129</v>
      </c>
      <c r="H1398" s="104" t="s">
        <v>9917</v>
      </c>
      <c r="I1398" s="167" t="s">
        <v>831</v>
      </c>
      <c r="J1398" s="108" t="s">
        <v>157</v>
      </c>
      <c r="K1398" s="107">
        <v>1106</v>
      </c>
      <c r="L1398" s="108" t="s">
        <v>58</v>
      </c>
      <c r="M1398" s="107" t="s">
        <v>162</v>
      </c>
      <c r="N1398" s="106" t="s">
        <v>2497</v>
      </c>
      <c r="O1398" s="106" t="s">
        <v>144</v>
      </c>
      <c r="P1398" s="106" t="s">
        <v>155</v>
      </c>
      <c r="Q1398" s="110" t="s">
        <v>9195</v>
      </c>
      <c r="R1398" s="110" t="s">
        <v>11982</v>
      </c>
      <c r="S1398" s="111" t="s">
        <v>132</v>
      </c>
      <c r="T1398" s="106" t="s">
        <v>8350</v>
      </c>
      <c r="U1398" s="168"/>
      <c r="V1398" s="168" t="s">
        <v>197</v>
      </c>
      <c r="W1398" s="250" t="str">
        <f>VLOOKUP(TRIM(X1398),X10:Y88,2,FALSE)</f>
        <v>Frank</v>
      </c>
      <c r="X1398" s="203" t="str">
        <f t="shared" si="91"/>
        <v>6.5.1</v>
      </c>
      <c r="Y1398" s="213">
        <f t="shared" si="88"/>
        <v>1</v>
      </c>
      <c r="Z1398" s="203">
        <f t="shared" si="89"/>
        <v>0</v>
      </c>
      <c r="AA1398" s="203">
        <f t="shared" si="90"/>
        <v>18</v>
      </c>
    </row>
    <row r="1399" spans="1:27" ht="37.15" customHeight="1" x14ac:dyDescent="0.25">
      <c r="A1399" s="101" t="s">
        <v>127</v>
      </c>
      <c r="B1399" s="110" t="s">
        <v>8674</v>
      </c>
      <c r="C1399" s="103" t="s">
        <v>128</v>
      </c>
      <c r="D1399" s="103" t="s">
        <v>86</v>
      </c>
      <c r="E1399" s="210" t="s">
        <v>7448</v>
      </c>
      <c r="F1399" s="104" t="s">
        <v>23</v>
      </c>
      <c r="G1399" s="104" t="s">
        <v>129</v>
      </c>
      <c r="H1399" s="104" t="s">
        <v>9920</v>
      </c>
      <c r="I1399" s="167" t="s">
        <v>11765</v>
      </c>
      <c r="J1399" s="106" t="s">
        <v>147</v>
      </c>
      <c r="K1399" s="169">
        <v>915</v>
      </c>
      <c r="L1399" s="106" t="s">
        <v>58</v>
      </c>
      <c r="M1399" s="169" t="s">
        <v>162</v>
      </c>
      <c r="N1399" s="106" t="s">
        <v>548</v>
      </c>
      <c r="O1399" s="106" t="s">
        <v>144</v>
      </c>
      <c r="P1399" s="106" t="s">
        <v>155</v>
      </c>
      <c r="Q1399" s="110" t="s">
        <v>8673</v>
      </c>
      <c r="R1399" s="110" t="s">
        <v>10593</v>
      </c>
      <c r="S1399" s="111" t="s">
        <v>10594</v>
      </c>
      <c r="T1399" s="106" t="s">
        <v>2517</v>
      </c>
      <c r="U1399" s="168"/>
      <c r="V1399" s="168"/>
      <c r="W1399" s="250" t="str">
        <f>VLOOKUP(TRIM(X1399),X10:Y88,2,FALSE)</f>
        <v>Frank</v>
      </c>
      <c r="X1399" s="203" t="str">
        <f t="shared" si="91"/>
        <v>6.5.1</v>
      </c>
      <c r="Y1399" s="213">
        <f t="shared" si="88"/>
        <v>0</v>
      </c>
      <c r="Z1399" s="203">
        <f t="shared" si="89"/>
        <v>0</v>
      </c>
      <c r="AA1399" s="203">
        <f t="shared" si="90"/>
        <v>22</v>
      </c>
    </row>
    <row r="1400" spans="1:27" ht="37.15" customHeight="1" x14ac:dyDescent="0.25">
      <c r="A1400" s="101"/>
      <c r="B1400" s="110" t="s">
        <v>8824</v>
      </c>
      <c r="C1400" s="103" t="s">
        <v>21</v>
      </c>
      <c r="D1400" s="103" t="s">
        <v>91</v>
      </c>
      <c r="E1400" s="210" t="s">
        <v>7449</v>
      </c>
      <c r="F1400" s="104" t="s">
        <v>23</v>
      </c>
      <c r="G1400" s="114" t="s">
        <v>129</v>
      </c>
      <c r="H1400" s="114" t="s">
        <v>9924</v>
      </c>
      <c r="I1400" s="115" t="s">
        <v>200</v>
      </c>
      <c r="J1400" s="116" t="s">
        <v>157</v>
      </c>
      <c r="K1400" s="117">
        <v>1040</v>
      </c>
      <c r="L1400" s="116" t="s">
        <v>58</v>
      </c>
      <c r="M1400" s="117" t="s">
        <v>175</v>
      </c>
      <c r="N1400" s="116" t="s">
        <v>2497</v>
      </c>
      <c r="O1400" s="116" t="s">
        <v>144</v>
      </c>
      <c r="P1400" s="116" t="s">
        <v>155</v>
      </c>
      <c r="Q1400" s="118" t="s">
        <v>10798</v>
      </c>
      <c r="R1400" s="118" t="s">
        <v>10799</v>
      </c>
      <c r="S1400" s="120"/>
      <c r="T1400" s="106" t="s">
        <v>2726</v>
      </c>
      <c r="U1400" s="168"/>
      <c r="V1400" s="168"/>
      <c r="W1400" s="250" t="str">
        <f>VLOOKUP(TRIM(X1400),X10:Y88,2,FALSE)</f>
        <v>Frank</v>
      </c>
      <c r="X1400" s="203" t="str">
        <f t="shared" si="91"/>
        <v>6.5.4</v>
      </c>
      <c r="Y1400" s="213">
        <f t="shared" si="88"/>
        <v>0</v>
      </c>
      <c r="Z1400" s="203">
        <f t="shared" si="89"/>
        <v>0</v>
      </c>
      <c r="AA1400" s="203">
        <f t="shared" si="90"/>
        <v>10</v>
      </c>
    </row>
    <row r="1401" spans="1:27" ht="37.15" customHeight="1" x14ac:dyDescent="0.25">
      <c r="A1401" s="101" t="s">
        <v>127</v>
      </c>
      <c r="B1401" s="110" t="s">
        <v>8775</v>
      </c>
      <c r="C1401" s="103" t="s">
        <v>128</v>
      </c>
      <c r="D1401" s="103" t="s">
        <v>91</v>
      </c>
      <c r="E1401" s="210" t="s">
        <v>7450</v>
      </c>
      <c r="F1401" s="104" t="s">
        <v>152</v>
      </c>
      <c r="G1401" s="104" t="s">
        <v>129</v>
      </c>
      <c r="H1401" s="104" t="s">
        <v>7663</v>
      </c>
      <c r="I1401" s="167" t="s">
        <v>230</v>
      </c>
      <c r="J1401" s="108"/>
      <c r="K1401" s="107"/>
      <c r="L1401" s="108"/>
      <c r="M1401" s="107"/>
      <c r="N1401" s="106"/>
      <c r="O1401" s="106" t="s">
        <v>144</v>
      </c>
      <c r="P1401" s="106" t="s">
        <v>7604</v>
      </c>
      <c r="Q1401" s="110" t="s">
        <v>7664</v>
      </c>
      <c r="R1401" s="211" t="s">
        <v>10794</v>
      </c>
      <c r="S1401" s="111" t="s">
        <v>10795</v>
      </c>
      <c r="T1401" s="106" t="s">
        <v>185</v>
      </c>
      <c r="U1401" s="168"/>
      <c r="V1401" s="168"/>
      <c r="W1401" s="250" t="str">
        <f>VLOOKUP(TRIM(X1401),X10:Y88,2,FALSE)</f>
        <v>Frank</v>
      </c>
      <c r="X1401" s="203" t="str">
        <f t="shared" si="91"/>
        <v>6.5.4</v>
      </c>
      <c r="Y1401" s="213">
        <f t="shared" si="88"/>
        <v>0</v>
      </c>
      <c r="Z1401" s="203">
        <f t="shared" si="89"/>
        <v>0</v>
      </c>
      <c r="AA1401" s="203">
        <f t="shared" si="90"/>
        <v>6</v>
      </c>
    </row>
    <row r="1402" spans="1:27" ht="37.15" customHeight="1" x14ac:dyDescent="0.25">
      <c r="A1402" s="101" t="s">
        <v>127</v>
      </c>
      <c r="B1402" s="110"/>
      <c r="C1402" s="103" t="s">
        <v>128</v>
      </c>
      <c r="D1402" s="103" t="s">
        <v>672</v>
      </c>
      <c r="E1402" s="210" t="s">
        <v>7451</v>
      </c>
      <c r="F1402" s="104" t="s">
        <v>134</v>
      </c>
      <c r="G1402" s="104" t="s">
        <v>46</v>
      </c>
      <c r="H1402" s="104" t="s">
        <v>9933</v>
      </c>
      <c r="I1402" s="167" t="s">
        <v>589</v>
      </c>
      <c r="J1402" s="108"/>
      <c r="K1402" s="107"/>
      <c r="L1402" s="108"/>
      <c r="M1402" s="107"/>
      <c r="N1402" s="106"/>
      <c r="O1402" s="106"/>
      <c r="P1402" s="106"/>
      <c r="Q1402" s="110" t="s">
        <v>9934</v>
      </c>
      <c r="R1402" s="110" t="s">
        <v>143</v>
      </c>
      <c r="S1402" s="111" t="s">
        <v>142</v>
      </c>
      <c r="T1402" s="106" t="s">
        <v>198</v>
      </c>
      <c r="U1402" s="168"/>
      <c r="V1402" s="168"/>
      <c r="W1402" s="250" t="str">
        <f>VLOOKUP(TRIM(X1402),X10:Y88,2,FALSE)</f>
        <v>Frank</v>
      </c>
      <c r="X1402" s="203" t="str">
        <f t="shared" si="91"/>
        <v>6.15.1</v>
      </c>
      <c r="Y1402" s="213">
        <f t="shared" si="88"/>
        <v>0</v>
      </c>
      <c r="Z1402" s="203">
        <f t="shared" si="89"/>
        <v>0</v>
      </c>
      <c r="AA1402" s="203">
        <f t="shared" si="90"/>
        <v>5</v>
      </c>
    </row>
    <row r="1403" spans="1:27" ht="37.15" customHeight="1" x14ac:dyDescent="0.25">
      <c r="A1403" s="101" t="s">
        <v>127</v>
      </c>
      <c r="B1403" s="110" t="s">
        <v>12176</v>
      </c>
      <c r="C1403" s="103" t="s">
        <v>128</v>
      </c>
      <c r="D1403" s="103" t="s">
        <v>94</v>
      </c>
      <c r="E1403" s="210" t="s">
        <v>7452</v>
      </c>
      <c r="F1403" s="104" t="s">
        <v>23</v>
      </c>
      <c r="G1403" s="104" t="s">
        <v>129</v>
      </c>
      <c r="H1403" s="104" t="s">
        <v>9932</v>
      </c>
      <c r="I1403" s="167" t="s">
        <v>11766</v>
      </c>
      <c r="J1403" s="108" t="s">
        <v>147</v>
      </c>
      <c r="K1403" s="107">
        <v>942</v>
      </c>
      <c r="L1403" s="108" t="s">
        <v>58</v>
      </c>
      <c r="M1403" s="107" t="s">
        <v>162</v>
      </c>
      <c r="N1403" s="106" t="s">
        <v>548</v>
      </c>
      <c r="O1403" s="106" t="s">
        <v>144</v>
      </c>
      <c r="P1403" s="106" t="s">
        <v>155</v>
      </c>
      <c r="Q1403" s="110" t="s">
        <v>8850</v>
      </c>
      <c r="R1403" s="110" t="s">
        <v>10093</v>
      </c>
      <c r="S1403" s="111" t="s">
        <v>10094</v>
      </c>
      <c r="T1403" s="106" t="s">
        <v>7948</v>
      </c>
      <c r="U1403" s="168"/>
      <c r="V1403" s="168"/>
      <c r="W1403" s="250" t="str">
        <f>VLOOKUP(TRIM(X1403),X10:Y88,2,FALSE)</f>
        <v>Frank</v>
      </c>
      <c r="X1403" s="203" t="str">
        <f t="shared" si="91"/>
        <v>6.5.5</v>
      </c>
      <c r="Y1403" s="213">
        <f t="shared" si="88"/>
        <v>0</v>
      </c>
      <c r="Z1403" s="203">
        <f t="shared" si="89"/>
        <v>0</v>
      </c>
      <c r="AA1403" s="203">
        <f t="shared" si="90"/>
        <v>72</v>
      </c>
    </row>
    <row r="1404" spans="1:27" ht="37.15" customHeight="1" x14ac:dyDescent="0.25">
      <c r="A1404" s="101" t="s">
        <v>127</v>
      </c>
      <c r="B1404" s="110" t="s">
        <v>8899</v>
      </c>
      <c r="C1404" s="103" t="s">
        <v>128</v>
      </c>
      <c r="D1404" s="103" t="s">
        <v>672</v>
      </c>
      <c r="E1404" s="210" t="s">
        <v>7453</v>
      </c>
      <c r="F1404" s="104" t="s">
        <v>23</v>
      </c>
      <c r="G1404" s="104" t="s">
        <v>129</v>
      </c>
      <c r="H1404" s="104" t="s">
        <v>9958</v>
      </c>
      <c r="I1404" s="167" t="s">
        <v>699</v>
      </c>
      <c r="J1404" s="106" t="s">
        <v>157</v>
      </c>
      <c r="K1404" s="169">
        <v>1051</v>
      </c>
      <c r="L1404" s="106" t="s">
        <v>58</v>
      </c>
      <c r="M1404" s="169" t="s">
        <v>188</v>
      </c>
      <c r="N1404" s="106" t="s">
        <v>2497</v>
      </c>
      <c r="O1404" s="106" t="s">
        <v>437</v>
      </c>
      <c r="P1404" s="106" t="s">
        <v>2496</v>
      </c>
      <c r="Q1404" s="110" t="s">
        <v>8900</v>
      </c>
      <c r="R1404" s="110" t="s">
        <v>11278</v>
      </c>
      <c r="S1404" s="113" t="s">
        <v>136</v>
      </c>
      <c r="T1404" s="106" t="s">
        <v>249</v>
      </c>
      <c r="U1404" s="168"/>
      <c r="V1404" s="168"/>
      <c r="W1404" s="250" t="str">
        <f>VLOOKUP(TRIM(X1404),X10:Y88,2,FALSE)</f>
        <v>Frank</v>
      </c>
      <c r="X1404" s="203" t="str">
        <f t="shared" si="91"/>
        <v>6.15.1</v>
      </c>
      <c r="Y1404" s="213">
        <f t="shared" si="88"/>
        <v>0</v>
      </c>
      <c r="Z1404" s="203">
        <f t="shared" si="89"/>
        <v>0</v>
      </c>
      <c r="AA1404" s="203">
        <f t="shared" si="90"/>
        <v>17</v>
      </c>
    </row>
    <row r="1405" spans="1:27" ht="37.15" customHeight="1" x14ac:dyDescent="0.25">
      <c r="A1405" s="101" t="s">
        <v>127</v>
      </c>
      <c r="B1405" s="110" t="s">
        <v>8628</v>
      </c>
      <c r="C1405" s="103" t="s">
        <v>128</v>
      </c>
      <c r="D1405" s="103" t="s">
        <v>672</v>
      </c>
      <c r="E1405" s="210" t="s">
        <v>7454</v>
      </c>
      <c r="F1405" s="104" t="s">
        <v>23</v>
      </c>
      <c r="G1405" s="104" t="s">
        <v>129</v>
      </c>
      <c r="H1405" s="104" t="s">
        <v>9960</v>
      </c>
      <c r="I1405" s="167" t="s">
        <v>11767</v>
      </c>
      <c r="J1405" s="108" t="s">
        <v>147</v>
      </c>
      <c r="K1405" s="107">
        <v>909</v>
      </c>
      <c r="L1405" s="108" t="s">
        <v>58</v>
      </c>
      <c r="M1405" s="107" t="s">
        <v>188</v>
      </c>
      <c r="N1405" s="106" t="s">
        <v>548</v>
      </c>
      <c r="O1405" s="106" t="s">
        <v>437</v>
      </c>
      <c r="P1405" s="106" t="s">
        <v>2496</v>
      </c>
      <c r="Q1405" s="110" t="s">
        <v>8627</v>
      </c>
      <c r="R1405" s="110" t="s">
        <v>11269</v>
      </c>
      <c r="S1405" s="111" t="s">
        <v>11270</v>
      </c>
      <c r="T1405" s="106" t="s">
        <v>181</v>
      </c>
      <c r="U1405" s="168"/>
      <c r="V1405" s="168"/>
      <c r="W1405" s="250" t="str">
        <f>VLOOKUP(TRIM(X1405),X10:Y88,2,FALSE)</f>
        <v>Frank</v>
      </c>
      <c r="X1405" s="203" t="str">
        <f t="shared" si="91"/>
        <v>6.15.1</v>
      </c>
      <c r="Y1405" s="213">
        <f t="shared" si="88"/>
        <v>0</v>
      </c>
      <c r="Z1405" s="203">
        <f t="shared" si="89"/>
        <v>0</v>
      </c>
      <c r="AA1405" s="203">
        <f t="shared" si="90"/>
        <v>22</v>
      </c>
    </row>
    <row r="1406" spans="1:27" ht="37.15" customHeight="1" x14ac:dyDescent="0.25">
      <c r="A1406" s="101" t="s">
        <v>127</v>
      </c>
      <c r="B1406" s="110" t="s">
        <v>8767</v>
      </c>
      <c r="C1406" s="103" t="s">
        <v>128</v>
      </c>
      <c r="D1406" s="103" t="s">
        <v>672</v>
      </c>
      <c r="E1406" s="210" t="s">
        <v>7455</v>
      </c>
      <c r="F1406" s="104" t="s">
        <v>23</v>
      </c>
      <c r="G1406" s="104" t="s">
        <v>129</v>
      </c>
      <c r="H1406" s="104" t="s">
        <v>9965</v>
      </c>
      <c r="I1406" s="167" t="s">
        <v>9309</v>
      </c>
      <c r="J1406" s="108" t="s">
        <v>456</v>
      </c>
      <c r="K1406" s="107">
        <v>199</v>
      </c>
      <c r="L1406" s="108" t="s">
        <v>60</v>
      </c>
      <c r="M1406" s="107" t="s">
        <v>188</v>
      </c>
      <c r="N1406" s="106" t="s">
        <v>548</v>
      </c>
      <c r="O1406" s="106" t="s">
        <v>437</v>
      </c>
      <c r="P1406" s="106" t="s">
        <v>2496</v>
      </c>
      <c r="Q1406" s="110" t="s">
        <v>8766</v>
      </c>
      <c r="R1406" s="110" t="s">
        <v>11275</v>
      </c>
      <c r="S1406" s="111" t="s">
        <v>11276</v>
      </c>
      <c r="T1406" s="106" t="s">
        <v>149</v>
      </c>
      <c r="U1406" s="168"/>
      <c r="V1406" s="168"/>
      <c r="W1406" s="250" t="str">
        <f>VLOOKUP(TRIM(X1406),X10:Y88,2,FALSE)</f>
        <v>Frank</v>
      </c>
      <c r="X1406" s="203" t="str">
        <f t="shared" si="91"/>
        <v>6.15.1</v>
      </c>
      <c r="Y1406" s="213">
        <f t="shared" si="88"/>
        <v>0</v>
      </c>
      <c r="Z1406" s="203">
        <f t="shared" si="89"/>
        <v>0</v>
      </c>
      <c r="AA1406" s="203">
        <f t="shared" ref="AA1406:AA1459" si="92">LEN(I1406)</f>
        <v>39</v>
      </c>
    </row>
    <row r="1407" spans="1:27" ht="37.15" customHeight="1" x14ac:dyDescent="0.25">
      <c r="A1407" s="101" t="s">
        <v>127</v>
      </c>
      <c r="B1407" s="110"/>
      <c r="C1407" s="103" t="s">
        <v>128</v>
      </c>
      <c r="D1407" s="103" t="s">
        <v>672</v>
      </c>
      <c r="E1407" s="210" t="s">
        <v>7456</v>
      </c>
      <c r="F1407" s="104" t="s">
        <v>4333</v>
      </c>
      <c r="G1407" s="104" t="s">
        <v>191</v>
      </c>
      <c r="H1407" s="104" t="s">
        <v>9966</v>
      </c>
      <c r="I1407" s="167" t="s">
        <v>589</v>
      </c>
      <c r="J1407" s="108"/>
      <c r="K1407" s="107"/>
      <c r="L1407" s="108"/>
      <c r="M1407" s="107"/>
      <c r="N1407" s="106"/>
      <c r="O1407" s="106" t="s">
        <v>437</v>
      </c>
      <c r="P1407" s="106" t="s">
        <v>2496</v>
      </c>
      <c r="Q1407" s="110" t="s">
        <v>9967</v>
      </c>
      <c r="R1407" s="110" t="s">
        <v>11272</v>
      </c>
      <c r="S1407" s="111" t="s">
        <v>142</v>
      </c>
      <c r="T1407" s="106" t="s">
        <v>198</v>
      </c>
      <c r="U1407" s="168"/>
      <c r="V1407" s="168"/>
      <c r="W1407" s="250" t="str">
        <f>VLOOKUP(TRIM(X1407),X10:Y88,2,FALSE)</f>
        <v>Frank</v>
      </c>
      <c r="X1407" s="203" t="str">
        <f t="shared" si="91"/>
        <v>6.15.1</v>
      </c>
      <c r="Y1407" s="213">
        <f t="shared" si="88"/>
        <v>0</v>
      </c>
      <c r="Z1407" s="203">
        <f t="shared" si="89"/>
        <v>0</v>
      </c>
      <c r="AA1407" s="203">
        <f t="shared" si="92"/>
        <v>5</v>
      </c>
    </row>
    <row r="1408" spans="1:27" ht="37.15" customHeight="1" x14ac:dyDescent="0.25">
      <c r="A1408" s="101" t="s">
        <v>127</v>
      </c>
      <c r="B1408" s="110" t="s">
        <v>5698</v>
      </c>
      <c r="C1408" s="103" t="s">
        <v>128</v>
      </c>
      <c r="D1408" s="103" t="s">
        <v>672</v>
      </c>
      <c r="E1408" s="210" t="s">
        <v>7457</v>
      </c>
      <c r="F1408" s="104" t="s">
        <v>23</v>
      </c>
      <c r="G1408" s="104" t="s">
        <v>129</v>
      </c>
      <c r="H1408" s="104" t="s">
        <v>11280</v>
      </c>
      <c r="I1408" s="167" t="s">
        <v>3334</v>
      </c>
      <c r="J1408" s="108" t="s">
        <v>147</v>
      </c>
      <c r="K1408" s="107">
        <v>747</v>
      </c>
      <c r="L1408" s="108" t="s">
        <v>11279</v>
      </c>
      <c r="M1408" s="107" t="s">
        <v>188</v>
      </c>
      <c r="N1408" s="106" t="s">
        <v>548</v>
      </c>
      <c r="O1408" s="106" t="s">
        <v>437</v>
      </c>
      <c r="P1408" s="106" t="s">
        <v>2496</v>
      </c>
      <c r="Q1408" s="110" t="s">
        <v>12053</v>
      </c>
      <c r="R1408" s="110" t="s">
        <v>11273</v>
      </c>
      <c r="S1408" s="111" t="s">
        <v>11274</v>
      </c>
      <c r="T1408" s="106" t="s">
        <v>181</v>
      </c>
      <c r="U1408" s="168"/>
      <c r="V1408" s="168"/>
      <c r="W1408" s="250" t="str">
        <f>VLOOKUP(TRIM(X1408),X10:Y88,2,FALSE)</f>
        <v>Frank</v>
      </c>
      <c r="X1408" s="203" t="str">
        <f t="shared" si="91"/>
        <v>6.15.1</v>
      </c>
      <c r="Y1408" s="213">
        <f t="shared" si="88"/>
        <v>0</v>
      </c>
      <c r="Z1408" s="203">
        <f t="shared" si="89"/>
        <v>0</v>
      </c>
      <c r="AA1408" s="203">
        <f t="shared" si="92"/>
        <v>38</v>
      </c>
    </row>
    <row r="1409" spans="1:27" ht="37.15" customHeight="1" x14ac:dyDescent="0.25">
      <c r="A1409" s="101" t="s">
        <v>127</v>
      </c>
      <c r="B1409" s="110" t="s">
        <v>9979</v>
      </c>
      <c r="C1409" s="103" t="s">
        <v>128</v>
      </c>
      <c r="D1409" s="103" t="s">
        <v>673</v>
      </c>
      <c r="E1409" s="210" t="s">
        <v>7458</v>
      </c>
      <c r="F1409" s="104" t="s">
        <v>18</v>
      </c>
      <c r="G1409" s="104" t="s">
        <v>138</v>
      </c>
      <c r="H1409" s="104" t="s">
        <v>9980</v>
      </c>
      <c r="I1409" s="167" t="s">
        <v>9981</v>
      </c>
      <c r="J1409" s="108"/>
      <c r="K1409" s="107"/>
      <c r="L1409" s="108"/>
      <c r="M1409" s="107"/>
      <c r="N1409" s="106"/>
      <c r="O1409" s="106" t="s">
        <v>437</v>
      </c>
      <c r="P1409" s="106" t="s">
        <v>825</v>
      </c>
      <c r="Q1409" s="110" t="s">
        <v>9977</v>
      </c>
      <c r="R1409" s="110" t="s">
        <v>11697</v>
      </c>
      <c r="S1409" s="113" t="s">
        <v>136</v>
      </c>
      <c r="T1409" s="106" t="s">
        <v>12230</v>
      </c>
      <c r="U1409" s="168"/>
      <c r="V1409" s="168"/>
      <c r="W1409" s="250" t="str">
        <f>VLOOKUP(TRIM(X1409),X10:Y88,2,FALSE)</f>
        <v>Frank</v>
      </c>
      <c r="X1409" s="203" t="str">
        <f t="shared" si="91"/>
        <v>6.15.2</v>
      </c>
      <c r="Y1409" s="213">
        <f t="shared" si="88"/>
        <v>0</v>
      </c>
      <c r="Z1409" s="203">
        <f t="shared" si="89"/>
        <v>0</v>
      </c>
      <c r="AA1409" s="203">
        <f t="shared" si="92"/>
        <v>20</v>
      </c>
    </row>
    <row r="1410" spans="1:27" ht="37.15" customHeight="1" x14ac:dyDescent="0.25">
      <c r="A1410" s="101" t="s">
        <v>127</v>
      </c>
      <c r="B1410" s="110" t="s">
        <v>9982</v>
      </c>
      <c r="C1410" s="103" t="s">
        <v>128</v>
      </c>
      <c r="D1410" s="103" t="s">
        <v>86</v>
      </c>
      <c r="E1410" s="210" t="s">
        <v>7459</v>
      </c>
      <c r="F1410" s="104" t="s">
        <v>18</v>
      </c>
      <c r="G1410" s="104" t="s">
        <v>138</v>
      </c>
      <c r="H1410" s="104" t="s">
        <v>9983</v>
      </c>
      <c r="I1410" s="167" t="s">
        <v>9984</v>
      </c>
      <c r="J1410" s="108"/>
      <c r="K1410" s="107"/>
      <c r="L1410" s="108"/>
      <c r="M1410" s="107"/>
      <c r="N1410" s="106"/>
      <c r="O1410" s="106" t="s">
        <v>144</v>
      </c>
      <c r="P1410" s="106" t="s">
        <v>416</v>
      </c>
      <c r="Q1410" s="110" t="s">
        <v>9978</v>
      </c>
      <c r="R1410" s="110" t="s">
        <v>136</v>
      </c>
      <c r="S1410" s="113" t="s">
        <v>136</v>
      </c>
      <c r="T1410" s="106" t="s">
        <v>9985</v>
      </c>
      <c r="U1410" s="168"/>
      <c r="V1410" s="168"/>
      <c r="W1410" s="250" t="str">
        <f>VLOOKUP(TRIM(X1410),X10:Y88,2,FALSE)</f>
        <v>Frank</v>
      </c>
      <c r="X1410" s="203" t="str">
        <f t="shared" si="91"/>
        <v>6.5.1</v>
      </c>
      <c r="Y1410" s="213">
        <f t="shared" si="88"/>
        <v>0</v>
      </c>
      <c r="Z1410" s="203">
        <f t="shared" si="89"/>
        <v>0</v>
      </c>
      <c r="AA1410" s="203">
        <f t="shared" si="92"/>
        <v>20</v>
      </c>
    </row>
    <row r="1411" spans="1:27" ht="37.15" customHeight="1" x14ac:dyDescent="0.25">
      <c r="A1411" s="101" t="s">
        <v>127</v>
      </c>
      <c r="B1411" s="110" t="s">
        <v>8800</v>
      </c>
      <c r="C1411" s="103" t="s">
        <v>128</v>
      </c>
      <c r="D1411" s="103" t="s">
        <v>103</v>
      </c>
      <c r="E1411" s="210" t="s">
        <v>7460</v>
      </c>
      <c r="F1411" s="104" t="s">
        <v>22</v>
      </c>
      <c r="G1411" s="104" t="s">
        <v>129</v>
      </c>
      <c r="H1411" s="104" t="s">
        <v>9988</v>
      </c>
      <c r="I1411" s="167" t="s">
        <v>9313</v>
      </c>
      <c r="J1411" s="108" t="s">
        <v>157</v>
      </c>
      <c r="K1411" s="107">
        <v>1034</v>
      </c>
      <c r="L1411" s="108" t="s">
        <v>58</v>
      </c>
      <c r="M1411" s="107" t="s">
        <v>162</v>
      </c>
      <c r="N1411" s="106" t="s">
        <v>2497</v>
      </c>
      <c r="O1411" s="106" t="s">
        <v>144</v>
      </c>
      <c r="P1411" s="106" t="s">
        <v>155</v>
      </c>
      <c r="Q1411" s="110" t="s">
        <v>8799</v>
      </c>
      <c r="R1411" s="110" t="s">
        <v>11983</v>
      </c>
      <c r="S1411" s="111" t="s">
        <v>132</v>
      </c>
      <c r="T1411" s="106" t="s">
        <v>7743</v>
      </c>
      <c r="U1411" s="168"/>
      <c r="V1411" s="168" t="s">
        <v>197</v>
      </c>
      <c r="W1411" s="250" t="str">
        <f>VLOOKUP(TRIM(X1411),X10:Y88,2,FALSE)</f>
        <v>Frank</v>
      </c>
      <c r="X1411" s="203" t="str">
        <f t="shared" si="91"/>
        <v>6.5.11</v>
      </c>
      <c r="Y1411" s="213">
        <f t="shared" si="88"/>
        <v>1</v>
      </c>
      <c r="Z1411" s="203">
        <f t="shared" si="89"/>
        <v>0</v>
      </c>
      <c r="AA1411" s="203">
        <f t="shared" si="92"/>
        <v>12</v>
      </c>
    </row>
    <row r="1412" spans="1:27" ht="37.15" customHeight="1" x14ac:dyDescent="0.25">
      <c r="A1412" s="101" t="s">
        <v>127</v>
      </c>
      <c r="B1412" s="110" t="s">
        <v>12178</v>
      </c>
      <c r="C1412" s="103" t="s">
        <v>128</v>
      </c>
      <c r="D1412" s="103" t="s">
        <v>486</v>
      </c>
      <c r="E1412" s="210" t="s">
        <v>7461</v>
      </c>
      <c r="F1412" s="104" t="s">
        <v>23</v>
      </c>
      <c r="G1412" s="104" t="s">
        <v>129</v>
      </c>
      <c r="H1412" s="104" t="s">
        <v>9991</v>
      </c>
      <c r="I1412" s="167" t="s">
        <v>8349</v>
      </c>
      <c r="J1412" s="108" t="s">
        <v>147</v>
      </c>
      <c r="K1412" s="107">
        <v>873</v>
      </c>
      <c r="L1412" s="108" t="s">
        <v>67</v>
      </c>
      <c r="M1412" s="107" t="s">
        <v>188</v>
      </c>
      <c r="N1412" s="106" t="s">
        <v>548</v>
      </c>
      <c r="O1412" s="106" t="s">
        <v>437</v>
      </c>
      <c r="P1412" s="106" t="s">
        <v>2499</v>
      </c>
      <c r="Q1412" s="110" t="s">
        <v>12177</v>
      </c>
      <c r="R1412" s="110" t="s">
        <v>11090</v>
      </c>
      <c r="S1412" s="111" t="s">
        <v>11091</v>
      </c>
      <c r="T1412" s="106" t="s">
        <v>198</v>
      </c>
      <c r="U1412" s="168"/>
      <c r="V1412" s="168"/>
      <c r="W1412" s="250" t="str">
        <f>VLOOKUP(TRIM(X1412),X10:Y88,2,FALSE)</f>
        <v>Frank</v>
      </c>
      <c r="X1412" s="203" t="str">
        <f t="shared" si="91"/>
        <v>6.19</v>
      </c>
      <c r="Y1412" s="213">
        <f t="shared" si="88"/>
        <v>0</v>
      </c>
      <c r="Z1412" s="203">
        <f t="shared" si="89"/>
        <v>0</v>
      </c>
      <c r="AA1412" s="203">
        <f t="shared" si="92"/>
        <v>55</v>
      </c>
    </row>
    <row r="1413" spans="1:27" ht="34.9" customHeight="1" x14ac:dyDescent="0.25">
      <c r="A1413" s="101" t="s">
        <v>127</v>
      </c>
      <c r="B1413" s="110" t="s">
        <v>12180</v>
      </c>
      <c r="C1413" s="103" t="s">
        <v>128</v>
      </c>
      <c r="D1413" s="103" t="s">
        <v>486</v>
      </c>
      <c r="E1413" s="210" t="s">
        <v>7462</v>
      </c>
      <c r="F1413" s="104" t="s">
        <v>22</v>
      </c>
      <c r="G1413" s="104" t="s">
        <v>129</v>
      </c>
      <c r="H1413" s="104" t="s">
        <v>9997</v>
      </c>
      <c r="I1413" s="167" t="s">
        <v>8349</v>
      </c>
      <c r="J1413" s="108" t="s">
        <v>157</v>
      </c>
      <c r="K1413" s="107">
        <v>957</v>
      </c>
      <c r="L1413" s="108" t="s">
        <v>71</v>
      </c>
      <c r="M1413" s="107" t="s">
        <v>188</v>
      </c>
      <c r="N1413" s="106" t="s">
        <v>2497</v>
      </c>
      <c r="O1413" s="106" t="s">
        <v>437</v>
      </c>
      <c r="P1413" s="106" t="s">
        <v>2499</v>
      </c>
      <c r="Q1413" s="110" t="s">
        <v>12179</v>
      </c>
      <c r="R1413" s="110" t="s">
        <v>11984</v>
      </c>
      <c r="S1413" s="111" t="s">
        <v>132</v>
      </c>
      <c r="T1413" s="106" t="s">
        <v>198</v>
      </c>
      <c r="U1413" s="168"/>
      <c r="V1413" s="168" t="s">
        <v>197</v>
      </c>
      <c r="W1413" s="250" t="str">
        <f>VLOOKUP(TRIM(X1413),X10:Y88,2,FALSE)</f>
        <v>Frank</v>
      </c>
      <c r="X1413" s="203" t="str">
        <f t="shared" si="91"/>
        <v>6.19</v>
      </c>
      <c r="Y1413" s="213">
        <f t="shared" si="88"/>
        <v>1</v>
      </c>
      <c r="Z1413" s="203">
        <f t="shared" si="89"/>
        <v>0</v>
      </c>
      <c r="AA1413" s="203">
        <f t="shared" si="92"/>
        <v>55</v>
      </c>
    </row>
    <row r="1414" spans="1:27" ht="34.9" customHeight="1" x14ac:dyDescent="0.25">
      <c r="A1414" s="101" t="s">
        <v>127</v>
      </c>
      <c r="B1414" s="110" t="s">
        <v>5833</v>
      </c>
      <c r="C1414" s="103" t="s">
        <v>128</v>
      </c>
      <c r="D1414" s="103" t="s">
        <v>486</v>
      </c>
      <c r="E1414" s="210" t="s">
        <v>7463</v>
      </c>
      <c r="F1414" s="104" t="s">
        <v>23</v>
      </c>
      <c r="G1414" s="104" t="s">
        <v>129</v>
      </c>
      <c r="H1414" s="104" t="s">
        <v>10020</v>
      </c>
      <c r="I1414" s="167" t="s">
        <v>11768</v>
      </c>
      <c r="J1414" s="106" t="s">
        <v>147</v>
      </c>
      <c r="K1414" s="169">
        <v>1010</v>
      </c>
      <c r="L1414" s="106" t="s">
        <v>58</v>
      </c>
      <c r="M1414" s="169" t="s">
        <v>188</v>
      </c>
      <c r="N1414" s="106" t="s">
        <v>548</v>
      </c>
      <c r="O1414" s="106" t="s">
        <v>437</v>
      </c>
      <c r="P1414" s="106" t="s">
        <v>2499</v>
      </c>
      <c r="Q1414" s="110" t="s">
        <v>9186</v>
      </c>
      <c r="R1414" s="110" t="s">
        <v>11059</v>
      </c>
      <c r="S1414" s="111" t="s">
        <v>11060</v>
      </c>
      <c r="T1414" s="106" t="s">
        <v>198</v>
      </c>
      <c r="U1414" s="168"/>
      <c r="V1414" s="168"/>
      <c r="W1414" s="250" t="str">
        <f>VLOOKUP(TRIM(X1414),X10:Y88,2,FALSE)</f>
        <v>Frank</v>
      </c>
      <c r="X1414" s="203" t="str">
        <f t="shared" si="91"/>
        <v>6.19</v>
      </c>
      <c r="Y1414" s="213">
        <f t="shared" si="88"/>
        <v>0</v>
      </c>
      <c r="Z1414" s="203">
        <f t="shared" si="89"/>
        <v>0</v>
      </c>
      <c r="AA1414" s="203">
        <f t="shared" si="92"/>
        <v>95</v>
      </c>
    </row>
    <row r="1415" spans="1:27" ht="34.9" customHeight="1" x14ac:dyDescent="0.25">
      <c r="A1415" s="101" t="s">
        <v>127</v>
      </c>
      <c r="B1415" s="110" t="s">
        <v>8847</v>
      </c>
      <c r="C1415" s="103" t="s">
        <v>128</v>
      </c>
      <c r="D1415" s="103" t="s">
        <v>486</v>
      </c>
      <c r="E1415" s="210" t="s">
        <v>7464</v>
      </c>
      <c r="F1415" s="104" t="s">
        <v>23</v>
      </c>
      <c r="G1415" s="104" t="s">
        <v>129</v>
      </c>
      <c r="H1415" s="104" t="s">
        <v>10022</v>
      </c>
      <c r="I1415" s="167" t="s">
        <v>200</v>
      </c>
      <c r="J1415" s="106" t="s">
        <v>147</v>
      </c>
      <c r="K1415" s="169">
        <v>941</v>
      </c>
      <c r="L1415" s="106" t="s">
        <v>58</v>
      </c>
      <c r="M1415" s="169" t="s">
        <v>188</v>
      </c>
      <c r="N1415" s="106" t="s">
        <v>548</v>
      </c>
      <c r="O1415" s="106" t="s">
        <v>437</v>
      </c>
      <c r="P1415" s="106" t="s">
        <v>2499</v>
      </c>
      <c r="Q1415" s="110" t="s">
        <v>8846</v>
      </c>
      <c r="R1415" s="110" t="s">
        <v>11056</v>
      </c>
      <c r="S1415" s="111" t="s">
        <v>11057</v>
      </c>
      <c r="T1415" s="106" t="s">
        <v>435</v>
      </c>
      <c r="U1415" s="168"/>
      <c r="V1415" s="168"/>
      <c r="W1415" s="250" t="str">
        <f>VLOOKUP(TRIM(X1415),X10:Y88,2,FALSE)</f>
        <v>Frank</v>
      </c>
      <c r="X1415" s="203" t="str">
        <f t="shared" si="91"/>
        <v>6.19</v>
      </c>
      <c r="Y1415" s="213">
        <f t="shared" si="88"/>
        <v>0</v>
      </c>
      <c r="Z1415" s="203">
        <f t="shared" si="89"/>
        <v>0</v>
      </c>
      <c r="AA1415" s="203">
        <f t="shared" si="92"/>
        <v>10</v>
      </c>
    </row>
    <row r="1416" spans="1:27" ht="34.9" customHeight="1" x14ac:dyDescent="0.25">
      <c r="A1416" s="101" t="s">
        <v>127</v>
      </c>
      <c r="B1416" s="110" t="s">
        <v>5716</v>
      </c>
      <c r="C1416" s="103" t="s">
        <v>128</v>
      </c>
      <c r="D1416" s="103" t="s">
        <v>486</v>
      </c>
      <c r="E1416" s="210" t="s">
        <v>7465</v>
      </c>
      <c r="F1416" s="104" t="s">
        <v>23</v>
      </c>
      <c r="G1416" s="104" t="s">
        <v>129</v>
      </c>
      <c r="H1416" s="104" t="s">
        <v>10079</v>
      </c>
      <c r="I1416" s="167" t="s">
        <v>5525</v>
      </c>
      <c r="J1416" s="106" t="s">
        <v>147</v>
      </c>
      <c r="K1416" s="169">
        <v>801</v>
      </c>
      <c r="L1416" s="106" t="s">
        <v>71</v>
      </c>
      <c r="M1416" s="169" t="s">
        <v>188</v>
      </c>
      <c r="N1416" s="106" t="s">
        <v>548</v>
      </c>
      <c r="O1416" s="106" t="s">
        <v>437</v>
      </c>
      <c r="P1416" s="106" t="s">
        <v>2499</v>
      </c>
      <c r="Q1416" s="110" t="s">
        <v>12181</v>
      </c>
      <c r="R1416" s="110" t="s">
        <v>11039</v>
      </c>
      <c r="S1416" s="111" t="s">
        <v>11040</v>
      </c>
      <c r="T1416" s="106" t="s">
        <v>181</v>
      </c>
      <c r="U1416" s="168"/>
      <c r="V1416" s="168"/>
      <c r="W1416" s="250" t="str">
        <f>VLOOKUP(TRIM(X1416),X10:Y88,2,FALSE)</f>
        <v>Frank</v>
      </c>
      <c r="X1416" s="203" t="str">
        <f t="shared" si="91"/>
        <v>6.19</v>
      </c>
      <c r="Y1416" s="213">
        <f t="shared" si="88"/>
        <v>0</v>
      </c>
      <c r="Z1416" s="203">
        <f t="shared" si="89"/>
        <v>0</v>
      </c>
      <c r="AA1416" s="203">
        <f t="shared" si="92"/>
        <v>51</v>
      </c>
    </row>
    <row r="1417" spans="1:27" ht="34.9" customHeight="1" x14ac:dyDescent="0.25">
      <c r="A1417" s="101" t="s">
        <v>127</v>
      </c>
      <c r="B1417" s="110" t="s">
        <v>8851</v>
      </c>
      <c r="C1417" s="103" t="s">
        <v>128</v>
      </c>
      <c r="D1417" s="103" t="s">
        <v>94</v>
      </c>
      <c r="E1417" s="210" t="s">
        <v>7466</v>
      </c>
      <c r="F1417" s="104" t="s">
        <v>22</v>
      </c>
      <c r="G1417" s="104" t="s">
        <v>129</v>
      </c>
      <c r="H1417" s="104" t="s">
        <v>10095</v>
      </c>
      <c r="I1417" s="167" t="s">
        <v>11766</v>
      </c>
      <c r="J1417" s="108" t="s">
        <v>147</v>
      </c>
      <c r="K1417" s="107">
        <v>942</v>
      </c>
      <c r="L1417" s="108" t="s">
        <v>60</v>
      </c>
      <c r="M1417" s="107" t="s">
        <v>162</v>
      </c>
      <c r="N1417" s="106" t="s">
        <v>548</v>
      </c>
      <c r="O1417" s="106" t="s">
        <v>144</v>
      </c>
      <c r="P1417" s="106" t="s">
        <v>155</v>
      </c>
      <c r="Q1417" s="110" t="s">
        <v>12182</v>
      </c>
      <c r="R1417" s="110" t="s">
        <v>11985</v>
      </c>
      <c r="S1417" s="111" t="s">
        <v>132</v>
      </c>
      <c r="T1417" s="106" t="s">
        <v>7948</v>
      </c>
      <c r="U1417" s="168"/>
      <c r="V1417" s="168" t="s">
        <v>197</v>
      </c>
      <c r="W1417" s="250" t="str">
        <f>VLOOKUP(TRIM(X1417),X10:Y88,2,FALSE)</f>
        <v>Frank</v>
      </c>
      <c r="X1417" s="203" t="str">
        <f t="shared" si="91"/>
        <v>6.5.5</v>
      </c>
      <c r="Y1417" s="213">
        <f t="shared" si="88"/>
        <v>1</v>
      </c>
      <c r="Z1417" s="203">
        <f t="shared" si="89"/>
        <v>0</v>
      </c>
      <c r="AA1417" s="203">
        <f t="shared" si="92"/>
        <v>72</v>
      </c>
    </row>
    <row r="1418" spans="1:27" ht="34.9" customHeight="1" x14ac:dyDescent="0.25">
      <c r="A1418" s="101" t="s">
        <v>127</v>
      </c>
      <c r="B1418" s="110" t="s">
        <v>10789</v>
      </c>
      <c r="C1418" s="103" t="s">
        <v>128</v>
      </c>
      <c r="D1418" s="103" t="s">
        <v>94</v>
      </c>
      <c r="E1418" s="210" t="s">
        <v>7467</v>
      </c>
      <c r="F1418" s="104" t="s">
        <v>152</v>
      </c>
      <c r="G1418" s="104" t="s">
        <v>129</v>
      </c>
      <c r="H1418" s="104" t="s">
        <v>10096</v>
      </c>
      <c r="I1418" s="167" t="s">
        <v>230</v>
      </c>
      <c r="J1418" s="106"/>
      <c r="K1418" s="169"/>
      <c r="L1418" s="106"/>
      <c r="M1418" s="169"/>
      <c r="N1418" s="106"/>
      <c r="O1418" s="106"/>
      <c r="P1418" s="106"/>
      <c r="Q1418" s="110" t="s">
        <v>10789</v>
      </c>
      <c r="R1418" s="110" t="s">
        <v>10791</v>
      </c>
      <c r="S1418" s="111" t="s">
        <v>10796</v>
      </c>
      <c r="T1418" s="106" t="s">
        <v>7948</v>
      </c>
      <c r="U1418" s="168"/>
      <c r="V1418" s="168"/>
      <c r="W1418" s="250" t="str">
        <f>VLOOKUP(TRIM(X1418),X10:Y88,2,FALSE)</f>
        <v>Frank</v>
      </c>
      <c r="X1418" s="203" t="str">
        <f t="shared" si="91"/>
        <v>6.5.5</v>
      </c>
      <c r="Y1418" s="213">
        <f t="shared" si="88"/>
        <v>0</v>
      </c>
      <c r="Z1418" s="203">
        <f t="shared" si="89"/>
        <v>0</v>
      </c>
      <c r="AA1418" s="203">
        <f t="shared" si="92"/>
        <v>6</v>
      </c>
    </row>
    <row r="1419" spans="1:27" ht="34.9" customHeight="1" x14ac:dyDescent="0.25">
      <c r="A1419" s="101" t="s">
        <v>127</v>
      </c>
      <c r="B1419" s="110" t="s">
        <v>5649</v>
      </c>
      <c r="C1419" s="103" t="s">
        <v>128</v>
      </c>
      <c r="D1419" s="103" t="s">
        <v>94</v>
      </c>
      <c r="E1419" s="210" t="s">
        <v>7468</v>
      </c>
      <c r="F1419" s="104" t="s">
        <v>23</v>
      </c>
      <c r="G1419" s="104" t="s">
        <v>129</v>
      </c>
      <c r="H1419" s="104" t="s">
        <v>10099</v>
      </c>
      <c r="I1419" s="167" t="s">
        <v>208</v>
      </c>
      <c r="J1419" s="108" t="s">
        <v>147</v>
      </c>
      <c r="K1419" s="107">
        <v>982</v>
      </c>
      <c r="L1419" s="108" t="s">
        <v>58</v>
      </c>
      <c r="M1419" s="107" t="s">
        <v>162</v>
      </c>
      <c r="N1419" s="106" t="s">
        <v>548</v>
      </c>
      <c r="O1419" s="106" t="s">
        <v>144</v>
      </c>
      <c r="P1419" s="106" t="s">
        <v>155</v>
      </c>
      <c r="Q1419" s="110" t="s">
        <v>9033</v>
      </c>
      <c r="R1419" s="110" t="s">
        <v>10123</v>
      </c>
      <c r="S1419" s="111" t="s">
        <v>10124</v>
      </c>
      <c r="T1419" s="106" t="s">
        <v>209</v>
      </c>
      <c r="U1419" s="168"/>
      <c r="V1419" s="168"/>
      <c r="W1419" s="250" t="str">
        <f>VLOOKUP(TRIM(X1419),X10:Y88,2,FALSE)</f>
        <v>Frank</v>
      </c>
      <c r="X1419" s="203" t="str">
        <f t="shared" si="91"/>
        <v>6.5.5</v>
      </c>
      <c r="Y1419" s="213">
        <f t="shared" si="88"/>
        <v>0</v>
      </c>
      <c r="Z1419" s="203">
        <f t="shared" si="89"/>
        <v>0</v>
      </c>
      <c r="AA1419" s="203">
        <f t="shared" si="92"/>
        <v>4</v>
      </c>
    </row>
    <row r="1420" spans="1:27" ht="34.9" customHeight="1" x14ac:dyDescent="0.25">
      <c r="A1420" s="101" t="s">
        <v>127</v>
      </c>
      <c r="B1420" s="110" t="s">
        <v>8994</v>
      </c>
      <c r="C1420" s="103" t="s">
        <v>128</v>
      </c>
      <c r="D1420" s="103" t="s">
        <v>600</v>
      </c>
      <c r="E1420" s="210" t="s">
        <v>7469</v>
      </c>
      <c r="F1420" s="104" t="s">
        <v>22</v>
      </c>
      <c r="G1420" s="104" t="s">
        <v>129</v>
      </c>
      <c r="H1420" s="104" t="s">
        <v>10102</v>
      </c>
      <c r="I1420" s="167" t="s">
        <v>160</v>
      </c>
      <c r="J1420" s="108" t="s">
        <v>157</v>
      </c>
      <c r="K1420" s="107">
        <v>1065</v>
      </c>
      <c r="L1420" s="108" t="s">
        <v>58</v>
      </c>
      <c r="M1420" s="107" t="s">
        <v>162</v>
      </c>
      <c r="N1420" s="106" t="s">
        <v>2497</v>
      </c>
      <c r="O1420" s="106" t="s">
        <v>144</v>
      </c>
      <c r="P1420" s="106" t="s">
        <v>155</v>
      </c>
      <c r="Q1420" s="110" t="s">
        <v>8993</v>
      </c>
      <c r="R1420" s="110" t="s">
        <v>11986</v>
      </c>
      <c r="S1420" s="111" t="s">
        <v>132</v>
      </c>
      <c r="T1420" s="106" t="s">
        <v>159</v>
      </c>
      <c r="U1420" s="168"/>
      <c r="V1420" s="168" t="s">
        <v>197</v>
      </c>
      <c r="W1420" s="250" t="str">
        <f>VLOOKUP(TRIM(X1420),X10:Y88,2,FALSE)</f>
        <v>Frank</v>
      </c>
      <c r="X1420" s="203" t="str">
        <f t="shared" si="91"/>
        <v>6.5.7</v>
      </c>
      <c r="Y1420" s="213">
        <f t="shared" si="88"/>
        <v>1</v>
      </c>
      <c r="Z1420" s="203">
        <f t="shared" si="89"/>
        <v>0</v>
      </c>
      <c r="AA1420" s="203">
        <f t="shared" si="92"/>
        <v>17</v>
      </c>
    </row>
    <row r="1421" spans="1:27" ht="34.9" customHeight="1" x14ac:dyDescent="0.25">
      <c r="A1421" s="101" t="s">
        <v>127</v>
      </c>
      <c r="B1421" s="110" t="s">
        <v>9082</v>
      </c>
      <c r="C1421" s="103" t="s">
        <v>128</v>
      </c>
      <c r="D1421" s="103" t="s">
        <v>600</v>
      </c>
      <c r="E1421" s="210" t="s">
        <v>7470</v>
      </c>
      <c r="F1421" s="104" t="s">
        <v>22</v>
      </c>
      <c r="G1421" s="104" t="s">
        <v>129</v>
      </c>
      <c r="H1421" s="104" t="s">
        <v>10106</v>
      </c>
      <c r="I1421" s="167" t="s">
        <v>172</v>
      </c>
      <c r="J1421" s="106" t="s">
        <v>157</v>
      </c>
      <c r="K1421" s="169">
        <v>1087</v>
      </c>
      <c r="L1421" s="106" t="s">
        <v>58</v>
      </c>
      <c r="M1421" s="169" t="s">
        <v>162</v>
      </c>
      <c r="N1421" s="106" t="s">
        <v>2497</v>
      </c>
      <c r="O1421" s="106" t="s">
        <v>144</v>
      </c>
      <c r="P1421" s="106" t="s">
        <v>155</v>
      </c>
      <c r="Q1421" s="110" t="s">
        <v>12183</v>
      </c>
      <c r="R1421" s="110" t="s">
        <v>11987</v>
      </c>
      <c r="S1421" s="111" t="s">
        <v>132</v>
      </c>
      <c r="T1421" s="106" t="s">
        <v>159</v>
      </c>
      <c r="U1421" s="168"/>
      <c r="V1421" s="168" t="s">
        <v>197</v>
      </c>
      <c r="W1421" s="250" t="str">
        <f>VLOOKUP(TRIM(X1421),X10:Y88,2,FALSE)</f>
        <v>Frank</v>
      </c>
      <c r="X1421" s="203" t="str">
        <f t="shared" si="91"/>
        <v>6.5.7</v>
      </c>
      <c r="Y1421" s="213">
        <f t="shared" si="88"/>
        <v>1</v>
      </c>
      <c r="Z1421" s="203">
        <f t="shared" si="89"/>
        <v>0</v>
      </c>
      <c r="AA1421" s="203">
        <f t="shared" si="92"/>
        <v>17</v>
      </c>
    </row>
    <row r="1422" spans="1:27" ht="34.9" customHeight="1" x14ac:dyDescent="0.25">
      <c r="A1422" s="101" t="s">
        <v>127</v>
      </c>
      <c r="B1422" s="110" t="s">
        <v>5653</v>
      </c>
      <c r="C1422" s="103" t="s">
        <v>128</v>
      </c>
      <c r="D1422" s="103" t="s">
        <v>91</v>
      </c>
      <c r="E1422" s="210" t="s">
        <v>7471</v>
      </c>
      <c r="F1422" s="104" t="s">
        <v>23</v>
      </c>
      <c r="G1422" s="104" t="s">
        <v>129</v>
      </c>
      <c r="H1422" s="104" t="s">
        <v>10121</v>
      </c>
      <c r="I1422" s="167" t="s">
        <v>173</v>
      </c>
      <c r="J1422" s="108" t="s">
        <v>147</v>
      </c>
      <c r="K1422" s="107">
        <v>922</v>
      </c>
      <c r="L1422" s="108" t="s">
        <v>58</v>
      </c>
      <c r="M1422" s="107" t="s">
        <v>162</v>
      </c>
      <c r="N1422" s="106" t="s">
        <v>548</v>
      </c>
      <c r="O1422" s="106" t="s">
        <v>144</v>
      </c>
      <c r="P1422" s="106" t="s">
        <v>155</v>
      </c>
      <c r="Q1422" s="110" t="s">
        <v>12184</v>
      </c>
      <c r="R1422" s="110" t="s">
        <v>10126</v>
      </c>
      <c r="S1422" s="111" t="s">
        <v>10127</v>
      </c>
      <c r="T1422" s="106" t="s">
        <v>547</v>
      </c>
      <c r="U1422" s="168"/>
      <c r="V1422" s="168"/>
      <c r="W1422" s="250" t="str">
        <f>VLOOKUP(TRIM(X1422),X10:Y88,2,FALSE)</f>
        <v>Frank</v>
      </c>
      <c r="X1422" s="203" t="str">
        <f t="shared" si="91"/>
        <v>6.5.4</v>
      </c>
      <c r="Y1422" s="213">
        <f t="shared" si="88"/>
        <v>0</v>
      </c>
      <c r="Z1422" s="203">
        <f t="shared" si="89"/>
        <v>0</v>
      </c>
      <c r="AA1422" s="203">
        <f t="shared" si="92"/>
        <v>21</v>
      </c>
    </row>
    <row r="1423" spans="1:27" ht="34.9" customHeight="1" x14ac:dyDescent="0.25">
      <c r="A1423" s="101" t="s">
        <v>127</v>
      </c>
      <c r="B1423" s="110" t="s">
        <v>5649</v>
      </c>
      <c r="C1423" s="103" t="s">
        <v>128</v>
      </c>
      <c r="D1423" s="103" t="s">
        <v>94</v>
      </c>
      <c r="E1423" s="210" t="s">
        <v>7472</v>
      </c>
      <c r="F1423" s="104" t="s">
        <v>22</v>
      </c>
      <c r="G1423" s="104" t="s">
        <v>129</v>
      </c>
      <c r="H1423" s="104" t="s">
        <v>10125</v>
      </c>
      <c r="I1423" s="167" t="s">
        <v>208</v>
      </c>
      <c r="J1423" s="108" t="s">
        <v>147</v>
      </c>
      <c r="K1423" s="107">
        <v>982</v>
      </c>
      <c r="L1423" s="108" t="s">
        <v>60</v>
      </c>
      <c r="M1423" s="107" t="s">
        <v>162</v>
      </c>
      <c r="N1423" s="106" t="s">
        <v>548</v>
      </c>
      <c r="O1423" s="106" t="s">
        <v>144</v>
      </c>
      <c r="P1423" s="106" t="s">
        <v>155</v>
      </c>
      <c r="Q1423" s="110" t="s">
        <v>9033</v>
      </c>
      <c r="R1423" s="110" t="s">
        <v>11988</v>
      </c>
      <c r="S1423" s="111" t="s">
        <v>132</v>
      </c>
      <c r="T1423" s="106" t="s">
        <v>209</v>
      </c>
      <c r="U1423" s="168"/>
      <c r="V1423" s="168" t="s">
        <v>197</v>
      </c>
      <c r="W1423" s="250" t="str">
        <f>VLOOKUP(TRIM(X1423),X10:Y88,2,FALSE)</f>
        <v>Frank</v>
      </c>
      <c r="X1423" s="203" t="str">
        <f t="shared" si="91"/>
        <v>6.5.5</v>
      </c>
      <c r="Y1423" s="213">
        <f t="shared" si="88"/>
        <v>1</v>
      </c>
      <c r="Z1423" s="203">
        <f t="shared" si="89"/>
        <v>0</v>
      </c>
      <c r="AA1423" s="203">
        <f t="shared" si="92"/>
        <v>4</v>
      </c>
    </row>
    <row r="1424" spans="1:27" ht="34.9" customHeight="1" x14ac:dyDescent="0.25">
      <c r="A1424" s="101" t="s">
        <v>127</v>
      </c>
      <c r="B1424" s="110" t="s">
        <v>5653</v>
      </c>
      <c r="C1424" s="103" t="s">
        <v>128</v>
      </c>
      <c r="D1424" s="103" t="s">
        <v>91</v>
      </c>
      <c r="E1424" s="210" t="s">
        <v>7473</v>
      </c>
      <c r="F1424" s="104" t="s">
        <v>22</v>
      </c>
      <c r="G1424" s="104" t="s">
        <v>129</v>
      </c>
      <c r="H1424" s="104" t="s">
        <v>10128</v>
      </c>
      <c r="I1424" s="167" t="s">
        <v>173</v>
      </c>
      <c r="J1424" s="108" t="s">
        <v>147</v>
      </c>
      <c r="K1424" s="107">
        <v>922</v>
      </c>
      <c r="L1424" s="108" t="s">
        <v>60</v>
      </c>
      <c r="M1424" s="107" t="s">
        <v>162</v>
      </c>
      <c r="N1424" s="106" t="s">
        <v>548</v>
      </c>
      <c r="O1424" s="106" t="s">
        <v>144</v>
      </c>
      <c r="P1424" s="106" t="s">
        <v>155</v>
      </c>
      <c r="Q1424" s="110" t="s">
        <v>12185</v>
      </c>
      <c r="R1424" s="110" t="s">
        <v>11989</v>
      </c>
      <c r="S1424" s="111" t="s">
        <v>132</v>
      </c>
      <c r="T1424" s="106" t="s">
        <v>547</v>
      </c>
      <c r="U1424" s="168"/>
      <c r="V1424" s="168" t="s">
        <v>197</v>
      </c>
      <c r="W1424" s="250" t="str">
        <f>VLOOKUP(TRIM(X1424),X10:Y88,2,FALSE)</f>
        <v>Frank</v>
      </c>
      <c r="X1424" s="203" t="str">
        <f t="shared" si="91"/>
        <v>6.5.4</v>
      </c>
      <c r="Y1424" s="213">
        <f t="shared" si="88"/>
        <v>1</v>
      </c>
      <c r="Z1424" s="203">
        <f t="shared" si="89"/>
        <v>0</v>
      </c>
      <c r="AA1424" s="203">
        <f t="shared" si="92"/>
        <v>21</v>
      </c>
    </row>
    <row r="1425" spans="1:27" ht="34.9" customHeight="1" x14ac:dyDescent="0.25">
      <c r="A1425" s="101" t="s">
        <v>127</v>
      </c>
      <c r="B1425" s="110"/>
      <c r="C1425" s="103" t="s">
        <v>128</v>
      </c>
      <c r="D1425" s="103" t="s">
        <v>539</v>
      </c>
      <c r="E1425" s="210" t="s">
        <v>7474</v>
      </c>
      <c r="F1425" s="104" t="s">
        <v>154</v>
      </c>
      <c r="G1425" s="104" t="s">
        <v>46</v>
      </c>
      <c r="H1425" s="104" t="s">
        <v>9602</v>
      </c>
      <c r="I1425" s="167" t="s">
        <v>217</v>
      </c>
      <c r="J1425" s="108"/>
      <c r="K1425" s="107"/>
      <c r="L1425" s="108"/>
      <c r="M1425" s="107"/>
      <c r="N1425" s="106"/>
      <c r="O1425" s="106"/>
      <c r="P1425" s="106"/>
      <c r="Q1425" s="110" t="s">
        <v>9603</v>
      </c>
      <c r="R1425" s="110" t="s">
        <v>10215</v>
      </c>
      <c r="S1425" s="111" t="s">
        <v>10214</v>
      </c>
      <c r="T1425" s="106" t="s">
        <v>218</v>
      </c>
      <c r="U1425" s="168"/>
      <c r="V1425" s="168"/>
      <c r="W1425" s="250" t="str">
        <f>VLOOKUP(TRIM(X1425),X10:Y88,2,FALSE)</f>
        <v>Frank</v>
      </c>
      <c r="X1425" s="203" t="str">
        <f t="shared" si="91"/>
        <v>6.20</v>
      </c>
      <c r="Y1425" s="213">
        <f t="shared" si="88"/>
        <v>0</v>
      </c>
      <c r="Z1425" s="203">
        <f t="shared" si="89"/>
        <v>0</v>
      </c>
      <c r="AA1425" s="203">
        <f t="shared" si="92"/>
        <v>8</v>
      </c>
    </row>
    <row r="1426" spans="1:27" ht="34.9" customHeight="1" x14ac:dyDescent="0.25">
      <c r="A1426" s="101" t="s">
        <v>127</v>
      </c>
      <c r="B1426" s="110" t="s">
        <v>5712</v>
      </c>
      <c r="C1426" s="103" t="s">
        <v>128</v>
      </c>
      <c r="D1426" s="103" t="s">
        <v>539</v>
      </c>
      <c r="E1426" s="210" t="s">
        <v>7475</v>
      </c>
      <c r="F1426" s="104" t="s">
        <v>23</v>
      </c>
      <c r="G1426" s="104" t="s">
        <v>129</v>
      </c>
      <c r="H1426" s="104" t="s">
        <v>10190</v>
      </c>
      <c r="I1426" s="167" t="s">
        <v>11769</v>
      </c>
      <c r="J1426" s="108" t="s">
        <v>147</v>
      </c>
      <c r="K1426" s="107">
        <v>811</v>
      </c>
      <c r="L1426" s="108" t="s">
        <v>71</v>
      </c>
      <c r="M1426" s="107" t="s">
        <v>188</v>
      </c>
      <c r="N1426" s="106" t="s">
        <v>548</v>
      </c>
      <c r="O1426" s="106" t="s">
        <v>437</v>
      </c>
      <c r="P1426" s="106" t="s">
        <v>2520</v>
      </c>
      <c r="Q1426" s="110" t="s">
        <v>12186</v>
      </c>
      <c r="R1426" s="110" t="s">
        <v>11106</v>
      </c>
      <c r="S1426" s="111" t="s">
        <v>11107</v>
      </c>
      <c r="T1426" s="106" t="s">
        <v>3161</v>
      </c>
      <c r="U1426" s="168"/>
      <c r="V1426" s="168"/>
      <c r="W1426" s="250" t="str">
        <f>VLOOKUP(TRIM(X1426),X10:Y88,2,FALSE)</f>
        <v>Frank</v>
      </c>
      <c r="X1426" s="203" t="str">
        <f t="shared" si="91"/>
        <v>6.20</v>
      </c>
      <c r="Y1426" s="213">
        <f t="shared" ref="Y1426:Y1489" si="93">IF(F1426="CR", IF(S1426="Approved", 1, IF(S1426="Block approved", 1, 0)),0)</f>
        <v>0</v>
      </c>
      <c r="Z1426" s="203">
        <f t="shared" ref="Z1426:Z1489" si="94">IF(F1426="P-CR", IF(S1426="Approved", 1, IF(S1426="Block approved", 1, 0)),0)</f>
        <v>0</v>
      </c>
      <c r="AA1426" s="203">
        <f t="shared" si="92"/>
        <v>36</v>
      </c>
    </row>
    <row r="1427" spans="1:27" ht="34.9" customHeight="1" x14ac:dyDescent="0.25">
      <c r="A1427" s="101" t="s">
        <v>127</v>
      </c>
      <c r="B1427" s="110" t="s">
        <v>8975</v>
      </c>
      <c r="C1427" s="103" t="s">
        <v>128</v>
      </c>
      <c r="D1427" s="103" t="s">
        <v>539</v>
      </c>
      <c r="E1427" s="210" t="s">
        <v>7476</v>
      </c>
      <c r="F1427" s="104" t="s">
        <v>23</v>
      </c>
      <c r="G1427" s="104" t="s">
        <v>129</v>
      </c>
      <c r="H1427" s="104" t="s">
        <v>10192</v>
      </c>
      <c r="I1427" s="167" t="s">
        <v>160</v>
      </c>
      <c r="J1427" s="108" t="s">
        <v>157</v>
      </c>
      <c r="K1427" s="107">
        <v>1064</v>
      </c>
      <c r="L1427" s="108" t="s">
        <v>58</v>
      </c>
      <c r="M1427" s="107" t="s">
        <v>188</v>
      </c>
      <c r="N1427" s="106" t="s">
        <v>2497</v>
      </c>
      <c r="O1427" s="106" t="s">
        <v>437</v>
      </c>
      <c r="P1427" s="106" t="s">
        <v>2520</v>
      </c>
      <c r="Q1427" s="110" t="s">
        <v>8974</v>
      </c>
      <c r="R1427" s="110" t="s">
        <v>11139</v>
      </c>
      <c r="S1427" s="111" t="s">
        <v>11140</v>
      </c>
      <c r="T1427" s="106" t="s">
        <v>159</v>
      </c>
      <c r="U1427" s="168"/>
      <c r="V1427" s="168"/>
      <c r="W1427" s="250" t="str">
        <f>VLOOKUP(TRIM(X1427),X10:Y88,2,FALSE)</f>
        <v>Frank</v>
      </c>
      <c r="X1427" s="203" t="str">
        <f t="shared" si="91"/>
        <v>6.20</v>
      </c>
      <c r="Y1427" s="213">
        <f t="shared" si="93"/>
        <v>0</v>
      </c>
      <c r="Z1427" s="203">
        <f t="shared" si="94"/>
        <v>0</v>
      </c>
      <c r="AA1427" s="203">
        <f t="shared" si="92"/>
        <v>17</v>
      </c>
    </row>
    <row r="1428" spans="1:27" ht="34.9" customHeight="1" x14ac:dyDescent="0.25">
      <c r="A1428" s="101" t="s">
        <v>127</v>
      </c>
      <c r="B1428" s="110" t="s">
        <v>8680</v>
      </c>
      <c r="C1428" s="103" t="s">
        <v>128</v>
      </c>
      <c r="D1428" s="103" t="s">
        <v>539</v>
      </c>
      <c r="E1428" s="210" t="s">
        <v>7477</v>
      </c>
      <c r="F1428" s="104" t="s">
        <v>23</v>
      </c>
      <c r="G1428" s="104" t="s">
        <v>129</v>
      </c>
      <c r="H1428" s="104" t="s">
        <v>10194</v>
      </c>
      <c r="I1428" s="167" t="s">
        <v>663</v>
      </c>
      <c r="J1428" s="108" t="s">
        <v>157</v>
      </c>
      <c r="K1428" s="107">
        <v>1001</v>
      </c>
      <c r="L1428" s="108" t="s">
        <v>58</v>
      </c>
      <c r="M1428" s="107" t="s">
        <v>188</v>
      </c>
      <c r="N1428" s="106" t="s">
        <v>2497</v>
      </c>
      <c r="O1428" s="106" t="s">
        <v>437</v>
      </c>
      <c r="P1428" s="106" t="s">
        <v>2520</v>
      </c>
      <c r="Q1428" s="110" t="s">
        <v>8679</v>
      </c>
      <c r="R1428" s="110" t="s">
        <v>11109</v>
      </c>
      <c r="S1428" s="111" t="s">
        <v>11110</v>
      </c>
      <c r="T1428" s="106" t="s">
        <v>2517</v>
      </c>
      <c r="U1428" s="168"/>
      <c r="V1428" s="168"/>
      <c r="W1428" s="250" t="str">
        <f>VLOOKUP(TRIM(X1428),X10:Y88,2,FALSE)</f>
        <v>Frank</v>
      </c>
      <c r="X1428" s="203" t="str">
        <f t="shared" si="91"/>
        <v>6.20</v>
      </c>
      <c r="Y1428" s="213">
        <f t="shared" si="93"/>
        <v>0</v>
      </c>
      <c r="Z1428" s="203">
        <f t="shared" si="94"/>
        <v>0</v>
      </c>
      <c r="AA1428" s="203">
        <f t="shared" si="92"/>
        <v>7</v>
      </c>
    </row>
    <row r="1429" spans="1:27" ht="34.9" customHeight="1" x14ac:dyDescent="0.25">
      <c r="A1429" s="101" t="s">
        <v>127</v>
      </c>
      <c r="B1429" s="110" t="s">
        <v>5709</v>
      </c>
      <c r="C1429" s="103" t="s">
        <v>128</v>
      </c>
      <c r="D1429" s="103" t="s">
        <v>539</v>
      </c>
      <c r="E1429" s="210" t="s">
        <v>7478</v>
      </c>
      <c r="F1429" s="104" t="s">
        <v>23</v>
      </c>
      <c r="G1429" s="104" t="s">
        <v>129</v>
      </c>
      <c r="H1429" s="104" t="s">
        <v>8374</v>
      </c>
      <c r="I1429" s="167" t="s">
        <v>180</v>
      </c>
      <c r="J1429" s="108" t="s">
        <v>147</v>
      </c>
      <c r="K1429" s="107">
        <v>753</v>
      </c>
      <c r="L1429" s="108" t="s">
        <v>67</v>
      </c>
      <c r="M1429" s="107" t="s">
        <v>188</v>
      </c>
      <c r="N1429" s="106" t="s">
        <v>548</v>
      </c>
      <c r="O1429" s="106" t="s">
        <v>437</v>
      </c>
      <c r="P1429" s="106" t="s">
        <v>2520</v>
      </c>
      <c r="Q1429" s="110" t="s">
        <v>3414</v>
      </c>
      <c r="R1429" s="110" t="s">
        <v>11112</v>
      </c>
      <c r="S1429" s="111" t="s">
        <v>11113</v>
      </c>
      <c r="T1429" s="106" t="s">
        <v>181</v>
      </c>
      <c r="U1429" s="168"/>
      <c r="V1429" s="168"/>
      <c r="W1429" s="250" t="str">
        <f>VLOOKUP(TRIM(X1429),X10:Y88,2,FALSE)</f>
        <v>Frank</v>
      </c>
      <c r="X1429" s="203" t="str">
        <f t="shared" si="91"/>
        <v>6.20</v>
      </c>
      <c r="Y1429" s="213">
        <f t="shared" si="93"/>
        <v>0</v>
      </c>
      <c r="Z1429" s="203">
        <f t="shared" si="94"/>
        <v>0</v>
      </c>
      <c r="AA1429" s="203">
        <f t="shared" si="92"/>
        <v>8</v>
      </c>
    </row>
    <row r="1430" spans="1:27" ht="34.9" customHeight="1" x14ac:dyDescent="0.25">
      <c r="A1430" s="101" t="s">
        <v>127</v>
      </c>
      <c r="B1430" s="110" t="s">
        <v>12187</v>
      </c>
      <c r="C1430" s="103" t="s">
        <v>128</v>
      </c>
      <c r="D1430" s="103" t="s">
        <v>539</v>
      </c>
      <c r="E1430" s="210" t="s">
        <v>7479</v>
      </c>
      <c r="F1430" s="104" t="s">
        <v>22</v>
      </c>
      <c r="G1430" s="104" t="s">
        <v>129</v>
      </c>
      <c r="H1430" s="104" t="s">
        <v>10197</v>
      </c>
      <c r="I1430" s="167" t="s">
        <v>180</v>
      </c>
      <c r="J1430" s="108" t="s">
        <v>157</v>
      </c>
      <c r="K1430" s="107">
        <v>877</v>
      </c>
      <c r="L1430" s="108" t="s">
        <v>67</v>
      </c>
      <c r="M1430" s="107" t="s">
        <v>188</v>
      </c>
      <c r="N1430" s="106" t="s">
        <v>2497</v>
      </c>
      <c r="O1430" s="106" t="s">
        <v>437</v>
      </c>
      <c r="P1430" s="106" t="s">
        <v>2520</v>
      </c>
      <c r="Q1430" s="110" t="s">
        <v>3414</v>
      </c>
      <c r="R1430" s="110" t="s">
        <v>11990</v>
      </c>
      <c r="S1430" s="111" t="s">
        <v>132</v>
      </c>
      <c r="T1430" s="106" t="s">
        <v>181</v>
      </c>
      <c r="U1430" s="168"/>
      <c r="V1430" s="168" t="s">
        <v>197</v>
      </c>
      <c r="W1430" s="250" t="str">
        <f>VLOOKUP(TRIM(X1430),X10:Y88,2,FALSE)</f>
        <v>Frank</v>
      </c>
      <c r="X1430" s="203" t="str">
        <f t="shared" si="91"/>
        <v>6.20</v>
      </c>
      <c r="Y1430" s="213">
        <f t="shared" si="93"/>
        <v>1</v>
      </c>
      <c r="Z1430" s="203">
        <f t="shared" si="94"/>
        <v>0</v>
      </c>
      <c r="AA1430" s="203">
        <f t="shared" si="92"/>
        <v>8</v>
      </c>
    </row>
    <row r="1431" spans="1:27" ht="34.9" customHeight="1" x14ac:dyDescent="0.25">
      <c r="A1431" s="101" t="s">
        <v>127</v>
      </c>
      <c r="B1431" s="110" t="s">
        <v>5701</v>
      </c>
      <c r="C1431" s="103" t="s">
        <v>128</v>
      </c>
      <c r="D1431" s="103" t="s">
        <v>539</v>
      </c>
      <c r="E1431" s="210" t="s">
        <v>7480</v>
      </c>
      <c r="F1431" s="104" t="s">
        <v>23</v>
      </c>
      <c r="G1431" s="104" t="s">
        <v>129</v>
      </c>
      <c r="H1431" s="104" t="s">
        <v>10200</v>
      </c>
      <c r="I1431" s="167" t="s">
        <v>11770</v>
      </c>
      <c r="J1431" s="106" t="s">
        <v>147</v>
      </c>
      <c r="K1431" s="169">
        <v>872</v>
      </c>
      <c r="L1431" s="106" t="s">
        <v>60</v>
      </c>
      <c r="M1431" s="169" t="s">
        <v>188</v>
      </c>
      <c r="N1431" s="106" t="s">
        <v>548</v>
      </c>
      <c r="O1431" s="106" t="s">
        <v>437</v>
      </c>
      <c r="P1431" s="106" t="s">
        <v>2520</v>
      </c>
      <c r="Q1431" s="110" t="s">
        <v>12188</v>
      </c>
      <c r="R1431" s="110" t="s">
        <v>11116</v>
      </c>
      <c r="S1431" s="111" t="s">
        <v>11117</v>
      </c>
      <c r="T1431" s="106" t="s">
        <v>198</v>
      </c>
      <c r="U1431" s="168"/>
      <c r="V1431" s="168"/>
      <c r="W1431" s="250" t="str">
        <f>VLOOKUP(TRIM(X1431),X10:Y88,2,FALSE)</f>
        <v>Frank</v>
      </c>
      <c r="X1431" s="203" t="str">
        <f t="shared" si="91"/>
        <v>6.20</v>
      </c>
      <c r="Y1431" s="213">
        <f t="shared" si="93"/>
        <v>0</v>
      </c>
      <c r="Z1431" s="203">
        <f t="shared" si="94"/>
        <v>0</v>
      </c>
      <c r="AA1431" s="203">
        <f t="shared" si="92"/>
        <v>36</v>
      </c>
    </row>
    <row r="1432" spans="1:27" ht="34.9" customHeight="1" x14ac:dyDescent="0.25">
      <c r="A1432" s="101" t="s">
        <v>127</v>
      </c>
      <c r="B1432" s="110" t="s">
        <v>5785</v>
      </c>
      <c r="C1432" s="103" t="s">
        <v>128</v>
      </c>
      <c r="D1432" s="103" t="s">
        <v>539</v>
      </c>
      <c r="E1432" s="210" t="s">
        <v>7481</v>
      </c>
      <c r="F1432" s="104" t="s">
        <v>22</v>
      </c>
      <c r="G1432" s="104" t="s">
        <v>129</v>
      </c>
      <c r="H1432" s="104" t="s">
        <v>10203</v>
      </c>
      <c r="I1432" s="167" t="s">
        <v>3335</v>
      </c>
      <c r="J1432" s="108" t="s">
        <v>147</v>
      </c>
      <c r="K1432" s="107">
        <v>755</v>
      </c>
      <c r="L1432" s="108" t="s">
        <v>60</v>
      </c>
      <c r="M1432" s="107" t="s">
        <v>188</v>
      </c>
      <c r="N1432" s="106" t="s">
        <v>548</v>
      </c>
      <c r="O1432" s="106" t="s">
        <v>437</v>
      </c>
      <c r="P1432" s="106" t="s">
        <v>2520</v>
      </c>
      <c r="Q1432" s="110" t="s">
        <v>3416</v>
      </c>
      <c r="R1432" s="110" t="s">
        <v>11991</v>
      </c>
      <c r="S1432" s="111" t="s">
        <v>132</v>
      </c>
      <c r="T1432" s="106" t="s">
        <v>181</v>
      </c>
      <c r="U1432" s="168"/>
      <c r="V1432" s="168" t="s">
        <v>197</v>
      </c>
      <c r="W1432" s="250" t="str">
        <f>VLOOKUP(TRIM(X1432),X10:Y88,2,FALSE)</f>
        <v>Frank</v>
      </c>
      <c r="X1432" s="203" t="str">
        <f t="shared" si="91"/>
        <v>6.20</v>
      </c>
      <c r="Y1432" s="213">
        <f t="shared" si="93"/>
        <v>1</v>
      </c>
      <c r="Z1432" s="203">
        <f t="shared" si="94"/>
        <v>0</v>
      </c>
      <c r="AA1432" s="203">
        <f t="shared" si="92"/>
        <v>15</v>
      </c>
    </row>
    <row r="1433" spans="1:27" ht="34.9" customHeight="1" x14ac:dyDescent="0.25">
      <c r="A1433" s="101" t="s">
        <v>127</v>
      </c>
      <c r="B1433" s="110" t="s">
        <v>5786</v>
      </c>
      <c r="C1433" s="103" t="s">
        <v>128</v>
      </c>
      <c r="D1433" s="103" t="s">
        <v>539</v>
      </c>
      <c r="E1433" s="210" t="s">
        <v>7482</v>
      </c>
      <c r="F1433" s="104" t="s">
        <v>22</v>
      </c>
      <c r="G1433" s="104" t="s">
        <v>129</v>
      </c>
      <c r="H1433" s="104" t="s">
        <v>10206</v>
      </c>
      <c r="I1433" s="167" t="s">
        <v>3335</v>
      </c>
      <c r="J1433" s="106" t="s">
        <v>157</v>
      </c>
      <c r="K1433" s="169">
        <v>878</v>
      </c>
      <c r="L1433" s="106" t="s">
        <v>60</v>
      </c>
      <c r="M1433" s="169" t="s">
        <v>188</v>
      </c>
      <c r="N1433" s="106" t="s">
        <v>2497</v>
      </c>
      <c r="O1433" s="106" t="s">
        <v>437</v>
      </c>
      <c r="P1433" s="106" t="s">
        <v>2520</v>
      </c>
      <c r="Q1433" s="110" t="s">
        <v>3417</v>
      </c>
      <c r="R1433" s="110" t="s">
        <v>11992</v>
      </c>
      <c r="S1433" s="111" t="s">
        <v>132</v>
      </c>
      <c r="T1433" s="106" t="s">
        <v>181</v>
      </c>
      <c r="U1433" s="168"/>
      <c r="V1433" s="168" t="s">
        <v>197</v>
      </c>
      <c r="W1433" s="250" t="str">
        <f>VLOOKUP(TRIM(X1433),X10:Y88,2,FALSE)</f>
        <v>Frank</v>
      </c>
      <c r="X1433" s="203" t="str">
        <f t="shared" ref="X1433:X1490" si="95">IF(ISNONTEXT(D1433),"" &amp; D1433 &amp;"",T(D1433))</f>
        <v>6.20</v>
      </c>
      <c r="Y1433" s="213">
        <f t="shared" si="93"/>
        <v>1</v>
      </c>
      <c r="Z1433" s="203">
        <f t="shared" si="94"/>
        <v>0</v>
      </c>
      <c r="AA1433" s="203">
        <f t="shared" si="92"/>
        <v>15</v>
      </c>
    </row>
    <row r="1434" spans="1:27" ht="34.9" customHeight="1" x14ac:dyDescent="0.25">
      <c r="A1434" s="101" t="s">
        <v>127</v>
      </c>
      <c r="B1434" s="110" t="s">
        <v>5713</v>
      </c>
      <c r="C1434" s="103" t="s">
        <v>128</v>
      </c>
      <c r="D1434" s="103" t="s">
        <v>539</v>
      </c>
      <c r="E1434" s="210" t="s">
        <v>7483</v>
      </c>
      <c r="F1434" s="104" t="s">
        <v>23</v>
      </c>
      <c r="G1434" s="104" t="s">
        <v>129</v>
      </c>
      <c r="H1434" s="104" t="s">
        <v>10209</v>
      </c>
      <c r="I1434" s="167" t="s">
        <v>11771</v>
      </c>
      <c r="J1434" s="106" t="s">
        <v>147</v>
      </c>
      <c r="K1434" s="169">
        <v>897</v>
      </c>
      <c r="L1434" s="106" t="s">
        <v>80</v>
      </c>
      <c r="M1434" s="169" t="s">
        <v>188</v>
      </c>
      <c r="N1434" s="106" t="s">
        <v>548</v>
      </c>
      <c r="O1434" s="106" t="s">
        <v>437</v>
      </c>
      <c r="P1434" s="106" t="s">
        <v>2520</v>
      </c>
      <c r="Q1434" s="110" t="s">
        <v>3752</v>
      </c>
      <c r="R1434" s="110" t="s">
        <v>11121</v>
      </c>
      <c r="S1434" s="111" t="s">
        <v>11119</v>
      </c>
      <c r="T1434" s="106" t="s">
        <v>8031</v>
      </c>
      <c r="U1434" s="168"/>
      <c r="V1434" s="168"/>
      <c r="W1434" s="250" t="str">
        <f>VLOOKUP(TRIM(X1434),X10:Y88,2,FALSE)</f>
        <v>Frank</v>
      </c>
      <c r="X1434" s="203" t="str">
        <f t="shared" si="95"/>
        <v>6.20</v>
      </c>
      <c r="Y1434" s="213">
        <f t="shared" si="93"/>
        <v>0</v>
      </c>
      <c r="Z1434" s="203">
        <f t="shared" si="94"/>
        <v>0</v>
      </c>
      <c r="AA1434" s="203">
        <f t="shared" si="92"/>
        <v>52</v>
      </c>
    </row>
    <row r="1435" spans="1:27" ht="34.9" customHeight="1" x14ac:dyDescent="0.25">
      <c r="A1435" s="101" t="s">
        <v>127</v>
      </c>
      <c r="B1435" s="110" t="s">
        <v>5812</v>
      </c>
      <c r="C1435" s="103" t="s">
        <v>128</v>
      </c>
      <c r="D1435" s="103" t="s">
        <v>539</v>
      </c>
      <c r="E1435" s="210" t="s">
        <v>7484</v>
      </c>
      <c r="F1435" s="104" t="s">
        <v>23</v>
      </c>
      <c r="G1435" s="104" t="s">
        <v>129</v>
      </c>
      <c r="H1435" s="104" t="s">
        <v>10211</v>
      </c>
      <c r="I1435" s="167" t="s">
        <v>11772</v>
      </c>
      <c r="J1435" s="108" t="s">
        <v>147</v>
      </c>
      <c r="K1435" s="107">
        <v>972</v>
      </c>
      <c r="L1435" s="108" t="s">
        <v>58</v>
      </c>
      <c r="M1435" s="107" t="s">
        <v>188</v>
      </c>
      <c r="N1435" s="106" t="s">
        <v>548</v>
      </c>
      <c r="O1435" s="106" t="s">
        <v>437</v>
      </c>
      <c r="P1435" s="106" t="s">
        <v>2520</v>
      </c>
      <c r="Q1435" s="110" t="s">
        <v>8976</v>
      </c>
      <c r="R1435" s="110" t="s">
        <v>11122</v>
      </c>
      <c r="S1435" s="111" t="s">
        <v>11123</v>
      </c>
      <c r="T1435" s="106" t="s">
        <v>159</v>
      </c>
      <c r="U1435" s="168"/>
      <c r="V1435" s="168"/>
      <c r="W1435" s="250" t="str">
        <f>VLOOKUP(TRIM(X1435),X10:Y88,2,FALSE)</f>
        <v>Frank</v>
      </c>
      <c r="X1435" s="203" t="str">
        <f t="shared" si="95"/>
        <v>6.20</v>
      </c>
      <c r="Y1435" s="213">
        <f t="shared" si="93"/>
        <v>0</v>
      </c>
      <c r="Z1435" s="203">
        <f t="shared" si="94"/>
        <v>0</v>
      </c>
      <c r="AA1435" s="203">
        <f t="shared" si="92"/>
        <v>37</v>
      </c>
    </row>
    <row r="1436" spans="1:27" ht="34.9" customHeight="1" x14ac:dyDescent="0.25">
      <c r="A1436" s="101" t="s">
        <v>127</v>
      </c>
      <c r="B1436" s="110" t="s">
        <v>5898</v>
      </c>
      <c r="C1436" s="103" t="s">
        <v>128</v>
      </c>
      <c r="D1436" s="103" t="s">
        <v>539</v>
      </c>
      <c r="E1436" s="210" t="s">
        <v>7485</v>
      </c>
      <c r="F1436" s="104" t="s">
        <v>23</v>
      </c>
      <c r="G1436" s="104" t="s">
        <v>129</v>
      </c>
      <c r="H1436" s="104" t="s">
        <v>10213</v>
      </c>
      <c r="I1436" s="167" t="s">
        <v>8569</v>
      </c>
      <c r="J1436" s="108" t="s">
        <v>157</v>
      </c>
      <c r="K1436" s="107">
        <v>1116</v>
      </c>
      <c r="L1436" s="108" t="s">
        <v>58</v>
      </c>
      <c r="M1436" s="107" t="s">
        <v>188</v>
      </c>
      <c r="N1436" s="106" t="s">
        <v>2497</v>
      </c>
      <c r="O1436" s="106" t="s">
        <v>437</v>
      </c>
      <c r="P1436" s="106" t="s">
        <v>2520</v>
      </c>
      <c r="Q1436" s="110" t="s">
        <v>9266</v>
      </c>
      <c r="R1436" s="110" t="s">
        <v>11125</v>
      </c>
      <c r="S1436" s="111" t="s">
        <v>11126</v>
      </c>
      <c r="T1436" s="106" t="s">
        <v>3237</v>
      </c>
      <c r="U1436" s="168"/>
      <c r="V1436" s="168"/>
      <c r="W1436" s="250" t="str">
        <f>VLOOKUP(TRIM(X1436),X10:Y88,2,FALSE)</f>
        <v>Frank</v>
      </c>
      <c r="X1436" s="203" t="str">
        <f t="shared" si="95"/>
        <v>6.20</v>
      </c>
      <c r="Y1436" s="213">
        <f t="shared" si="93"/>
        <v>0</v>
      </c>
      <c r="Z1436" s="203">
        <f t="shared" si="94"/>
        <v>0</v>
      </c>
      <c r="AA1436" s="203">
        <f t="shared" si="92"/>
        <v>28</v>
      </c>
    </row>
    <row r="1437" spans="1:27" ht="34.9" customHeight="1" x14ac:dyDescent="0.25">
      <c r="A1437" s="101" t="s">
        <v>127</v>
      </c>
      <c r="B1437" s="110"/>
      <c r="C1437" s="103" t="s">
        <v>128</v>
      </c>
      <c r="D1437" s="103" t="s">
        <v>539</v>
      </c>
      <c r="E1437" s="210" t="s">
        <v>7486</v>
      </c>
      <c r="F1437" s="104" t="s">
        <v>154</v>
      </c>
      <c r="G1437" s="104" t="s">
        <v>46</v>
      </c>
      <c r="H1437" s="104" t="s">
        <v>11327</v>
      </c>
      <c r="I1437" s="167" t="s">
        <v>217</v>
      </c>
      <c r="J1437" s="108"/>
      <c r="K1437" s="107"/>
      <c r="L1437" s="108"/>
      <c r="M1437" s="107"/>
      <c r="N1437" s="106"/>
      <c r="O1437" s="106"/>
      <c r="P1437" s="106"/>
      <c r="Q1437" s="110" t="s">
        <v>11328</v>
      </c>
      <c r="R1437" s="110" t="s">
        <v>11682</v>
      </c>
      <c r="S1437" s="111" t="s">
        <v>142</v>
      </c>
      <c r="T1437" s="106" t="s">
        <v>218</v>
      </c>
      <c r="U1437" s="168"/>
      <c r="V1437" s="168"/>
      <c r="W1437" s="250" t="str">
        <f>VLOOKUP(TRIM(X1437),X10:Y88,2,FALSE)</f>
        <v>Frank</v>
      </c>
      <c r="X1437" s="203" t="str">
        <f t="shared" si="95"/>
        <v>6.20</v>
      </c>
      <c r="Y1437" s="213">
        <f t="shared" si="93"/>
        <v>0</v>
      </c>
      <c r="Z1437" s="203">
        <f t="shared" si="94"/>
        <v>0</v>
      </c>
      <c r="AA1437" s="203">
        <f t="shared" si="92"/>
        <v>8</v>
      </c>
    </row>
    <row r="1438" spans="1:27" ht="34.9" customHeight="1" x14ac:dyDescent="0.25">
      <c r="A1438" s="101" t="s">
        <v>127</v>
      </c>
      <c r="B1438" s="110" t="s">
        <v>9012</v>
      </c>
      <c r="C1438" s="103" t="s">
        <v>128</v>
      </c>
      <c r="D1438" s="103" t="s">
        <v>415</v>
      </c>
      <c r="E1438" s="210" t="s">
        <v>7487</v>
      </c>
      <c r="F1438" s="104" t="s">
        <v>22</v>
      </c>
      <c r="G1438" s="104" t="s">
        <v>129</v>
      </c>
      <c r="H1438" s="104" t="s">
        <v>10278</v>
      </c>
      <c r="I1438" s="167" t="s">
        <v>11773</v>
      </c>
      <c r="J1438" s="108" t="s">
        <v>157</v>
      </c>
      <c r="K1438" s="107">
        <v>1074</v>
      </c>
      <c r="L1438" s="108" t="s">
        <v>58</v>
      </c>
      <c r="M1438" s="107" t="s">
        <v>188</v>
      </c>
      <c r="N1438" s="106" t="s">
        <v>2497</v>
      </c>
      <c r="O1438" s="106" t="s">
        <v>437</v>
      </c>
      <c r="P1438" s="106" t="s">
        <v>2710</v>
      </c>
      <c r="Q1438" s="110" t="s">
        <v>9011</v>
      </c>
      <c r="R1438" s="110" t="s">
        <v>11678</v>
      </c>
      <c r="S1438" s="111" t="s">
        <v>132</v>
      </c>
      <c r="T1438" s="106" t="s">
        <v>159</v>
      </c>
      <c r="U1438" s="168"/>
      <c r="V1438" s="168"/>
      <c r="W1438" s="250" t="str">
        <f>VLOOKUP(TRIM(X1438),X10:Y88,2,FALSE)</f>
        <v>Frank</v>
      </c>
      <c r="X1438" s="203" t="str">
        <f t="shared" si="95"/>
        <v>6.21</v>
      </c>
      <c r="Y1438" s="213">
        <f t="shared" si="93"/>
        <v>1</v>
      </c>
      <c r="Z1438" s="203">
        <f t="shared" si="94"/>
        <v>0</v>
      </c>
      <c r="AA1438" s="203">
        <f t="shared" si="92"/>
        <v>23</v>
      </c>
    </row>
    <row r="1439" spans="1:27" ht="34.9" customHeight="1" x14ac:dyDescent="0.25">
      <c r="A1439" s="101" t="s">
        <v>127</v>
      </c>
      <c r="B1439" s="110" t="s">
        <v>9013</v>
      </c>
      <c r="C1439" s="103" t="s">
        <v>128</v>
      </c>
      <c r="D1439" s="103" t="s">
        <v>415</v>
      </c>
      <c r="E1439" s="210" t="s">
        <v>7488</v>
      </c>
      <c r="F1439" s="104" t="s">
        <v>23</v>
      </c>
      <c r="G1439" s="104" t="s">
        <v>129</v>
      </c>
      <c r="H1439" s="104" t="s">
        <v>10281</v>
      </c>
      <c r="I1439" s="167" t="s">
        <v>11773</v>
      </c>
      <c r="J1439" s="108" t="s">
        <v>157</v>
      </c>
      <c r="K1439" s="107">
        <v>895</v>
      </c>
      <c r="L1439" s="108" t="s">
        <v>65</v>
      </c>
      <c r="M1439" s="107" t="s">
        <v>162</v>
      </c>
      <c r="N1439" s="106" t="s">
        <v>2497</v>
      </c>
      <c r="O1439" s="106" t="s">
        <v>437</v>
      </c>
      <c r="P1439" s="106" t="s">
        <v>2710</v>
      </c>
      <c r="Q1439" s="110" t="s">
        <v>3478</v>
      </c>
      <c r="R1439" s="110" t="s">
        <v>11579</v>
      </c>
      <c r="S1439" s="111" t="s">
        <v>142</v>
      </c>
      <c r="T1439" s="106" t="s">
        <v>159</v>
      </c>
      <c r="U1439" s="168"/>
      <c r="V1439" s="168"/>
      <c r="W1439" s="250" t="str">
        <f>VLOOKUP(TRIM(X1439),X10:Y88,2,FALSE)</f>
        <v>Frank</v>
      </c>
      <c r="X1439" s="203" t="str">
        <f t="shared" si="95"/>
        <v>6.21</v>
      </c>
      <c r="Y1439" s="213">
        <f t="shared" si="93"/>
        <v>0</v>
      </c>
      <c r="Z1439" s="203">
        <f t="shared" si="94"/>
        <v>0</v>
      </c>
      <c r="AA1439" s="203">
        <f t="shared" si="92"/>
        <v>23</v>
      </c>
    </row>
    <row r="1440" spans="1:27" ht="34.9" customHeight="1" x14ac:dyDescent="0.25">
      <c r="A1440" s="101" t="s">
        <v>127</v>
      </c>
      <c r="B1440" s="110" t="s">
        <v>12189</v>
      </c>
      <c r="C1440" s="103" t="s">
        <v>128</v>
      </c>
      <c r="D1440" s="103" t="s">
        <v>415</v>
      </c>
      <c r="E1440" s="210" t="s">
        <v>7489</v>
      </c>
      <c r="F1440" s="104" t="s">
        <v>23</v>
      </c>
      <c r="G1440" s="104" t="s">
        <v>129</v>
      </c>
      <c r="H1440" s="104" t="s">
        <v>10258</v>
      </c>
      <c r="I1440" s="167" t="s">
        <v>11774</v>
      </c>
      <c r="J1440" s="108" t="s">
        <v>147</v>
      </c>
      <c r="K1440" s="107">
        <v>939</v>
      </c>
      <c r="L1440" s="108" t="s">
        <v>58</v>
      </c>
      <c r="M1440" s="107" t="s">
        <v>188</v>
      </c>
      <c r="N1440" s="106" t="s">
        <v>548</v>
      </c>
      <c r="O1440" s="106" t="s">
        <v>437</v>
      </c>
      <c r="P1440" s="106" t="s">
        <v>2710</v>
      </c>
      <c r="Q1440" s="110" t="s">
        <v>8834</v>
      </c>
      <c r="R1440" s="110" t="s">
        <v>11580</v>
      </c>
      <c r="S1440" s="111" t="s">
        <v>11581</v>
      </c>
      <c r="T1440" s="106" t="s">
        <v>225</v>
      </c>
      <c r="U1440" s="168"/>
      <c r="V1440" s="168"/>
      <c r="W1440" s="250" t="str">
        <f>VLOOKUP(TRIM(X1440),X10:Y88,2,FALSE)</f>
        <v>Frank</v>
      </c>
      <c r="X1440" s="203" t="str">
        <f t="shared" si="95"/>
        <v>6.21</v>
      </c>
      <c r="Y1440" s="213">
        <f t="shared" si="93"/>
        <v>0</v>
      </c>
      <c r="Z1440" s="203">
        <f t="shared" si="94"/>
        <v>0</v>
      </c>
      <c r="AA1440" s="203">
        <f t="shared" si="92"/>
        <v>96</v>
      </c>
    </row>
    <row r="1441" spans="1:27" ht="34.9" customHeight="1" x14ac:dyDescent="0.25">
      <c r="A1441" s="101" t="s">
        <v>127</v>
      </c>
      <c r="B1441" s="110" t="s">
        <v>8616</v>
      </c>
      <c r="C1441" s="103" t="s">
        <v>128</v>
      </c>
      <c r="D1441" s="103" t="s">
        <v>415</v>
      </c>
      <c r="E1441" s="210" t="s">
        <v>7490</v>
      </c>
      <c r="F1441" s="104" t="s">
        <v>23</v>
      </c>
      <c r="G1441" s="104" t="s">
        <v>129</v>
      </c>
      <c r="H1441" s="104" t="s">
        <v>10264</v>
      </c>
      <c r="I1441" s="167" t="s">
        <v>11775</v>
      </c>
      <c r="J1441" s="108" t="s">
        <v>157</v>
      </c>
      <c r="K1441" s="107">
        <v>990</v>
      </c>
      <c r="L1441" s="108" t="s">
        <v>58</v>
      </c>
      <c r="M1441" s="107" t="s">
        <v>188</v>
      </c>
      <c r="N1441" s="106" t="s">
        <v>2497</v>
      </c>
      <c r="O1441" s="106" t="s">
        <v>437</v>
      </c>
      <c r="P1441" s="106" t="s">
        <v>2710</v>
      </c>
      <c r="Q1441" s="110" t="s">
        <v>8614</v>
      </c>
      <c r="R1441" s="110" t="s">
        <v>11583</v>
      </c>
      <c r="S1441" s="111" t="s">
        <v>11584</v>
      </c>
      <c r="T1441" s="106" t="s">
        <v>547</v>
      </c>
      <c r="U1441" s="168"/>
      <c r="V1441" s="168"/>
      <c r="W1441" s="250" t="str">
        <f>VLOOKUP(TRIM(X1441),X10:Y88,2,FALSE)</f>
        <v>Frank</v>
      </c>
      <c r="X1441" s="203" t="str">
        <f t="shared" si="95"/>
        <v>6.21</v>
      </c>
      <c r="Y1441" s="213">
        <f t="shared" si="93"/>
        <v>0</v>
      </c>
      <c r="Z1441" s="203">
        <f t="shared" si="94"/>
        <v>0</v>
      </c>
      <c r="AA1441" s="203">
        <f t="shared" si="92"/>
        <v>62</v>
      </c>
    </row>
    <row r="1442" spans="1:27" ht="34.9" customHeight="1" x14ac:dyDescent="0.25">
      <c r="A1442" s="101" t="s">
        <v>127</v>
      </c>
      <c r="B1442" s="110" t="s">
        <v>5631</v>
      </c>
      <c r="C1442" s="103" t="s">
        <v>128</v>
      </c>
      <c r="D1442" s="103" t="s">
        <v>96</v>
      </c>
      <c r="E1442" s="210" t="s">
        <v>7491</v>
      </c>
      <c r="F1442" s="104" t="s">
        <v>22</v>
      </c>
      <c r="G1442" s="104" t="s">
        <v>129</v>
      </c>
      <c r="H1442" s="104" t="s">
        <v>10270</v>
      </c>
      <c r="I1442" s="167" t="s">
        <v>160</v>
      </c>
      <c r="J1442" s="106" t="s">
        <v>157</v>
      </c>
      <c r="K1442" s="169">
        <v>1099</v>
      </c>
      <c r="L1442" s="106" t="s">
        <v>58</v>
      </c>
      <c r="M1442" s="169" t="s">
        <v>162</v>
      </c>
      <c r="N1442" s="106" t="s">
        <v>2497</v>
      </c>
      <c r="O1442" s="106" t="s">
        <v>144</v>
      </c>
      <c r="P1442" s="106" t="s">
        <v>155</v>
      </c>
      <c r="Q1442" s="110" t="s">
        <v>12190</v>
      </c>
      <c r="R1442" s="110" t="s">
        <v>11993</v>
      </c>
      <c r="S1442" s="111" t="s">
        <v>132</v>
      </c>
      <c r="T1442" s="106" t="s">
        <v>159</v>
      </c>
      <c r="U1442" s="168"/>
      <c r="V1442" s="168" t="s">
        <v>197</v>
      </c>
      <c r="W1442" s="250" t="str">
        <f>VLOOKUP(TRIM(X1442),X10:Y88,2,FALSE)</f>
        <v>Frank</v>
      </c>
      <c r="X1442" s="203" t="str">
        <f t="shared" si="95"/>
        <v>6.5.6</v>
      </c>
      <c r="Y1442" s="213">
        <f t="shared" si="93"/>
        <v>1</v>
      </c>
      <c r="Z1442" s="203">
        <f t="shared" si="94"/>
        <v>0</v>
      </c>
      <c r="AA1442" s="203">
        <f t="shared" si="92"/>
        <v>17</v>
      </c>
    </row>
    <row r="1443" spans="1:27" ht="34.9" customHeight="1" x14ac:dyDescent="0.25">
      <c r="A1443" s="101" t="s">
        <v>127</v>
      </c>
      <c r="B1443" s="110" t="s">
        <v>8742</v>
      </c>
      <c r="C1443" s="103" t="s">
        <v>128</v>
      </c>
      <c r="D1443" s="103" t="s">
        <v>415</v>
      </c>
      <c r="E1443" s="210" t="s">
        <v>7492</v>
      </c>
      <c r="F1443" s="104" t="s">
        <v>23</v>
      </c>
      <c r="G1443" s="104" t="s">
        <v>129</v>
      </c>
      <c r="H1443" s="104" t="s">
        <v>10273</v>
      </c>
      <c r="I1443" s="167" t="s">
        <v>11776</v>
      </c>
      <c r="J1443" s="108" t="s">
        <v>147</v>
      </c>
      <c r="K1443" s="107">
        <v>814</v>
      </c>
      <c r="L1443" s="108" t="s">
        <v>60</v>
      </c>
      <c r="M1443" s="107" t="s">
        <v>175</v>
      </c>
      <c r="N1443" s="106" t="s">
        <v>548</v>
      </c>
      <c r="O1443" s="106" t="s">
        <v>437</v>
      </c>
      <c r="P1443" s="106" t="s">
        <v>2710</v>
      </c>
      <c r="Q1443" s="110" t="s">
        <v>8741</v>
      </c>
      <c r="R1443" s="110" t="s">
        <v>11588</v>
      </c>
      <c r="S1443" s="111" t="s">
        <v>142</v>
      </c>
      <c r="T1443" s="106" t="s">
        <v>181</v>
      </c>
      <c r="U1443" s="168"/>
      <c r="V1443" s="168"/>
      <c r="W1443" s="250" t="str">
        <f>VLOOKUP(TRIM(X1443),X10:Y88,2,FALSE)</f>
        <v>Frank</v>
      </c>
      <c r="X1443" s="203" t="str">
        <f t="shared" si="95"/>
        <v>6.21</v>
      </c>
      <c r="Y1443" s="213">
        <f t="shared" si="93"/>
        <v>0</v>
      </c>
      <c r="Z1443" s="203">
        <f t="shared" si="94"/>
        <v>0</v>
      </c>
      <c r="AA1443" s="203">
        <f t="shared" si="92"/>
        <v>156</v>
      </c>
    </row>
    <row r="1444" spans="1:27" ht="34.9" customHeight="1" x14ac:dyDescent="0.25">
      <c r="A1444" s="101" t="s">
        <v>127</v>
      </c>
      <c r="B1444" s="110"/>
      <c r="C1444" s="103" t="s">
        <v>128</v>
      </c>
      <c r="D1444" s="103" t="s">
        <v>415</v>
      </c>
      <c r="E1444" s="210" t="s">
        <v>7493</v>
      </c>
      <c r="F1444" s="104" t="s">
        <v>145</v>
      </c>
      <c r="G1444" s="104" t="s">
        <v>191</v>
      </c>
      <c r="H1444" s="104" t="s">
        <v>8305</v>
      </c>
      <c r="I1444" s="167" t="s">
        <v>160</v>
      </c>
      <c r="J1444" s="106"/>
      <c r="K1444" s="169"/>
      <c r="L1444" s="106"/>
      <c r="M1444" s="169"/>
      <c r="N1444" s="106"/>
      <c r="O1444" s="106" t="s">
        <v>437</v>
      </c>
      <c r="P1444" s="106" t="s">
        <v>550</v>
      </c>
      <c r="Q1444" s="110" t="s">
        <v>8306</v>
      </c>
      <c r="R1444" s="110" t="s">
        <v>11586</v>
      </c>
      <c r="S1444" s="111" t="s">
        <v>142</v>
      </c>
      <c r="T1444" s="106" t="s">
        <v>159</v>
      </c>
      <c r="U1444" s="168"/>
      <c r="V1444" s="168"/>
      <c r="W1444" s="250" t="str">
        <f>VLOOKUP(TRIM(X1444),X10:Y88,2,FALSE)</f>
        <v>Frank</v>
      </c>
      <c r="X1444" s="203" t="str">
        <f t="shared" si="95"/>
        <v>6.21</v>
      </c>
      <c r="Y1444" s="213">
        <f t="shared" si="93"/>
        <v>0</v>
      </c>
      <c r="Z1444" s="203">
        <f t="shared" si="94"/>
        <v>0</v>
      </c>
      <c r="AA1444" s="203">
        <f t="shared" si="92"/>
        <v>17</v>
      </c>
    </row>
    <row r="1445" spans="1:27" ht="34.9" customHeight="1" x14ac:dyDescent="0.25">
      <c r="A1445" s="101" t="s">
        <v>127</v>
      </c>
      <c r="B1445" s="110"/>
      <c r="C1445" s="103" t="s">
        <v>128</v>
      </c>
      <c r="D1445" s="103" t="s">
        <v>673</v>
      </c>
      <c r="E1445" s="210" t="s">
        <v>7494</v>
      </c>
      <c r="F1445" s="104" t="s">
        <v>154</v>
      </c>
      <c r="G1445" s="104" t="s">
        <v>46</v>
      </c>
      <c r="H1445" s="104" t="s">
        <v>10304</v>
      </c>
      <c r="I1445" s="167" t="s">
        <v>589</v>
      </c>
      <c r="J1445" s="108"/>
      <c r="K1445" s="107"/>
      <c r="L1445" s="108"/>
      <c r="M1445" s="107"/>
      <c r="N1445" s="106"/>
      <c r="O1445" s="106"/>
      <c r="P1445" s="106"/>
      <c r="Q1445" s="110" t="s">
        <v>10305</v>
      </c>
      <c r="R1445" s="110" t="s">
        <v>11679</v>
      </c>
      <c r="S1445" s="111" t="s">
        <v>142</v>
      </c>
      <c r="T1445" s="106" t="s">
        <v>198</v>
      </c>
      <c r="U1445" s="168"/>
      <c r="V1445" s="168"/>
      <c r="W1445" s="250" t="str">
        <f>VLOOKUP(TRIM(X1445),X10:Y88,2,FALSE)</f>
        <v>Frank</v>
      </c>
      <c r="X1445" s="203" t="str">
        <f t="shared" si="95"/>
        <v>6.15.2</v>
      </c>
      <c r="Y1445" s="213">
        <f t="shared" si="93"/>
        <v>0</v>
      </c>
      <c r="Z1445" s="203">
        <f t="shared" si="94"/>
        <v>0</v>
      </c>
      <c r="AA1445" s="203">
        <f t="shared" si="92"/>
        <v>5</v>
      </c>
    </row>
    <row r="1446" spans="1:27" ht="34.9" customHeight="1" x14ac:dyDescent="0.25">
      <c r="A1446" s="101" t="s">
        <v>127</v>
      </c>
      <c r="B1446" s="110" t="s">
        <v>12191</v>
      </c>
      <c r="C1446" s="103" t="s">
        <v>128</v>
      </c>
      <c r="D1446" s="103" t="s">
        <v>673</v>
      </c>
      <c r="E1446" s="210" t="s">
        <v>7495</v>
      </c>
      <c r="F1446" s="104" t="s">
        <v>23</v>
      </c>
      <c r="G1446" s="104" t="s">
        <v>129</v>
      </c>
      <c r="H1446" s="104" t="s">
        <v>10308</v>
      </c>
      <c r="I1446" s="167" t="s">
        <v>11777</v>
      </c>
      <c r="J1446" s="108" t="s">
        <v>147</v>
      </c>
      <c r="K1446" s="107">
        <v>871</v>
      </c>
      <c r="L1446" s="108" t="s">
        <v>65</v>
      </c>
      <c r="M1446" s="107" t="s">
        <v>188</v>
      </c>
      <c r="N1446" s="106" t="s">
        <v>548</v>
      </c>
      <c r="O1446" s="106" t="s">
        <v>437</v>
      </c>
      <c r="P1446" s="106" t="s">
        <v>2496</v>
      </c>
      <c r="Q1446" s="110" t="s">
        <v>3692</v>
      </c>
      <c r="R1446" s="110" t="s">
        <v>11302</v>
      </c>
      <c r="S1446" s="111" t="s">
        <v>11305</v>
      </c>
      <c r="T1446" s="106" t="s">
        <v>198</v>
      </c>
      <c r="U1446" s="168"/>
      <c r="V1446" s="168"/>
      <c r="W1446" s="250" t="str">
        <f>VLOOKUP(TRIM(X1446),X10:Y88,2,FALSE)</f>
        <v>Frank</v>
      </c>
      <c r="X1446" s="203" t="str">
        <f t="shared" si="95"/>
        <v>6.15.2</v>
      </c>
      <c r="Y1446" s="213">
        <f t="shared" si="93"/>
        <v>0</v>
      </c>
      <c r="Z1446" s="203">
        <f t="shared" si="94"/>
        <v>0</v>
      </c>
      <c r="AA1446" s="203">
        <f t="shared" si="92"/>
        <v>46</v>
      </c>
    </row>
    <row r="1447" spans="1:27" ht="34.9" customHeight="1" x14ac:dyDescent="0.25">
      <c r="A1447" s="101" t="s">
        <v>127</v>
      </c>
      <c r="B1447" s="110" t="s">
        <v>8794</v>
      </c>
      <c r="C1447" s="103" t="s">
        <v>128</v>
      </c>
      <c r="D1447" s="103" t="s">
        <v>673</v>
      </c>
      <c r="E1447" s="210" t="s">
        <v>7496</v>
      </c>
      <c r="F1447" s="104" t="s">
        <v>23</v>
      </c>
      <c r="G1447" s="104" t="s">
        <v>129</v>
      </c>
      <c r="H1447" s="104" t="s">
        <v>10312</v>
      </c>
      <c r="I1447" s="167" t="s">
        <v>476</v>
      </c>
      <c r="J1447" s="108" t="s">
        <v>620</v>
      </c>
      <c r="K1447" s="107">
        <v>8</v>
      </c>
      <c r="L1447" s="108" t="s">
        <v>58</v>
      </c>
      <c r="M1447" s="107" t="s">
        <v>175</v>
      </c>
      <c r="N1447" s="106" t="s">
        <v>506</v>
      </c>
      <c r="O1447" s="106" t="s">
        <v>437</v>
      </c>
      <c r="P1447" s="106" t="s">
        <v>2496</v>
      </c>
      <c r="Q1447" s="110" t="s">
        <v>8793</v>
      </c>
      <c r="R1447" s="110" t="s">
        <v>11647</v>
      </c>
      <c r="S1447" s="111" t="s">
        <v>11648</v>
      </c>
      <c r="T1447" s="106" t="s">
        <v>499</v>
      </c>
      <c r="U1447" s="168"/>
      <c r="V1447" s="168"/>
      <c r="W1447" s="250" t="str">
        <f>VLOOKUP(TRIM(X1447),X10:Y88,2,FALSE)</f>
        <v>Frank</v>
      </c>
      <c r="X1447" s="203" t="str">
        <f t="shared" si="95"/>
        <v>6.15.2</v>
      </c>
      <c r="Y1447" s="213">
        <f t="shared" si="93"/>
        <v>0</v>
      </c>
      <c r="Z1447" s="203">
        <f t="shared" si="94"/>
        <v>0</v>
      </c>
      <c r="AA1447" s="203">
        <f t="shared" si="92"/>
        <v>4</v>
      </c>
    </row>
    <row r="1448" spans="1:27" ht="34.9" customHeight="1" x14ac:dyDescent="0.25">
      <c r="A1448" s="101" t="s">
        <v>127</v>
      </c>
      <c r="B1448" s="110" t="s">
        <v>8875</v>
      </c>
      <c r="C1448" s="103" t="s">
        <v>128</v>
      </c>
      <c r="D1448" s="103" t="s">
        <v>673</v>
      </c>
      <c r="E1448" s="210" t="s">
        <v>7497</v>
      </c>
      <c r="F1448" s="104" t="s">
        <v>23</v>
      </c>
      <c r="G1448" s="104" t="s">
        <v>129</v>
      </c>
      <c r="H1448" s="104" t="s">
        <v>10315</v>
      </c>
      <c r="I1448" s="167" t="s">
        <v>180</v>
      </c>
      <c r="J1448" s="108" t="s">
        <v>620</v>
      </c>
      <c r="K1448" s="107">
        <v>12</v>
      </c>
      <c r="L1448" s="108" t="s">
        <v>58</v>
      </c>
      <c r="M1448" s="107" t="s">
        <v>175</v>
      </c>
      <c r="N1448" s="106" t="s">
        <v>506</v>
      </c>
      <c r="O1448" s="106" t="s">
        <v>437</v>
      </c>
      <c r="P1448" s="106" t="s">
        <v>621</v>
      </c>
      <c r="Q1448" s="110" t="s">
        <v>8878</v>
      </c>
      <c r="R1448" s="110" t="s">
        <v>11303</v>
      </c>
      <c r="S1448" s="111" t="s">
        <v>11301</v>
      </c>
      <c r="T1448" s="106" t="s">
        <v>181</v>
      </c>
      <c r="U1448" s="168"/>
      <c r="V1448" s="168"/>
      <c r="W1448" s="250" t="str">
        <f>VLOOKUP(TRIM(X1448),X10:Y88,2,FALSE)</f>
        <v>Frank</v>
      </c>
      <c r="X1448" s="203" t="str">
        <f t="shared" si="95"/>
        <v>6.15.2</v>
      </c>
      <c r="Y1448" s="213">
        <f t="shared" si="93"/>
        <v>0</v>
      </c>
      <c r="Z1448" s="203">
        <f t="shared" si="94"/>
        <v>0</v>
      </c>
      <c r="AA1448" s="203">
        <f t="shared" si="92"/>
        <v>8</v>
      </c>
    </row>
    <row r="1449" spans="1:27" ht="34.9" customHeight="1" x14ac:dyDescent="0.25">
      <c r="A1449" s="101" t="s">
        <v>127</v>
      </c>
      <c r="B1449" s="110" t="s">
        <v>5632</v>
      </c>
      <c r="C1449" s="103" t="s">
        <v>128</v>
      </c>
      <c r="D1449" s="103" t="s">
        <v>673</v>
      </c>
      <c r="E1449" s="210" t="s">
        <v>7498</v>
      </c>
      <c r="F1449" s="104" t="s">
        <v>23</v>
      </c>
      <c r="G1449" s="104" t="s">
        <v>129</v>
      </c>
      <c r="H1449" s="104" t="s">
        <v>10318</v>
      </c>
      <c r="I1449" s="167" t="s">
        <v>8338</v>
      </c>
      <c r="J1449" s="108" t="s">
        <v>620</v>
      </c>
      <c r="K1449" s="107">
        <v>16</v>
      </c>
      <c r="L1449" s="108" t="s">
        <v>58</v>
      </c>
      <c r="M1449" s="107" t="s">
        <v>175</v>
      </c>
      <c r="N1449" s="106" t="s">
        <v>506</v>
      </c>
      <c r="O1449" s="106" t="s">
        <v>437</v>
      </c>
      <c r="P1449" s="106" t="s">
        <v>2496</v>
      </c>
      <c r="Q1449" s="110" t="s">
        <v>12051</v>
      </c>
      <c r="R1449" s="110" t="s">
        <v>11298</v>
      </c>
      <c r="S1449" s="111" t="s">
        <v>11299</v>
      </c>
      <c r="T1449" s="106" t="s">
        <v>198</v>
      </c>
      <c r="U1449" s="168"/>
      <c r="V1449" s="168"/>
      <c r="W1449" s="250" t="str">
        <f>VLOOKUP(TRIM(X1449),X10:Y88,2,FALSE)</f>
        <v>Frank</v>
      </c>
      <c r="X1449" s="203" t="str">
        <f t="shared" si="95"/>
        <v>6.15.2</v>
      </c>
      <c r="Y1449" s="213">
        <f t="shared" si="93"/>
        <v>0</v>
      </c>
      <c r="Z1449" s="203">
        <f t="shared" si="94"/>
        <v>0</v>
      </c>
      <c r="AA1449" s="203">
        <f t="shared" si="92"/>
        <v>49</v>
      </c>
    </row>
    <row r="1450" spans="1:27" ht="34.9" customHeight="1" x14ac:dyDescent="0.25">
      <c r="A1450" s="101" t="s">
        <v>127</v>
      </c>
      <c r="B1450" s="110" t="s">
        <v>9179</v>
      </c>
      <c r="C1450" s="103" t="s">
        <v>128</v>
      </c>
      <c r="D1450" s="103" t="s">
        <v>673</v>
      </c>
      <c r="E1450" s="210" t="s">
        <v>7499</v>
      </c>
      <c r="F1450" s="104" t="s">
        <v>23</v>
      </c>
      <c r="G1450" s="104" t="s">
        <v>129</v>
      </c>
      <c r="H1450" s="104" t="s">
        <v>10320</v>
      </c>
      <c r="I1450" s="167" t="s">
        <v>11778</v>
      </c>
      <c r="J1450" s="108" t="s">
        <v>147</v>
      </c>
      <c r="K1450" s="107">
        <v>1007</v>
      </c>
      <c r="L1450" s="108" t="s">
        <v>58</v>
      </c>
      <c r="M1450" s="107" t="s">
        <v>188</v>
      </c>
      <c r="N1450" s="106" t="s">
        <v>548</v>
      </c>
      <c r="O1450" s="106" t="s">
        <v>437</v>
      </c>
      <c r="P1450" s="106" t="s">
        <v>2496</v>
      </c>
      <c r="Q1450" s="110" t="s">
        <v>12192</v>
      </c>
      <c r="R1450" s="110" t="s">
        <v>11312</v>
      </c>
      <c r="S1450" s="111" t="s">
        <v>11313</v>
      </c>
      <c r="T1450" s="106" t="s">
        <v>198</v>
      </c>
      <c r="U1450" s="168"/>
      <c r="V1450" s="168"/>
      <c r="W1450" s="250" t="str">
        <f>VLOOKUP(TRIM(X1450),X10:Y88,2,FALSE)</f>
        <v>Frank</v>
      </c>
      <c r="X1450" s="203" t="str">
        <f t="shared" si="95"/>
        <v>6.15.2</v>
      </c>
      <c r="Y1450" s="213">
        <f t="shared" si="93"/>
        <v>0</v>
      </c>
      <c r="Z1450" s="203">
        <f t="shared" si="94"/>
        <v>0</v>
      </c>
      <c r="AA1450" s="203">
        <f t="shared" si="92"/>
        <v>45</v>
      </c>
    </row>
    <row r="1451" spans="1:27" ht="34.9" customHeight="1" x14ac:dyDescent="0.25">
      <c r="A1451" s="101" t="s">
        <v>127</v>
      </c>
      <c r="B1451" s="110" t="s">
        <v>9134</v>
      </c>
      <c r="C1451" s="103" t="s">
        <v>128</v>
      </c>
      <c r="D1451" s="103" t="s">
        <v>673</v>
      </c>
      <c r="E1451" s="210" t="s">
        <v>7500</v>
      </c>
      <c r="F1451" s="104" t="s">
        <v>23</v>
      </c>
      <c r="G1451" s="104" t="s">
        <v>129</v>
      </c>
      <c r="H1451" s="104" t="s">
        <v>10327</v>
      </c>
      <c r="I1451" s="167" t="s">
        <v>160</v>
      </c>
      <c r="J1451" s="106" t="s">
        <v>147</v>
      </c>
      <c r="K1451" s="169">
        <v>1003</v>
      </c>
      <c r="L1451" s="106" t="s">
        <v>58</v>
      </c>
      <c r="M1451" s="169" t="s">
        <v>188</v>
      </c>
      <c r="N1451" s="106" t="s">
        <v>548</v>
      </c>
      <c r="O1451" s="106" t="s">
        <v>437</v>
      </c>
      <c r="P1451" s="106" t="s">
        <v>2496</v>
      </c>
      <c r="Q1451" s="110" t="s">
        <v>9135</v>
      </c>
      <c r="R1451" s="110" t="s">
        <v>11309</v>
      </c>
      <c r="S1451" s="111" t="s">
        <v>11310</v>
      </c>
      <c r="T1451" s="106" t="s">
        <v>159</v>
      </c>
      <c r="U1451" s="168"/>
      <c r="V1451" s="168"/>
      <c r="W1451" s="250" t="str">
        <f>VLOOKUP(TRIM(X1451),X10:Y88,2,FALSE)</f>
        <v>Frank</v>
      </c>
      <c r="X1451" s="203" t="str">
        <f t="shared" si="95"/>
        <v>6.15.2</v>
      </c>
      <c r="Y1451" s="213">
        <f t="shared" si="93"/>
        <v>0</v>
      </c>
      <c r="Z1451" s="203">
        <f t="shared" si="94"/>
        <v>0</v>
      </c>
      <c r="AA1451" s="203">
        <f t="shared" si="92"/>
        <v>17</v>
      </c>
    </row>
    <row r="1452" spans="1:27" ht="34.9" customHeight="1" x14ac:dyDescent="0.25">
      <c r="A1452" s="101" t="s">
        <v>127</v>
      </c>
      <c r="B1452" s="110" t="s">
        <v>9134</v>
      </c>
      <c r="C1452" s="103" t="s">
        <v>128</v>
      </c>
      <c r="D1452" s="103" t="s">
        <v>673</v>
      </c>
      <c r="E1452" s="210" t="s">
        <v>7501</v>
      </c>
      <c r="F1452" s="104" t="s">
        <v>23</v>
      </c>
      <c r="G1452" s="104" t="s">
        <v>129</v>
      </c>
      <c r="H1452" s="104" t="s">
        <v>10332</v>
      </c>
      <c r="I1452" s="167" t="s">
        <v>160</v>
      </c>
      <c r="J1452" s="106" t="s">
        <v>147</v>
      </c>
      <c r="K1452" s="169">
        <v>1002</v>
      </c>
      <c r="L1452" s="106" t="s">
        <v>58</v>
      </c>
      <c r="M1452" s="169" t="s">
        <v>188</v>
      </c>
      <c r="N1452" s="106" t="s">
        <v>548</v>
      </c>
      <c r="O1452" s="106" t="s">
        <v>437</v>
      </c>
      <c r="P1452" s="106" t="s">
        <v>2496</v>
      </c>
      <c r="Q1452" s="110" t="s">
        <v>9133</v>
      </c>
      <c r="R1452" s="110" t="s">
        <v>11306</v>
      </c>
      <c r="S1452" s="111" t="s">
        <v>11307</v>
      </c>
      <c r="T1452" s="106" t="s">
        <v>159</v>
      </c>
      <c r="U1452" s="168"/>
      <c r="V1452" s="168"/>
      <c r="W1452" s="250" t="str">
        <f>VLOOKUP(TRIM(X1452),X10:Y88,2,FALSE)</f>
        <v>Frank</v>
      </c>
      <c r="X1452" s="203" t="str">
        <f t="shared" si="95"/>
        <v>6.15.2</v>
      </c>
      <c r="Y1452" s="213">
        <f t="shared" si="93"/>
        <v>0</v>
      </c>
      <c r="Z1452" s="203">
        <f t="shared" si="94"/>
        <v>0</v>
      </c>
      <c r="AA1452" s="203">
        <f t="shared" si="92"/>
        <v>17</v>
      </c>
    </row>
    <row r="1453" spans="1:27" ht="34.9" customHeight="1" x14ac:dyDescent="0.25">
      <c r="A1453" s="101" t="s">
        <v>127</v>
      </c>
      <c r="B1453" s="110" t="s">
        <v>9179</v>
      </c>
      <c r="C1453" s="103" t="s">
        <v>128</v>
      </c>
      <c r="D1453" s="103" t="s">
        <v>673</v>
      </c>
      <c r="E1453" s="210" t="s">
        <v>7502</v>
      </c>
      <c r="F1453" s="104" t="s">
        <v>23</v>
      </c>
      <c r="G1453" s="104" t="s">
        <v>129</v>
      </c>
      <c r="H1453" s="104" t="s">
        <v>10337</v>
      </c>
      <c r="I1453" s="167" t="s">
        <v>432</v>
      </c>
      <c r="J1453" s="108" t="s">
        <v>147</v>
      </c>
      <c r="K1453" s="107">
        <v>1008</v>
      </c>
      <c r="L1453" s="108" t="s">
        <v>58</v>
      </c>
      <c r="M1453" s="107" t="s">
        <v>188</v>
      </c>
      <c r="N1453" s="106" t="s">
        <v>548</v>
      </c>
      <c r="O1453" s="106" t="s">
        <v>437</v>
      </c>
      <c r="P1453" s="106" t="s">
        <v>2496</v>
      </c>
      <c r="Q1453" s="110" t="s">
        <v>9180</v>
      </c>
      <c r="R1453" s="110" t="s">
        <v>11316</v>
      </c>
      <c r="S1453" s="111" t="s">
        <v>11317</v>
      </c>
      <c r="T1453" s="106" t="s">
        <v>198</v>
      </c>
      <c r="U1453" s="168"/>
      <c r="V1453" s="168"/>
      <c r="W1453" s="250" t="str">
        <f>VLOOKUP(TRIM(X1453),X10:Y88,2,FALSE)</f>
        <v>Frank</v>
      </c>
      <c r="X1453" s="203" t="str">
        <f t="shared" si="95"/>
        <v>6.15.2</v>
      </c>
      <c r="Y1453" s="213">
        <f t="shared" si="93"/>
        <v>0</v>
      </c>
      <c r="Z1453" s="203">
        <f t="shared" si="94"/>
        <v>0</v>
      </c>
      <c r="AA1453" s="203">
        <f t="shared" si="92"/>
        <v>26</v>
      </c>
    </row>
    <row r="1454" spans="1:27" ht="34.9" customHeight="1" x14ac:dyDescent="0.25">
      <c r="A1454" s="101" t="s">
        <v>127</v>
      </c>
      <c r="B1454" s="110"/>
      <c r="C1454" s="103" t="s">
        <v>128</v>
      </c>
      <c r="D1454" s="103" t="s">
        <v>238</v>
      </c>
      <c r="E1454" s="210" t="s">
        <v>7503</v>
      </c>
      <c r="F1454" s="104" t="s">
        <v>18</v>
      </c>
      <c r="G1454" s="104" t="s">
        <v>141</v>
      </c>
      <c r="H1454" s="104" t="s">
        <v>10431</v>
      </c>
      <c r="I1454" s="167" t="s">
        <v>10432</v>
      </c>
      <c r="J1454" s="106"/>
      <c r="K1454" s="169"/>
      <c r="L1454" s="106"/>
      <c r="M1454" s="169"/>
      <c r="N1454" s="106"/>
      <c r="O1454" s="106" t="s">
        <v>437</v>
      </c>
      <c r="P1454" s="106" t="s">
        <v>10433</v>
      </c>
      <c r="Q1454" s="110" t="s">
        <v>10430</v>
      </c>
      <c r="R1454" s="110" t="s">
        <v>388</v>
      </c>
      <c r="S1454" s="113" t="s">
        <v>136</v>
      </c>
      <c r="T1454" s="106" t="s">
        <v>7620</v>
      </c>
      <c r="U1454" s="168"/>
      <c r="V1454" s="168"/>
      <c r="W1454" s="250" t="str">
        <f>VLOOKUP(TRIM(X1454),X10:Y88,2,FALSE)</f>
        <v>Puneet</v>
      </c>
      <c r="X1454" s="203" t="str">
        <f t="shared" si="95"/>
        <v>6.11</v>
      </c>
      <c r="Y1454" s="213">
        <f t="shared" si="93"/>
        <v>0</v>
      </c>
      <c r="Z1454" s="203">
        <f t="shared" si="94"/>
        <v>0</v>
      </c>
      <c r="AA1454" s="203">
        <f t="shared" si="92"/>
        <v>18</v>
      </c>
    </row>
    <row r="1455" spans="1:27" ht="34.9" customHeight="1" x14ac:dyDescent="0.25">
      <c r="A1455" s="101" t="s">
        <v>127</v>
      </c>
      <c r="B1455" s="110" t="s">
        <v>12194</v>
      </c>
      <c r="C1455" s="103" t="s">
        <v>128</v>
      </c>
      <c r="D1455" s="103" t="s">
        <v>540</v>
      </c>
      <c r="E1455" s="210" t="s">
        <v>7504</v>
      </c>
      <c r="F1455" s="104" t="s">
        <v>23</v>
      </c>
      <c r="G1455" s="104" t="s">
        <v>129</v>
      </c>
      <c r="H1455" s="104" t="s">
        <v>10435</v>
      </c>
      <c r="I1455" s="167" t="s">
        <v>11779</v>
      </c>
      <c r="J1455" s="108" t="s">
        <v>161</v>
      </c>
      <c r="K1455" s="107">
        <v>3498</v>
      </c>
      <c r="L1455" s="108" t="s">
        <v>58</v>
      </c>
      <c r="M1455" s="107" t="s">
        <v>188</v>
      </c>
      <c r="N1455" s="106" t="s">
        <v>2546</v>
      </c>
      <c r="O1455" s="106" t="s">
        <v>437</v>
      </c>
      <c r="P1455" s="106" t="s">
        <v>536</v>
      </c>
      <c r="Q1455" s="110" t="s">
        <v>12193</v>
      </c>
      <c r="R1455" s="110" t="s">
        <v>11410</v>
      </c>
      <c r="S1455" s="111" t="s">
        <v>11411</v>
      </c>
      <c r="T1455" s="106" t="s">
        <v>181</v>
      </c>
      <c r="U1455" s="168"/>
      <c r="V1455" s="168"/>
      <c r="W1455" s="250" t="str">
        <f>VLOOKUP(TRIM(X1455),X10:Y88,2,FALSE)</f>
        <v>Frank</v>
      </c>
      <c r="X1455" s="203" t="str">
        <f t="shared" si="95"/>
        <v>6.31</v>
      </c>
      <c r="Y1455" s="213">
        <f t="shared" si="93"/>
        <v>0</v>
      </c>
      <c r="Z1455" s="203">
        <f t="shared" si="94"/>
        <v>0</v>
      </c>
      <c r="AA1455" s="203">
        <f t="shared" si="92"/>
        <v>18</v>
      </c>
    </row>
    <row r="1456" spans="1:27" ht="34.9" customHeight="1" x14ac:dyDescent="0.25">
      <c r="A1456" s="101" t="s">
        <v>127</v>
      </c>
      <c r="B1456" s="110" t="s">
        <v>12196</v>
      </c>
      <c r="C1456" s="103" t="s">
        <v>128</v>
      </c>
      <c r="D1456" s="103" t="s">
        <v>540</v>
      </c>
      <c r="E1456" s="210" t="s">
        <v>7505</v>
      </c>
      <c r="F1456" s="104" t="s">
        <v>23</v>
      </c>
      <c r="G1456" s="104" t="s">
        <v>129</v>
      </c>
      <c r="H1456" s="104" t="s">
        <v>10437</v>
      </c>
      <c r="I1456" s="167" t="s">
        <v>217</v>
      </c>
      <c r="J1456" s="108" t="s">
        <v>147</v>
      </c>
      <c r="K1456" s="107">
        <v>1022</v>
      </c>
      <c r="L1456" s="108" t="s">
        <v>58</v>
      </c>
      <c r="M1456" s="107" t="s">
        <v>188</v>
      </c>
      <c r="N1456" s="106" t="s">
        <v>548</v>
      </c>
      <c r="O1456" s="106" t="s">
        <v>437</v>
      </c>
      <c r="P1456" s="106" t="s">
        <v>536</v>
      </c>
      <c r="Q1456" s="110" t="s">
        <v>12195</v>
      </c>
      <c r="R1456" s="110" t="s">
        <v>11413</v>
      </c>
      <c r="S1456" s="111" t="s">
        <v>11414</v>
      </c>
      <c r="T1456" s="106" t="s">
        <v>218</v>
      </c>
      <c r="U1456" s="168"/>
      <c r="V1456" s="168"/>
      <c r="W1456" s="250" t="str">
        <f>VLOOKUP(TRIM(X1456),X10:Y88,2,FALSE)</f>
        <v>Frank</v>
      </c>
      <c r="X1456" s="203" t="str">
        <f t="shared" si="95"/>
        <v>6.31</v>
      </c>
      <c r="Y1456" s="213">
        <f t="shared" si="93"/>
        <v>0</v>
      </c>
      <c r="Z1456" s="203">
        <f t="shared" si="94"/>
        <v>0</v>
      </c>
      <c r="AA1456" s="203">
        <f t="shared" si="92"/>
        <v>8</v>
      </c>
    </row>
    <row r="1457" spans="1:27" ht="34.9" customHeight="1" x14ac:dyDescent="0.25">
      <c r="A1457" s="101" t="s">
        <v>127</v>
      </c>
      <c r="B1457" s="110" t="s">
        <v>8763</v>
      </c>
      <c r="C1457" s="103" t="s">
        <v>128</v>
      </c>
      <c r="D1457" s="103" t="s">
        <v>540</v>
      </c>
      <c r="E1457" s="210" t="s">
        <v>7506</v>
      </c>
      <c r="F1457" s="104" t="s">
        <v>23</v>
      </c>
      <c r="G1457" s="104" t="s">
        <v>129</v>
      </c>
      <c r="H1457" s="104" t="s">
        <v>10439</v>
      </c>
      <c r="I1457" s="167" t="s">
        <v>180</v>
      </c>
      <c r="J1457" s="108" t="s">
        <v>157</v>
      </c>
      <c r="K1457" s="107">
        <v>1027</v>
      </c>
      <c r="L1457" s="108" t="s">
        <v>58</v>
      </c>
      <c r="M1457" s="107" t="s">
        <v>188</v>
      </c>
      <c r="N1457" s="106" t="s">
        <v>2497</v>
      </c>
      <c r="O1457" s="106" t="s">
        <v>437</v>
      </c>
      <c r="P1457" s="106" t="s">
        <v>536</v>
      </c>
      <c r="Q1457" s="110" t="s">
        <v>8762</v>
      </c>
      <c r="R1457" s="110" t="s">
        <v>11416</v>
      </c>
      <c r="S1457" s="111" t="s">
        <v>11417</v>
      </c>
      <c r="T1457" s="106" t="s">
        <v>181</v>
      </c>
      <c r="U1457" s="168"/>
      <c r="V1457" s="168"/>
      <c r="W1457" s="250" t="str">
        <f>VLOOKUP(TRIM(X1457),X10:Y88,2,FALSE)</f>
        <v>Frank</v>
      </c>
      <c r="X1457" s="203" t="str">
        <f t="shared" si="95"/>
        <v>6.31</v>
      </c>
      <c r="Y1457" s="213">
        <f t="shared" si="93"/>
        <v>0</v>
      </c>
      <c r="Z1457" s="203">
        <f t="shared" si="94"/>
        <v>0</v>
      </c>
      <c r="AA1457" s="203">
        <f t="shared" si="92"/>
        <v>8</v>
      </c>
    </row>
    <row r="1458" spans="1:27" ht="34.9" customHeight="1" x14ac:dyDescent="0.25">
      <c r="A1458" s="101" t="s">
        <v>127</v>
      </c>
      <c r="B1458" s="110" t="s">
        <v>12197</v>
      </c>
      <c r="C1458" s="103" t="s">
        <v>128</v>
      </c>
      <c r="D1458" s="103" t="s">
        <v>540</v>
      </c>
      <c r="E1458" s="210" t="s">
        <v>7507</v>
      </c>
      <c r="F1458" s="104" t="s">
        <v>23</v>
      </c>
      <c r="G1458" s="104" t="s">
        <v>129</v>
      </c>
      <c r="H1458" s="104" t="s">
        <v>10441</v>
      </c>
      <c r="I1458" s="167" t="s">
        <v>11780</v>
      </c>
      <c r="J1458" s="108" t="s">
        <v>161</v>
      </c>
      <c r="K1458" s="107">
        <v>3499</v>
      </c>
      <c r="L1458" s="108" t="s">
        <v>58</v>
      </c>
      <c r="M1458" s="107" t="s">
        <v>188</v>
      </c>
      <c r="N1458" s="106" t="s">
        <v>2546</v>
      </c>
      <c r="O1458" s="106" t="s">
        <v>437</v>
      </c>
      <c r="P1458" s="106" t="s">
        <v>536</v>
      </c>
      <c r="Q1458" s="110" t="s">
        <v>9141</v>
      </c>
      <c r="R1458" s="110" t="s">
        <v>11419</v>
      </c>
      <c r="S1458" s="111" t="s">
        <v>11420</v>
      </c>
      <c r="T1458" s="106" t="s">
        <v>218</v>
      </c>
      <c r="U1458" s="168"/>
      <c r="V1458" s="168"/>
      <c r="W1458" s="250" t="str">
        <f>VLOOKUP(TRIM(X1458),X10:Y88,2,FALSE)</f>
        <v>Frank</v>
      </c>
      <c r="X1458" s="203" t="str">
        <f t="shared" si="95"/>
        <v>6.31</v>
      </c>
      <c r="Y1458" s="213">
        <f t="shared" si="93"/>
        <v>0</v>
      </c>
      <c r="Z1458" s="203">
        <f t="shared" si="94"/>
        <v>0</v>
      </c>
      <c r="AA1458" s="203">
        <f t="shared" si="92"/>
        <v>89</v>
      </c>
    </row>
    <row r="1459" spans="1:27" ht="34.9" customHeight="1" x14ac:dyDescent="0.25">
      <c r="A1459" s="101" t="s">
        <v>127</v>
      </c>
      <c r="B1459" s="110" t="s">
        <v>5837</v>
      </c>
      <c r="C1459" s="103" t="s">
        <v>128</v>
      </c>
      <c r="D1459" s="103" t="s">
        <v>486</v>
      </c>
      <c r="E1459" s="210" t="s">
        <v>7508</v>
      </c>
      <c r="F1459" s="104" t="s">
        <v>23</v>
      </c>
      <c r="G1459" s="104" t="s">
        <v>129</v>
      </c>
      <c r="H1459" s="104" t="s">
        <v>10475</v>
      </c>
      <c r="I1459" s="167" t="s">
        <v>3345</v>
      </c>
      <c r="J1459" s="108" t="s">
        <v>147</v>
      </c>
      <c r="K1459" s="107">
        <v>804</v>
      </c>
      <c r="L1459" s="108" t="s">
        <v>60</v>
      </c>
      <c r="M1459" s="107" t="s">
        <v>188</v>
      </c>
      <c r="N1459" s="106" t="s">
        <v>548</v>
      </c>
      <c r="O1459" s="106" t="s">
        <v>437</v>
      </c>
      <c r="P1459" s="106" t="s">
        <v>2499</v>
      </c>
      <c r="Q1459" s="110" t="s">
        <v>3523</v>
      </c>
      <c r="R1459" s="110" t="s">
        <v>11042</v>
      </c>
      <c r="S1459" s="111" t="s">
        <v>11043</v>
      </c>
      <c r="T1459" s="106" t="s">
        <v>181</v>
      </c>
      <c r="U1459" s="168"/>
      <c r="V1459" s="168"/>
      <c r="W1459" s="250" t="str">
        <f>VLOOKUP(TRIM(X1459),X10:Y88,2,FALSE)</f>
        <v>Frank</v>
      </c>
      <c r="X1459" s="203" t="str">
        <f t="shared" si="95"/>
        <v>6.19</v>
      </c>
      <c r="Y1459" s="213">
        <f t="shared" si="93"/>
        <v>0</v>
      </c>
      <c r="Z1459" s="203">
        <f t="shared" si="94"/>
        <v>0</v>
      </c>
      <c r="AA1459" s="203">
        <f t="shared" si="92"/>
        <v>20</v>
      </c>
    </row>
    <row r="1460" spans="1:27" ht="34.9" customHeight="1" x14ac:dyDescent="0.25">
      <c r="A1460" s="101" t="s">
        <v>127</v>
      </c>
      <c r="B1460" s="110" t="s">
        <v>5835</v>
      </c>
      <c r="C1460" s="103" t="s">
        <v>128</v>
      </c>
      <c r="D1460" s="103" t="s">
        <v>486</v>
      </c>
      <c r="E1460" s="210" t="s">
        <v>7509</v>
      </c>
      <c r="F1460" s="104" t="s">
        <v>23</v>
      </c>
      <c r="G1460" s="104" t="s">
        <v>129</v>
      </c>
      <c r="H1460" s="104" t="s">
        <v>10478</v>
      </c>
      <c r="I1460" s="167" t="s">
        <v>3345</v>
      </c>
      <c r="J1460" s="108" t="s">
        <v>147</v>
      </c>
      <c r="K1460" s="107">
        <v>800</v>
      </c>
      <c r="L1460" s="108" t="s">
        <v>60</v>
      </c>
      <c r="M1460" s="107" t="s">
        <v>188</v>
      </c>
      <c r="N1460" s="106" t="s">
        <v>548</v>
      </c>
      <c r="O1460" s="106" t="s">
        <v>437</v>
      </c>
      <c r="P1460" s="106" t="s">
        <v>2499</v>
      </c>
      <c r="Q1460" s="110" t="s">
        <v>3519</v>
      </c>
      <c r="R1460" s="110" t="s">
        <v>12358</v>
      </c>
      <c r="S1460" s="111" t="s">
        <v>12359</v>
      </c>
      <c r="T1460" s="106" t="s">
        <v>181</v>
      </c>
      <c r="U1460" s="168"/>
      <c r="V1460" s="168" t="s">
        <v>5392</v>
      </c>
      <c r="W1460" s="250" t="str">
        <f>VLOOKUP(TRIM(X1460),X10:Y88,2,FALSE)</f>
        <v>Frank</v>
      </c>
      <c r="X1460" s="203" t="str">
        <f t="shared" si="95"/>
        <v>6.19</v>
      </c>
      <c r="Y1460" s="213">
        <f t="shared" si="93"/>
        <v>0</v>
      </c>
      <c r="Z1460" s="203">
        <f t="shared" si="94"/>
        <v>0</v>
      </c>
      <c r="AA1460" s="203">
        <f t="shared" ref="AA1460:AA1469" si="96">LEN(I1460)</f>
        <v>20</v>
      </c>
    </row>
    <row r="1461" spans="1:27" ht="34.9" customHeight="1" x14ac:dyDescent="0.25">
      <c r="A1461" s="101" t="s">
        <v>127</v>
      </c>
      <c r="B1461" s="110" t="s">
        <v>5660</v>
      </c>
      <c r="C1461" s="103" t="s">
        <v>128</v>
      </c>
      <c r="D1461" s="103" t="s">
        <v>486</v>
      </c>
      <c r="E1461" s="210" t="s">
        <v>7510</v>
      </c>
      <c r="F1461" s="104" t="s">
        <v>23</v>
      </c>
      <c r="G1461" s="104" t="s">
        <v>129</v>
      </c>
      <c r="H1461" s="104" t="s">
        <v>10481</v>
      </c>
      <c r="I1461" s="167" t="s">
        <v>5514</v>
      </c>
      <c r="J1461" s="108" t="s">
        <v>147</v>
      </c>
      <c r="K1461" s="107">
        <v>803</v>
      </c>
      <c r="L1461" s="108" t="s">
        <v>67</v>
      </c>
      <c r="M1461" s="107" t="s">
        <v>188</v>
      </c>
      <c r="N1461" s="106" t="s">
        <v>548</v>
      </c>
      <c r="O1461" s="106" t="s">
        <v>437</v>
      </c>
      <c r="P1461" s="106" t="s">
        <v>2499</v>
      </c>
      <c r="Q1461" s="110" t="s">
        <v>3522</v>
      </c>
      <c r="R1461" s="110" t="s">
        <v>12363</v>
      </c>
      <c r="S1461" s="111" t="s">
        <v>12364</v>
      </c>
      <c r="T1461" s="106" t="s">
        <v>181</v>
      </c>
      <c r="U1461" s="168"/>
      <c r="V1461" s="168" t="s">
        <v>5392</v>
      </c>
      <c r="W1461" s="250" t="str">
        <f>VLOOKUP(TRIM(X1461),X10:Y88,2,FALSE)</f>
        <v>Frank</v>
      </c>
      <c r="X1461" s="203" t="str">
        <f t="shared" si="95"/>
        <v>6.19</v>
      </c>
      <c r="Y1461" s="213">
        <f t="shared" si="93"/>
        <v>0</v>
      </c>
      <c r="Z1461" s="203">
        <f t="shared" si="94"/>
        <v>0</v>
      </c>
      <c r="AA1461" s="203">
        <f t="shared" si="96"/>
        <v>35</v>
      </c>
    </row>
    <row r="1462" spans="1:27" ht="34.9" customHeight="1" x14ac:dyDescent="0.25">
      <c r="A1462" s="101" t="s">
        <v>127</v>
      </c>
      <c r="B1462" s="110" t="s">
        <v>5836</v>
      </c>
      <c r="C1462" s="103" t="s">
        <v>128</v>
      </c>
      <c r="D1462" s="103" t="s">
        <v>486</v>
      </c>
      <c r="E1462" s="210" t="s">
        <v>7511</v>
      </c>
      <c r="F1462" s="104" t="s">
        <v>23</v>
      </c>
      <c r="G1462" s="104" t="s">
        <v>129</v>
      </c>
      <c r="H1462" s="104" t="s">
        <v>10483</v>
      </c>
      <c r="I1462" s="167" t="s">
        <v>3346</v>
      </c>
      <c r="J1462" s="106" t="s">
        <v>147</v>
      </c>
      <c r="K1462" s="169">
        <v>802</v>
      </c>
      <c r="L1462" s="106" t="s">
        <v>60</v>
      </c>
      <c r="M1462" s="169" t="s">
        <v>188</v>
      </c>
      <c r="N1462" s="106" t="s">
        <v>548</v>
      </c>
      <c r="O1462" s="106" t="s">
        <v>437</v>
      </c>
      <c r="P1462" s="106" t="s">
        <v>2499</v>
      </c>
      <c r="Q1462" s="110" t="s">
        <v>3521</v>
      </c>
      <c r="R1462" s="110" t="s">
        <v>12411</v>
      </c>
      <c r="S1462" s="111" t="s">
        <v>12412</v>
      </c>
      <c r="T1462" s="106" t="s">
        <v>181</v>
      </c>
      <c r="U1462" s="168"/>
      <c r="V1462" s="168" t="s">
        <v>5392</v>
      </c>
      <c r="W1462" s="250" t="str">
        <f>VLOOKUP(TRIM(X1462),X10:Y88,2,FALSE)</f>
        <v>Frank</v>
      </c>
      <c r="X1462" s="203" t="str">
        <f t="shared" si="95"/>
        <v>6.19</v>
      </c>
      <c r="Y1462" s="213">
        <f t="shared" si="93"/>
        <v>0</v>
      </c>
      <c r="Z1462" s="203">
        <f t="shared" si="94"/>
        <v>0</v>
      </c>
      <c r="AA1462" s="203">
        <f t="shared" si="96"/>
        <v>28</v>
      </c>
    </row>
    <row r="1463" spans="1:27" ht="34.9" customHeight="1" x14ac:dyDescent="0.25">
      <c r="A1463" s="101" t="s">
        <v>127</v>
      </c>
      <c r="B1463" s="110" t="s">
        <v>6030</v>
      </c>
      <c r="C1463" s="103" t="s">
        <v>128</v>
      </c>
      <c r="D1463" s="103" t="s">
        <v>486</v>
      </c>
      <c r="E1463" s="210" t="s">
        <v>7512</v>
      </c>
      <c r="F1463" s="104" t="s">
        <v>23</v>
      </c>
      <c r="G1463" s="104" t="s">
        <v>129</v>
      </c>
      <c r="H1463" s="104" t="s">
        <v>12243</v>
      </c>
      <c r="I1463" s="167" t="s">
        <v>5519</v>
      </c>
      <c r="J1463" s="106" t="s">
        <v>147</v>
      </c>
      <c r="K1463" s="169">
        <v>844</v>
      </c>
      <c r="L1463" s="106" t="s">
        <v>65</v>
      </c>
      <c r="M1463" s="169" t="s">
        <v>188</v>
      </c>
      <c r="N1463" s="106" t="s">
        <v>548</v>
      </c>
      <c r="O1463" s="106" t="s">
        <v>437</v>
      </c>
      <c r="P1463" s="106" t="s">
        <v>2499</v>
      </c>
      <c r="Q1463" s="110" t="s">
        <v>3614</v>
      </c>
      <c r="R1463" s="110" t="s">
        <v>11045</v>
      </c>
      <c r="S1463" s="111" t="s">
        <v>11046</v>
      </c>
      <c r="T1463" s="106" t="s">
        <v>159</v>
      </c>
      <c r="U1463" s="168"/>
      <c r="V1463" s="168"/>
      <c r="W1463" s="250" t="str">
        <f>VLOOKUP(TRIM(X1463),X10:Y88,2,FALSE)</f>
        <v>Frank</v>
      </c>
      <c r="X1463" s="203" t="str">
        <f t="shared" si="95"/>
        <v>6.19</v>
      </c>
      <c r="Y1463" s="213">
        <f t="shared" si="93"/>
        <v>0</v>
      </c>
      <c r="Z1463" s="203">
        <f t="shared" si="94"/>
        <v>0</v>
      </c>
      <c r="AA1463" s="203">
        <f t="shared" si="96"/>
        <v>54</v>
      </c>
    </row>
    <row r="1464" spans="1:27" ht="34.9" customHeight="1" x14ac:dyDescent="0.25">
      <c r="A1464" s="101" t="s">
        <v>127</v>
      </c>
      <c r="B1464" s="110" t="s">
        <v>8610</v>
      </c>
      <c r="C1464" s="103" t="s">
        <v>128</v>
      </c>
      <c r="D1464" s="103" t="s">
        <v>486</v>
      </c>
      <c r="E1464" s="210" t="s">
        <v>7513</v>
      </c>
      <c r="F1464" s="104" t="s">
        <v>23</v>
      </c>
      <c r="G1464" s="104" t="s">
        <v>129</v>
      </c>
      <c r="H1464" s="104" t="s">
        <v>10489</v>
      </c>
      <c r="I1464" s="167" t="s">
        <v>200</v>
      </c>
      <c r="J1464" s="106" t="s">
        <v>157</v>
      </c>
      <c r="K1464" s="169">
        <v>968</v>
      </c>
      <c r="L1464" s="106" t="s">
        <v>60</v>
      </c>
      <c r="M1464" s="169" t="s">
        <v>188</v>
      </c>
      <c r="N1464" s="106" t="s">
        <v>2497</v>
      </c>
      <c r="O1464" s="106" t="s">
        <v>437</v>
      </c>
      <c r="P1464" s="106" t="s">
        <v>2499</v>
      </c>
      <c r="Q1464" s="110" t="s">
        <v>3727</v>
      </c>
      <c r="R1464" s="110" t="s">
        <v>11047</v>
      </c>
      <c r="S1464" s="111" t="s">
        <v>11048</v>
      </c>
      <c r="T1464" s="106" t="s">
        <v>435</v>
      </c>
      <c r="U1464" s="168"/>
      <c r="V1464" s="168"/>
      <c r="W1464" s="250" t="str">
        <f>VLOOKUP(TRIM(X1464),X10:Y88,2,FALSE)</f>
        <v>Frank</v>
      </c>
      <c r="X1464" s="203" t="str">
        <f t="shared" si="95"/>
        <v>6.19</v>
      </c>
      <c r="Y1464" s="213">
        <f t="shared" si="93"/>
        <v>0</v>
      </c>
      <c r="Z1464" s="203">
        <f t="shared" si="94"/>
        <v>0</v>
      </c>
      <c r="AA1464" s="203">
        <f t="shared" si="96"/>
        <v>10</v>
      </c>
    </row>
    <row r="1465" spans="1:27" ht="34.9" customHeight="1" x14ac:dyDescent="0.25">
      <c r="A1465" s="101" t="s">
        <v>127</v>
      </c>
      <c r="B1465" s="110" t="s">
        <v>12199</v>
      </c>
      <c r="C1465" s="103" t="s">
        <v>128</v>
      </c>
      <c r="D1465" s="103" t="s">
        <v>486</v>
      </c>
      <c r="E1465" s="210" t="s">
        <v>7514</v>
      </c>
      <c r="F1465" s="104" t="s">
        <v>23</v>
      </c>
      <c r="G1465" s="104" t="s">
        <v>129</v>
      </c>
      <c r="H1465" s="104" t="s">
        <v>10492</v>
      </c>
      <c r="I1465" s="167" t="s">
        <v>663</v>
      </c>
      <c r="J1465" s="108" t="s">
        <v>147</v>
      </c>
      <c r="K1465" s="107">
        <v>926</v>
      </c>
      <c r="L1465" s="108" t="s">
        <v>58</v>
      </c>
      <c r="M1465" s="107" t="s">
        <v>188</v>
      </c>
      <c r="N1465" s="106" t="s">
        <v>548</v>
      </c>
      <c r="O1465" s="106" t="s">
        <v>437</v>
      </c>
      <c r="P1465" s="106" t="s">
        <v>2499</v>
      </c>
      <c r="Q1465" s="110" t="s">
        <v>12198</v>
      </c>
      <c r="R1465" s="211" t="s">
        <v>11050</v>
      </c>
      <c r="S1465" s="111" t="s">
        <v>11051</v>
      </c>
      <c r="T1465" s="106" t="s">
        <v>164</v>
      </c>
      <c r="U1465" s="168"/>
      <c r="V1465" s="168"/>
      <c r="W1465" s="250" t="str">
        <f>VLOOKUP(TRIM(X1465),X10:Y88,2,FALSE)</f>
        <v>Frank</v>
      </c>
      <c r="X1465" s="203" t="str">
        <f t="shared" si="95"/>
        <v>6.19</v>
      </c>
      <c r="Y1465" s="213">
        <f t="shared" si="93"/>
        <v>0</v>
      </c>
      <c r="Z1465" s="203">
        <f t="shared" si="94"/>
        <v>0</v>
      </c>
      <c r="AA1465" s="203">
        <f t="shared" si="96"/>
        <v>7</v>
      </c>
    </row>
    <row r="1466" spans="1:27" ht="34.9" customHeight="1" x14ac:dyDescent="0.25">
      <c r="A1466" s="101" t="s">
        <v>127</v>
      </c>
      <c r="B1466" s="110" t="s">
        <v>8737</v>
      </c>
      <c r="C1466" s="103" t="s">
        <v>128</v>
      </c>
      <c r="D1466" s="103" t="s">
        <v>486</v>
      </c>
      <c r="E1466" s="210" t="s">
        <v>7515</v>
      </c>
      <c r="F1466" s="104" t="s">
        <v>22</v>
      </c>
      <c r="G1466" s="104" t="s">
        <v>129</v>
      </c>
      <c r="H1466" s="104" t="s">
        <v>10495</v>
      </c>
      <c r="I1466" s="167" t="s">
        <v>663</v>
      </c>
      <c r="J1466" s="108" t="s">
        <v>147</v>
      </c>
      <c r="K1466" s="107">
        <v>927</v>
      </c>
      <c r="L1466" s="108" t="s">
        <v>58</v>
      </c>
      <c r="M1466" s="107" t="s">
        <v>175</v>
      </c>
      <c r="N1466" s="106" t="s">
        <v>548</v>
      </c>
      <c r="O1466" s="106" t="s">
        <v>437</v>
      </c>
      <c r="P1466" s="106" t="s">
        <v>2499</v>
      </c>
      <c r="Q1466" s="110" t="s">
        <v>12200</v>
      </c>
      <c r="R1466" s="110" t="s">
        <v>11994</v>
      </c>
      <c r="S1466" s="111" t="s">
        <v>132</v>
      </c>
      <c r="T1466" s="106" t="s">
        <v>164</v>
      </c>
      <c r="U1466" s="168"/>
      <c r="V1466" s="168" t="s">
        <v>197</v>
      </c>
      <c r="W1466" s="250" t="str">
        <f>VLOOKUP(TRIM(X1466),X10:Y88,2,FALSE)</f>
        <v>Frank</v>
      </c>
      <c r="X1466" s="203" t="str">
        <f t="shared" si="95"/>
        <v>6.19</v>
      </c>
      <c r="Y1466" s="213">
        <f t="shared" si="93"/>
        <v>1</v>
      </c>
      <c r="Z1466" s="203">
        <f t="shared" si="94"/>
        <v>0</v>
      </c>
      <c r="AA1466" s="203">
        <f t="shared" si="96"/>
        <v>7</v>
      </c>
    </row>
    <row r="1467" spans="1:27" ht="34.9" customHeight="1" x14ac:dyDescent="0.25">
      <c r="A1467" s="101" t="s">
        <v>127</v>
      </c>
      <c r="B1467" s="110" t="s">
        <v>12201</v>
      </c>
      <c r="C1467" s="103" t="s">
        <v>128</v>
      </c>
      <c r="D1467" s="103" t="s">
        <v>486</v>
      </c>
      <c r="E1467" s="210" t="s">
        <v>7516</v>
      </c>
      <c r="F1467" s="104" t="s">
        <v>23</v>
      </c>
      <c r="G1467" s="104" t="s">
        <v>129</v>
      </c>
      <c r="H1467" s="104" t="s">
        <v>10498</v>
      </c>
      <c r="I1467" s="167" t="s">
        <v>160</v>
      </c>
      <c r="J1467" s="108" t="s">
        <v>157</v>
      </c>
      <c r="K1467" s="107">
        <v>1073</v>
      </c>
      <c r="L1467" s="108" t="s">
        <v>58</v>
      </c>
      <c r="M1467" s="107" t="s">
        <v>188</v>
      </c>
      <c r="N1467" s="106" t="s">
        <v>2497</v>
      </c>
      <c r="O1467" s="106" t="s">
        <v>437</v>
      </c>
      <c r="P1467" s="106" t="s">
        <v>2499</v>
      </c>
      <c r="Q1467" s="110" t="s">
        <v>9009</v>
      </c>
      <c r="R1467" s="110" t="s">
        <v>11350</v>
      </c>
      <c r="S1467" s="113" t="s">
        <v>136</v>
      </c>
      <c r="T1467" s="106" t="s">
        <v>159</v>
      </c>
      <c r="U1467" s="168"/>
      <c r="V1467" s="168"/>
      <c r="W1467" s="250" t="str">
        <f>VLOOKUP(TRIM(X1467),X10:Y88,2,FALSE)</f>
        <v>Frank</v>
      </c>
      <c r="X1467" s="203" t="str">
        <f t="shared" si="95"/>
        <v>6.19</v>
      </c>
      <c r="Y1467" s="213">
        <f t="shared" si="93"/>
        <v>0</v>
      </c>
      <c r="Z1467" s="203">
        <f t="shared" si="94"/>
        <v>0</v>
      </c>
      <c r="AA1467" s="203">
        <f t="shared" si="96"/>
        <v>17</v>
      </c>
    </row>
    <row r="1468" spans="1:27" ht="34.9" customHeight="1" x14ac:dyDescent="0.25">
      <c r="A1468" s="101" t="s">
        <v>127</v>
      </c>
      <c r="B1468" s="110" t="s">
        <v>11063</v>
      </c>
      <c r="C1468" s="103" t="s">
        <v>128</v>
      </c>
      <c r="D1468" s="103" t="s">
        <v>486</v>
      </c>
      <c r="E1468" s="210" t="s">
        <v>7517</v>
      </c>
      <c r="F1468" s="104" t="s">
        <v>152</v>
      </c>
      <c r="G1468" s="104" t="s">
        <v>129</v>
      </c>
      <c r="H1468" s="104" t="s">
        <v>10499</v>
      </c>
      <c r="I1468" s="167" t="s">
        <v>230</v>
      </c>
      <c r="J1468" s="106"/>
      <c r="K1468" s="169"/>
      <c r="L1468" s="106"/>
      <c r="M1468" s="169"/>
      <c r="N1468" s="106"/>
      <c r="O1468" s="106"/>
      <c r="P1468" s="106" t="s">
        <v>2499</v>
      </c>
      <c r="Q1468" s="110" t="s">
        <v>11062</v>
      </c>
      <c r="R1468" s="110" t="s">
        <v>11064</v>
      </c>
      <c r="S1468" s="111" t="s">
        <v>11065</v>
      </c>
      <c r="T1468" s="106" t="s">
        <v>8350</v>
      </c>
      <c r="U1468" s="168"/>
      <c r="V1468" s="168"/>
      <c r="W1468" s="250" t="str">
        <f>VLOOKUP(TRIM(X1468),X10:Y88,2,FALSE)</f>
        <v>Frank</v>
      </c>
      <c r="X1468" s="203" t="str">
        <f t="shared" si="95"/>
        <v>6.19</v>
      </c>
      <c r="Y1468" s="213">
        <f t="shared" si="93"/>
        <v>0</v>
      </c>
      <c r="Z1468" s="203">
        <f t="shared" si="94"/>
        <v>0</v>
      </c>
      <c r="AA1468" s="203">
        <f t="shared" si="96"/>
        <v>6</v>
      </c>
    </row>
    <row r="1469" spans="1:27" ht="34.9" customHeight="1" x14ac:dyDescent="0.25">
      <c r="A1469" s="101" t="s">
        <v>127</v>
      </c>
      <c r="B1469" s="110" t="s">
        <v>10508</v>
      </c>
      <c r="C1469" s="103" t="s">
        <v>128</v>
      </c>
      <c r="D1469" s="103" t="s">
        <v>322</v>
      </c>
      <c r="E1469" s="210" t="s">
        <v>7518</v>
      </c>
      <c r="F1469" s="104" t="s">
        <v>18</v>
      </c>
      <c r="G1469" s="104" t="s">
        <v>138</v>
      </c>
      <c r="H1469" s="104" t="s">
        <v>10504</v>
      </c>
      <c r="I1469" s="167" t="s">
        <v>10505</v>
      </c>
      <c r="J1469" s="108"/>
      <c r="K1469" s="107"/>
      <c r="L1469" s="108"/>
      <c r="M1469" s="107"/>
      <c r="N1469" s="106"/>
      <c r="O1469" s="106" t="s">
        <v>437</v>
      </c>
      <c r="P1469" s="106" t="s">
        <v>10506</v>
      </c>
      <c r="Q1469" s="110" t="s">
        <v>10503</v>
      </c>
      <c r="R1469" s="110" t="s">
        <v>12019</v>
      </c>
      <c r="S1469" s="113" t="s">
        <v>136</v>
      </c>
      <c r="T1469" s="106" t="s">
        <v>10507</v>
      </c>
      <c r="U1469" s="168"/>
      <c r="V1469" s="168"/>
      <c r="W1469" s="250" t="str">
        <f>VLOOKUP(TRIM(X1469),X10:Y88,2,FALSE)</f>
        <v>Krisztian</v>
      </c>
      <c r="X1469" s="203" t="str">
        <f t="shared" si="95"/>
        <v>6.13</v>
      </c>
      <c r="Y1469" s="213">
        <f t="shared" si="93"/>
        <v>0</v>
      </c>
      <c r="Z1469" s="203">
        <f t="shared" si="94"/>
        <v>0</v>
      </c>
      <c r="AA1469" s="203">
        <f t="shared" si="96"/>
        <v>20</v>
      </c>
    </row>
    <row r="1470" spans="1:27" ht="34.9" customHeight="1" x14ac:dyDescent="0.25">
      <c r="A1470" s="101"/>
      <c r="B1470" s="110" t="s">
        <v>9111</v>
      </c>
      <c r="C1470" s="103" t="s">
        <v>21</v>
      </c>
      <c r="D1470" s="103" t="s">
        <v>486</v>
      </c>
      <c r="E1470" s="210" t="s">
        <v>7519</v>
      </c>
      <c r="F1470" s="104" t="s">
        <v>23</v>
      </c>
      <c r="G1470" s="114" t="s">
        <v>129</v>
      </c>
      <c r="H1470" s="114" t="s">
        <v>10512</v>
      </c>
      <c r="I1470" s="115" t="s">
        <v>213</v>
      </c>
      <c r="J1470" s="116" t="s">
        <v>147</v>
      </c>
      <c r="K1470" s="117">
        <v>997</v>
      </c>
      <c r="L1470" s="116" t="s">
        <v>58</v>
      </c>
      <c r="M1470" s="117" t="s">
        <v>188</v>
      </c>
      <c r="N1470" s="116" t="s">
        <v>548</v>
      </c>
      <c r="O1470" s="116" t="s">
        <v>437</v>
      </c>
      <c r="P1470" s="116" t="s">
        <v>2499</v>
      </c>
      <c r="Q1470" s="118" t="s">
        <v>11053</v>
      </c>
      <c r="R1470" s="118" t="s">
        <v>11054</v>
      </c>
      <c r="S1470" s="120"/>
      <c r="T1470" s="106" t="s">
        <v>3161</v>
      </c>
      <c r="U1470" s="168"/>
      <c r="V1470" s="168"/>
      <c r="W1470" s="250" t="str">
        <f>VLOOKUP(TRIM(X1470),X10:Y88,2,FALSE)</f>
        <v>Frank</v>
      </c>
      <c r="X1470" s="203" t="str">
        <f t="shared" si="95"/>
        <v>6.19</v>
      </c>
      <c r="Y1470" s="213">
        <f t="shared" si="93"/>
        <v>0</v>
      </c>
      <c r="Z1470" s="203">
        <f t="shared" si="94"/>
        <v>0</v>
      </c>
      <c r="AA1470" s="203">
        <f t="shared" ref="AA1470:AA1490" si="97">LEN(I1470)</f>
        <v>3</v>
      </c>
    </row>
    <row r="1471" spans="1:27" ht="34.9" customHeight="1" x14ac:dyDescent="0.25">
      <c r="A1471" s="101" t="s">
        <v>127</v>
      </c>
      <c r="B1471" s="110" t="s">
        <v>9198</v>
      </c>
      <c r="C1471" s="103" t="s">
        <v>128</v>
      </c>
      <c r="D1471" s="103" t="s">
        <v>539</v>
      </c>
      <c r="E1471" s="210" t="s">
        <v>7520</v>
      </c>
      <c r="F1471" s="104" t="s">
        <v>23</v>
      </c>
      <c r="G1471" s="104" t="s">
        <v>129</v>
      </c>
      <c r="H1471" s="104" t="s">
        <v>10534</v>
      </c>
      <c r="I1471" s="167" t="s">
        <v>11738</v>
      </c>
      <c r="J1471" s="106" t="s">
        <v>157</v>
      </c>
      <c r="K1471" s="169">
        <v>1107</v>
      </c>
      <c r="L1471" s="106" t="s">
        <v>58</v>
      </c>
      <c r="M1471" s="169" t="s">
        <v>188</v>
      </c>
      <c r="N1471" s="106" t="s">
        <v>2497</v>
      </c>
      <c r="O1471" s="106" t="s">
        <v>437</v>
      </c>
      <c r="P1471" s="106" t="s">
        <v>2520</v>
      </c>
      <c r="Q1471" s="110" t="s">
        <v>9197</v>
      </c>
      <c r="R1471" s="110" t="s">
        <v>11128</v>
      </c>
      <c r="S1471" s="111" t="s">
        <v>11129</v>
      </c>
      <c r="T1471" s="106" t="s">
        <v>215</v>
      </c>
      <c r="U1471" s="168"/>
      <c r="V1471" s="168"/>
      <c r="W1471" s="250" t="str">
        <f>VLOOKUP(TRIM(X1471),X10:Y88,2,FALSE)</f>
        <v>Frank</v>
      </c>
      <c r="X1471" s="203" t="str">
        <f t="shared" si="95"/>
        <v>6.20</v>
      </c>
      <c r="Y1471" s="213">
        <f t="shared" si="93"/>
        <v>0</v>
      </c>
      <c r="Z1471" s="203">
        <f t="shared" si="94"/>
        <v>0</v>
      </c>
      <c r="AA1471" s="203">
        <f t="shared" si="97"/>
        <v>11</v>
      </c>
    </row>
    <row r="1472" spans="1:27" ht="34.9" customHeight="1" x14ac:dyDescent="0.25">
      <c r="A1472" s="101" t="s">
        <v>127</v>
      </c>
      <c r="B1472" s="110">
        <v>8</v>
      </c>
      <c r="C1472" s="103" t="s">
        <v>128</v>
      </c>
      <c r="D1472" s="103" t="s">
        <v>539</v>
      </c>
      <c r="E1472" s="210" t="s">
        <v>7521</v>
      </c>
      <c r="F1472" s="104" t="s">
        <v>22</v>
      </c>
      <c r="G1472" s="104" t="s">
        <v>129</v>
      </c>
      <c r="H1472" s="104" t="s">
        <v>10536</v>
      </c>
      <c r="I1472" s="167" t="s">
        <v>11781</v>
      </c>
      <c r="J1472" s="108" t="s">
        <v>552</v>
      </c>
      <c r="K1472" s="107">
        <v>23</v>
      </c>
      <c r="L1472" s="108" t="s">
        <v>58</v>
      </c>
      <c r="M1472" s="107" t="s">
        <v>188</v>
      </c>
      <c r="N1472" s="106" t="s">
        <v>506</v>
      </c>
      <c r="O1472" s="106" t="s">
        <v>437</v>
      </c>
      <c r="P1472" s="106" t="s">
        <v>553</v>
      </c>
      <c r="Q1472" s="110" t="s">
        <v>8977</v>
      </c>
      <c r="R1472" s="110" t="s">
        <v>11995</v>
      </c>
      <c r="S1472" s="111" t="s">
        <v>132</v>
      </c>
      <c r="T1472" s="106" t="s">
        <v>159</v>
      </c>
      <c r="U1472" s="168"/>
      <c r="V1472" s="168" t="s">
        <v>197</v>
      </c>
      <c r="W1472" s="250" t="str">
        <f>VLOOKUP(TRIM(X1472),X10:Y88,2,FALSE)</f>
        <v>Frank</v>
      </c>
      <c r="X1472" s="203" t="str">
        <f t="shared" si="95"/>
        <v>6.20</v>
      </c>
      <c r="Y1472" s="213">
        <f t="shared" si="93"/>
        <v>1</v>
      </c>
      <c r="Z1472" s="203">
        <f t="shared" si="94"/>
        <v>0</v>
      </c>
      <c r="AA1472" s="203">
        <f t="shared" si="97"/>
        <v>33</v>
      </c>
    </row>
    <row r="1473" spans="1:27" ht="34.9" customHeight="1" x14ac:dyDescent="0.25">
      <c r="A1473" s="101" t="s">
        <v>127</v>
      </c>
      <c r="B1473" s="110" t="s">
        <v>5635</v>
      </c>
      <c r="C1473" s="103" t="s">
        <v>128</v>
      </c>
      <c r="D1473" s="103" t="s">
        <v>539</v>
      </c>
      <c r="E1473" s="210" t="s">
        <v>7522</v>
      </c>
      <c r="F1473" s="104" t="s">
        <v>23</v>
      </c>
      <c r="G1473" s="104" t="s">
        <v>129</v>
      </c>
      <c r="H1473" s="104" t="s">
        <v>10538</v>
      </c>
      <c r="I1473" s="167" t="s">
        <v>173</v>
      </c>
      <c r="J1473" s="108" t="s">
        <v>147</v>
      </c>
      <c r="K1473" s="107">
        <v>989</v>
      </c>
      <c r="L1473" s="108" t="s">
        <v>58</v>
      </c>
      <c r="M1473" s="107" t="s">
        <v>188</v>
      </c>
      <c r="N1473" s="106" t="s">
        <v>548</v>
      </c>
      <c r="O1473" s="106" t="s">
        <v>437</v>
      </c>
      <c r="P1473" s="106" t="s">
        <v>2520</v>
      </c>
      <c r="Q1473" s="110" t="s">
        <v>9065</v>
      </c>
      <c r="R1473" s="110" t="s">
        <v>11136</v>
      </c>
      <c r="S1473" s="111" t="s">
        <v>11137</v>
      </c>
      <c r="T1473" s="106" t="s">
        <v>210</v>
      </c>
      <c r="U1473" s="168"/>
      <c r="V1473" s="168"/>
      <c r="W1473" s="250" t="str">
        <f>VLOOKUP(TRIM(X1473),X10:Y88,2,FALSE)</f>
        <v>Frank</v>
      </c>
      <c r="X1473" s="203" t="str">
        <f t="shared" si="95"/>
        <v>6.20</v>
      </c>
      <c r="Y1473" s="213">
        <f t="shared" si="93"/>
        <v>0</v>
      </c>
      <c r="Z1473" s="203">
        <f t="shared" si="94"/>
        <v>0</v>
      </c>
      <c r="AA1473" s="203">
        <f t="shared" si="97"/>
        <v>21</v>
      </c>
    </row>
    <row r="1474" spans="1:27" ht="34.9" customHeight="1" x14ac:dyDescent="0.25">
      <c r="A1474" s="101" t="s">
        <v>127</v>
      </c>
      <c r="B1474" s="110" t="s">
        <v>9189</v>
      </c>
      <c r="C1474" s="103" t="s">
        <v>128</v>
      </c>
      <c r="D1474" s="103" t="s">
        <v>539</v>
      </c>
      <c r="E1474" s="210" t="s">
        <v>7523</v>
      </c>
      <c r="F1474" s="104" t="s">
        <v>23</v>
      </c>
      <c r="G1474" s="104" t="s">
        <v>129</v>
      </c>
      <c r="H1474" s="104" t="s">
        <v>10540</v>
      </c>
      <c r="I1474" s="167" t="s">
        <v>432</v>
      </c>
      <c r="J1474" s="108" t="s">
        <v>552</v>
      </c>
      <c r="K1474" s="107">
        <v>28</v>
      </c>
      <c r="L1474" s="108" t="s">
        <v>58</v>
      </c>
      <c r="M1474" s="107" t="s">
        <v>188</v>
      </c>
      <c r="N1474" s="106" t="s">
        <v>506</v>
      </c>
      <c r="O1474" s="106" t="s">
        <v>437</v>
      </c>
      <c r="P1474" s="106" t="s">
        <v>2520</v>
      </c>
      <c r="Q1474" s="110" t="s">
        <v>9188</v>
      </c>
      <c r="R1474" s="110" t="s">
        <v>11131</v>
      </c>
      <c r="S1474" s="111" t="s">
        <v>11132</v>
      </c>
      <c r="T1474" s="106" t="s">
        <v>198</v>
      </c>
      <c r="U1474" s="168"/>
      <c r="V1474" s="168"/>
      <c r="W1474" s="250" t="str">
        <f>VLOOKUP(TRIM(X1474),X10:Y88,2,FALSE)</f>
        <v>Frank</v>
      </c>
      <c r="X1474" s="203" t="str">
        <f t="shared" si="95"/>
        <v>6.20</v>
      </c>
      <c r="Y1474" s="213">
        <f t="shared" si="93"/>
        <v>0</v>
      </c>
      <c r="Z1474" s="203">
        <f t="shared" si="94"/>
        <v>0</v>
      </c>
      <c r="AA1474" s="203">
        <f t="shared" si="97"/>
        <v>26</v>
      </c>
    </row>
    <row r="1475" spans="1:27" ht="34.9" customHeight="1" x14ac:dyDescent="0.25">
      <c r="A1475" s="101" t="s">
        <v>127</v>
      </c>
      <c r="B1475" s="110">
        <v>8</v>
      </c>
      <c r="C1475" s="103" t="s">
        <v>128</v>
      </c>
      <c r="D1475" s="103" t="s">
        <v>539</v>
      </c>
      <c r="E1475" s="210" t="s">
        <v>7524</v>
      </c>
      <c r="F1475" s="104" t="s">
        <v>23</v>
      </c>
      <c r="G1475" s="104" t="s">
        <v>129</v>
      </c>
      <c r="H1475" s="104" t="s">
        <v>10542</v>
      </c>
      <c r="I1475" s="167" t="s">
        <v>9349</v>
      </c>
      <c r="J1475" s="108" t="s">
        <v>552</v>
      </c>
      <c r="K1475" s="107">
        <v>5</v>
      </c>
      <c r="L1475" s="108" t="s">
        <v>60</v>
      </c>
      <c r="M1475" s="107" t="s">
        <v>188</v>
      </c>
      <c r="N1475" s="106" t="s">
        <v>506</v>
      </c>
      <c r="O1475" s="106" t="s">
        <v>437</v>
      </c>
      <c r="P1475" s="106" t="s">
        <v>553</v>
      </c>
      <c r="Q1475" s="110" t="s">
        <v>12202</v>
      </c>
      <c r="R1475" s="110" t="s">
        <v>11322</v>
      </c>
      <c r="S1475" s="111" t="s">
        <v>11134</v>
      </c>
      <c r="T1475" s="106" t="s">
        <v>159</v>
      </c>
      <c r="U1475" s="168"/>
      <c r="V1475" s="168"/>
      <c r="W1475" s="250" t="str">
        <f>VLOOKUP(TRIM(X1475),X10:Y88,2,FALSE)</f>
        <v>Frank</v>
      </c>
      <c r="X1475" s="203" t="str">
        <f t="shared" si="95"/>
        <v>6.20</v>
      </c>
      <c r="Y1475" s="213">
        <f t="shared" si="93"/>
        <v>0</v>
      </c>
      <c r="Z1475" s="203">
        <f t="shared" si="94"/>
        <v>0</v>
      </c>
      <c r="AA1475" s="203">
        <f t="shared" si="97"/>
        <v>59</v>
      </c>
    </row>
    <row r="1476" spans="1:27" ht="34.9" customHeight="1" x14ac:dyDescent="0.25">
      <c r="A1476" s="101" t="s">
        <v>127</v>
      </c>
      <c r="B1476" s="110" t="s">
        <v>9979</v>
      </c>
      <c r="C1476" s="103" t="s">
        <v>128</v>
      </c>
      <c r="D1476" s="103" t="s">
        <v>105</v>
      </c>
      <c r="E1476" s="210" t="s">
        <v>7525</v>
      </c>
      <c r="F1476" s="104" t="s">
        <v>18</v>
      </c>
      <c r="G1476" s="104" t="s">
        <v>138</v>
      </c>
      <c r="H1476" s="104" t="s">
        <v>10578</v>
      </c>
      <c r="I1476" s="167" t="s">
        <v>10579</v>
      </c>
      <c r="J1476" s="106"/>
      <c r="K1476" s="169"/>
      <c r="L1476" s="106"/>
      <c r="M1476" s="169"/>
      <c r="N1476" s="106"/>
      <c r="O1476" s="106" t="s">
        <v>437</v>
      </c>
      <c r="P1476" s="106" t="s">
        <v>696</v>
      </c>
      <c r="Q1476" s="110" t="s">
        <v>10577</v>
      </c>
      <c r="R1476" s="110" t="s">
        <v>136</v>
      </c>
      <c r="S1476" s="113" t="s">
        <v>136</v>
      </c>
      <c r="T1476" s="106" t="s">
        <v>10580</v>
      </c>
      <c r="U1476" s="168"/>
      <c r="V1476" s="168"/>
      <c r="W1476" s="250" t="str">
        <f>VLOOKUP(TRIM(X1476),X10:Y88,2,FALSE)</f>
        <v>LaeYoung</v>
      </c>
      <c r="X1476" s="203" t="str">
        <f t="shared" si="95"/>
        <v>6.6</v>
      </c>
      <c r="Y1476" s="213">
        <f t="shared" si="93"/>
        <v>0</v>
      </c>
      <c r="Z1476" s="203">
        <f t="shared" si="94"/>
        <v>0</v>
      </c>
      <c r="AA1476" s="203">
        <f t="shared" si="97"/>
        <v>20</v>
      </c>
    </row>
    <row r="1477" spans="1:27" ht="34.9" customHeight="1" x14ac:dyDescent="0.25">
      <c r="A1477" s="101" t="s">
        <v>127</v>
      </c>
      <c r="B1477" s="110" t="s">
        <v>8808</v>
      </c>
      <c r="C1477" s="103" t="s">
        <v>128</v>
      </c>
      <c r="D1477" s="103" t="s">
        <v>86</v>
      </c>
      <c r="E1477" s="210" t="s">
        <v>7526</v>
      </c>
      <c r="F1477" s="104" t="s">
        <v>23</v>
      </c>
      <c r="G1477" s="104" t="s">
        <v>129</v>
      </c>
      <c r="H1477" s="104" t="s">
        <v>10583</v>
      </c>
      <c r="I1477" s="167" t="s">
        <v>2814</v>
      </c>
      <c r="J1477" s="108" t="s">
        <v>157</v>
      </c>
      <c r="K1477" s="107">
        <v>1037</v>
      </c>
      <c r="L1477" s="108" t="s">
        <v>60</v>
      </c>
      <c r="M1477" s="107" t="s">
        <v>162</v>
      </c>
      <c r="N1477" s="106" t="s">
        <v>2497</v>
      </c>
      <c r="O1477" s="106" t="s">
        <v>144</v>
      </c>
      <c r="P1477" s="106" t="s">
        <v>155</v>
      </c>
      <c r="Q1477" s="110" t="s">
        <v>8807</v>
      </c>
      <c r="R1477" s="110" t="s">
        <v>10792</v>
      </c>
      <c r="S1477" s="111" t="s">
        <v>10790</v>
      </c>
      <c r="T1477" s="106" t="s">
        <v>244</v>
      </c>
      <c r="U1477" s="168"/>
      <c r="V1477" s="168"/>
      <c r="W1477" s="250" t="str">
        <f>VLOOKUP(TRIM(X1477),X10:Y88,2,FALSE)</f>
        <v>Frank</v>
      </c>
      <c r="X1477" s="203" t="str">
        <f t="shared" si="95"/>
        <v>6.5.1</v>
      </c>
      <c r="Y1477" s="213">
        <f t="shared" si="93"/>
        <v>0</v>
      </c>
      <c r="Z1477" s="203">
        <f t="shared" si="94"/>
        <v>0</v>
      </c>
      <c r="AA1477" s="203">
        <f t="shared" si="97"/>
        <v>20</v>
      </c>
    </row>
    <row r="1478" spans="1:27" ht="34.9" customHeight="1" x14ac:dyDescent="0.25">
      <c r="A1478" s="101" t="s">
        <v>127</v>
      </c>
      <c r="B1478" s="110" t="s">
        <v>5837</v>
      </c>
      <c r="C1478" s="103" t="s">
        <v>128</v>
      </c>
      <c r="D1478" s="103" t="s">
        <v>86</v>
      </c>
      <c r="E1478" s="210" t="s">
        <v>7527</v>
      </c>
      <c r="F1478" s="104" t="s">
        <v>23</v>
      </c>
      <c r="G1478" s="104" t="s">
        <v>129</v>
      </c>
      <c r="H1478" s="104" t="s">
        <v>10586</v>
      </c>
      <c r="I1478" s="167" t="s">
        <v>172</v>
      </c>
      <c r="J1478" s="108" t="s">
        <v>147</v>
      </c>
      <c r="K1478" s="107">
        <v>967</v>
      </c>
      <c r="L1478" s="108" t="s">
        <v>60</v>
      </c>
      <c r="M1478" s="107" t="s">
        <v>162</v>
      </c>
      <c r="N1478" s="106" t="s">
        <v>548</v>
      </c>
      <c r="O1478" s="106" t="s">
        <v>144</v>
      </c>
      <c r="P1478" s="106" t="s">
        <v>155</v>
      </c>
      <c r="Q1478" s="110" t="s">
        <v>8964</v>
      </c>
      <c r="R1478" s="110" t="s">
        <v>11288</v>
      </c>
      <c r="S1478" s="113" t="s">
        <v>136</v>
      </c>
      <c r="T1478" s="106" t="s">
        <v>159</v>
      </c>
      <c r="U1478" s="168"/>
      <c r="V1478" s="168"/>
      <c r="W1478" s="250" t="str">
        <f>VLOOKUP(TRIM(X1478),X10:Y88,2,FALSE)</f>
        <v>Frank</v>
      </c>
      <c r="X1478" s="203" t="str">
        <f t="shared" si="95"/>
        <v>6.5.1</v>
      </c>
      <c r="Y1478" s="213">
        <f t="shared" si="93"/>
        <v>0</v>
      </c>
      <c r="Z1478" s="203">
        <f t="shared" si="94"/>
        <v>0</v>
      </c>
      <c r="AA1478" s="203">
        <f t="shared" si="97"/>
        <v>17</v>
      </c>
    </row>
    <row r="1479" spans="1:27" ht="34.9" customHeight="1" x14ac:dyDescent="0.25">
      <c r="A1479" s="101" t="s">
        <v>127</v>
      </c>
      <c r="B1479" s="110" t="s">
        <v>8966</v>
      </c>
      <c r="C1479" s="103" t="s">
        <v>128</v>
      </c>
      <c r="D1479" s="103" t="s">
        <v>86</v>
      </c>
      <c r="E1479" s="210" t="s">
        <v>7528</v>
      </c>
      <c r="F1479" s="104" t="s">
        <v>23</v>
      </c>
      <c r="G1479" s="104" t="s">
        <v>129</v>
      </c>
      <c r="H1479" s="104" t="s">
        <v>10589</v>
      </c>
      <c r="I1479" s="167" t="s">
        <v>172</v>
      </c>
      <c r="J1479" s="108" t="s">
        <v>157</v>
      </c>
      <c r="K1479" s="107">
        <v>1062</v>
      </c>
      <c r="L1479" s="108" t="s">
        <v>60</v>
      </c>
      <c r="M1479" s="107" t="s">
        <v>162</v>
      </c>
      <c r="N1479" s="106" t="s">
        <v>2497</v>
      </c>
      <c r="O1479" s="106" t="s">
        <v>144</v>
      </c>
      <c r="P1479" s="106" t="s">
        <v>155</v>
      </c>
      <c r="Q1479" s="110" t="s">
        <v>8965</v>
      </c>
      <c r="R1479" s="110" t="s">
        <v>11609</v>
      </c>
      <c r="S1479" s="113" t="s">
        <v>136</v>
      </c>
      <c r="T1479" s="106" t="s">
        <v>159</v>
      </c>
      <c r="U1479" s="168"/>
      <c r="V1479" s="168"/>
      <c r="W1479" s="250" t="str">
        <f>VLOOKUP(TRIM(X1479),X10:Y88,2,FALSE)</f>
        <v>Frank</v>
      </c>
      <c r="X1479" s="203" t="str">
        <f t="shared" si="95"/>
        <v>6.5.1</v>
      </c>
      <c r="Y1479" s="213">
        <f t="shared" si="93"/>
        <v>0</v>
      </c>
      <c r="Z1479" s="203">
        <f t="shared" si="94"/>
        <v>0</v>
      </c>
      <c r="AA1479" s="203">
        <f t="shared" si="97"/>
        <v>17</v>
      </c>
    </row>
    <row r="1480" spans="1:27" ht="34.9" customHeight="1" x14ac:dyDescent="0.25">
      <c r="A1480" s="101" t="s">
        <v>127</v>
      </c>
      <c r="B1480" s="110" t="s">
        <v>8740</v>
      </c>
      <c r="C1480" s="103" t="s">
        <v>128</v>
      </c>
      <c r="D1480" s="103" t="s">
        <v>86</v>
      </c>
      <c r="E1480" s="210" t="s">
        <v>7529</v>
      </c>
      <c r="F1480" s="104" t="s">
        <v>22</v>
      </c>
      <c r="G1480" s="104" t="s">
        <v>129</v>
      </c>
      <c r="H1480" s="104" t="s">
        <v>10592</v>
      </c>
      <c r="I1480" s="167" t="s">
        <v>172</v>
      </c>
      <c r="J1480" s="108" t="s">
        <v>147</v>
      </c>
      <c r="K1480" s="107">
        <v>968</v>
      </c>
      <c r="L1480" s="108" t="s">
        <v>60</v>
      </c>
      <c r="M1480" s="107" t="s">
        <v>162</v>
      </c>
      <c r="N1480" s="106" t="s">
        <v>548</v>
      </c>
      <c r="O1480" s="106" t="s">
        <v>144</v>
      </c>
      <c r="P1480" s="106" t="s">
        <v>155</v>
      </c>
      <c r="Q1480" s="110" t="s">
        <v>12175</v>
      </c>
      <c r="R1480" s="110" t="s">
        <v>11996</v>
      </c>
      <c r="S1480" s="111" t="s">
        <v>132</v>
      </c>
      <c r="T1480" s="106" t="s">
        <v>159</v>
      </c>
      <c r="U1480" s="168"/>
      <c r="V1480" s="168" t="s">
        <v>197</v>
      </c>
      <c r="W1480" s="250" t="str">
        <f>VLOOKUP(TRIM(X1480),X10:Y88,2,FALSE)</f>
        <v>Frank</v>
      </c>
      <c r="X1480" s="203" t="str">
        <f t="shared" si="95"/>
        <v>6.5.1</v>
      </c>
      <c r="Y1480" s="213">
        <f t="shared" si="93"/>
        <v>1</v>
      </c>
      <c r="Z1480" s="203">
        <f t="shared" si="94"/>
        <v>0</v>
      </c>
      <c r="AA1480" s="203">
        <f t="shared" si="97"/>
        <v>17</v>
      </c>
    </row>
    <row r="1481" spans="1:27" ht="34.9" customHeight="1" x14ac:dyDescent="0.25">
      <c r="A1481" s="101" t="s">
        <v>127</v>
      </c>
      <c r="B1481" s="110" t="s">
        <v>8674</v>
      </c>
      <c r="C1481" s="103" t="s">
        <v>128</v>
      </c>
      <c r="D1481" s="103" t="s">
        <v>86</v>
      </c>
      <c r="E1481" s="210" t="s">
        <v>7530</v>
      </c>
      <c r="F1481" s="104" t="s">
        <v>22</v>
      </c>
      <c r="G1481" s="104" t="s">
        <v>129</v>
      </c>
      <c r="H1481" s="104" t="s">
        <v>10595</v>
      </c>
      <c r="I1481" s="167" t="s">
        <v>11765</v>
      </c>
      <c r="J1481" s="106" t="s">
        <v>147</v>
      </c>
      <c r="K1481" s="169">
        <v>915</v>
      </c>
      <c r="L1481" s="106" t="s">
        <v>60</v>
      </c>
      <c r="M1481" s="169" t="s">
        <v>162</v>
      </c>
      <c r="N1481" s="106" t="s">
        <v>548</v>
      </c>
      <c r="O1481" s="106" t="s">
        <v>144</v>
      </c>
      <c r="P1481" s="106" t="s">
        <v>155</v>
      </c>
      <c r="Q1481" s="110" t="s">
        <v>8673</v>
      </c>
      <c r="R1481" s="110" t="s">
        <v>11997</v>
      </c>
      <c r="S1481" s="111" t="s">
        <v>132</v>
      </c>
      <c r="T1481" s="106" t="s">
        <v>2517</v>
      </c>
      <c r="U1481" s="168"/>
      <c r="V1481" s="168" t="s">
        <v>197</v>
      </c>
      <c r="W1481" s="250" t="str">
        <f>VLOOKUP(TRIM(X1481),X10:Y88,2,FALSE)</f>
        <v>Frank</v>
      </c>
      <c r="X1481" s="203" t="str">
        <f t="shared" si="95"/>
        <v>6.5.1</v>
      </c>
      <c r="Y1481" s="213">
        <f t="shared" si="93"/>
        <v>1</v>
      </c>
      <c r="Z1481" s="203">
        <f t="shared" si="94"/>
        <v>0</v>
      </c>
      <c r="AA1481" s="203">
        <f t="shared" si="97"/>
        <v>22</v>
      </c>
    </row>
    <row r="1482" spans="1:27" ht="34.9" customHeight="1" x14ac:dyDescent="0.25">
      <c r="A1482" s="101" t="s">
        <v>127</v>
      </c>
      <c r="B1482" s="110" t="s">
        <v>8633</v>
      </c>
      <c r="C1482" s="103" t="s">
        <v>128</v>
      </c>
      <c r="D1482" s="103" t="s">
        <v>86</v>
      </c>
      <c r="E1482" s="210" t="s">
        <v>7531</v>
      </c>
      <c r="F1482" s="104" t="s">
        <v>19</v>
      </c>
      <c r="G1482" s="104" t="s">
        <v>129</v>
      </c>
      <c r="H1482" s="104" t="s">
        <v>10598</v>
      </c>
      <c r="I1482" s="167" t="s">
        <v>230</v>
      </c>
      <c r="J1482" s="106"/>
      <c r="K1482" s="169"/>
      <c r="L1482" s="106"/>
      <c r="M1482" s="169"/>
      <c r="N1482" s="106"/>
      <c r="O1482" s="106" t="s">
        <v>144</v>
      </c>
      <c r="P1482" s="106"/>
      <c r="Q1482" s="110" t="s">
        <v>8633</v>
      </c>
      <c r="R1482" s="110" t="s">
        <v>11998</v>
      </c>
      <c r="S1482" s="111" t="s">
        <v>132</v>
      </c>
      <c r="T1482" s="106" t="s">
        <v>219</v>
      </c>
      <c r="U1482" s="168"/>
      <c r="V1482" s="168" t="s">
        <v>197</v>
      </c>
      <c r="W1482" s="250" t="str">
        <f>VLOOKUP(TRIM(X1482),X10:Y88,2,FALSE)</f>
        <v>Frank</v>
      </c>
      <c r="X1482" s="203" t="str">
        <f t="shared" si="95"/>
        <v>6.5.1</v>
      </c>
      <c r="Y1482" s="213">
        <f t="shared" si="93"/>
        <v>0</v>
      </c>
      <c r="Z1482" s="203">
        <f t="shared" si="94"/>
        <v>0</v>
      </c>
      <c r="AA1482" s="203">
        <f t="shared" si="97"/>
        <v>6</v>
      </c>
    </row>
    <row r="1483" spans="1:27" ht="34.9" customHeight="1" x14ac:dyDescent="0.25">
      <c r="A1483" s="101" t="s">
        <v>127</v>
      </c>
      <c r="B1483" s="110" t="s">
        <v>5657</v>
      </c>
      <c r="C1483" s="103" t="s">
        <v>128</v>
      </c>
      <c r="D1483" s="103" t="s">
        <v>86</v>
      </c>
      <c r="E1483" s="210" t="s">
        <v>7532</v>
      </c>
      <c r="F1483" s="104" t="s">
        <v>23</v>
      </c>
      <c r="G1483" s="104" t="s">
        <v>129</v>
      </c>
      <c r="H1483" s="104" t="s">
        <v>10601</v>
      </c>
      <c r="I1483" s="167" t="s">
        <v>5453</v>
      </c>
      <c r="J1483" s="106" t="s">
        <v>147</v>
      </c>
      <c r="K1483" s="169">
        <v>992</v>
      </c>
      <c r="L1483" s="106" t="s">
        <v>60</v>
      </c>
      <c r="M1483" s="169" t="s">
        <v>162</v>
      </c>
      <c r="N1483" s="106" t="s">
        <v>548</v>
      </c>
      <c r="O1483" s="106" t="s">
        <v>144</v>
      </c>
      <c r="P1483" s="106" t="s">
        <v>155</v>
      </c>
      <c r="Q1483" s="110" t="s">
        <v>9070</v>
      </c>
      <c r="R1483" s="110" t="s">
        <v>11627</v>
      </c>
      <c r="S1483" s="111" t="s">
        <v>11628</v>
      </c>
      <c r="T1483" s="106" t="s">
        <v>207</v>
      </c>
      <c r="U1483" s="168"/>
      <c r="V1483" s="168"/>
      <c r="W1483" s="250" t="str">
        <f>VLOOKUP(TRIM(X1483),X10:Y88,2,FALSE)</f>
        <v>Frank</v>
      </c>
      <c r="X1483" s="203" t="str">
        <f t="shared" si="95"/>
        <v>6.5.1</v>
      </c>
      <c r="Y1483" s="213">
        <f t="shared" si="93"/>
        <v>0</v>
      </c>
      <c r="Z1483" s="203">
        <f t="shared" si="94"/>
        <v>0</v>
      </c>
      <c r="AA1483" s="203">
        <f t="shared" si="97"/>
        <v>17</v>
      </c>
    </row>
    <row r="1484" spans="1:27" ht="34.9" customHeight="1" x14ac:dyDescent="0.25">
      <c r="A1484" s="101" t="s">
        <v>127</v>
      </c>
      <c r="B1484" s="110" t="s">
        <v>8808</v>
      </c>
      <c r="C1484" s="103" t="s">
        <v>128</v>
      </c>
      <c r="D1484" s="103" t="s">
        <v>86</v>
      </c>
      <c r="E1484" s="210" t="s">
        <v>7533</v>
      </c>
      <c r="F1484" s="104" t="s">
        <v>22</v>
      </c>
      <c r="G1484" s="104" t="s">
        <v>129</v>
      </c>
      <c r="H1484" s="104" t="s">
        <v>10793</v>
      </c>
      <c r="I1484" s="167" t="s">
        <v>2814</v>
      </c>
      <c r="J1484" s="108" t="s">
        <v>157</v>
      </c>
      <c r="K1484" s="107">
        <v>1037</v>
      </c>
      <c r="L1484" s="108" t="s">
        <v>65</v>
      </c>
      <c r="M1484" s="107" t="s">
        <v>162</v>
      </c>
      <c r="N1484" s="106" t="s">
        <v>2497</v>
      </c>
      <c r="O1484" s="106" t="s">
        <v>144</v>
      </c>
      <c r="P1484" s="106" t="s">
        <v>155</v>
      </c>
      <c r="Q1484" s="110" t="s">
        <v>8807</v>
      </c>
      <c r="R1484" s="110" t="s">
        <v>11999</v>
      </c>
      <c r="S1484" s="111" t="s">
        <v>132</v>
      </c>
      <c r="T1484" s="106" t="s">
        <v>244</v>
      </c>
      <c r="U1484" s="168"/>
      <c r="V1484" s="168" t="s">
        <v>197</v>
      </c>
      <c r="W1484" s="250" t="str">
        <f>VLOOKUP(TRIM(X1484),X10:Y88,2,FALSE)</f>
        <v>Frank</v>
      </c>
      <c r="X1484" s="203" t="str">
        <f t="shared" si="95"/>
        <v>6.5.1</v>
      </c>
      <c r="Y1484" s="213">
        <f t="shared" si="93"/>
        <v>1</v>
      </c>
      <c r="Z1484" s="203">
        <f t="shared" si="94"/>
        <v>0</v>
      </c>
      <c r="AA1484" s="203">
        <f t="shared" si="97"/>
        <v>20</v>
      </c>
    </row>
    <row r="1485" spans="1:27" ht="34.9" customHeight="1" x14ac:dyDescent="0.25">
      <c r="A1485" s="101" t="s">
        <v>127</v>
      </c>
      <c r="B1485" s="110" t="s">
        <v>12237</v>
      </c>
      <c r="C1485" s="103" t="s">
        <v>128</v>
      </c>
      <c r="D1485" s="103" t="s">
        <v>91</v>
      </c>
      <c r="E1485" s="210" t="s">
        <v>7534</v>
      </c>
      <c r="F1485" s="104" t="s">
        <v>19</v>
      </c>
      <c r="G1485" s="104" t="s">
        <v>129</v>
      </c>
      <c r="H1485" s="104" t="s">
        <v>7664</v>
      </c>
      <c r="I1485" s="167" t="s">
        <v>230</v>
      </c>
      <c r="J1485" s="108"/>
      <c r="K1485" s="107"/>
      <c r="L1485" s="108"/>
      <c r="M1485" s="107"/>
      <c r="N1485" s="106"/>
      <c r="O1485" s="106" t="s">
        <v>144</v>
      </c>
      <c r="P1485" s="106" t="s">
        <v>7604</v>
      </c>
      <c r="Q1485" s="110" t="s">
        <v>12236</v>
      </c>
      <c r="R1485" s="211" t="s">
        <v>12000</v>
      </c>
      <c r="S1485" s="111" t="s">
        <v>132</v>
      </c>
      <c r="T1485" s="106" t="s">
        <v>185</v>
      </c>
      <c r="U1485" s="168"/>
      <c r="V1485" s="168" t="s">
        <v>197</v>
      </c>
      <c r="W1485" s="250" t="str">
        <f>VLOOKUP(TRIM(X1485),X10:Y88,2,FALSE)</f>
        <v>Frank</v>
      </c>
      <c r="X1485" s="203" t="str">
        <f t="shared" si="95"/>
        <v>6.5.4</v>
      </c>
      <c r="Y1485" s="213">
        <f t="shared" si="93"/>
        <v>0</v>
      </c>
      <c r="Z1485" s="203">
        <f t="shared" si="94"/>
        <v>0</v>
      </c>
      <c r="AA1485" s="203">
        <f t="shared" si="97"/>
        <v>6</v>
      </c>
    </row>
    <row r="1486" spans="1:27" ht="34.9" customHeight="1" x14ac:dyDescent="0.25">
      <c r="A1486" s="101" t="s">
        <v>127</v>
      </c>
      <c r="B1486" s="110" t="s">
        <v>10922</v>
      </c>
      <c r="C1486" s="103" t="s">
        <v>128</v>
      </c>
      <c r="D1486" s="103" t="s">
        <v>94</v>
      </c>
      <c r="E1486" s="210" t="s">
        <v>7535</v>
      </c>
      <c r="F1486" s="104" t="s">
        <v>19</v>
      </c>
      <c r="G1486" s="104" t="s">
        <v>129</v>
      </c>
      <c r="H1486" s="104" t="s">
        <v>10797</v>
      </c>
      <c r="I1486" s="167" t="s">
        <v>230</v>
      </c>
      <c r="J1486" s="106"/>
      <c r="K1486" s="169"/>
      <c r="L1486" s="106"/>
      <c r="M1486" s="169"/>
      <c r="N1486" s="106"/>
      <c r="O1486" s="106"/>
      <c r="P1486" s="106"/>
      <c r="Q1486" s="110" t="s">
        <v>12238</v>
      </c>
      <c r="R1486" s="110" t="s">
        <v>12001</v>
      </c>
      <c r="S1486" s="111" t="s">
        <v>132</v>
      </c>
      <c r="T1486" s="106" t="s">
        <v>7948</v>
      </c>
      <c r="U1486" s="168"/>
      <c r="V1486" s="168" t="s">
        <v>197</v>
      </c>
      <c r="W1486" s="250" t="str">
        <f>VLOOKUP(TRIM(X1486),X10:Y88,2,FALSE)</f>
        <v>Frank</v>
      </c>
      <c r="X1486" s="203" t="str">
        <f t="shared" si="95"/>
        <v>6.5.5</v>
      </c>
      <c r="Y1486" s="213">
        <f t="shared" si="93"/>
        <v>0</v>
      </c>
      <c r="Z1486" s="203">
        <f t="shared" si="94"/>
        <v>0</v>
      </c>
      <c r="AA1486" s="203">
        <f t="shared" si="97"/>
        <v>6</v>
      </c>
    </row>
    <row r="1487" spans="1:27" ht="34.9" customHeight="1" x14ac:dyDescent="0.25">
      <c r="A1487" s="101" t="s">
        <v>127</v>
      </c>
      <c r="B1487" s="110" t="s">
        <v>8785</v>
      </c>
      <c r="C1487" s="103" t="s">
        <v>128</v>
      </c>
      <c r="D1487" s="103" t="s">
        <v>88</v>
      </c>
      <c r="E1487" s="210" t="s">
        <v>7536</v>
      </c>
      <c r="F1487" s="104" t="s">
        <v>23</v>
      </c>
      <c r="G1487" s="104" t="s">
        <v>129</v>
      </c>
      <c r="H1487" s="104" t="s">
        <v>10886</v>
      </c>
      <c r="I1487" s="167" t="s">
        <v>663</v>
      </c>
      <c r="J1487" s="108" t="s">
        <v>157</v>
      </c>
      <c r="K1487" s="107">
        <v>1030</v>
      </c>
      <c r="L1487" s="108" t="s">
        <v>60</v>
      </c>
      <c r="M1487" s="107" t="s">
        <v>162</v>
      </c>
      <c r="N1487" s="106" t="s">
        <v>2497</v>
      </c>
      <c r="O1487" s="106" t="s">
        <v>144</v>
      </c>
      <c r="P1487" s="106" t="s">
        <v>155</v>
      </c>
      <c r="Q1487" s="110" t="s">
        <v>12170</v>
      </c>
      <c r="R1487" s="110" t="s">
        <v>10899</v>
      </c>
      <c r="S1487" s="111" t="s">
        <v>10900</v>
      </c>
      <c r="T1487" s="106" t="s">
        <v>2517</v>
      </c>
      <c r="U1487" s="168"/>
      <c r="V1487" s="168"/>
      <c r="W1487" s="250" t="str">
        <f>VLOOKUP(TRIM(X1487),X10:Y88,2,FALSE)</f>
        <v>Frank</v>
      </c>
      <c r="X1487" s="203" t="str">
        <f t="shared" si="95"/>
        <v>6.5.2</v>
      </c>
      <c r="Y1487" s="213">
        <f t="shared" si="93"/>
        <v>0</v>
      </c>
      <c r="Z1487" s="203">
        <f t="shared" si="94"/>
        <v>0</v>
      </c>
      <c r="AA1487" s="203">
        <f t="shared" si="97"/>
        <v>7</v>
      </c>
    </row>
    <row r="1488" spans="1:27" ht="34.9" customHeight="1" x14ac:dyDescent="0.25">
      <c r="A1488" s="101" t="s">
        <v>127</v>
      </c>
      <c r="B1488" s="110" t="s">
        <v>12172</v>
      </c>
      <c r="C1488" s="103" t="s">
        <v>128</v>
      </c>
      <c r="D1488" s="103" t="s">
        <v>88</v>
      </c>
      <c r="E1488" s="210" t="s">
        <v>7537</v>
      </c>
      <c r="F1488" s="104" t="s">
        <v>22</v>
      </c>
      <c r="G1488" s="104" t="s">
        <v>129</v>
      </c>
      <c r="H1488" s="104" t="s">
        <v>10889</v>
      </c>
      <c r="I1488" s="167" t="s">
        <v>11782</v>
      </c>
      <c r="J1488" s="106" t="s">
        <v>147</v>
      </c>
      <c r="K1488" s="169">
        <v>913</v>
      </c>
      <c r="L1488" s="106" t="s">
        <v>60</v>
      </c>
      <c r="M1488" s="169" t="s">
        <v>162</v>
      </c>
      <c r="N1488" s="106" t="s">
        <v>548</v>
      </c>
      <c r="O1488" s="106" t="s">
        <v>144</v>
      </c>
      <c r="P1488" s="106" t="s">
        <v>155</v>
      </c>
      <c r="Q1488" s="110" t="s">
        <v>12171</v>
      </c>
      <c r="R1488" s="110" t="s">
        <v>12002</v>
      </c>
      <c r="S1488" s="111" t="s">
        <v>132</v>
      </c>
      <c r="T1488" s="106" t="s">
        <v>181</v>
      </c>
      <c r="U1488" s="168"/>
      <c r="V1488" s="168" t="s">
        <v>197</v>
      </c>
      <c r="W1488" s="250" t="str">
        <f>VLOOKUP(TRIM(X1488),X10:Y88,2,FALSE)</f>
        <v>Frank</v>
      </c>
      <c r="X1488" s="203" t="str">
        <f t="shared" si="95"/>
        <v>6.5.2</v>
      </c>
      <c r="Y1488" s="213">
        <f t="shared" si="93"/>
        <v>1</v>
      </c>
      <c r="Z1488" s="203">
        <f t="shared" si="94"/>
        <v>0</v>
      </c>
      <c r="AA1488" s="203">
        <f t="shared" si="97"/>
        <v>31</v>
      </c>
    </row>
    <row r="1489" spans="1:27" ht="34.9" customHeight="1" x14ac:dyDescent="0.25">
      <c r="A1489" s="101" t="s">
        <v>127</v>
      </c>
      <c r="B1489" s="110" t="s">
        <v>5661</v>
      </c>
      <c r="C1489" s="103" t="s">
        <v>128</v>
      </c>
      <c r="D1489" s="103" t="s">
        <v>88</v>
      </c>
      <c r="E1489" s="210" t="s">
        <v>7538</v>
      </c>
      <c r="F1489" s="104" t="s">
        <v>23</v>
      </c>
      <c r="G1489" s="104" t="s">
        <v>129</v>
      </c>
      <c r="H1489" s="104" t="s">
        <v>10892</v>
      </c>
      <c r="I1489" s="167" t="s">
        <v>11783</v>
      </c>
      <c r="J1489" s="106" t="s">
        <v>147</v>
      </c>
      <c r="K1489" s="169">
        <v>877</v>
      </c>
      <c r="L1489" s="106" t="s">
        <v>80</v>
      </c>
      <c r="M1489" s="169" t="s">
        <v>162</v>
      </c>
      <c r="N1489" s="106" t="s">
        <v>548</v>
      </c>
      <c r="O1489" s="106" t="s">
        <v>144</v>
      </c>
      <c r="P1489" s="106" t="s">
        <v>155</v>
      </c>
      <c r="Q1489" s="110" t="s">
        <v>12203</v>
      </c>
      <c r="R1489" s="110" t="s">
        <v>11425</v>
      </c>
      <c r="S1489" s="111" t="s">
        <v>11426</v>
      </c>
      <c r="T1489" s="106" t="s">
        <v>224</v>
      </c>
      <c r="U1489" s="168"/>
      <c r="V1489" s="168"/>
      <c r="W1489" s="250" t="str">
        <f>VLOOKUP(TRIM(X1489),X10:Y88,2,FALSE)</f>
        <v>Frank</v>
      </c>
      <c r="X1489" s="203" t="str">
        <f t="shared" si="95"/>
        <v>6.5.2</v>
      </c>
      <c r="Y1489" s="213">
        <f t="shared" si="93"/>
        <v>0</v>
      </c>
      <c r="Z1489" s="203">
        <f t="shared" si="94"/>
        <v>0</v>
      </c>
      <c r="AA1489" s="203">
        <f t="shared" si="97"/>
        <v>51</v>
      </c>
    </row>
    <row r="1490" spans="1:27" ht="34.9" customHeight="1" x14ac:dyDescent="0.25">
      <c r="A1490" s="101" t="s">
        <v>127</v>
      </c>
      <c r="B1490" s="110" t="s">
        <v>5696</v>
      </c>
      <c r="C1490" s="103" t="s">
        <v>128</v>
      </c>
      <c r="D1490" s="103" t="s">
        <v>88</v>
      </c>
      <c r="E1490" s="210" t="s">
        <v>7539</v>
      </c>
      <c r="F1490" s="104" t="s">
        <v>22</v>
      </c>
      <c r="G1490" s="104" t="s">
        <v>129</v>
      </c>
      <c r="H1490" s="104" t="s">
        <v>10894</v>
      </c>
      <c r="I1490" s="167" t="s">
        <v>11761</v>
      </c>
      <c r="J1490" s="108" t="s">
        <v>147</v>
      </c>
      <c r="K1490" s="107">
        <v>834</v>
      </c>
      <c r="L1490" s="108" t="s">
        <v>117</v>
      </c>
      <c r="M1490" s="107" t="s">
        <v>162</v>
      </c>
      <c r="N1490" s="106" t="s">
        <v>548</v>
      </c>
      <c r="O1490" s="106" t="s">
        <v>144</v>
      </c>
      <c r="P1490" s="106" t="s">
        <v>155</v>
      </c>
      <c r="Q1490" s="110" t="s">
        <v>12169</v>
      </c>
      <c r="R1490" s="110" t="s">
        <v>12003</v>
      </c>
      <c r="S1490" s="111" t="s">
        <v>132</v>
      </c>
      <c r="T1490" s="106" t="s">
        <v>184</v>
      </c>
      <c r="U1490" s="168"/>
      <c r="V1490" s="168" t="s">
        <v>197</v>
      </c>
      <c r="W1490" s="250" t="str">
        <f>VLOOKUP(TRIM(X1490),X10:Y88,2,FALSE)</f>
        <v>Frank</v>
      </c>
      <c r="X1490" s="203" t="str">
        <f t="shared" si="95"/>
        <v>6.5.2</v>
      </c>
      <c r="Y1490" s="213">
        <f>IF(F1490="CR", IF(S1490="Approved", 1, IF(S1490="Block approved", 1, 0)),0)</f>
        <v>1</v>
      </c>
      <c r="Z1490" s="203">
        <f>IF(F1490="P-CR", IF(S1490="Approved", 1, IF(S1490="Block approved", 1, 0)),0)</f>
        <v>0</v>
      </c>
      <c r="AA1490" s="203">
        <f t="shared" si="97"/>
        <v>109</v>
      </c>
    </row>
    <row r="1491" spans="1:27" ht="39" customHeight="1" x14ac:dyDescent="0.25">
      <c r="A1491" s="101" t="s">
        <v>127</v>
      </c>
      <c r="B1491" s="110" t="s">
        <v>10906</v>
      </c>
      <c r="C1491" s="103" t="s">
        <v>128</v>
      </c>
      <c r="D1491" s="103" t="s">
        <v>88</v>
      </c>
      <c r="E1491" s="210" t="s">
        <v>10602</v>
      </c>
      <c r="F1491" s="104" t="s">
        <v>152</v>
      </c>
      <c r="G1491" s="104" t="s">
        <v>129</v>
      </c>
      <c r="H1491" s="104" t="s">
        <v>10898</v>
      </c>
      <c r="I1491" s="167" t="s">
        <v>230</v>
      </c>
      <c r="J1491" s="108"/>
      <c r="K1491" s="107"/>
      <c r="L1491" s="108"/>
      <c r="M1491" s="107"/>
      <c r="N1491" s="106"/>
      <c r="O1491" s="106" t="s">
        <v>144</v>
      </c>
      <c r="P1491" s="106" t="s">
        <v>155</v>
      </c>
      <c r="Q1491" s="110" t="s">
        <v>10905</v>
      </c>
      <c r="R1491" s="110" t="s">
        <v>11615</v>
      </c>
      <c r="S1491" s="111" t="s">
        <v>11610</v>
      </c>
      <c r="T1491" s="106" t="s">
        <v>184</v>
      </c>
      <c r="U1491" s="168"/>
      <c r="V1491" s="168"/>
      <c r="W1491" s="250" t="str">
        <f>VLOOKUP(TRIM(X1491),X10:Y88,2,FALSE)</f>
        <v>Frank</v>
      </c>
      <c r="X1491" s="203" t="str">
        <f t="shared" ref="X1491:X1554" si="98">IF(ISNONTEXT(D1491),"" &amp; D1491 &amp;"",T(D1491))</f>
        <v>6.5.2</v>
      </c>
      <c r="Y1491" s="213">
        <f t="shared" ref="Y1491:Y1554" si="99">IF(F1491="CR", IF(S1491="Approved", 1, IF(S1491="Block approved", 1, 0)),0)</f>
        <v>0</v>
      </c>
      <c r="Z1491" s="203">
        <f t="shared" ref="Z1491:Z1554" si="100">IF(F1491="P-CR", IF(S1491="Approved", 1, IF(S1491="Block approved", 1, 0)),0)</f>
        <v>0</v>
      </c>
      <c r="AA1491" s="203">
        <f t="shared" ref="AA1491:AA1554" si="101">LEN(I1491)</f>
        <v>6</v>
      </c>
    </row>
    <row r="1492" spans="1:27" ht="39" customHeight="1" x14ac:dyDescent="0.25">
      <c r="A1492" s="101" t="s">
        <v>127</v>
      </c>
      <c r="B1492" s="110" t="s">
        <v>8785</v>
      </c>
      <c r="C1492" s="103" t="s">
        <v>128</v>
      </c>
      <c r="D1492" s="103" t="s">
        <v>88</v>
      </c>
      <c r="E1492" s="210" t="s">
        <v>10603</v>
      </c>
      <c r="F1492" s="104" t="s">
        <v>23</v>
      </c>
      <c r="G1492" s="104" t="s">
        <v>129</v>
      </c>
      <c r="H1492" s="104" t="s">
        <v>10901</v>
      </c>
      <c r="I1492" s="167" t="s">
        <v>663</v>
      </c>
      <c r="J1492" s="108" t="s">
        <v>157</v>
      </c>
      <c r="K1492" s="107">
        <v>1030</v>
      </c>
      <c r="L1492" s="108" t="s">
        <v>65</v>
      </c>
      <c r="M1492" s="107" t="s">
        <v>162</v>
      </c>
      <c r="N1492" s="106" t="s">
        <v>2497</v>
      </c>
      <c r="O1492" s="106" t="s">
        <v>144</v>
      </c>
      <c r="P1492" s="106" t="s">
        <v>155</v>
      </c>
      <c r="Q1492" s="110" t="s">
        <v>12170</v>
      </c>
      <c r="R1492" s="110" t="s">
        <v>11422</v>
      </c>
      <c r="S1492" s="111" t="s">
        <v>11423</v>
      </c>
      <c r="T1492" s="106" t="s">
        <v>2517</v>
      </c>
      <c r="U1492" s="168"/>
      <c r="V1492" s="168"/>
      <c r="W1492" s="250" t="str">
        <f>VLOOKUP(TRIM(X1492),X10:Y88,2,FALSE)</f>
        <v>Frank</v>
      </c>
      <c r="X1492" s="203" t="str">
        <f t="shared" si="98"/>
        <v>6.5.2</v>
      </c>
      <c r="Y1492" s="213">
        <f t="shared" si="99"/>
        <v>0</v>
      </c>
      <c r="Z1492" s="203">
        <f t="shared" si="100"/>
        <v>0</v>
      </c>
      <c r="AA1492" s="203">
        <f t="shared" si="101"/>
        <v>7</v>
      </c>
    </row>
    <row r="1493" spans="1:27" ht="39" customHeight="1" x14ac:dyDescent="0.25">
      <c r="A1493" s="101" t="s">
        <v>127</v>
      </c>
      <c r="B1493" s="110" t="s">
        <v>8992</v>
      </c>
      <c r="C1493" s="103" t="s">
        <v>128</v>
      </c>
      <c r="D1493" s="103" t="s">
        <v>88</v>
      </c>
      <c r="E1493" s="210" t="s">
        <v>10604</v>
      </c>
      <c r="F1493" s="104" t="s">
        <v>23</v>
      </c>
      <c r="G1493" s="104" t="s">
        <v>129</v>
      </c>
      <c r="H1493" s="104" t="s">
        <v>10904</v>
      </c>
      <c r="I1493" s="167" t="s">
        <v>5492</v>
      </c>
      <c r="J1493" s="108" t="s">
        <v>147</v>
      </c>
      <c r="K1493" s="107">
        <v>976</v>
      </c>
      <c r="L1493" s="108" t="s">
        <v>60</v>
      </c>
      <c r="M1493" s="107" t="s">
        <v>162</v>
      </c>
      <c r="N1493" s="106" t="s">
        <v>548</v>
      </c>
      <c r="O1493" s="106" t="s">
        <v>144</v>
      </c>
      <c r="P1493" s="106" t="s">
        <v>155</v>
      </c>
      <c r="Q1493" s="110" t="s">
        <v>12204</v>
      </c>
      <c r="R1493" s="110" t="s">
        <v>11428</v>
      </c>
      <c r="S1493" s="111" t="s">
        <v>11429</v>
      </c>
      <c r="T1493" s="106" t="s">
        <v>159</v>
      </c>
      <c r="U1493" s="168"/>
      <c r="V1493" s="168"/>
      <c r="W1493" s="250" t="str">
        <f>VLOOKUP(TRIM(X1493),X10:Y88,2,FALSE)</f>
        <v>Frank</v>
      </c>
      <c r="X1493" s="203" t="str">
        <f t="shared" si="98"/>
        <v>6.5.2</v>
      </c>
      <c r="Y1493" s="213">
        <f t="shared" si="99"/>
        <v>0</v>
      </c>
      <c r="Z1493" s="203">
        <f t="shared" si="100"/>
        <v>0</v>
      </c>
      <c r="AA1493" s="203">
        <f t="shared" si="101"/>
        <v>22</v>
      </c>
    </row>
    <row r="1494" spans="1:27" ht="39" customHeight="1" x14ac:dyDescent="0.25">
      <c r="A1494" s="101" t="s">
        <v>127</v>
      </c>
      <c r="B1494" s="110" t="s">
        <v>5693</v>
      </c>
      <c r="C1494" s="103" t="s">
        <v>128</v>
      </c>
      <c r="D1494" s="103" t="s">
        <v>674</v>
      </c>
      <c r="E1494" s="210" t="s">
        <v>10605</v>
      </c>
      <c r="F1494" s="104" t="s">
        <v>23</v>
      </c>
      <c r="G1494" s="104" t="s">
        <v>129</v>
      </c>
      <c r="H1494" s="104" t="s">
        <v>11684</v>
      </c>
      <c r="I1494" s="167" t="s">
        <v>11756</v>
      </c>
      <c r="J1494" s="108" t="s">
        <v>147</v>
      </c>
      <c r="K1494" s="107">
        <v>734</v>
      </c>
      <c r="L1494" s="108" t="s">
        <v>110</v>
      </c>
      <c r="M1494" s="107" t="s">
        <v>188</v>
      </c>
      <c r="N1494" s="106" t="s">
        <v>548</v>
      </c>
      <c r="O1494" s="106" t="s">
        <v>437</v>
      </c>
      <c r="P1494" s="106" t="s">
        <v>2496</v>
      </c>
      <c r="Q1494" s="110" t="s">
        <v>3376</v>
      </c>
      <c r="R1494" s="110" t="s">
        <v>10918</v>
      </c>
      <c r="S1494" s="111" t="s">
        <v>10919</v>
      </c>
      <c r="T1494" s="106" t="s">
        <v>227</v>
      </c>
      <c r="U1494" s="168"/>
      <c r="V1494" s="168"/>
      <c r="W1494" s="250" t="str">
        <f>VLOOKUP(TRIM(X1494),X10:Y88,2,FALSE)</f>
        <v>Frank</v>
      </c>
      <c r="X1494" s="203" t="str">
        <f t="shared" si="98"/>
        <v>6.15.3</v>
      </c>
      <c r="Y1494" s="213">
        <f t="shared" si="99"/>
        <v>0</v>
      </c>
      <c r="Z1494" s="203">
        <f t="shared" si="100"/>
        <v>0</v>
      </c>
      <c r="AA1494" s="203">
        <f t="shared" si="101"/>
        <v>71</v>
      </c>
    </row>
    <row r="1495" spans="1:27" ht="39" customHeight="1" x14ac:dyDescent="0.25">
      <c r="A1495" s="101" t="s">
        <v>127</v>
      </c>
      <c r="B1495" s="110" t="s">
        <v>8744</v>
      </c>
      <c r="C1495" s="103" t="s">
        <v>128</v>
      </c>
      <c r="D1495" s="103" t="s">
        <v>674</v>
      </c>
      <c r="E1495" s="210" t="s">
        <v>10606</v>
      </c>
      <c r="F1495" s="104" t="s">
        <v>23</v>
      </c>
      <c r="G1495" s="104" t="s">
        <v>129</v>
      </c>
      <c r="H1495" s="104" t="s">
        <v>10911</v>
      </c>
      <c r="I1495" s="167" t="s">
        <v>11784</v>
      </c>
      <c r="J1495" s="108" t="s">
        <v>147</v>
      </c>
      <c r="K1495" s="107">
        <v>757</v>
      </c>
      <c r="L1495" s="108" t="s">
        <v>110</v>
      </c>
      <c r="M1495" s="107" t="s">
        <v>188</v>
      </c>
      <c r="N1495" s="106" t="s">
        <v>548</v>
      </c>
      <c r="O1495" s="106" t="s">
        <v>437</v>
      </c>
      <c r="P1495" s="106" t="s">
        <v>2496</v>
      </c>
      <c r="Q1495" s="110" t="s">
        <v>8743</v>
      </c>
      <c r="R1495" s="110" t="s">
        <v>11657</v>
      </c>
      <c r="S1495" s="111" t="s">
        <v>11658</v>
      </c>
      <c r="T1495" s="106" t="s">
        <v>181</v>
      </c>
      <c r="U1495" s="168"/>
      <c r="V1495" s="168"/>
      <c r="W1495" s="250" t="str">
        <f>VLOOKUP(TRIM(X1495),X10:Y88,2,FALSE)</f>
        <v>Frank</v>
      </c>
      <c r="X1495" s="203" t="str">
        <f t="shared" si="98"/>
        <v>6.15.3</v>
      </c>
      <c r="Y1495" s="213">
        <f t="shared" si="99"/>
        <v>0</v>
      </c>
      <c r="Z1495" s="203">
        <f t="shared" si="100"/>
        <v>0</v>
      </c>
      <c r="AA1495" s="203">
        <f t="shared" si="101"/>
        <v>99</v>
      </c>
    </row>
    <row r="1496" spans="1:27" ht="39" customHeight="1" x14ac:dyDescent="0.25">
      <c r="A1496" s="101" t="s">
        <v>127</v>
      </c>
      <c r="B1496" s="110" t="s">
        <v>12164</v>
      </c>
      <c r="C1496" s="103" t="s">
        <v>128</v>
      </c>
      <c r="D1496" s="103" t="s">
        <v>674</v>
      </c>
      <c r="E1496" s="210" t="s">
        <v>10607</v>
      </c>
      <c r="F1496" s="104" t="s">
        <v>22</v>
      </c>
      <c r="G1496" s="104" t="s">
        <v>129</v>
      </c>
      <c r="H1496" s="104" t="s">
        <v>10914</v>
      </c>
      <c r="I1496" s="167" t="s">
        <v>11785</v>
      </c>
      <c r="J1496" s="106" t="s">
        <v>157</v>
      </c>
      <c r="K1496" s="169">
        <v>1023</v>
      </c>
      <c r="L1496" s="106" t="s">
        <v>60</v>
      </c>
      <c r="M1496" s="169" t="s">
        <v>188</v>
      </c>
      <c r="N1496" s="106" t="s">
        <v>2497</v>
      </c>
      <c r="O1496" s="106" t="s">
        <v>437</v>
      </c>
      <c r="P1496" s="106" t="s">
        <v>2496</v>
      </c>
      <c r="Q1496" s="110" t="s">
        <v>8745</v>
      </c>
      <c r="R1496" s="110" t="s">
        <v>11662</v>
      </c>
      <c r="S1496" s="111" t="s">
        <v>132</v>
      </c>
      <c r="T1496" s="106" t="s">
        <v>181</v>
      </c>
      <c r="U1496" s="168"/>
      <c r="V1496" s="168"/>
      <c r="W1496" s="250" t="str">
        <f>VLOOKUP(TRIM(X1496),X10:Y88,2,FALSE)</f>
        <v>Frank</v>
      </c>
      <c r="X1496" s="203" t="str">
        <f t="shared" si="98"/>
        <v>6.15.3</v>
      </c>
      <c r="Y1496" s="213">
        <f t="shared" si="99"/>
        <v>1</v>
      </c>
      <c r="Z1496" s="203">
        <f t="shared" si="100"/>
        <v>0</v>
      </c>
      <c r="AA1496" s="203">
        <f t="shared" si="101"/>
        <v>49</v>
      </c>
    </row>
    <row r="1497" spans="1:27" ht="39" customHeight="1" x14ac:dyDescent="0.25">
      <c r="A1497" s="101" t="s">
        <v>127</v>
      </c>
      <c r="B1497" s="110" t="s">
        <v>12163</v>
      </c>
      <c r="C1497" s="103" t="s">
        <v>128</v>
      </c>
      <c r="D1497" s="103" t="s">
        <v>674</v>
      </c>
      <c r="E1497" s="210" t="s">
        <v>10608</v>
      </c>
      <c r="F1497" s="104" t="s">
        <v>22</v>
      </c>
      <c r="G1497" s="104" t="s">
        <v>129</v>
      </c>
      <c r="H1497" s="104" t="s">
        <v>10917</v>
      </c>
      <c r="I1497" s="167" t="s">
        <v>11755</v>
      </c>
      <c r="J1497" s="108" t="s">
        <v>147</v>
      </c>
      <c r="K1497" s="107">
        <v>1004</v>
      </c>
      <c r="L1497" s="108" t="s">
        <v>60</v>
      </c>
      <c r="M1497" s="107" t="s">
        <v>188</v>
      </c>
      <c r="N1497" s="106" t="s">
        <v>548</v>
      </c>
      <c r="O1497" s="106" t="s">
        <v>437</v>
      </c>
      <c r="P1497" s="106" t="s">
        <v>2496</v>
      </c>
      <c r="Q1497" s="110" t="s">
        <v>9139</v>
      </c>
      <c r="R1497" s="110" t="s">
        <v>12252</v>
      </c>
      <c r="S1497" s="111" t="s">
        <v>142</v>
      </c>
      <c r="T1497" s="106" t="s">
        <v>499</v>
      </c>
      <c r="U1497" s="168"/>
      <c r="V1497" s="168" t="s">
        <v>5392</v>
      </c>
      <c r="W1497" s="250" t="str">
        <f>VLOOKUP(TRIM(X1497),X10:Y88,2,FALSE)</f>
        <v>Frank</v>
      </c>
      <c r="X1497" s="203" t="str">
        <f t="shared" si="98"/>
        <v>6.15.3</v>
      </c>
      <c r="Y1497" s="213">
        <f t="shared" si="99"/>
        <v>0</v>
      </c>
      <c r="Z1497" s="203">
        <f t="shared" si="100"/>
        <v>0</v>
      </c>
      <c r="AA1497" s="203">
        <f t="shared" si="101"/>
        <v>71</v>
      </c>
    </row>
    <row r="1498" spans="1:27" ht="39" customHeight="1" x14ac:dyDescent="0.25">
      <c r="A1498" s="101" t="s">
        <v>127</v>
      </c>
      <c r="B1498" s="110" t="s">
        <v>5693</v>
      </c>
      <c r="C1498" s="103" t="s">
        <v>128</v>
      </c>
      <c r="D1498" s="103" t="s">
        <v>674</v>
      </c>
      <c r="E1498" s="210" t="s">
        <v>10609</v>
      </c>
      <c r="F1498" s="104" t="s">
        <v>22</v>
      </c>
      <c r="G1498" s="104" t="s">
        <v>129</v>
      </c>
      <c r="H1498" s="104" t="s">
        <v>11683</v>
      </c>
      <c r="I1498" s="167" t="s">
        <v>11756</v>
      </c>
      <c r="J1498" s="108" t="s">
        <v>147</v>
      </c>
      <c r="K1498" s="107">
        <v>734</v>
      </c>
      <c r="L1498" s="108" t="s">
        <v>117</v>
      </c>
      <c r="M1498" s="107" t="s">
        <v>188</v>
      </c>
      <c r="N1498" s="106" t="s">
        <v>548</v>
      </c>
      <c r="O1498" s="106" t="s">
        <v>437</v>
      </c>
      <c r="P1498" s="106" t="s">
        <v>2496</v>
      </c>
      <c r="Q1498" s="110" t="s">
        <v>3376</v>
      </c>
      <c r="R1498" s="110" t="s">
        <v>11689</v>
      </c>
      <c r="S1498" s="111" t="s">
        <v>132</v>
      </c>
      <c r="T1498" s="106" t="s">
        <v>227</v>
      </c>
      <c r="U1498" s="168"/>
      <c r="V1498" s="168"/>
      <c r="W1498" s="250" t="str">
        <f>VLOOKUP(TRIM(X1498),X10:Y88,2,FALSE)</f>
        <v>Frank</v>
      </c>
      <c r="X1498" s="203" t="str">
        <f t="shared" si="98"/>
        <v>6.15.3</v>
      </c>
      <c r="Y1498" s="213">
        <f t="shared" si="99"/>
        <v>1</v>
      </c>
      <c r="Z1498" s="203">
        <f t="shared" si="100"/>
        <v>0</v>
      </c>
      <c r="AA1498" s="203">
        <f t="shared" si="101"/>
        <v>71</v>
      </c>
    </row>
    <row r="1499" spans="1:27" ht="39" customHeight="1" x14ac:dyDescent="0.25">
      <c r="A1499" s="101" t="s">
        <v>127</v>
      </c>
      <c r="B1499" s="110" t="s">
        <v>5723</v>
      </c>
      <c r="C1499" s="103" t="s">
        <v>128</v>
      </c>
      <c r="D1499" s="103" t="s">
        <v>486</v>
      </c>
      <c r="E1499" s="210" t="s">
        <v>10610</v>
      </c>
      <c r="F1499" s="104" t="s">
        <v>22</v>
      </c>
      <c r="G1499" s="104" t="s">
        <v>129</v>
      </c>
      <c r="H1499" s="104" t="s">
        <v>11038</v>
      </c>
      <c r="I1499" s="167" t="s">
        <v>6129</v>
      </c>
      <c r="J1499" s="108" t="s">
        <v>147</v>
      </c>
      <c r="K1499" s="107">
        <v>799</v>
      </c>
      <c r="L1499" s="108" t="s">
        <v>119</v>
      </c>
      <c r="M1499" s="107" t="s">
        <v>188</v>
      </c>
      <c r="N1499" s="106" t="s">
        <v>548</v>
      </c>
      <c r="O1499" s="106" t="s">
        <v>437</v>
      </c>
      <c r="P1499" s="106" t="s">
        <v>2499</v>
      </c>
      <c r="Q1499" s="110" t="s">
        <v>12167</v>
      </c>
      <c r="R1499" s="110" t="s">
        <v>12004</v>
      </c>
      <c r="S1499" s="111" t="s">
        <v>132</v>
      </c>
      <c r="T1499" s="106" t="s">
        <v>181</v>
      </c>
      <c r="U1499" s="168"/>
      <c r="V1499" s="168" t="s">
        <v>197</v>
      </c>
      <c r="W1499" s="250" t="str">
        <f>VLOOKUP(TRIM(X1499),X10:Y88,2,FALSE)</f>
        <v>Frank</v>
      </c>
      <c r="X1499" s="203" t="str">
        <f t="shared" si="98"/>
        <v>6.19</v>
      </c>
      <c r="Y1499" s="213">
        <f t="shared" si="99"/>
        <v>1</v>
      </c>
      <c r="Z1499" s="203">
        <f t="shared" si="100"/>
        <v>0</v>
      </c>
      <c r="AA1499" s="203">
        <f t="shared" si="101"/>
        <v>83</v>
      </c>
    </row>
    <row r="1500" spans="1:27" ht="39" customHeight="1" x14ac:dyDescent="0.25">
      <c r="A1500" s="101" t="s">
        <v>127</v>
      </c>
      <c r="B1500" s="110" t="s">
        <v>5716</v>
      </c>
      <c r="C1500" s="103" t="s">
        <v>128</v>
      </c>
      <c r="D1500" s="103" t="s">
        <v>486</v>
      </c>
      <c r="E1500" s="210" t="s">
        <v>10611</v>
      </c>
      <c r="F1500" s="104" t="s">
        <v>23</v>
      </c>
      <c r="G1500" s="104" t="s">
        <v>129</v>
      </c>
      <c r="H1500" s="104" t="s">
        <v>11041</v>
      </c>
      <c r="I1500" s="167" t="s">
        <v>5525</v>
      </c>
      <c r="J1500" s="106" t="s">
        <v>147</v>
      </c>
      <c r="K1500" s="169">
        <v>801</v>
      </c>
      <c r="L1500" s="106" t="s">
        <v>80</v>
      </c>
      <c r="M1500" s="169" t="s">
        <v>188</v>
      </c>
      <c r="N1500" s="106" t="s">
        <v>548</v>
      </c>
      <c r="O1500" s="106" t="s">
        <v>437</v>
      </c>
      <c r="P1500" s="106" t="s">
        <v>2499</v>
      </c>
      <c r="Q1500" s="110" t="s">
        <v>12181</v>
      </c>
      <c r="R1500" s="110" t="s">
        <v>12367</v>
      </c>
      <c r="S1500" s="111" t="s">
        <v>12368</v>
      </c>
      <c r="T1500" s="106" t="s">
        <v>181</v>
      </c>
      <c r="U1500" s="168"/>
      <c r="V1500" s="168" t="s">
        <v>5392</v>
      </c>
      <c r="W1500" s="250" t="str">
        <f>VLOOKUP(TRIM(X1500),X10:Y88,2,FALSE)</f>
        <v>Frank</v>
      </c>
      <c r="X1500" s="203" t="str">
        <f t="shared" si="98"/>
        <v>6.19</v>
      </c>
      <c r="Y1500" s="213">
        <f t="shared" si="99"/>
        <v>0</v>
      </c>
      <c r="Z1500" s="203">
        <f t="shared" si="100"/>
        <v>0</v>
      </c>
      <c r="AA1500" s="203">
        <f t="shared" si="101"/>
        <v>51</v>
      </c>
    </row>
    <row r="1501" spans="1:27" ht="39" customHeight="1" x14ac:dyDescent="0.25">
      <c r="A1501" s="101" t="s">
        <v>127</v>
      </c>
      <c r="B1501" s="110" t="s">
        <v>5837</v>
      </c>
      <c r="C1501" s="103" t="s">
        <v>128</v>
      </c>
      <c r="D1501" s="103" t="s">
        <v>486</v>
      </c>
      <c r="E1501" s="210" t="s">
        <v>10612</v>
      </c>
      <c r="F1501" s="104" t="s">
        <v>23</v>
      </c>
      <c r="G1501" s="104" t="s">
        <v>129</v>
      </c>
      <c r="H1501" s="104" t="s">
        <v>11044</v>
      </c>
      <c r="I1501" s="167" t="s">
        <v>3345</v>
      </c>
      <c r="J1501" s="108" t="s">
        <v>147</v>
      </c>
      <c r="K1501" s="107">
        <v>804</v>
      </c>
      <c r="L1501" s="108" t="s">
        <v>65</v>
      </c>
      <c r="M1501" s="107" t="s">
        <v>188</v>
      </c>
      <c r="N1501" s="106" t="s">
        <v>548</v>
      </c>
      <c r="O1501" s="106" t="s">
        <v>437</v>
      </c>
      <c r="P1501" s="106" t="s">
        <v>2499</v>
      </c>
      <c r="Q1501" s="110" t="s">
        <v>3523</v>
      </c>
      <c r="R1501" s="110" t="s">
        <v>12371</v>
      </c>
      <c r="S1501" s="111" t="s">
        <v>12372</v>
      </c>
      <c r="T1501" s="106" t="s">
        <v>181</v>
      </c>
      <c r="U1501" s="168"/>
      <c r="V1501" s="168" t="s">
        <v>5392</v>
      </c>
      <c r="W1501" s="250" t="str">
        <f>VLOOKUP(TRIM(X1501),X10:Y88,2,FALSE)</f>
        <v>Frank</v>
      </c>
      <c r="X1501" s="203" t="str">
        <f t="shared" si="98"/>
        <v>6.19</v>
      </c>
      <c r="Y1501" s="213">
        <f t="shared" si="99"/>
        <v>0</v>
      </c>
      <c r="Z1501" s="203">
        <f t="shared" si="100"/>
        <v>0</v>
      </c>
      <c r="AA1501" s="203">
        <f t="shared" si="101"/>
        <v>20</v>
      </c>
    </row>
    <row r="1502" spans="1:27" ht="39" customHeight="1" x14ac:dyDescent="0.25">
      <c r="A1502" s="101" t="s">
        <v>127</v>
      </c>
      <c r="B1502" s="110" t="s">
        <v>6030</v>
      </c>
      <c r="C1502" s="103" t="s">
        <v>128</v>
      </c>
      <c r="D1502" s="103" t="s">
        <v>486</v>
      </c>
      <c r="E1502" s="210" t="s">
        <v>10613</v>
      </c>
      <c r="F1502" s="104" t="s">
        <v>23</v>
      </c>
      <c r="G1502" s="104" t="s">
        <v>129</v>
      </c>
      <c r="H1502" s="104" t="s">
        <v>12244</v>
      </c>
      <c r="I1502" s="167" t="s">
        <v>5519</v>
      </c>
      <c r="J1502" s="106" t="s">
        <v>147</v>
      </c>
      <c r="K1502" s="169">
        <v>844</v>
      </c>
      <c r="L1502" s="106" t="s">
        <v>67</v>
      </c>
      <c r="M1502" s="169" t="s">
        <v>188</v>
      </c>
      <c r="N1502" s="106" t="s">
        <v>548</v>
      </c>
      <c r="O1502" s="106" t="s">
        <v>437</v>
      </c>
      <c r="P1502" s="106" t="s">
        <v>2499</v>
      </c>
      <c r="Q1502" s="110" t="s">
        <v>3614</v>
      </c>
      <c r="R1502" s="110" t="s">
        <v>11345</v>
      </c>
      <c r="S1502" s="111" t="s">
        <v>11346</v>
      </c>
      <c r="T1502" s="106" t="s">
        <v>159</v>
      </c>
      <c r="U1502" s="168"/>
      <c r="V1502" s="168"/>
      <c r="W1502" s="250" t="str">
        <f>VLOOKUP(TRIM(X1502),X10:Y88,2,FALSE)</f>
        <v>Frank</v>
      </c>
      <c r="X1502" s="203" t="str">
        <f t="shared" si="98"/>
        <v>6.19</v>
      </c>
      <c r="Y1502" s="213">
        <f t="shared" si="99"/>
        <v>0</v>
      </c>
      <c r="Z1502" s="203">
        <f t="shared" si="100"/>
        <v>0</v>
      </c>
      <c r="AA1502" s="203">
        <f t="shared" si="101"/>
        <v>54</v>
      </c>
    </row>
    <row r="1503" spans="1:27" ht="39" customHeight="1" x14ac:dyDescent="0.25">
      <c r="A1503" s="101" t="s">
        <v>127</v>
      </c>
      <c r="B1503" s="110" t="s">
        <v>8610</v>
      </c>
      <c r="C1503" s="103" t="s">
        <v>128</v>
      </c>
      <c r="D1503" s="103" t="s">
        <v>486</v>
      </c>
      <c r="E1503" s="210" t="s">
        <v>10614</v>
      </c>
      <c r="F1503" s="104" t="s">
        <v>23</v>
      </c>
      <c r="G1503" s="104" t="s">
        <v>129</v>
      </c>
      <c r="H1503" s="104" t="s">
        <v>11049</v>
      </c>
      <c r="I1503" s="167" t="s">
        <v>200</v>
      </c>
      <c r="J1503" s="106" t="s">
        <v>157</v>
      </c>
      <c r="K1503" s="169">
        <v>968</v>
      </c>
      <c r="L1503" s="106" t="s">
        <v>65</v>
      </c>
      <c r="M1503" s="169" t="s">
        <v>188</v>
      </c>
      <c r="N1503" s="106" t="s">
        <v>2497</v>
      </c>
      <c r="O1503" s="106" t="s">
        <v>437</v>
      </c>
      <c r="P1503" s="106" t="s">
        <v>2499</v>
      </c>
      <c r="Q1503" s="110" t="s">
        <v>3727</v>
      </c>
      <c r="R1503" s="110" t="s">
        <v>11347</v>
      </c>
      <c r="S1503" s="111" t="s">
        <v>11348</v>
      </c>
      <c r="T1503" s="106" t="s">
        <v>435</v>
      </c>
      <c r="U1503" s="168"/>
      <c r="V1503" s="168"/>
      <c r="W1503" s="250" t="str">
        <f>VLOOKUP(TRIM(X1503),X10:Y88,2,FALSE)</f>
        <v>Frank</v>
      </c>
      <c r="X1503" s="203" t="str">
        <f t="shared" si="98"/>
        <v>6.19</v>
      </c>
      <c r="Y1503" s="213">
        <f t="shared" si="99"/>
        <v>0</v>
      </c>
      <c r="Z1503" s="203">
        <f t="shared" si="100"/>
        <v>0</v>
      </c>
      <c r="AA1503" s="203">
        <f t="shared" si="101"/>
        <v>10</v>
      </c>
    </row>
    <row r="1504" spans="1:27" ht="39" customHeight="1" x14ac:dyDescent="0.25">
      <c r="A1504" s="101" t="s">
        <v>127</v>
      </c>
      <c r="B1504" s="110" t="s">
        <v>12199</v>
      </c>
      <c r="C1504" s="103" t="s">
        <v>128</v>
      </c>
      <c r="D1504" s="103" t="s">
        <v>486</v>
      </c>
      <c r="E1504" s="210" t="s">
        <v>10615</v>
      </c>
      <c r="F1504" s="104" t="s">
        <v>22</v>
      </c>
      <c r="G1504" s="104" t="s">
        <v>129</v>
      </c>
      <c r="H1504" s="104" t="s">
        <v>11052</v>
      </c>
      <c r="I1504" s="167" t="s">
        <v>663</v>
      </c>
      <c r="J1504" s="108" t="s">
        <v>147</v>
      </c>
      <c r="K1504" s="107">
        <v>926</v>
      </c>
      <c r="L1504" s="108" t="s">
        <v>60</v>
      </c>
      <c r="M1504" s="107" t="s">
        <v>188</v>
      </c>
      <c r="N1504" s="106" t="s">
        <v>548</v>
      </c>
      <c r="O1504" s="106" t="s">
        <v>437</v>
      </c>
      <c r="P1504" s="106" t="s">
        <v>2499</v>
      </c>
      <c r="Q1504" s="110" t="s">
        <v>12198</v>
      </c>
      <c r="R1504" s="211" t="s">
        <v>12005</v>
      </c>
      <c r="S1504" s="111" t="s">
        <v>132</v>
      </c>
      <c r="T1504" s="106" t="s">
        <v>164</v>
      </c>
      <c r="U1504" s="168"/>
      <c r="V1504" s="168" t="s">
        <v>197</v>
      </c>
      <c r="W1504" s="250" t="str">
        <f>VLOOKUP(TRIM(X1504),X10:Y88,2,FALSE)</f>
        <v>Frank</v>
      </c>
      <c r="X1504" s="203" t="str">
        <f t="shared" si="98"/>
        <v>6.19</v>
      </c>
      <c r="Y1504" s="213">
        <f t="shared" si="99"/>
        <v>1</v>
      </c>
      <c r="Z1504" s="203">
        <f t="shared" si="100"/>
        <v>0</v>
      </c>
      <c r="AA1504" s="203">
        <f t="shared" si="101"/>
        <v>7</v>
      </c>
    </row>
    <row r="1505" spans="1:27" ht="39" customHeight="1" x14ac:dyDescent="0.25">
      <c r="A1505" s="101" t="s">
        <v>127</v>
      </c>
      <c r="B1505" s="110" t="s">
        <v>12206</v>
      </c>
      <c r="C1505" s="103" t="s">
        <v>128</v>
      </c>
      <c r="D1505" s="103" t="s">
        <v>486</v>
      </c>
      <c r="E1505" s="210" t="s">
        <v>10616</v>
      </c>
      <c r="F1505" s="104" t="s">
        <v>23</v>
      </c>
      <c r="G1505" s="104" t="s">
        <v>129</v>
      </c>
      <c r="H1505" s="104" t="s">
        <v>11058</v>
      </c>
      <c r="I1505" s="167" t="s">
        <v>200</v>
      </c>
      <c r="J1505" s="106" t="s">
        <v>147</v>
      </c>
      <c r="K1505" s="169">
        <v>941</v>
      </c>
      <c r="L1505" s="106" t="s">
        <v>60</v>
      </c>
      <c r="M1505" s="169" t="s">
        <v>188</v>
      </c>
      <c r="N1505" s="106" t="s">
        <v>548</v>
      </c>
      <c r="O1505" s="106" t="s">
        <v>437</v>
      </c>
      <c r="P1505" s="106" t="s">
        <v>2499</v>
      </c>
      <c r="Q1505" s="110" t="s">
        <v>12205</v>
      </c>
      <c r="R1505" s="110" t="s">
        <v>11388</v>
      </c>
      <c r="S1505" s="111" t="s">
        <v>11389</v>
      </c>
      <c r="T1505" s="106" t="s">
        <v>435</v>
      </c>
      <c r="U1505" s="168"/>
      <c r="V1505" s="168"/>
      <c r="W1505" s="250" t="str">
        <f>VLOOKUP(TRIM(X1505),X10:Y88,2,FALSE)</f>
        <v>Frank</v>
      </c>
      <c r="X1505" s="203" t="str">
        <f t="shared" si="98"/>
        <v>6.19</v>
      </c>
      <c r="Y1505" s="213">
        <f t="shared" si="99"/>
        <v>0</v>
      </c>
      <c r="Z1505" s="203">
        <f t="shared" si="100"/>
        <v>0</v>
      </c>
      <c r="AA1505" s="203">
        <f t="shared" si="101"/>
        <v>10</v>
      </c>
    </row>
    <row r="1506" spans="1:27" ht="39" customHeight="1" x14ac:dyDescent="0.25">
      <c r="A1506" s="101" t="s">
        <v>127</v>
      </c>
      <c r="B1506" s="110" t="s">
        <v>5833</v>
      </c>
      <c r="C1506" s="103" t="s">
        <v>128</v>
      </c>
      <c r="D1506" s="103" t="s">
        <v>486</v>
      </c>
      <c r="E1506" s="210" t="s">
        <v>10617</v>
      </c>
      <c r="F1506" s="104" t="s">
        <v>23</v>
      </c>
      <c r="G1506" s="104" t="s">
        <v>129</v>
      </c>
      <c r="H1506" s="104" t="s">
        <v>11061</v>
      </c>
      <c r="I1506" s="167" t="s">
        <v>11786</v>
      </c>
      <c r="J1506" s="106" t="s">
        <v>147</v>
      </c>
      <c r="K1506" s="169">
        <v>1010</v>
      </c>
      <c r="L1506" s="106" t="s">
        <v>60</v>
      </c>
      <c r="M1506" s="169" t="s">
        <v>188</v>
      </c>
      <c r="N1506" s="106" t="s">
        <v>548</v>
      </c>
      <c r="O1506" s="106" t="s">
        <v>437</v>
      </c>
      <c r="P1506" s="106" t="s">
        <v>2499</v>
      </c>
      <c r="Q1506" s="110" t="s">
        <v>9186</v>
      </c>
      <c r="R1506" s="110" t="s">
        <v>12375</v>
      </c>
      <c r="S1506" s="111" t="s">
        <v>12376</v>
      </c>
      <c r="T1506" s="106" t="s">
        <v>198</v>
      </c>
      <c r="U1506" s="168"/>
      <c r="V1506" s="168" t="s">
        <v>5392</v>
      </c>
      <c r="W1506" s="250" t="str">
        <f>VLOOKUP(TRIM(X1506),X10:Y88,2,FALSE)</f>
        <v>Frank</v>
      </c>
      <c r="X1506" s="203" t="str">
        <f t="shared" si="98"/>
        <v>6.19</v>
      </c>
      <c r="Y1506" s="213">
        <f t="shared" si="99"/>
        <v>0</v>
      </c>
      <c r="Z1506" s="203">
        <f t="shared" si="100"/>
        <v>0</v>
      </c>
      <c r="AA1506" s="203">
        <f t="shared" si="101"/>
        <v>101</v>
      </c>
    </row>
    <row r="1507" spans="1:27" ht="39" customHeight="1" x14ac:dyDescent="0.25">
      <c r="A1507" s="101" t="s">
        <v>127</v>
      </c>
      <c r="B1507" s="110" t="s">
        <v>11105</v>
      </c>
      <c r="C1507" s="103" t="s">
        <v>128</v>
      </c>
      <c r="D1507" s="103" t="s">
        <v>486</v>
      </c>
      <c r="E1507" s="210" t="s">
        <v>10618</v>
      </c>
      <c r="F1507" s="104" t="s">
        <v>152</v>
      </c>
      <c r="G1507" s="104" t="s">
        <v>129</v>
      </c>
      <c r="H1507" s="104" t="s">
        <v>10499</v>
      </c>
      <c r="I1507" s="167" t="s">
        <v>230</v>
      </c>
      <c r="J1507" s="106"/>
      <c r="K1507" s="169"/>
      <c r="L1507" s="106"/>
      <c r="M1507" s="169"/>
      <c r="N1507" s="106"/>
      <c r="O1507" s="106"/>
      <c r="P1507" s="106" t="s">
        <v>2499</v>
      </c>
      <c r="Q1507" s="110" t="s">
        <v>11104</v>
      </c>
      <c r="R1507" s="110" t="s">
        <v>12292</v>
      </c>
      <c r="S1507" s="111" t="s">
        <v>12293</v>
      </c>
      <c r="T1507" s="106" t="s">
        <v>8350</v>
      </c>
      <c r="U1507" s="168"/>
      <c r="V1507" s="168" t="s">
        <v>5392</v>
      </c>
      <c r="W1507" s="250" t="str">
        <f>VLOOKUP(TRIM(X1507),X10:Y88,2,FALSE)</f>
        <v>Frank</v>
      </c>
      <c r="X1507" s="203" t="str">
        <f t="shared" si="98"/>
        <v>6.19</v>
      </c>
      <c r="Y1507" s="213">
        <f t="shared" si="99"/>
        <v>0</v>
      </c>
      <c r="Z1507" s="203">
        <f t="shared" si="100"/>
        <v>0</v>
      </c>
      <c r="AA1507" s="203">
        <f t="shared" si="101"/>
        <v>6</v>
      </c>
    </row>
    <row r="1508" spans="1:27" ht="39" customHeight="1" x14ac:dyDescent="0.25">
      <c r="A1508" s="101" t="s">
        <v>127</v>
      </c>
      <c r="B1508" s="110" t="s">
        <v>12178</v>
      </c>
      <c r="C1508" s="103" t="s">
        <v>128</v>
      </c>
      <c r="D1508" s="103" t="s">
        <v>486</v>
      </c>
      <c r="E1508" s="210" t="s">
        <v>10619</v>
      </c>
      <c r="F1508" s="104" t="s">
        <v>23</v>
      </c>
      <c r="G1508" s="104" t="s">
        <v>129</v>
      </c>
      <c r="H1508" s="104" t="s">
        <v>11092</v>
      </c>
      <c r="I1508" s="167" t="s">
        <v>8349</v>
      </c>
      <c r="J1508" s="108" t="s">
        <v>147</v>
      </c>
      <c r="K1508" s="107">
        <v>873</v>
      </c>
      <c r="L1508" s="108" t="s">
        <v>71</v>
      </c>
      <c r="M1508" s="107" t="s">
        <v>188</v>
      </c>
      <c r="N1508" s="106" t="s">
        <v>548</v>
      </c>
      <c r="O1508" s="106" t="s">
        <v>437</v>
      </c>
      <c r="P1508" s="106" t="s">
        <v>2499</v>
      </c>
      <c r="Q1508" s="110" t="s">
        <v>12207</v>
      </c>
      <c r="R1508" s="110" t="s">
        <v>11385</v>
      </c>
      <c r="S1508" s="111" t="s">
        <v>11386</v>
      </c>
      <c r="T1508" s="106" t="s">
        <v>198</v>
      </c>
      <c r="U1508" s="168"/>
      <c r="V1508" s="168"/>
      <c r="W1508" s="250" t="str">
        <f>VLOOKUP(TRIM(X1508),X10:Y88,2,FALSE)</f>
        <v>Frank</v>
      </c>
      <c r="X1508" s="203" t="str">
        <f t="shared" si="98"/>
        <v>6.19</v>
      </c>
      <c r="Y1508" s="213">
        <f t="shared" si="99"/>
        <v>0</v>
      </c>
      <c r="Z1508" s="203">
        <f t="shared" si="100"/>
        <v>0</v>
      </c>
      <c r="AA1508" s="203">
        <f t="shared" si="101"/>
        <v>55</v>
      </c>
    </row>
    <row r="1509" spans="1:27" ht="39" customHeight="1" x14ac:dyDescent="0.25">
      <c r="A1509" s="101" t="s">
        <v>127</v>
      </c>
      <c r="B1509" s="110" t="s">
        <v>5712</v>
      </c>
      <c r="C1509" s="103" t="s">
        <v>128</v>
      </c>
      <c r="D1509" s="103" t="s">
        <v>539</v>
      </c>
      <c r="E1509" s="210" t="s">
        <v>10620</v>
      </c>
      <c r="F1509" s="104" t="s">
        <v>22</v>
      </c>
      <c r="G1509" s="104" t="s">
        <v>129</v>
      </c>
      <c r="H1509" s="104" t="s">
        <v>11108</v>
      </c>
      <c r="I1509" s="167" t="s">
        <v>11769</v>
      </c>
      <c r="J1509" s="108" t="s">
        <v>147</v>
      </c>
      <c r="K1509" s="107">
        <v>811</v>
      </c>
      <c r="L1509" s="108" t="s">
        <v>80</v>
      </c>
      <c r="M1509" s="107" t="s">
        <v>188</v>
      </c>
      <c r="N1509" s="106" t="s">
        <v>548</v>
      </c>
      <c r="O1509" s="106" t="s">
        <v>437</v>
      </c>
      <c r="P1509" s="106" t="s">
        <v>2520</v>
      </c>
      <c r="Q1509" s="110" t="s">
        <v>12208</v>
      </c>
      <c r="R1509" s="110" t="s">
        <v>12006</v>
      </c>
      <c r="S1509" s="111" t="s">
        <v>132</v>
      </c>
      <c r="T1509" s="106" t="s">
        <v>3161</v>
      </c>
      <c r="U1509" s="168"/>
      <c r="V1509" s="168" t="s">
        <v>197</v>
      </c>
      <c r="W1509" s="250" t="str">
        <f>VLOOKUP(TRIM(X1509),X10:Y88,2,FALSE)</f>
        <v>Frank</v>
      </c>
      <c r="X1509" s="203" t="str">
        <f t="shared" si="98"/>
        <v>6.20</v>
      </c>
      <c r="Y1509" s="213">
        <f t="shared" si="99"/>
        <v>1</v>
      </c>
      <c r="Z1509" s="203">
        <f t="shared" si="100"/>
        <v>0</v>
      </c>
      <c r="AA1509" s="203">
        <f t="shared" si="101"/>
        <v>36</v>
      </c>
    </row>
    <row r="1510" spans="1:27" ht="39" customHeight="1" x14ac:dyDescent="0.25">
      <c r="A1510" s="101" t="s">
        <v>127</v>
      </c>
      <c r="B1510" s="110" t="s">
        <v>5700</v>
      </c>
      <c r="C1510" s="103" t="s">
        <v>128</v>
      </c>
      <c r="D1510" s="103" t="s">
        <v>539</v>
      </c>
      <c r="E1510" s="210" t="s">
        <v>10621</v>
      </c>
      <c r="F1510" s="104" t="s">
        <v>22</v>
      </c>
      <c r="G1510" s="104" t="s">
        <v>129</v>
      </c>
      <c r="H1510" s="104" t="s">
        <v>11111</v>
      </c>
      <c r="I1510" s="167" t="s">
        <v>663</v>
      </c>
      <c r="J1510" s="108" t="s">
        <v>157</v>
      </c>
      <c r="K1510" s="107">
        <v>1001</v>
      </c>
      <c r="L1510" s="108" t="s">
        <v>60</v>
      </c>
      <c r="M1510" s="107" t="s">
        <v>188</v>
      </c>
      <c r="N1510" s="106" t="s">
        <v>2497</v>
      </c>
      <c r="O1510" s="106" t="s">
        <v>437</v>
      </c>
      <c r="P1510" s="106" t="s">
        <v>2520</v>
      </c>
      <c r="Q1510" s="110" t="s">
        <v>12209</v>
      </c>
      <c r="R1510" s="110" t="s">
        <v>12007</v>
      </c>
      <c r="S1510" s="111" t="s">
        <v>132</v>
      </c>
      <c r="T1510" s="106" t="s">
        <v>2517</v>
      </c>
      <c r="U1510" s="168"/>
      <c r="V1510" s="168" t="s">
        <v>197</v>
      </c>
      <c r="W1510" s="250" t="str">
        <f>VLOOKUP(TRIM(X1510),X10:Y88,2,FALSE)</f>
        <v>Frank</v>
      </c>
      <c r="X1510" s="203" t="str">
        <f t="shared" si="98"/>
        <v>6.20</v>
      </c>
      <c r="Y1510" s="213">
        <f t="shared" si="99"/>
        <v>1</v>
      </c>
      <c r="Z1510" s="203">
        <f t="shared" si="100"/>
        <v>0</v>
      </c>
      <c r="AA1510" s="203">
        <f t="shared" si="101"/>
        <v>7</v>
      </c>
    </row>
    <row r="1511" spans="1:27" ht="39" customHeight="1" x14ac:dyDescent="0.25">
      <c r="A1511" s="101" t="s">
        <v>127</v>
      </c>
      <c r="B1511" s="110" t="s">
        <v>5709</v>
      </c>
      <c r="C1511" s="103" t="s">
        <v>128</v>
      </c>
      <c r="D1511" s="103" t="s">
        <v>539</v>
      </c>
      <c r="E1511" s="210" t="s">
        <v>10622</v>
      </c>
      <c r="F1511" s="104" t="s">
        <v>22</v>
      </c>
      <c r="G1511" s="104" t="s">
        <v>129</v>
      </c>
      <c r="H1511" s="104" t="s">
        <v>11114</v>
      </c>
      <c r="I1511" s="167" t="s">
        <v>180</v>
      </c>
      <c r="J1511" s="108" t="s">
        <v>147</v>
      </c>
      <c r="K1511" s="107">
        <v>753</v>
      </c>
      <c r="L1511" s="108" t="s">
        <v>71</v>
      </c>
      <c r="M1511" s="107" t="s">
        <v>188</v>
      </c>
      <c r="N1511" s="106" t="s">
        <v>548</v>
      </c>
      <c r="O1511" s="106" t="s">
        <v>437</v>
      </c>
      <c r="P1511" s="106" t="s">
        <v>2520</v>
      </c>
      <c r="Q1511" s="110" t="s">
        <v>3414</v>
      </c>
      <c r="R1511" s="110" t="s">
        <v>12008</v>
      </c>
      <c r="S1511" s="111" t="s">
        <v>132</v>
      </c>
      <c r="T1511" s="106" t="s">
        <v>181</v>
      </c>
      <c r="U1511" s="168"/>
      <c r="V1511" s="168" t="s">
        <v>197</v>
      </c>
      <c r="W1511" s="250" t="str">
        <f>VLOOKUP(TRIM(X1511),X10:Y88,2,FALSE)</f>
        <v>Frank</v>
      </c>
      <c r="X1511" s="203" t="str">
        <f t="shared" si="98"/>
        <v>6.20</v>
      </c>
      <c r="Y1511" s="213">
        <f t="shared" si="99"/>
        <v>1</v>
      </c>
      <c r="Z1511" s="203">
        <f t="shared" si="100"/>
        <v>0</v>
      </c>
      <c r="AA1511" s="203">
        <f t="shared" si="101"/>
        <v>8</v>
      </c>
    </row>
    <row r="1512" spans="1:27" ht="39" customHeight="1" x14ac:dyDescent="0.25">
      <c r="A1512" s="101" t="s">
        <v>127</v>
      </c>
      <c r="B1512" s="110" t="s">
        <v>12210</v>
      </c>
      <c r="C1512" s="103" t="s">
        <v>128</v>
      </c>
      <c r="D1512" s="103" t="s">
        <v>539</v>
      </c>
      <c r="E1512" s="210" t="s">
        <v>10623</v>
      </c>
      <c r="F1512" s="104" t="s">
        <v>22</v>
      </c>
      <c r="G1512" s="104" t="s">
        <v>129</v>
      </c>
      <c r="H1512" s="104" t="s">
        <v>11118</v>
      </c>
      <c r="I1512" s="167" t="s">
        <v>11770</v>
      </c>
      <c r="J1512" s="106" t="s">
        <v>147</v>
      </c>
      <c r="K1512" s="169">
        <v>872</v>
      </c>
      <c r="L1512" s="106" t="s">
        <v>65</v>
      </c>
      <c r="M1512" s="169" t="s">
        <v>188</v>
      </c>
      <c r="N1512" s="106" t="s">
        <v>548</v>
      </c>
      <c r="O1512" s="106" t="s">
        <v>437</v>
      </c>
      <c r="P1512" s="106" t="s">
        <v>2520</v>
      </c>
      <c r="Q1512" s="110" t="s">
        <v>12188</v>
      </c>
      <c r="R1512" s="110" t="s">
        <v>12009</v>
      </c>
      <c r="S1512" s="111" t="s">
        <v>132</v>
      </c>
      <c r="T1512" s="106" t="s">
        <v>198</v>
      </c>
      <c r="U1512" s="168"/>
      <c r="V1512" s="168" t="s">
        <v>197</v>
      </c>
      <c r="W1512" s="250" t="str">
        <f>VLOOKUP(TRIM(X1512),X10:Y88,2,FALSE)</f>
        <v>Frank</v>
      </c>
      <c r="X1512" s="203" t="str">
        <f t="shared" si="98"/>
        <v>6.20</v>
      </c>
      <c r="Y1512" s="213">
        <f t="shared" si="99"/>
        <v>1</v>
      </c>
      <c r="Z1512" s="203">
        <f t="shared" si="100"/>
        <v>0</v>
      </c>
      <c r="AA1512" s="203">
        <f t="shared" si="101"/>
        <v>36</v>
      </c>
    </row>
    <row r="1513" spans="1:27" ht="39" customHeight="1" x14ac:dyDescent="0.25">
      <c r="A1513" s="101" t="s">
        <v>127</v>
      </c>
      <c r="B1513" s="110" t="s">
        <v>5713</v>
      </c>
      <c r="C1513" s="103" t="s">
        <v>128</v>
      </c>
      <c r="D1513" s="103" t="s">
        <v>539</v>
      </c>
      <c r="E1513" s="210" t="s">
        <v>10624</v>
      </c>
      <c r="F1513" s="104" t="s">
        <v>22</v>
      </c>
      <c r="G1513" s="104" t="s">
        <v>129</v>
      </c>
      <c r="H1513" s="104" t="s">
        <v>11120</v>
      </c>
      <c r="I1513" s="167" t="s">
        <v>11771</v>
      </c>
      <c r="J1513" s="106" t="s">
        <v>147</v>
      </c>
      <c r="K1513" s="169">
        <v>897</v>
      </c>
      <c r="L1513" s="106" t="s">
        <v>110</v>
      </c>
      <c r="M1513" s="169" t="s">
        <v>188</v>
      </c>
      <c r="N1513" s="106" t="s">
        <v>548</v>
      </c>
      <c r="O1513" s="106" t="s">
        <v>437</v>
      </c>
      <c r="P1513" s="106" t="s">
        <v>2520</v>
      </c>
      <c r="Q1513" s="110" t="s">
        <v>3752</v>
      </c>
      <c r="R1513" s="110" t="s">
        <v>12010</v>
      </c>
      <c r="S1513" s="111" t="s">
        <v>132</v>
      </c>
      <c r="T1513" s="106" t="s">
        <v>8031</v>
      </c>
      <c r="U1513" s="168"/>
      <c r="V1513" s="168" t="s">
        <v>197</v>
      </c>
      <c r="W1513" s="250" t="str">
        <f>VLOOKUP(TRIM(X1513),X10:Y88,2,FALSE)</f>
        <v>Frank</v>
      </c>
      <c r="X1513" s="203" t="str">
        <f t="shared" si="98"/>
        <v>6.20</v>
      </c>
      <c r="Y1513" s="213">
        <f t="shared" si="99"/>
        <v>1</v>
      </c>
      <c r="Z1513" s="203">
        <f t="shared" si="100"/>
        <v>0</v>
      </c>
      <c r="AA1513" s="203">
        <f t="shared" si="101"/>
        <v>52</v>
      </c>
    </row>
    <row r="1514" spans="1:27" ht="39" customHeight="1" x14ac:dyDescent="0.25">
      <c r="A1514" s="101" t="s">
        <v>127</v>
      </c>
      <c r="B1514" s="110" t="s">
        <v>5812</v>
      </c>
      <c r="C1514" s="103" t="s">
        <v>128</v>
      </c>
      <c r="D1514" s="103" t="s">
        <v>539</v>
      </c>
      <c r="E1514" s="210" t="s">
        <v>10625</v>
      </c>
      <c r="F1514" s="104" t="s">
        <v>23</v>
      </c>
      <c r="G1514" s="104" t="s">
        <v>129</v>
      </c>
      <c r="H1514" s="104" t="s">
        <v>11124</v>
      </c>
      <c r="I1514" s="167" t="s">
        <v>11772</v>
      </c>
      <c r="J1514" s="108" t="s">
        <v>147</v>
      </c>
      <c r="K1514" s="107">
        <v>972</v>
      </c>
      <c r="L1514" s="108" t="s">
        <v>60</v>
      </c>
      <c r="M1514" s="107" t="s">
        <v>188</v>
      </c>
      <c r="N1514" s="106" t="s">
        <v>548</v>
      </c>
      <c r="O1514" s="106" t="s">
        <v>437</v>
      </c>
      <c r="P1514" s="106" t="s">
        <v>2520</v>
      </c>
      <c r="Q1514" s="110" t="s">
        <v>8976</v>
      </c>
      <c r="R1514" s="110" t="s">
        <v>11142</v>
      </c>
      <c r="S1514" s="111" t="s">
        <v>11143</v>
      </c>
      <c r="T1514" s="106" t="s">
        <v>159</v>
      </c>
      <c r="U1514" s="168"/>
      <c r="V1514" s="168"/>
      <c r="W1514" s="250" t="str">
        <f>VLOOKUP(TRIM(X1514),X10:Y88,2,FALSE)</f>
        <v>Frank</v>
      </c>
      <c r="X1514" s="203" t="str">
        <f t="shared" si="98"/>
        <v>6.20</v>
      </c>
      <c r="Y1514" s="213">
        <f t="shared" si="99"/>
        <v>0</v>
      </c>
      <c r="Z1514" s="203">
        <f t="shared" si="100"/>
        <v>0</v>
      </c>
      <c r="AA1514" s="203">
        <f t="shared" si="101"/>
        <v>37</v>
      </c>
    </row>
    <row r="1515" spans="1:27" ht="39" customHeight="1" x14ac:dyDescent="0.25">
      <c r="A1515" s="101" t="s">
        <v>127</v>
      </c>
      <c r="B1515" s="110" t="s">
        <v>5898</v>
      </c>
      <c r="C1515" s="103" t="s">
        <v>128</v>
      </c>
      <c r="D1515" s="103" t="s">
        <v>539</v>
      </c>
      <c r="E1515" s="210" t="s">
        <v>10626</v>
      </c>
      <c r="F1515" s="104" t="s">
        <v>23</v>
      </c>
      <c r="G1515" s="104" t="s">
        <v>129</v>
      </c>
      <c r="H1515" s="104" t="s">
        <v>11127</v>
      </c>
      <c r="I1515" s="167" t="s">
        <v>8569</v>
      </c>
      <c r="J1515" s="108" t="s">
        <v>157</v>
      </c>
      <c r="K1515" s="107">
        <v>1116</v>
      </c>
      <c r="L1515" s="108" t="s">
        <v>60</v>
      </c>
      <c r="M1515" s="107" t="s">
        <v>188</v>
      </c>
      <c r="N1515" s="106" t="s">
        <v>2497</v>
      </c>
      <c r="O1515" s="106" t="s">
        <v>437</v>
      </c>
      <c r="P1515" s="106" t="s">
        <v>2520</v>
      </c>
      <c r="Q1515" s="110" t="s">
        <v>9266</v>
      </c>
      <c r="R1515" s="110" t="s">
        <v>11319</v>
      </c>
      <c r="S1515" s="111" t="s">
        <v>11320</v>
      </c>
      <c r="T1515" s="106" t="s">
        <v>3237</v>
      </c>
      <c r="U1515" s="168"/>
      <c r="V1515" s="168"/>
      <c r="W1515" s="250" t="str">
        <f>VLOOKUP(TRIM(X1515),X10:Y88,2,FALSE)</f>
        <v>Frank</v>
      </c>
      <c r="X1515" s="203" t="str">
        <f t="shared" si="98"/>
        <v>6.20</v>
      </c>
      <c r="Y1515" s="213">
        <f t="shared" si="99"/>
        <v>0</v>
      </c>
      <c r="Z1515" s="203">
        <f t="shared" si="100"/>
        <v>0</v>
      </c>
      <c r="AA1515" s="203">
        <f t="shared" si="101"/>
        <v>28</v>
      </c>
    </row>
    <row r="1516" spans="1:27" ht="39" customHeight="1" x14ac:dyDescent="0.25">
      <c r="A1516" s="101" t="s">
        <v>127</v>
      </c>
      <c r="B1516" s="110" t="s">
        <v>9198</v>
      </c>
      <c r="C1516" s="103" t="s">
        <v>128</v>
      </c>
      <c r="D1516" s="103" t="s">
        <v>539</v>
      </c>
      <c r="E1516" s="210" t="s">
        <v>10627</v>
      </c>
      <c r="F1516" s="104" t="s">
        <v>23</v>
      </c>
      <c r="G1516" s="104" t="s">
        <v>129</v>
      </c>
      <c r="H1516" s="104" t="s">
        <v>11130</v>
      </c>
      <c r="I1516" s="167" t="s">
        <v>11738</v>
      </c>
      <c r="J1516" s="106" t="s">
        <v>157</v>
      </c>
      <c r="K1516" s="169">
        <v>1107</v>
      </c>
      <c r="L1516" s="106" t="s">
        <v>60</v>
      </c>
      <c r="M1516" s="169" t="s">
        <v>188</v>
      </c>
      <c r="N1516" s="106" t="s">
        <v>2497</v>
      </c>
      <c r="O1516" s="106" t="s">
        <v>437</v>
      </c>
      <c r="P1516" s="106" t="s">
        <v>2520</v>
      </c>
      <c r="Q1516" s="110" t="s">
        <v>9197</v>
      </c>
      <c r="R1516" s="110" t="s">
        <v>11145</v>
      </c>
      <c r="S1516" s="111" t="s">
        <v>11146</v>
      </c>
      <c r="T1516" s="106" t="s">
        <v>215</v>
      </c>
      <c r="U1516" s="168"/>
      <c r="V1516" s="168"/>
      <c r="W1516" s="250" t="str">
        <f>VLOOKUP(TRIM(X1516),X10:Y88,2,FALSE)</f>
        <v>Frank</v>
      </c>
      <c r="X1516" s="203" t="str">
        <f t="shared" si="98"/>
        <v>6.20</v>
      </c>
      <c r="Y1516" s="213">
        <f t="shared" si="99"/>
        <v>0</v>
      </c>
      <c r="Z1516" s="203">
        <f t="shared" si="100"/>
        <v>0</v>
      </c>
      <c r="AA1516" s="203">
        <f t="shared" si="101"/>
        <v>11</v>
      </c>
    </row>
    <row r="1517" spans="1:27" ht="39" customHeight="1" x14ac:dyDescent="0.25">
      <c r="A1517" s="101" t="s">
        <v>127</v>
      </c>
      <c r="B1517" s="110" t="s">
        <v>9189</v>
      </c>
      <c r="C1517" s="103" t="s">
        <v>128</v>
      </c>
      <c r="D1517" s="103" t="s">
        <v>539</v>
      </c>
      <c r="E1517" s="210" t="s">
        <v>10628</v>
      </c>
      <c r="F1517" s="104" t="s">
        <v>22</v>
      </c>
      <c r="G1517" s="104" t="s">
        <v>129</v>
      </c>
      <c r="H1517" s="104" t="s">
        <v>11133</v>
      </c>
      <c r="I1517" s="167" t="s">
        <v>432</v>
      </c>
      <c r="J1517" s="108" t="s">
        <v>552</v>
      </c>
      <c r="K1517" s="107">
        <v>28</v>
      </c>
      <c r="L1517" s="108" t="s">
        <v>60</v>
      </c>
      <c r="M1517" s="107" t="s">
        <v>188</v>
      </c>
      <c r="N1517" s="106" t="s">
        <v>506</v>
      </c>
      <c r="O1517" s="106" t="s">
        <v>437</v>
      </c>
      <c r="P1517" s="106" t="s">
        <v>553</v>
      </c>
      <c r="Q1517" s="110" t="s">
        <v>9188</v>
      </c>
      <c r="R1517" s="110" t="s">
        <v>12011</v>
      </c>
      <c r="S1517" s="111" t="s">
        <v>132</v>
      </c>
      <c r="T1517" s="106" t="s">
        <v>198</v>
      </c>
      <c r="U1517" s="168"/>
      <c r="V1517" s="168" t="s">
        <v>197</v>
      </c>
      <c r="W1517" s="250" t="str">
        <f>VLOOKUP(TRIM(X1517),X10:Y88,2,FALSE)</f>
        <v>Frank</v>
      </c>
      <c r="X1517" s="203" t="str">
        <f t="shared" si="98"/>
        <v>6.20</v>
      </c>
      <c r="Y1517" s="213">
        <f t="shared" si="99"/>
        <v>1</v>
      </c>
      <c r="Z1517" s="203">
        <f t="shared" si="100"/>
        <v>0</v>
      </c>
      <c r="AA1517" s="203">
        <f t="shared" si="101"/>
        <v>26</v>
      </c>
    </row>
    <row r="1518" spans="1:27" ht="39" customHeight="1" x14ac:dyDescent="0.25">
      <c r="A1518" s="101" t="s">
        <v>127</v>
      </c>
      <c r="B1518" s="110">
        <v>8</v>
      </c>
      <c r="C1518" s="103" t="s">
        <v>128</v>
      </c>
      <c r="D1518" s="103" t="s">
        <v>539</v>
      </c>
      <c r="E1518" s="210" t="s">
        <v>10629</v>
      </c>
      <c r="F1518" s="104" t="s">
        <v>23</v>
      </c>
      <c r="G1518" s="104" t="s">
        <v>129</v>
      </c>
      <c r="H1518" s="104" t="s">
        <v>11135</v>
      </c>
      <c r="I1518" s="167" t="s">
        <v>9349</v>
      </c>
      <c r="J1518" s="108" t="s">
        <v>552</v>
      </c>
      <c r="K1518" s="107">
        <v>5</v>
      </c>
      <c r="L1518" s="108" t="s">
        <v>65</v>
      </c>
      <c r="M1518" s="107" t="s">
        <v>188</v>
      </c>
      <c r="N1518" s="106" t="s">
        <v>506</v>
      </c>
      <c r="O1518" s="106" t="s">
        <v>437</v>
      </c>
      <c r="P1518" s="106" t="s">
        <v>553</v>
      </c>
      <c r="Q1518" s="110" t="s">
        <v>12211</v>
      </c>
      <c r="R1518" s="110" t="s">
        <v>11323</v>
      </c>
      <c r="S1518" s="111" t="s">
        <v>11324</v>
      </c>
      <c r="T1518" s="106" t="s">
        <v>159</v>
      </c>
      <c r="U1518" s="168"/>
      <c r="V1518" s="168"/>
      <c r="W1518" s="250" t="str">
        <f>VLOOKUP(TRIM(X1518),X10:Y88,2,FALSE)</f>
        <v>Frank</v>
      </c>
      <c r="X1518" s="203" t="str">
        <f t="shared" si="98"/>
        <v>6.20</v>
      </c>
      <c r="Y1518" s="213">
        <f t="shared" si="99"/>
        <v>0</v>
      </c>
      <c r="Z1518" s="203">
        <f t="shared" si="100"/>
        <v>0</v>
      </c>
      <c r="AA1518" s="203">
        <f t="shared" si="101"/>
        <v>59</v>
      </c>
    </row>
    <row r="1519" spans="1:27" ht="39" customHeight="1" x14ac:dyDescent="0.25">
      <c r="A1519" s="101" t="s">
        <v>127</v>
      </c>
      <c r="B1519" s="110" t="s">
        <v>5635</v>
      </c>
      <c r="C1519" s="103" t="s">
        <v>128</v>
      </c>
      <c r="D1519" s="103" t="s">
        <v>539</v>
      </c>
      <c r="E1519" s="210" t="s">
        <v>10630</v>
      </c>
      <c r="F1519" s="104" t="s">
        <v>22</v>
      </c>
      <c r="G1519" s="104" t="s">
        <v>129</v>
      </c>
      <c r="H1519" s="104" t="s">
        <v>11138</v>
      </c>
      <c r="I1519" s="167" t="s">
        <v>11787</v>
      </c>
      <c r="J1519" s="108" t="s">
        <v>147</v>
      </c>
      <c r="K1519" s="107">
        <v>989</v>
      </c>
      <c r="L1519" s="108" t="s">
        <v>60</v>
      </c>
      <c r="M1519" s="107" t="s">
        <v>188</v>
      </c>
      <c r="N1519" s="106" t="s">
        <v>548</v>
      </c>
      <c r="O1519" s="106" t="s">
        <v>437</v>
      </c>
      <c r="P1519" s="106" t="s">
        <v>2520</v>
      </c>
      <c r="Q1519" s="110" t="s">
        <v>9065</v>
      </c>
      <c r="R1519" s="110" t="s">
        <v>12012</v>
      </c>
      <c r="S1519" s="111" t="s">
        <v>132</v>
      </c>
      <c r="T1519" s="106" t="s">
        <v>210</v>
      </c>
      <c r="U1519" s="168"/>
      <c r="V1519" s="168" t="s">
        <v>197</v>
      </c>
      <c r="W1519" s="250" t="str">
        <f>VLOOKUP(TRIM(X1519),X10:Y88,2,FALSE)</f>
        <v>Frank</v>
      </c>
      <c r="X1519" s="203" t="str">
        <f t="shared" si="98"/>
        <v>6.20</v>
      </c>
      <c r="Y1519" s="213">
        <f t="shared" si="99"/>
        <v>1</v>
      </c>
      <c r="Z1519" s="203">
        <f t="shared" si="100"/>
        <v>0</v>
      </c>
      <c r="AA1519" s="203">
        <f t="shared" si="101"/>
        <v>41</v>
      </c>
    </row>
    <row r="1520" spans="1:27" ht="39" customHeight="1" x14ac:dyDescent="0.25">
      <c r="A1520" s="101" t="s">
        <v>127</v>
      </c>
      <c r="B1520" s="110" t="s">
        <v>8975</v>
      </c>
      <c r="C1520" s="103" t="s">
        <v>128</v>
      </c>
      <c r="D1520" s="103" t="s">
        <v>539</v>
      </c>
      <c r="E1520" s="210" t="s">
        <v>10631</v>
      </c>
      <c r="F1520" s="104" t="s">
        <v>22</v>
      </c>
      <c r="G1520" s="104" t="s">
        <v>129</v>
      </c>
      <c r="H1520" s="104" t="s">
        <v>11141</v>
      </c>
      <c r="I1520" s="167" t="s">
        <v>160</v>
      </c>
      <c r="J1520" s="108" t="s">
        <v>157</v>
      </c>
      <c r="K1520" s="107">
        <v>1064</v>
      </c>
      <c r="L1520" s="108" t="s">
        <v>60</v>
      </c>
      <c r="M1520" s="107" t="s">
        <v>188</v>
      </c>
      <c r="N1520" s="106" t="s">
        <v>2497</v>
      </c>
      <c r="O1520" s="106" t="s">
        <v>437</v>
      </c>
      <c r="P1520" s="106" t="s">
        <v>2520</v>
      </c>
      <c r="Q1520" s="110" t="s">
        <v>8974</v>
      </c>
      <c r="R1520" s="110" t="s">
        <v>12013</v>
      </c>
      <c r="S1520" s="111" t="s">
        <v>132</v>
      </c>
      <c r="T1520" s="106" t="s">
        <v>159</v>
      </c>
      <c r="U1520" s="168"/>
      <c r="V1520" s="168" t="s">
        <v>197</v>
      </c>
      <c r="W1520" s="250" t="str">
        <f>VLOOKUP(TRIM(X1520),X10:Y88,2,FALSE)</f>
        <v>Frank</v>
      </c>
      <c r="X1520" s="203" t="str">
        <f t="shared" si="98"/>
        <v>6.20</v>
      </c>
      <c r="Y1520" s="213">
        <f t="shared" si="99"/>
        <v>1</v>
      </c>
      <c r="Z1520" s="203">
        <f t="shared" si="100"/>
        <v>0</v>
      </c>
      <c r="AA1520" s="203">
        <f t="shared" si="101"/>
        <v>17</v>
      </c>
    </row>
    <row r="1521" spans="1:27" ht="39" customHeight="1" x14ac:dyDescent="0.25">
      <c r="A1521" s="101" t="s">
        <v>127</v>
      </c>
      <c r="B1521" s="110" t="s">
        <v>5812</v>
      </c>
      <c r="C1521" s="103" t="s">
        <v>128</v>
      </c>
      <c r="D1521" s="103" t="s">
        <v>539</v>
      </c>
      <c r="E1521" s="210" t="s">
        <v>10632</v>
      </c>
      <c r="F1521" s="104" t="s">
        <v>22</v>
      </c>
      <c r="G1521" s="104" t="s">
        <v>129</v>
      </c>
      <c r="H1521" s="104" t="s">
        <v>11144</v>
      </c>
      <c r="I1521" s="167" t="s">
        <v>11772</v>
      </c>
      <c r="J1521" s="108" t="s">
        <v>147</v>
      </c>
      <c r="K1521" s="107">
        <v>972</v>
      </c>
      <c r="L1521" s="108" t="s">
        <v>65</v>
      </c>
      <c r="M1521" s="107" t="s">
        <v>188</v>
      </c>
      <c r="N1521" s="106" t="s">
        <v>548</v>
      </c>
      <c r="O1521" s="106" t="s">
        <v>437</v>
      </c>
      <c r="P1521" s="106" t="s">
        <v>2520</v>
      </c>
      <c r="Q1521" s="110" t="s">
        <v>8976</v>
      </c>
      <c r="R1521" s="110" t="s">
        <v>12014</v>
      </c>
      <c r="S1521" s="111" t="s">
        <v>132</v>
      </c>
      <c r="T1521" s="106" t="s">
        <v>159</v>
      </c>
      <c r="U1521" s="168"/>
      <c r="V1521" s="168" t="s">
        <v>197</v>
      </c>
      <c r="W1521" s="250" t="str">
        <f>VLOOKUP(TRIM(X1521),X10:Y88,2,FALSE)</f>
        <v>Frank</v>
      </c>
      <c r="X1521" s="203" t="str">
        <f t="shared" si="98"/>
        <v>6.20</v>
      </c>
      <c r="Y1521" s="213">
        <f t="shared" si="99"/>
        <v>1</v>
      </c>
      <c r="Z1521" s="203">
        <f t="shared" si="100"/>
        <v>0</v>
      </c>
      <c r="AA1521" s="203">
        <f t="shared" si="101"/>
        <v>37</v>
      </c>
    </row>
    <row r="1522" spans="1:27" ht="39" customHeight="1" x14ac:dyDescent="0.25">
      <c r="A1522" s="101" t="s">
        <v>127</v>
      </c>
      <c r="B1522" s="110" t="s">
        <v>9198</v>
      </c>
      <c r="C1522" s="103" t="s">
        <v>128</v>
      </c>
      <c r="D1522" s="103" t="s">
        <v>539</v>
      </c>
      <c r="E1522" s="210" t="s">
        <v>10633</v>
      </c>
      <c r="F1522" s="104" t="s">
        <v>22</v>
      </c>
      <c r="G1522" s="104" t="s">
        <v>129</v>
      </c>
      <c r="H1522" s="104" t="s">
        <v>11147</v>
      </c>
      <c r="I1522" s="167" t="s">
        <v>11738</v>
      </c>
      <c r="J1522" s="106" t="s">
        <v>157</v>
      </c>
      <c r="K1522" s="169">
        <v>1107</v>
      </c>
      <c r="L1522" s="106" t="s">
        <v>65</v>
      </c>
      <c r="M1522" s="169" t="s">
        <v>188</v>
      </c>
      <c r="N1522" s="106" t="s">
        <v>2497</v>
      </c>
      <c r="O1522" s="106" t="s">
        <v>437</v>
      </c>
      <c r="P1522" s="106" t="s">
        <v>2520</v>
      </c>
      <c r="Q1522" s="110" t="s">
        <v>9197</v>
      </c>
      <c r="R1522" s="110" t="s">
        <v>12015</v>
      </c>
      <c r="S1522" s="111" t="s">
        <v>132</v>
      </c>
      <c r="T1522" s="106" t="s">
        <v>215</v>
      </c>
      <c r="U1522" s="168"/>
      <c r="V1522" s="168" t="s">
        <v>197</v>
      </c>
      <c r="W1522" s="250" t="str">
        <f>VLOOKUP(TRIM(X1522),X10:Y88,2,FALSE)</f>
        <v>Frank</v>
      </c>
      <c r="X1522" s="203" t="str">
        <f t="shared" si="98"/>
        <v>6.20</v>
      </c>
      <c r="Y1522" s="213">
        <f t="shared" si="99"/>
        <v>1</v>
      </c>
      <c r="Z1522" s="203">
        <f t="shared" si="100"/>
        <v>0</v>
      </c>
      <c r="AA1522" s="203">
        <f t="shared" si="101"/>
        <v>11</v>
      </c>
    </row>
    <row r="1523" spans="1:27" ht="39" customHeight="1" x14ac:dyDescent="0.25">
      <c r="A1523" s="101" t="s">
        <v>127</v>
      </c>
      <c r="B1523" s="110"/>
      <c r="C1523" s="103" t="s">
        <v>128</v>
      </c>
      <c r="D1523" s="103" t="s">
        <v>112</v>
      </c>
      <c r="E1523" s="210" t="s">
        <v>10634</v>
      </c>
      <c r="F1523" s="104" t="s">
        <v>199</v>
      </c>
      <c r="G1523" s="104" t="s">
        <v>129</v>
      </c>
      <c r="H1523" s="104" t="s">
        <v>7995</v>
      </c>
      <c r="I1523" s="167" t="s">
        <v>3351</v>
      </c>
      <c r="J1523" s="106"/>
      <c r="K1523" s="169"/>
      <c r="L1523" s="106"/>
      <c r="M1523" s="169"/>
      <c r="N1523" s="106"/>
      <c r="O1523" s="106" t="s">
        <v>437</v>
      </c>
      <c r="P1523" s="106"/>
      <c r="Q1523" s="110" t="s">
        <v>7996</v>
      </c>
      <c r="R1523" s="110" t="s">
        <v>11242</v>
      </c>
      <c r="S1523" s="111" t="s">
        <v>132</v>
      </c>
      <c r="T1523" s="106" t="s">
        <v>193</v>
      </c>
      <c r="U1523" s="168"/>
      <c r="V1523" s="168"/>
      <c r="W1523" s="250" t="str">
        <f>VLOOKUP(TRIM(X1523),X10:Y88,2,FALSE)</f>
        <v>Frank</v>
      </c>
      <c r="X1523" s="203" t="str">
        <f t="shared" si="98"/>
        <v>7.1</v>
      </c>
      <c r="Y1523" s="213">
        <f t="shared" si="99"/>
        <v>0</v>
      </c>
      <c r="Z1523" s="203">
        <f t="shared" si="100"/>
        <v>0</v>
      </c>
      <c r="AA1523" s="203">
        <f t="shared" si="101"/>
        <v>12</v>
      </c>
    </row>
    <row r="1524" spans="1:27" ht="39" customHeight="1" x14ac:dyDescent="0.25">
      <c r="A1524" s="101" t="s">
        <v>127</v>
      </c>
      <c r="B1524" s="110"/>
      <c r="C1524" s="103" t="s">
        <v>128</v>
      </c>
      <c r="D1524" s="103" t="s">
        <v>112</v>
      </c>
      <c r="E1524" s="210" t="s">
        <v>10635</v>
      </c>
      <c r="F1524" s="104" t="s">
        <v>247</v>
      </c>
      <c r="G1524" s="104" t="s">
        <v>129</v>
      </c>
      <c r="H1524" s="104" t="s">
        <v>8043</v>
      </c>
      <c r="I1524" s="167" t="s">
        <v>8041</v>
      </c>
      <c r="J1524" s="106"/>
      <c r="K1524" s="169"/>
      <c r="L1524" s="106"/>
      <c r="M1524" s="169"/>
      <c r="N1524" s="106"/>
      <c r="O1524" s="106" t="s">
        <v>2829</v>
      </c>
      <c r="P1524" s="106"/>
      <c r="Q1524" s="110" t="s">
        <v>8044</v>
      </c>
      <c r="R1524" s="110" t="s">
        <v>12396</v>
      </c>
      <c r="S1524" s="111" t="s">
        <v>12397</v>
      </c>
      <c r="T1524" s="106" t="s">
        <v>159</v>
      </c>
      <c r="U1524" s="168"/>
      <c r="V1524" s="168" t="s">
        <v>5392</v>
      </c>
      <c r="W1524" s="250" t="str">
        <f>VLOOKUP(TRIM(X1524),X10:Y88,2,FALSE)</f>
        <v>Frank</v>
      </c>
      <c r="X1524" s="203" t="str">
        <f t="shared" si="98"/>
        <v>7.1</v>
      </c>
      <c r="Y1524" s="213">
        <f t="shared" si="99"/>
        <v>0</v>
      </c>
      <c r="Z1524" s="203">
        <f t="shared" si="100"/>
        <v>0</v>
      </c>
      <c r="AA1524" s="203">
        <f t="shared" si="101"/>
        <v>24</v>
      </c>
    </row>
    <row r="1525" spans="1:27" ht="39" customHeight="1" x14ac:dyDescent="0.25">
      <c r="A1525" s="101" t="s">
        <v>127</v>
      </c>
      <c r="B1525" s="110"/>
      <c r="C1525" s="103" t="s">
        <v>128</v>
      </c>
      <c r="D1525" s="103" t="s">
        <v>112</v>
      </c>
      <c r="E1525" s="210" t="s">
        <v>10636</v>
      </c>
      <c r="F1525" s="104" t="s">
        <v>247</v>
      </c>
      <c r="G1525" s="104" t="s">
        <v>191</v>
      </c>
      <c r="H1525" s="104" t="s">
        <v>7683</v>
      </c>
      <c r="I1525" s="167" t="s">
        <v>9291</v>
      </c>
      <c r="J1525" s="108"/>
      <c r="K1525" s="107"/>
      <c r="L1525" s="108"/>
      <c r="M1525" s="107"/>
      <c r="N1525" s="106"/>
      <c r="O1525" s="106"/>
      <c r="P1525" s="106"/>
      <c r="Q1525" s="110" t="s">
        <v>9599</v>
      </c>
      <c r="R1525" s="110" t="s">
        <v>11245</v>
      </c>
      <c r="S1525" s="111" t="s">
        <v>132</v>
      </c>
      <c r="T1525" s="106" t="s">
        <v>181</v>
      </c>
      <c r="U1525" s="168"/>
      <c r="V1525" s="168"/>
      <c r="W1525" s="250" t="str">
        <f>VLOOKUP(TRIM(X1525),X10:Y88,2,FALSE)</f>
        <v>Frank</v>
      </c>
      <c r="X1525" s="203" t="str">
        <f t="shared" si="98"/>
        <v>7.1</v>
      </c>
      <c r="Y1525" s="213">
        <f t="shared" si="99"/>
        <v>0</v>
      </c>
      <c r="Z1525" s="203">
        <f t="shared" si="100"/>
        <v>0</v>
      </c>
      <c r="AA1525" s="203">
        <f t="shared" si="101"/>
        <v>84</v>
      </c>
    </row>
    <row r="1526" spans="1:27" ht="39" customHeight="1" x14ac:dyDescent="0.25">
      <c r="A1526" s="101" t="s">
        <v>127</v>
      </c>
      <c r="B1526" s="110"/>
      <c r="C1526" s="103" t="s">
        <v>128</v>
      </c>
      <c r="D1526" s="103" t="s">
        <v>112</v>
      </c>
      <c r="E1526" s="210" t="s">
        <v>10637</v>
      </c>
      <c r="F1526" s="104" t="s">
        <v>247</v>
      </c>
      <c r="G1526" s="104" t="s">
        <v>129</v>
      </c>
      <c r="H1526" s="104" t="s">
        <v>11247</v>
      </c>
      <c r="I1526" s="167" t="s">
        <v>11246</v>
      </c>
      <c r="J1526" s="106"/>
      <c r="K1526" s="169"/>
      <c r="L1526" s="106"/>
      <c r="M1526" s="169"/>
      <c r="N1526" s="106"/>
      <c r="O1526" s="106"/>
      <c r="P1526" s="106"/>
      <c r="Q1526" s="110" t="s">
        <v>7714</v>
      </c>
      <c r="R1526" s="110" t="s">
        <v>12400</v>
      </c>
      <c r="S1526" s="111" t="s">
        <v>12401</v>
      </c>
      <c r="T1526" s="106" t="s">
        <v>433</v>
      </c>
      <c r="U1526" s="168"/>
      <c r="V1526" s="168" t="s">
        <v>5392</v>
      </c>
      <c r="W1526" s="250" t="str">
        <f>VLOOKUP(TRIM(X1526),X10:Y88,2,FALSE)</f>
        <v>Frank</v>
      </c>
      <c r="X1526" s="203" t="str">
        <f t="shared" si="98"/>
        <v>7.1</v>
      </c>
      <c r="Y1526" s="213">
        <f t="shared" si="99"/>
        <v>0</v>
      </c>
      <c r="Z1526" s="203">
        <f t="shared" si="100"/>
        <v>0</v>
      </c>
      <c r="AA1526" s="203">
        <f t="shared" si="101"/>
        <v>10</v>
      </c>
    </row>
    <row r="1527" spans="1:27" ht="39" customHeight="1" x14ac:dyDescent="0.25">
      <c r="A1527" s="101" t="s">
        <v>127</v>
      </c>
      <c r="B1527" s="110"/>
      <c r="C1527" s="103" t="s">
        <v>128</v>
      </c>
      <c r="D1527" s="103" t="s">
        <v>112</v>
      </c>
      <c r="E1527" s="210" t="s">
        <v>10638</v>
      </c>
      <c r="F1527" s="104" t="s">
        <v>247</v>
      </c>
      <c r="G1527" s="104" t="s">
        <v>129</v>
      </c>
      <c r="H1527" s="104" t="s">
        <v>8334</v>
      </c>
      <c r="I1527" s="167" t="s">
        <v>11753</v>
      </c>
      <c r="J1527" s="108"/>
      <c r="K1527" s="107"/>
      <c r="L1527" s="108"/>
      <c r="M1527" s="107"/>
      <c r="N1527" s="106"/>
      <c r="O1527" s="106" t="s">
        <v>2829</v>
      </c>
      <c r="P1527" s="106"/>
      <c r="Q1527" s="110" t="s">
        <v>8334</v>
      </c>
      <c r="R1527" s="110" t="s">
        <v>12403</v>
      </c>
      <c r="S1527" s="111" t="s">
        <v>12404</v>
      </c>
      <c r="T1527" s="106" t="s">
        <v>8031</v>
      </c>
      <c r="U1527" s="168"/>
      <c r="V1527" s="168" t="s">
        <v>5392</v>
      </c>
      <c r="W1527" s="250" t="str">
        <f>VLOOKUP(TRIM(X1527),X10:Y88,2,FALSE)</f>
        <v>Frank</v>
      </c>
      <c r="X1527" s="203" t="str">
        <f t="shared" si="98"/>
        <v>7.1</v>
      </c>
      <c r="Y1527" s="213">
        <f t="shared" si="99"/>
        <v>0</v>
      </c>
      <c r="Z1527" s="203">
        <f t="shared" si="100"/>
        <v>0</v>
      </c>
      <c r="AA1527" s="203">
        <f t="shared" si="101"/>
        <v>107</v>
      </c>
    </row>
    <row r="1528" spans="1:27" ht="39" customHeight="1" x14ac:dyDescent="0.25">
      <c r="A1528" s="101" t="s">
        <v>127</v>
      </c>
      <c r="B1528" s="110"/>
      <c r="C1528" s="103" t="s">
        <v>128</v>
      </c>
      <c r="D1528" s="103" t="s">
        <v>113</v>
      </c>
      <c r="E1528" s="210" t="s">
        <v>10639</v>
      </c>
      <c r="F1528" s="104" t="s">
        <v>154</v>
      </c>
      <c r="G1528" s="104" t="s">
        <v>187</v>
      </c>
      <c r="H1528" s="104" t="s">
        <v>7941</v>
      </c>
      <c r="I1528" s="167" t="s">
        <v>7942</v>
      </c>
      <c r="J1528" s="108"/>
      <c r="K1528" s="107"/>
      <c r="L1528" s="108"/>
      <c r="M1528" s="107"/>
      <c r="N1528" s="106"/>
      <c r="O1528" s="106"/>
      <c r="P1528" s="106"/>
      <c r="Q1528" s="110" t="s">
        <v>7943</v>
      </c>
      <c r="R1528" s="110" t="s">
        <v>11688</v>
      </c>
      <c r="S1528" s="111" t="s">
        <v>142</v>
      </c>
      <c r="T1528" s="106" t="s">
        <v>133</v>
      </c>
      <c r="U1528" s="168"/>
      <c r="V1528" s="168"/>
      <c r="W1528" s="250" t="str">
        <f>VLOOKUP(TRIM(X1528),X10:Y88,2,FALSE)</f>
        <v>Frank</v>
      </c>
      <c r="X1528" s="203" t="str">
        <f t="shared" si="98"/>
        <v>7.2</v>
      </c>
      <c r="Y1528" s="213">
        <f t="shared" si="99"/>
        <v>0</v>
      </c>
      <c r="Z1528" s="203">
        <f t="shared" si="100"/>
        <v>0</v>
      </c>
      <c r="AA1528" s="203">
        <f t="shared" si="101"/>
        <v>24</v>
      </c>
    </row>
    <row r="1529" spans="1:27" ht="39" customHeight="1" x14ac:dyDescent="0.25">
      <c r="A1529" s="101" t="s">
        <v>127</v>
      </c>
      <c r="B1529" s="110" t="s">
        <v>8628</v>
      </c>
      <c r="C1529" s="103" t="s">
        <v>128</v>
      </c>
      <c r="D1529" s="103" t="s">
        <v>672</v>
      </c>
      <c r="E1529" s="210" t="s">
        <v>10640</v>
      </c>
      <c r="F1529" s="104" t="s">
        <v>23</v>
      </c>
      <c r="G1529" s="104" t="s">
        <v>129</v>
      </c>
      <c r="H1529" s="104" t="s">
        <v>11271</v>
      </c>
      <c r="I1529" s="167" t="s">
        <v>11788</v>
      </c>
      <c r="J1529" s="108" t="s">
        <v>147</v>
      </c>
      <c r="K1529" s="107">
        <v>909</v>
      </c>
      <c r="L1529" s="108" t="s">
        <v>60</v>
      </c>
      <c r="M1529" s="107" t="s">
        <v>188</v>
      </c>
      <c r="N1529" s="106" t="s">
        <v>548</v>
      </c>
      <c r="O1529" s="106" t="s">
        <v>437</v>
      </c>
      <c r="P1529" s="106" t="s">
        <v>2496</v>
      </c>
      <c r="Q1529" s="110" t="s">
        <v>8627</v>
      </c>
      <c r="R1529" s="110" t="s">
        <v>11291</v>
      </c>
      <c r="S1529" s="111" t="s">
        <v>11292</v>
      </c>
      <c r="T1529" s="106" t="s">
        <v>181</v>
      </c>
      <c r="U1529" s="168"/>
      <c r="V1529" s="168"/>
      <c r="W1529" s="250" t="str">
        <f>VLOOKUP(TRIM(X1529),X10:Y88,2,FALSE)</f>
        <v>Frank</v>
      </c>
      <c r="X1529" s="203" t="str">
        <f t="shared" si="98"/>
        <v>6.15.1</v>
      </c>
      <c r="Y1529" s="213">
        <f t="shared" si="99"/>
        <v>0</v>
      </c>
      <c r="Z1529" s="203">
        <f t="shared" si="100"/>
        <v>0</v>
      </c>
      <c r="AA1529" s="203">
        <f t="shared" si="101"/>
        <v>28</v>
      </c>
    </row>
    <row r="1530" spans="1:27" ht="39" customHeight="1" x14ac:dyDescent="0.25">
      <c r="A1530" s="101" t="s">
        <v>127</v>
      </c>
      <c r="B1530" s="110" t="s">
        <v>5698</v>
      </c>
      <c r="C1530" s="103" t="s">
        <v>128</v>
      </c>
      <c r="D1530" s="103" t="s">
        <v>672</v>
      </c>
      <c r="E1530" s="210" t="s">
        <v>10641</v>
      </c>
      <c r="F1530" s="104" t="s">
        <v>23</v>
      </c>
      <c r="G1530" s="104" t="s">
        <v>129</v>
      </c>
      <c r="H1530" s="104" t="s">
        <v>11282</v>
      </c>
      <c r="I1530" s="167" t="s">
        <v>3334</v>
      </c>
      <c r="J1530" s="108" t="s">
        <v>147</v>
      </c>
      <c r="K1530" s="107">
        <v>747</v>
      </c>
      <c r="L1530" s="108" t="s">
        <v>11281</v>
      </c>
      <c r="M1530" s="107" t="s">
        <v>188</v>
      </c>
      <c r="N1530" s="106" t="s">
        <v>548</v>
      </c>
      <c r="O1530" s="106" t="s">
        <v>437</v>
      </c>
      <c r="P1530" s="106" t="s">
        <v>2496</v>
      </c>
      <c r="Q1530" s="110" t="s">
        <v>12053</v>
      </c>
      <c r="R1530" s="110" t="s">
        <v>11294</v>
      </c>
      <c r="S1530" s="111" t="s">
        <v>11295</v>
      </c>
      <c r="T1530" s="106" t="s">
        <v>181</v>
      </c>
      <c r="U1530" s="168"/>
      <c r="V1530" s="168"/>
      <c r="W1530" s="250" t="str">
        <f>VLOOKUP(TRIM(X1530),X10:Y88,2,FALSE)</f>
        <v>Frank</v>
      </c>
      <c r="X1530" s="203" t="str">
        <f t="shared" si="98"/>
        <v>6.15.1</v>
      </c>
      <c r="Y1530" s="213">
        <f t="shared" si="99"/>
        <v>0</v>
      </c>
      <c r="Z1530" s="203">
        <f t="shared" si="100"/>
        <v>0</v>
      </c>
      <c r="AA1530" s="203">
        <f t="shared" si="101"/>
        <v>38</v>
      </c>
    </row>
    <row r="1531" spans="1:27" ht="39" customHeight="1" x14ac:dyDescent="0.25">
      <c r="A1531" s="101" t="s">
        <v>127</v>
      </c>
      <c r="B1531" s="110" t="s">
        <v>8767</v>
      </c>
      <c r="C1531" s="103" t="s">
        <v>128</v>
      </c>
      <c r="D1531" s="103" t="s">
        <v>672</v>
      </c>
      <c r="E1531" s="210" t="s">
        <v>10642</v>
      </c>
      <c r="F1531" s="104" t="s">
        <v>23</v>
      </c>
      <c r="G1531" s="104" t="s">
        <v>129</v>
      </c>
      <c r="H1531" s="104" t="s">
        <v>11277</v>
      </c>
      <c r="I1531" s="167" t="s">
        <v>9309</v>
      </c>
      <c r="J1531" s="108" t="s">
        <v>456</v>
      </c>
      <c r="K1531" s="107">
        <v>199</v>
      </c>
      <c r="L1531" s="108" t="s">
        <v>65</v>
      </c>
      <c r="M1531" s="107" t="s">
        <v>188</v>
      </c>
      <c r="N1531" s="106" t="s">
        <v>548</v>
      </c>
      <c r="O1531" s="106" t="s">
        <v>437</v>
      </c>
      <c r="P1531" s="106" t="s">
        <v>2496</v>
      </c>
      <c r="Q1531" s="110" t="s">
        <v>8766</v>
      </c>
      <c r="R1531" s="110" t="s">
        <v>11644</v>
      </c>
      <c r="S1531" s="111" t="s">
        <v>11645</v>
      </c>
      <c r="T1531" s="106" t="s">
        <v>149</v>
      </c>
      <c r="U1531" s="168"/>
      <c r="V1531" s="168"/>
      <c r="W1531" s="250" t="str">
        <f>VLOOKUP(TRIM(X1531),X10:Y88,2,FALSE)</f>
        <v>Frank</v>
      </c>
      <c r="X1531" s="203" t="str">
        <f t="shared" si="98"/>
        <v>6.15.1</v>
      </c>
      <c r="Y1531" s="213">
        <f t="shared" si="99"/>
        <v>0</v>
      </c>
      <c r="Z1531" s="203">
        <f t="shared" si="100"/>
        <v>0</v>
      </c>
      <c r="AA1531" s="203">
        <f t="shared" si="101"/>
        <v>39</v>
      </c>
    </row>
    <row r="1532" spans="1:27" ht="39" customHeight="1" x14ac:dyDescent="0.25">
      <c r="A1532" s="101" t="s">
        <v>127</v>
      </c>
      <c r="B1532" s="110" t="s">
        <v>12174</v>
      </c>
      <c r="C1532" s="103" t="s">
        <v>128</v>
      </c>
      <c r="D1532" s="103" t="s">
        <v>86</v>
      </c>
      <c r="E1532" s="210" t="s">
        <v>10643</v>
      </c>
      <c r="F1532" s="104" t="s">
        <v>22</v>
      </c>
      <c r="G1532" s="104" t="s">
        <v>129</v>
      </c>
      <c r="H1532" s="104" t="s">
        <v>11285</v>
      </c>
      <c r="I1532" s="167" t="s">
        <v>180</v>
      </c>
      <c r="J1532" s="108" t="s">
        <v>147</v>
      </c>
      <c r="K1532" s="107">
        <v>949</v>
      </c>
      <c r="L1532" s="108" t="s">
        <v>60</v>
      </c>
      <c r="M1532" s="107" t="s">
        <v>162</v>
      </c>
      <c r="N1532" s="106" t="s">
        <v>548</v>
      </c>
      <c r="O1532" s="106" t="s">
        <v>144</v>
      </c>
      <c r="P1532" s="106" t="s">
        <v>155</v>
      </c>
      <c r="Q1532" s="110" t="s">
        <v>12212</v>
      </c>
      <c r="R1532" s="110" t="s">
        <v>11613</v>
      </c>
      <c r="S1532" s="111" t="s">
        <v>132</v>
      </c>
      <c r="T1532" s="106" t="s">
        <v>181</v>
      </c>
      <c r="U1532" s="168"/>
      <c r="V1532" s="168"/>
      <c r="W1532" s="250" t="str">
        <f>VLOOKUP(TRIM(X1532),X10:Y88,2,FALSE)</f>
        <v>Frank</v>
      </c>
      <c r="X1532" s="203" t="str">
        <f t="shared" si="98"/>
        <v>6.5.1</v>
      </c>
      <c r="Y1532" s="213">
        <f t="shared" si="99"/>
        <v>1</v>
      </c>
      <c r="Z1532" s="203">
        <f t="shared" si="100"/>
        <v>0</v>
      </c>
      <c r="AA1532" s="203">
        <f t="shared" si="101"/>
        <v>8</v>
      </c>
    </row>
    <row r="1533" spans="1:27" ht="39" customHeight="1" x14ac:dyDescent="0.25">
      <c r="A1533" s="101" t="s">
        <v>127</v>
      </c>
      <c r="B1533" s="110" t="s">
        <v>12240</v>
      </c>
      <c r="C1533" s="103" t="s">
        <v>128</v>
      </c>
      <c r="D1533" s="103" t="s">
        <v>86</v>
      </c>
      <c r="E1533" s="210" t="s">
        <v>10644</v>
      </c>
      <c r="F1533" s="104" t="s">
        <v>19</v>
      </c>
      <c r="G1533" s="104" t="s">
        <v>129</v>
      </c>
      <c r="H1533" s="104" t="s">
        <v>12239</v>
      </c>
      <c r="I1533" s="167" t="s">
        <v>230</v>
      </c>
      <c r="J1533" s="108"/>
      <c r="K1533" s="107"/>
      <c r="L1533" s="108"/>
      <c r="M1533" s="107"/>
      <c r="N1533" s="106"/>
      <c r="O1533" s="106" t="s">
        <v>144</v>
      </c>
      <c r="P1533" s="106" t="s">
        <v>155</v>
      </c>
      <c r="Q1533" s="110" t="s">
        <v>12240</v>
      </c>
      <c r="R1533" s="110" t="s">
        <v>11614</v>
      </c>
      <c r="S1533" s="111" t="s">
        <v>132</v>
      </c>
      <c r="T1533" s="106" t="s">
        <v>181</v>
      </c>
      <c r="U1533" s="168"/>
      <c r="V1533" s="168"/>
      <c r="W1533" s="250" t="str">
        <f>VLOOKUP(TRIM(X1533),X10:Y88,2,FALSE)</f>
        <v>Frank</v>
      </c>
      <c r="X1533" s="203" t="str">
        <f t="shared" si="98"/>
        <v>6.5.1</v>
      </c>
      <c r="Y1533" s="213">
        <f t="shared" si="99"/>
        <v>0</v>
      </c>
      <c r="Z1533" s="203">
        <f t="shared" si="100"/>
        <v>0</v>
      </c>
      <c r="AA1533" s="203">
        <f t="shared" si="101"/>
        <v>6</v>
      </c>
    </row>
    <row r="1534" spans="1:27" ht="39" customHeight="1" x14ac:dyDescent="0.25">
      <c r="A1534" s="101" t="s">
        <v>127</v>
      </c>
      <c r="B1534" s="110" t="s">
        <v>12213</v>
      </c>
      <c r="C1534" s="103" t="s">
        <v>128</v>
      </c>
      <c r="D1534" s="103" t="s">
        <v>672</v>
      </c>
      <c r="E1534" s="210" t="s">
        <v>10645</v>
      </c>
      <c r="F1534" s="104" t="s">
        <v>22</v>
      </c>
      <c r="G1534" s="104" t="s">
        <v>129</v>
      </c>
      <c r="H1534" s="104" t="s">
        <v>11293</v>
      </c>
      <c r="I1534" s="167" t="s">
        <v>11788</v>
      </c>
      <c r="J1534" s="108" t="s">
        <v>147</v>
      </c>
      <c r="K1534" s="107">
        <v>909</v>
      </c>
      <c r="L1534" s="108" t="s">
        <v>65</v>
      </c>
      <c r="M1534" s="107" t="s">
        <v>188</v>
      </c>
      <c r="N1534" s="106" t="s">
        <v>548</v>
      </c>
      <c r="O1534" s="106" t="s">
        <v>437</v>
      </c>
      <c r="P1534" s="106" t="s">
        <v>2496</v>
      </c>
      <c r="Q1534" s="110" t="s">
        <v>8627</v>
      </c>
      <c r="R1534" s="110" t="s">
        <v>11674</v>
      </c>
      <c r="S1534" s="111" t="s">
        <v>132</v>
      </c>
      <c r="T1534" s="106" t="s">
        <v>181</v>
      </c>
      <c r="U1534" s="168"/>
      <c r="V1534" s="168"/>
      <c r="W1534" s="250" t="str">
        <f>VLOOKUP(TRIM(X1534),X10:Y88,2,FALSE)</f>
        <v>Frank</v>
      </c>
      <c r="X1534" s="203" t="str">
        <f t="shared" si="98"/>
        <v>6.15.1</v>
      </c>
      <c r="Y1534" s="213">
        <f t="shared" si="99"/>
        <v>1</v>
      </c>
      <c r="Z1534" s="203">
        <f t="shared" si="100"/>
        <v>0</v>
      </c>
      <c r="AA1534" s="203">
        <f t="shared" si="101"/>
        <v>28</v>
      </c>
    </row>
    <row r="1535" spans="1:27" ht="39" customHeight="1" x14ac:dyDescent="0.25">
      <c r="A1535" s="101" t="s">
        <v>127</v>
      </c>
      <c r="B1535" s="110" t="s">
        <v>5698</v>
      </c>
      <c r="C1535" s="103" t="s">
        <v>128</v>
      </c>
      <c r="D1535" s="103" t="s">
        <v>672</v>
      </c>
      <c r="E1535" s="210" t="s">
        <v>10646</v>
      </c>
      <c r="F1535" s="104" t="s">
        <v>22</v>
      </c>
      <c r="G1535" s="104" t="s">
        <v>129</v>
      </c>
      <c r="H1535" s="104" t="s">
        <v>11296</v>
      </c>
      <c r="I1535" s="167" t="s">
        <v>11789</v>
      </c>
      <c r="J1535" s="108" t="s">
        <v>147</v>
      </c>
      <c r="K1535" s="107">
        <v>747</v>
      </c>
      <c r="L1535" s="108" t="s">
        <v>11297</v>
      </c>
      <c r="M1535" s="107" t="s">
        <v>188</v>
      </c>
      <c r="N1535" s="106" t="s">
        <v>548</v>
      </c>
      <c r="O1535" s="106" t="s">
        <v>437</v>
      </c>
      <c r="P1535" s="106" t="s">
        <v>2496</v>
      </c>
      <c r="Q1535" s="110" t="s">
        <v>12053</v>
      </c>
      <c r="R1535" s="110" t="s">
        <v>12016</v>
      </c>
      <c r="S1535" s="111" t="s">
        <v>132</v>
      </c>
      <c r="T1535" s="106" t="s">
        <v>181</v>
      </c>
      <c r="U1535" s="168"/>
      <c r="V1535" s="168" t="s">
        <v>197</v>
      </c>
      <c r="W1535" s="250" t="str">
        <f>VLOOKUP(TRIM(X1535),X10:Y88,2,FALSE)</f>
        <v>Frank</v>
      </c>
      <c r="X1535" s="203" t="str">
        <f t="shared" si="98"/>
        <v>6.15.1</v>
      </c>
      <c r="Y1535" s="213">
        <f t="shared" si="99"/>
        <v>1</v>
      </c>
      <c r="Z1535" s="203">
        <f t="shared" si="100"/>
        <v>0</v>
      </c>
      <c r="AA1535" s="203">
        <f t="shared" si="101"/>
        <v>44</v>
      </c>
    </row>
    <row r="1536" spans="1:27" ht="39" customHeight="1" x14ac:dyDescent="0.25">
      <c r="A1536" s="101" t="s">
        <v>127</v>
      </c>
      <c r="B1536" s="110" t="s">
        <v>5632</v>
      </c>
      <c r="C1536" s="103" t="s">
        <v>128</v>
      </c>
      <c r="D1536" s="103" t="s">
        <v>673</v>
      </c>
      <c r="E1536" s="210" t="s">
        <v>10647</v>
      </c>
      <c r="F1536" s="104" t="s">
        <v>22</v>
      </c>
      <c r="G1536" s="104" t="s">
        <v>129</v>
      </c>
      <c r="H1536" s="104" t="s">
        <v>11300</v>
      </c>
      <c r="I1536" s="167" t="s">
        <v>8338</v>
      </c>
      <c r="J1536" s="108" t="s">
        <v>620</v>
      </c>
      <c r="K1536" s="107">
        <v>16</v>
      </c>
      <c r="L1536" s="108" t="s">
        <v>60</v>
      </c>
      <c r="M1536" s="107" t="s">
        <v>175</v>
      </c>
      <c r="N1536" s="106" t="s">
        <v>506</v>
      </c>
      <c r="O1536" s="106" t="s">
        <v>437</v>
      </c>
      <c r="P1536" s="106" t="s">
        <v>621</v>
      </c>
      <c r="Q1536" s="110" t="s">
        <v>12051</v>
      </c>
      <c r="R1536" s="110" t="s">
        <v>12017</v>
      </c>
      <c r="S1536" s="111" t="s">
        <v>132</v>
      </c>
      <c r="T1536" s="106" t="s">
        <v>198</v>
      </c>
      <c r="U1536" s="168"/>
      <c r="V1536" s="168" t="s">
        <v>197</v>
      </c>
      <c r="W1536" s="250" t="str">
        <f>VLOOKUP(TRIM(X1536),X10:Y88,2,FALSE)</f>
        <v>Frank</v>
      </c>
      <c r="X1536" s="203" t="str">
        <f t="shared" si="98"/>
        <v>6.15.2</v>
      </c>
      <c r="Y1536" s="213">
        <f t="shared" si="99"/>
        <v>1</v>
      </c>
      <c r="Z1536" s="203">
        <f t="shared" si="100"/>
        <v>0</v>
      </c>
      <c r="AA1536" s="203">
        <f t="shared" si="101"/>
        <v>49</v>
      </c>
    </row>
    <row r="1537" spans="1:27" ht="39" customHeight="1" x14ac:dyDescent="0.25">
      <c r="A1537" s="101" t="s">
        <v>127</v>
      </c>
      <c r="B1537" s="110" t="s">
        <v>8875</v>
      </c>
      <c r="C1537" s="103" t="s">
        <v>128</v>
      </c>
      <c r="D1537" s="103" t="s">
        <v>673</v>
      </c>
      <c r="E1537" s="210" t="s">
        <v>10648</v>
      </c>
      <c r="F1537" s="104" t="s">
        <v>23</v>
      </c>
      <c r="G1537" s="104" t="s">
        <v>129</v>
      </c>
      <c r="H1537" s="104" t="s">
        <v>11304</v>
      </c>
      <c r="I1537" s="167" t="s">
        <v>180</v>
      </c>
      <c r="J1537" s="108" t="s">
        <v>620</v>
      </c>
      <c r="K1537" s="107">
        <v>12</v>
      </c>
      <c r="L1537" s="108" t="s">
        <v>60</v>
      </c>
      <c r="M1537" s="107" t="s">
        <v>175</v>
      </c>
      <c r="N1537" s="106" t="s">
        <v>506</v>
      </c>
      <c r="O1537" s="106" t="s">
        <v>437</v>
      </c>
      <c r="P1537" s="106" t="s">
        <v>621</v>
      </c>
      <c r="Q1537" s="110" t="s">
        <v>8878</v>
      </c>
      <c r="R1537" s="110" t="s">
        <v>12379</v>
      </c>
      <c r="S1537" s="111" t="s">
        <v>12380</v>
      </c>
      <c r="T1537" s="106" t="s">
        <v>181</v>
      </c>
      <c r="U1537" s="168"/>
      <c r="V1537" s="168" t="s">
        <v>5392</v>
      </c>
      <c r="W1537" s="250" t="str">
        <f>VLOOKUP(TRIM(X1537),X10:Y88,2,FALSE)</f>
        <v>Frank</v>
      </c>
      <c r="X1537" s="203" t="str">
        <f t="shared" si="98"/>
        <v>6.15.2</v>
      </c>
      <c r="Y1537" s="213">
        <f t="shared" si="99"/>
        <v>0</v>
      </c>
      <c r="Z1537" s="203">
        <f t="shared" si="100"/>
        <v>0</v>
      </c>
      <c r="AA1537" s="203">
        <f t="shared" si="101"/>
        <v>8</v>
      </c>
    </row>
    <row r="1538" spans="1:27" ht="39" customHeight="1" x14ac:dyDescent="0.25">
      <c r="A1538" s="101" t="s">
        <v>127</v>
      </c>
      <c r="B1538" s="110" t="s">
        <v>12191</v>
      </c>
      <c r="C1538" s="103" t="s">
        <v>128</v>
      </c>
      <c r="D1538" s="103" t="s">
        <v>673</v>
      </c>
      <c r="E1538" s="210" t="s">
        <v>10649</v>
      </c>
      <c r="F1538" s="104" t="s">
        <v>22</v>
      </c>
      <c r="G1538" s="104" t="s">
        <v>129</v>
      </c>
      <c r="H1538" s="104" t="s">
        <v>10308</v>
      </c>
      <c r="I1538" s="167" t="s">
        <v>11790</v>
      </c>
      <c r="J1538" s="108" t="s">
        <v>147</v>
      </c>
      <c r="K1538" s="107">
        <v>871</v>
      </c>
      <c r="L1538" s="108" t="s">
        <v>65</v>
      </c>
      <c r="M1538" s="107" t="s">
        <v>188</v>
      </c>
      <c r="N1538" s="106" t="s">
        <v>548</v>
      </c>
      <c r="O1538" s="106" t="s">
        <v>437</v>
      </c>
      <c r="P1538" s="106" t="s">
        <v>2496</v>
      </c>
      <c r="Q1538" s="110" t="s">
        <v>3692</v>
      </c>
      <c r="R1538" s="110" t="s">
        <v>11650</v>
      </c>
      <c r="S1538" s="111" t="s">
        <v>132</v>
      </c>
      <c r="T1538" s="106" t="s">
        <v>198</v>
      </c>
      <c r="U1538" s="168"/>
      <c r="V1538" s="168"/>
      <c r="W1538" s="250" t="str">
        <f>VLOOKUP(TRIM(X1538),X10:Y88,2,FALSE)</f>
        <v>Frank</v>
      </c>
      <c r="X1538" s="203" t="str">
        <f t="shared" si="98"/>
        <v>6.15.2</v>
      </c>
      <c r="Y1538" s="213">
        <f t="shared" si="99"/>
        <v>1</v>
      </c>
      <c r="Z1538" s="203">
        <f t="shared" si="100"/>
        <v>0</v>
      </c>
      <c r="AA1538" s="203">
        <f t="shared" si="101"/>
        <v>83</v>
      </c>
    </row>
    <row r="1539" spans="1:27" ht="39" customHeight="1" x14ac:dyDescent="0.25">
      <c r="A1539" s="101" t="s">
        <v>127</v>
      </c>
      <c r="B1539" s="110" t="s">
        <v>12214</v>
      </c>
      <c r="C1539" s="103" t="s">
        <v>128</v>
      </c>
      <c r="D1539" s="103" t="s">
        <v>673</v>
      </c>
      <c r="E1539" s="210" t="s">
        <v>10650</v>
      </c>
      <c r="F1539" s="104" t="s">
        <v>23</v>
      </c>
      <c r="G1539" s="104" t="s">
        <v>129</v>
      </c>
      <c r="H1539" s="104" t="s">
        <v>11308</v>
      </c>
      <c r="I1539" s="167" t="s">
        <v>11791</v>
      </c>
      <c r="J1539" s="106" t="s">
        <v>147</v>
      </c>
      <c r="K1539" s="169">
        <v>1002</v>
      </c>
      <c r="L1539" s="106" t="s">
        <v>60</v>
      </c>
      <c r="M1539" s="169" t="s">
        <v>188</v>
      </c>
      <c r="N1539" s="106" t="s">
        <v>548</v>
      </c>
      <c r="O1539" s="106" t="s">
        <v>437</v>
      </c>
      <c r="P1539" s="106" t="s">
        <v>2496</v>
      </c>
      <c r="Q1539" s="110" t="s">
        <v>9133</v>
      </c>
      <c r="R1539" s="110" t="s">
        <v>11653</v>
      </c>
      <c r="S1539" s="111" t="s">
        <v>11654</v>
      </c>
      <c r="T1539" s="106" t="s">
        <v>159</v>
      </c>
      <c r="U1539" s="168"/>
      <c r="V1539" s="168"/>
      <c r="W1539" s="250" t="str">
        <f>VLOOKUP(TRIM(X1539),X10:Y88,2,FALSE)</f>
        <v>Frank</v>
      </c>
      <c r="X1539" s="203" t="str">
        <f t="shared" si="98"/>
        <v>6.15.2</v>
      </c>
      <c r="Y1539" s="213">
        <f t="shared" si="99"/>
        <v>0</v>
      </c>
      <c r="Z1539" s="203">
        <f t="shared" si="100"/>
        <v>0</v>
      </c>
      <c r="AA1539" s="203">
        <f t="shared" si="101"/>
        <v>33</v>
      </c>
    </row>
    <row r="1540" spans="1:27" ht="39" customHeight="1" x14ac:dyDescent="0.25">
      <c r="A1540" s="101" t="s">
        <v>127</v>
      </c>
      <c r="B1540" s="110" t="s">
        <v>12215</v>
      </c>
      <c r="C1540" s="103" t="s">
        <v>128</v>
      </c>
      <c r="D1540" s="103" t="s">
        <v>673</v>
      </c>
      <c r="E1540" s="210" t="s">
        <v>10651</v>
      </c>
      <c r="F1540" s="104" t="s">
        <v>22</v>
      </c>
      <c r="G1540" s="104" t="s">
        <v>129</v>
      </c>
      <c r="H1540" s="104" t="s">
        <v>11311</v>
      </c>
      <c r="I1540" s="167" t="s">
        <v>11791</v>
      </c>
      <c r="J1540" s="106" t="s">
        <v>147</v>
      </c>
      <c r="K1540" s="169">
        <v>1003</v>
      </c>
      <c r="L1540" s="106" t="s">
        <v>60</v>
      </c>
      <c r="M1540" s="169" t="s">
        <v>188</v>
      </c>
      <c r="N1540" s="106" t="s">
        <v>548</v>
      </c>
      <c r="O1540" s="106" t="s">
        <v>437</v>
      </c>
      <c r="P1540" s="106" t="s">
        <v>2496</v>
      </c>
      <c r="Q1540" s="110" t="s">
        <v>9135</v>
      </c>
      <c r="R1540" s="110" t="s">
        <v>11651</v>
      </c>
      <c r="S1540" s="111" t="s">
        <v>132</v>
      </c>
      <c r="T1540" s="106" t="s">
        <v>159</v>
      </c>
      <c r="U1540" s="168"/>
      <c r="V1540" s="168"/>
      <c r="W1540" s="250" t="str">
        <f>VLOOKUP(TRIM(X1540),X10:Y88,2,FALSE)</f>
        <v>Frank</v>
      </c>
      <c r="X1540" s="203" t="str">
        <f t="shared" si="98"/>
        <v>6.15.2</v>
      </c>
      <c r="Y1540" s="213">
        <f t="shared" si="99"/>
        <v>1</v>
      </c>
      <c r="Z1540" s="203">
        <f t="shared" si="100"/>
        <v>0</v>
      </c>
      <c r="AA1540" s="203">
        <f t="shared" si="101"/>
        <v>33</v>
      </c>
    </row>
    <row r="1541" spans="1:27" ht="39" customHeight="1" x14ac:dyDescent="0.25">
      <c r="A1541" s="101" t="s">
        <v>127</v>
      </c>
      <c r="B1541" s="110" t="s">
        <v>9179</v>
      </c>
      <c r="C1541" s="103" t="s">
        <v>128</v>
      </c>
      <c r="D1541" s="103" t="s">
        <v>673</v>
      </c>
      <c r="E1541" s="210" t="s">
        <v>10652</v>
      </c>
      <c r="F1541" s="104" t="s">
        <v>22</v>
      </c>
      <c r="G1541" s="104" t="s">
        <v>129</v>
      </c>
      <c r="H1541" s="104" t="s">
        <v>11314</v>
      </c>
      <c r="I1541" s="167" t="s">
        <v>11778</v>
      </c>
      <c r="J1541" s="108" t="s">
        <v>147</v>
      </c>
      <c r="K1541" s="107">
        <v>1007</v>
      </c>
      <c r="L1541" s="108" t="s">
        <v>60</v>
      </c>
      <c r="M1541" s="107" t="s">
        <v>188</v>
      </c>
      <c r="N1541" s="106" t="s">
        <v>548</v>
      </c>
      <c r="O1541" s="106" t="s">
        <v>437</v>
      </c>
      <c r="P1541" s="106" t="s">
        <v>2496</v>
      </c>
      <c r="Q1541" s="110" t="s">
        <v>12192</v>
      </c>
      <c r="R1541" s="110" t="s">
        <v>11652</v>
      </c>
      <c r="S1541" s="111" t="s">
        <v>132</v>
      </c>
      <c r="T1541" s="106" t="s">
        <v>198</v>
      </c>
      <c r="U1541" s="168"/>
      <c r="V1541" s="168"/>
      <c r="W1541" s="250" t="str">
        <f>VLOOKUP(TRIM(X1541),X10:Y88,2,FALSE)</f>
        <v>Frank</v>
      </c>
      <c r="X1541" s="203" t="str">
        <f t="shared" si="98"/>
        <v>6.15.2</v>
      </c>
      <c r="Y1541" s="213">
        <f t="shared" si="99"/>
        <v>1</v>
      </c>
      <c r="Z1541" s="203">
        <f t="shared" si="100"/>
        <v>0</v>
      </c>
      <c r="AA1541" s="203">
        <f t="shared" si="101"/>
        <v>45</v>
      </c>
    </row>
    <row r="1542" spans="1:27" ht="39" customHeight="1" x14ac:dyDescent="0.25">
      <c r="A1542" s="101" t="s">
        <v>127</v>
      </c>
      <c r="B1542" s="110" t="s">
        <v>9179</v>
      </c>
      <c r="C1542" s="103" t="s">
        <v>128</v>
      </c>
      <c r="D1542" s="103" t="s">
        <v>673</v>
      </c>
      <c r="E1542" s="210" t="s">
        <v>10653</v>
      </c>
      <c r="F1542" s="104" t="s">
        <v>22</v>
      </c>
      <c r="G1542" s="104" t="s">
        <v>129</v>
      </c>
      <c r="H1542" s="104" t="s">
        <v>11318</v>
      </c>
      <c r="I1542" s="167" t="s">
        <v>432</v>
      </c>
      <c r="J1542" s="108" t="s">
        <v>147</v>
      </c>
      <c r="K1542" s="107">
        <v>1008</v>
      </c>
      <c r="L1542" s="108" t="s">
        <v>60</v>
      </c>
      <c r="M1542" s="107" t="s">
        <v>188</v>
      </c>
      <c r="N1542" s="106" t="s">
        <v>548</v>
      </c>
      <c r="O1542" s="106" t="s">
        <v>437</v>
      </c>
      <c r="P1542" s="106" t="s">
        <v>2496</v>
      </c>
      <c r="Q1542" s="110" t="s">
        <v>9180</v>
      </c>
      <c r="R1542" s="110" t="s">
        <v>11656</v>
      </c>
      <c r="S1542" s="111" t="s">
        <v>132</v>
      </c>
      <c r="T1542" s="106" t="s">
        <v>198</v>
      </c>
      <c r="U1542" s="168"/>
      <c r="V1542" s="168"/>
      <c r="W1542" s="250" t="str">
        <f>VLOOKUP(TRIM(X1542),X10:Y88,2,FALSE)</f>
        <v>Frank</v>
      </c>
      <c r="X1542" s="203" t="str">
        <f t="shared" si="98"/>
        <v>6.15.2</v>
      </c>
      <c r="Y1542" s="213">
        <f t="shared" si="99"/>
        <v>1</v>
      </c>
      <c r="Z1542" s="203">
        <f t="shared" si="100"/>
        <v>0</v>
      </c>
      <c r="AA1542" s="203">
        <f t="shared" si="101"/>
        <v>26</v>
      </c>
    </row>
    <row r="1543" spans="1:27" ht="39" customHeight="1" x14ac:dyDescent="0.25">
      <c r="A1543" s="101" t="s">
        <v>127</v>
      </c>
      <c r="B1543" s="110" t="s">
        <v>5898</v>
      </c>
      <c r="C1543" s="103" t="s">
        <v>128</v>
      </c>
      <c r="D1543" s="103" t="s">
        <v>539</v>
      </c>
      <c r="E1543" s="210" t="s">
        <v>10654</v>
      </c>
      <c r="F1543" s="104" t="s">
        <v>22</v>
      </c>
      <c r="G1543" s="104" t="s">
        <v>129</v>
      </c>
      <c r="H1543" s="104" t="s">
        <v>11321</v>
      </c>
      <c r="I1543" s="167" t="s">
        <v>8569</v>
      </c>
      <c r="J1543" s="108" t="s">
        <v>157</v>
      </c>
      <c r="K1543" s="107">
        <v>1116</v>
      </c>
      <c r="L1543" s="108" t="s">
        <v>65</v>
      </c>
      <c r="M1543" s="107" t="s">
        <v>188</v>
      </c>
      <c r="N1543" s="106" t="s">
        <v>2497</v>
      </c>
      <c r="O1543" s="106" t="s">
        <v>437</v>
      </c>
      <c r="P1543" s="106" t="s">
        <v>2520</v>
      </c>
      <c r="Q1543" s="110" t="s">
        <v>9266</v>
      </c>
      <c r="R1543" s="110" t="s">
        <v>11677</v>
      </c>
      <c r="S1543" s="111" t="s">
        <v>132</v>
      </c>
      <c r="T1543" s="106" t="s">
        <v>3237</v>
      </c>
      <c r="U1543" s="168"/>
      <c r="V1543" s="168"/>
      <c r="W1543" s="250" t="str">
        <f>VLOOKUP(TRIM(X1543),X10:Y88,2,FALSE)</f>
        <v>Frank</v>
      </c>
      <c r="X1543" s="203" t="str">
        <f t="shared" si="98"/>
        <v>6.20</v>
      </c>
      <c r="Y1543" s="213">
        <f t="shared" si="99"/>
        <v>1</v>
      </c>
      <c r="Z1543" s="203">
        <f t="shared" si="100"/>
        <v>0</v>
      </c>
      <c r="AA1543" s="203">
        <f t="shared" si="101"/>
        <v>28</v>
      </c>
    </row>
    <row r="1544" spans="1:27" ht="39" customHeight="1" x14ac:dyDescent="0.25">
      <c r="A1544" s="101" t="s">
        <v>127</v>
      </c>
      <c r="B1544" s="110">
        <v>8</v>
      </c>
      <c r="C1544" s="103" t="s">
        <v>128</v>
      </c>
      <c r="D1544" s="103" t="s">
        <v>539</v>
      </c>
      <c r="E1544" s="210" t="s">
        <v>10655</v>
      </c>
      <c r="F1544" s="104" t="s">
        <v>22</v>
      </c>
      <c r="G1544" s="104" t="s">
        <v>129</v>
      </c>
      <c r="H1544" s="104" t="s">
        <v>11325</v>
      </c>
      <c r="I1544" s="167" t="s">
        <v>11792</v>
      </c>
      <c r="J1544" s="108" t="s">
        <v>552</v>
      </c>
      <c r="K1544" s="107">
        <v>5</v>
      </c>
      <c r="L1544" s="108" t="s">
        <v>67</v>
      </c>
      <c r="M1544" s="107" t="s">
        <v>188</v>
      </c>
      <c r="N1544" s="106" t="s">
        <v>506</v>
      </c>
      <c r="O1544" s="106" t="s">
        <v>437</v>
      </c>
      <c r="P1544" s="106" t="s">
        <v>553</v>
      </c>
      <c r="Q1544" s="110" t="s">
        <v>12216</v>
      </c>
      <c r="R1544" s="110" t="s">
        <v>12253</v>
      </c>
      <c r="S1544" s="111" t="s">
        <v>142</v>
      </c>
      <c r="T1544" s="106" t="s">
        <v>159</v>
      </c>
      <c r="U1544" s="168"/>
      <c r="V1544" s="168" t="s">
        <v>5392</v>
      </c>
      <c r="W1544" s="250" t="str">
        <f>VLOOKUP(TRIM(X1544),X10:Y88,2,FALSE)</f>
        <v>Frank</v>
      </c>
      <c r="X1544" s="203" t="str">
        <f t="shared" si="98"/>
        <v>6.20</v>
      </c>
      <c r="Y1544" s="213">
        <f t="shared" si="99"/>
        <v>0</v>
      </c>
      <c r="Z1544" s="203">
        <f t="shared" si="100"/>
        <v>0</v>
      </c>
      <c r="AA1544" s="203">
        <f t="shared" si="101"/>
        <v>73</v>
      </c>
    </row>
    <row r="1545" spans="1:27" ht="39" customHeight="1" x14ac:dyDescent="0.25">
      <c r="A1545" s="101" t="s">
        <v>127</v>
      </c>
      <c r="B1545" s="110" t="s">
        <v>12300</v>
      </c>
      <c r="C1545" s="103" t="s">
        <v>128</v>
      </c>
      <c r="D1545" s="103" t="s">
        <v>539</v>
      </c>
      <c r="E1545" s="210" t="s">
        <v>10656</v>
      </c>
      <c r="F1545" s="104" t="s">
        <v>152</v>
      </c>
      <c r="G1545" s="104" t="s">
        <v>129</v>
      </c>
      <c r="H1545" s="104" t="s">
        <v>12298</v>
      </c>
      <c r="I1545" s="167" t="s">
        <v>230</v>
      </c>
      <c r="J1545" s="108"/>
      <c r="K1545" s="107"/>
      <c r="L1545" s="108"/>
      <c r="M1545" s="107"/>
      <c r="N1545" s="106"/>
      <c r="O1545" s="106"/>
      <c r="P1545" s="106" t="s">
        <v>2520</v>
      </c>
      <c r="Q1545" s="110" t="s">
        <v>12299</v>
      </c>
      <c r="R1545" s="110" t="s">
        <v>12297</v>
      </c>
      <c r="S1545" s="111" t="s">
        <v>12301</v>
      </c>
      <c r="T1545" s="106" t="s">
        <v>218</v>
      </c>
      <c r="U1545" s="168"/>
      <c r="V1545" s="168" t="s">
        <v>5392</v>
      </c>
      <c r="W1545" s="250" t="str">
        <f>VLOOKUP(TRIM(X1545),X10:Y88,2,FALSE)</f>
        <v>Frank</v>
      </c>
      <c r="X1545" s="203" t="str">
        <f t="shared" si="98"/>
        <v>6.20</v>
      </c>
      <c r="Y1545" s="213">
        <f t="shared" si="99"/>
        <v>0</v>
      </c>
      <c r="Z1545" s="203">
        <f t="shared" si="100"/>
        <v>0</v>
      </c>
      <c r="AA1545" s="203">
        <f t="shared" si="101"/>
        <v>6</v>
      </c>
    </row>
    <row r="1546" spans="1:27" ht="39" customHeight="1" x14ac:dyDescent="0.25">
      <c r="A1546" s="101" t="s">
        <v>127</v>
      </c>
      <c r="B1546" s="110" t="s">
        <v>6030</v>
      </c>
      <c r="C1546" s="103" t="s">
        <v>128</v>
      </c>
      <c r="D1546" s="103" t="s">
        <v>486</v>
      </c>
      <c r="E1546" s="210" t="s">
        <v>10657</v>
      </c>
      <c r="F1546" s="104" t="s">
        <v>22</v>
      </c>
      <c r="G1546" s="104" t="s">
        <v>129</v>
      </c>
      <c r="H1546" s="104" t="s">
        <v>12245</v>
      </c>
      <c r="I1546" s="167" t="s">
        <v>5519</v>
      </c>
      <c r="J1546" s="106" t="s">
        <v>147</v>
      </c>
      <c r="K1546" s="169">
        <v>844</v>
      </c>
      <c r="L1546" s="106" t="s">
        <v>71</v>
      </c>
      <c r="M1546" s="169" t="s">
        <v>188</v>
      </c>
      <c r="N1546" s="106" t="s">
        <v>548</v>
      </c>
      <c r="O1546" s="106" t="s">
        <v>437</v>
      </c>
      <c r="P1546" s="106" t="s">
        <v>2499</v>
      </c>
      <c r="Q1546" s="110" t="s">
        <v>3614</v>
      </c>
      <c r="R1546" s="110" t="s">
        <v>12254</v>
      </c>
      <c r="S1546" s="111" t="s">
        <v>142</v>
      </c>
      <c r="T1546" s="106" t="s">
        <v>159</v>
      </c>
      <c r="U1546" s="168"/>
      <c r="V1546" s="168" t="s">
        <v>5392</v>
      </c>
      <c r="W1546" s="250" t="str">
        <f>VLOOKUP(TRIM(X1546),X10:Y88,2,FALSE)</f>
        <v>Frank</v>
      </c>
      <c r="X1546" s="203" t="str">
        <f t="shared" si="98"/>
        <v>6.19</v>
      </c>
      <c r="Y1546" s="213">
        <f t="shared" si="99"/>
        <v>0</v>
      </c>
      <c r="Z1546" s="203">
        <f t="shared" si="100"/>
        <v>0</v>
      </c>
      <c r="AA1546" s="203">
        <f t="shared" si="101"/>
        <v>54</v>
      </c>
    </row>
    <row r="1547" spans="1:27" ht="39" customHeight="1" x14ac:dyDescent="0.25">
      <c r="A1547" s="101" t="s">
        <v>127</v>
      </c>
      <c r="B1547" s="110" t="s">
        <v>8610</v>
      </c>
      <c r="C1547" s="103" t="s">
        <v>128</v>
      </c>
      <c r="D1547" s="103" t="s">
        <v>486</v>
      </c>
      <c r="E1547" s="210" t="s">
        <v>10658</v>
      </c>
      <c r="F1547" s="104" t="s">
        <v>22</v>
      </c>
      <c r="G1547" s="104" t="s">
        <v>129</v>
      </c>
      <c r="H1547" s="104" t="s">
        <v>11349</v>
      </c>
      <c r="I1547" s="167" t="s">
        <v>200</v>
      </c>
      <c r="J1547" s="106" t="s">
        <v>157</v>
      </c>
      <c r="K1547" s="169">
        <v>968</v>
      </c>
      <c r="L1547" s="106" t="s">
        <v>67</v>
      </c>
      <c r="M1547" s="169" t="s">
        <v>188</v>
      </c>
      <c r="N1547" s="106" t="s">
        <v>2497</v>
      </c>
      <c r="O1547" s="106" t="s">
        <v>437</v>
      </c>
      <c r="P1547" s="106" t="s">
        <v>2499</v>
      </c>
      <c r="Q1547" s="110" t="s">
        <v>3727</v>
      </c>
      <c r="R1547" s="110" t="s">
        <v>12018</v>
      </c>
      <c r="S1547" s="111" t="s">
        <v>132</v>
      </c>
      <c r="T1547" s="106" t="s">
        <v>435</v>
      </c>
      <c r="U1547" s="168"/>
      <c r="V1547" s="168" t="s">
        <v>197</v>
      </c>
      <c r="W1547" s="250" t="str">
        <f>VLOOKUP(TRIM(X1547),X10:Y88,2,FALSE)</f>
        <v>Frank</v>
      </c>
      <c r="X1547" s="203" t="str">
        <f t="shared" si="98"/>
        <v>6.19</v>
      </c>
      <c r="Y1547" s="213">
        <f t="shared" si="99"/>
        <v>1</v>
      </c>
      <c r="Z1547" s="203">
        <f t="shared" si="100"/>
        <v>0</v>
      </c>
      <c r="AA1547" s="203">
        <f t="shared" si="101"/>
        <v>10</v>
      </c>
    </row>
    <row r="1548" spans="1:27" ht="39" customHeight="1" x14ac:dyDescent="0.25">
      <c r="A1548" s="101" t="s">
        <v>127</v>
      </c>
      <c r="B1548" s="110" t="s">
        <v>5718</v>
      </c>
      <c r="C1548" s="103" t="s">
        <v>128</v>
      </c>
      <c r="D1548" s="103" t="s">
        <v>486</v>
      </c>
      <c r="E1548" s="210" t="s">
        <v>10659</v>
      </c>
      <c r="F1548" s="104" t="s">
        <v>22</v>
      </c>
      <c r="G1548" s="104" t="s">
        <v>129</v>
      </c>
      <c r="H1548" s="104" t="s">
        <v>9708</v>
      </c>
      <c r="I1548" s="167" t="s">
        <v>11793</v>
      </c>
      <c r="J1548" s="108" t="s">
        <v>147</v>
      </c>
      <c r="K1548" s="107">
        <v>736</v>
      </c>
      <c r="L1548" s="108" t="s">
        <v>117</v>
      </c>
      <c r="M1548" s="107" t="s">
        <v>188</v>
      </c>
      <c r="N1548" s="106" t="s">
        <v>548</v>
      </c>
      <c r="O1548" s="106" t="s">
        <v>437</v>
      </c>
      <c r="P1548" s="106" t="s">
        <v>2499</v>
      </c>
      <c r="Q1548" s="110" t="s">
        <v>12217</v>
      </c>
      <c r="R1548" s="110" t="s">
        <v>12255</v>
      </c>
      <c r="S1548" s="111" t="s">
        <v>142</v>
      </c>
      <c r="T1548" s="106" t="s">
        <v>332</v>
      </c>
      <c r="U1548" s="168"/>
      <c r="V1548" s="168" t="s">
        <v>5392</v>
      </c>
      <c r="W1548" s="250" t="str">
        <f>VLOOKUP(TRIM(X1548),X10:Y88,2,FALSE)</f>
        <v>Frank</v>
      </c>
      <c r="X1548" s="203" t="str">
        <f t="shared" si="98"/>
        <v>6.19</v>
      </c>
      <c r="Y1548" s="213">
        <f t="shared" si="99"/>
        <v>0</v>
      </c>
      <c r="Z1548" s="203">
        <f t="shared" si="100"/>
        <v>0</v>
      </c>
      <c r="AA1548" s="203">
        <f t="shared" si="101"/>
        <v>124</v>
      </c>
    </row>
    <row r="1549" spans="1:27" ht="39" customHeight="1" x14ac:dyDescent="0.25">
      <c r="A1549" s="101" t="s">
        <v>127</v>
      </c>
      <c r="B1549" s="110" t="s">
        <v>12219</v>
      </c>
      <c r="C1549" s="103" t="s">
        <v>128</v>
      </c>
      <c r="D1549" s="103" t="s">
        <v>486</v>
      </c>
      <c r="E1549" s="210" t="s">
        <v>10660</v>
      </c>
      <c r="F1549" s="104" t="s">
        <v>23</v>
      </c>
      <c r="G1549" s="104" t="s">
        <v>129</v>
      </c>
      <c r="H1549" s="104" t="s">
        <v>11387</v>
      </c>
      <c r="I1549" s="167" t="s">
        <v>11794</v>
      </c>
      <c r="J1549" s="108" t="s">
        <v>147</v>
      </c>
      <c r="K1549" s="107">
        <v>873</v>
      </c>
      <c r="L1549" s="108" t="s">
        <v>80</v>
      </c>
      <c r="M1549" s="107" t="s">
        <v>188</v>
      </c>
      <c r="N1549" s="106" t="s">
        <v>548</v>
      </c>
      <c r="O1549" s="106" t="s">
        <v>437</v>
      </c>
      <c r="P1549" s="106" t="s">
        <v>2499</v>
      </c>
      <c r="Q1549" s="110" t="s">
        <v>12218</v>
      </c>
      <c r="R1549" s="110" t="s">
        <v>11665</v>
      </c>
      <c r="S1549" s="111" t="s">
        <v>11666</v>
      </c>
      <c r="T1549" s="106" t="s">
        <v>198</v>
      </c>
      <c r="U1549" s="168"/>
      <c r="V1549" s="168"/>
      <c r="W1549" s="250" t="str">
        <f>VLOOKUP(TRIM(X1549),X10:Y88,2,FALSE)</f>
        <v>Frank</v>
      </c>
      <c r="X1549" s="203" t="str">
        <f t="shared" si="98"/>
        <v>6.19</v>
      </c>
      <c r="Y1549" s="213">
        <f t="shared" si="99"/>
        <v>0</v>
      </c>
      <c r="Z1549" s="203">
        <f t="shared" si="100"/>
        <v>0</v>
      </c>
      <c r="AA1549" s="203">
        <f t="shared" si="101"/>
        <v>37</v>
      </c>
    </row>
    <row r="1550" spans="1:27" ht="39" customHeight="1" x14ac:dyDescent="0.25">
      <c r="A1550" s="101" t="s">
        <v>127</v>
      </c>
      <c r="B1550" s="110" t="s">
        <v>12219</v>
      </c>
      <c r="C1550" s="103" t="s">
        <v>128</v>
      </c>
      <c r="D1550" s="103" t="s">
        <v>486</v>
      </c>
      <c r="E1550" s="210" t="s">
        <v>10661</v>
      </c>
      <c r="F1550" s="104" t="s">
        <v>23</v>
      </c>
      <c r="G1550" s="104" t="s">
        <v>129</v>
      </c>
      <c r="H1550" s="104" t="s">
        <v>12386</v>
      </c>
      <c r="I1550" s="167" t="s">
        <v>11794</v>
      </c>
      <c r="J1550" s="106" t="s">
        <v>147</v>
      </c>
      <c r="K1550" s="169">
        <v>941</v>
      </c>
      <c r="L1550" s="106" t="s">
        <v>65</v>
      </c>
      <c r="M1550" s="169" t="s">
        <v>188</v>
      </c>
      <c r="N1550" s="106" t="s">
        <v>548</v>
      </c>
      <c r="O1550" s="106" t="s">
        <v>437</v>
      </c>
      <c r="P1550" s="106" t="s">
        <v>2499</v>
      </c>
      <c r="Q1550" s="110" t="s">
        <v>12218</v>
      </c>
      <c r="R1550" s="110" t="s">
        <v>12383</v>
      </c>
      <c r="S1550" s="111" t="s">
        <v>12384</v>
      </c>
      <c r="T1550" s="106" t="s">
        <v>435</v>
      </c>
      <c r="U1550" s="168"/>
      <c r="V1550" s="168" t="s">
        <v>5392</v>
      </c>
      <c r="W1550" s="250" t="str">
        <f>VLOOKUP(TRIM(X1550),X10:Y88,2,FALSE)</f>
        <v>Frank</v>
      </c>
      <c r="X1550" s="203" t="str">
        <f t="shared" si="98"/>
        <v>6.19</v>
      </c>
      <c r="Y1550" s="213">
        <f t="shared" si="99"/>
        <v>0</v>
      </c>
      <c r="Z1550" s="203">
        <f t="shared" si="100"/>
        <v>0</v>
      </c>
      <c r="AA1550" s="203">
        <f t="shared" si="101"/>
        <v>37</v>
      </c>
    </row>
    <row r="1551" spans="1:27" ht="39" customHeight="1" x14ac:dyDescent="0.25">
      <c r="A1551" s="101" t="s">
        <v>127</v>
      </c>
      <c r="B1551" s="110"/>
      <c r="C1551" s="103" t="s">
        <v>128</v>
      </c>
      <c r="D1551" s="103" t="s">
        <v>486</v>
      </c>
      <c r="E1551" s="210" t="s">
        <v>10662</v>
      </c>
      <c r="F1551" s="104" t="s">
        <v>4333</v>
      </c>
      <c r="G1551" s="104" t="s">
        <v>46</v>
      </c>
      <c r="H1551" s="104" t="s">
        <v>11642</v>
      </c>
      <c r="I1551" s="167" t="s">
        <v>153</v>
      </c>
      <c r="J1551" s="108"/>
      <c r="K1551" s="107"/>
      <c r="L1551" s="108"/>
      <c r="M1551" s="107"/>
      <c r="N1551" s="106"/>
      <c r="O1551" s="106"/>
      <c r="P1551" s="106" t="s">
        <v>2499</v>
      </c>
      <c r="Q1551" s="110" t="s">
        <v>11700</v>
      </c>
      <c r="R1551" s="110" t="s">
        <v>11638</v>
      </c>
      <c r="S1551" s="111" t="s">
        <v>11643</v>
      </c>
      <c r="T1551" s="106" t="s">
        <v>151</v>
      </c>
      <c r="U1551" s="168"/>
      <c r="V1551" s="168"/>
      <c r="W1551" s="250" t="str">
        <f>VLOOKUP(TRIM(X1551),X10:Y88,2,FALSE)</f>
        <v>Frank</v>
      </c>
      <c r="X1551" s="203" t="str">
        <f t="shared" si="98"/>
        <v>6.19</v>
      </c>
      <c r="Y1551" s="213">
        <f t="shared" si="99"/>
        <v>0</v>
      </c>
      <c r="Z1551" s="203">
        <f t="shared" si="100"/>
        <v>0</v>
      </c>
      <c r="AA1551" s="203">
        <f t="shared" si="101"/>
        <v>12</v>
      </c>
    </row>
    <row r="1552" spans="1:27" ht="39" customHeight="1" x14ac:dyDescent="0.25">
      <c r="A1552" s="101" t="s">
        <v>127</v>
      </c>
      <c r="B1552" s="110" t="s">
        <v>12221</v>
      </c>
      <c r="C1552" s="103" t="s">
        <v>128</v>
      </c>
      <c r="D1552" s="103" t="s">
        <v>540</v>
      </c>
      <c r="E1552" s="210" t="s">
        <v>10663</v>
      </c>
      <c r="F1552" s="104" t="s">
        <v>22</v>
      </c>
      <c r="G1552" s="104" t="s">
        <v>129</v>
      </c>
      <c r="H1552" s="104" t="s">
        <v>11412</v>
      </c>
      <c r="I1552" s="167" t="s">
        <v>11779</v>
      </c>
      <c r="J1552" s="108" t="s">
        <v>161</v>
      </c>
      <c r="K1552" s="107">
        <v>3498</v>
      </c>
      <c r="L1552" s="108" t="s">
        <v>60</v>
      </c>
      <c r="M1552" s="107" t="s">
        <v>188</v>
      </c>
      <c r="N1552" s="106" t="s">
        <v>2546</v>
      </c>
      <c r="O1552" s="106" t="s">
        <v>437</v>
      </c>
      <c r="P1552" s="106" t="s">
        <v>536</v>
      </c>
      <c r="Q1552" s="110" t="s">
        <v>12220</v>
      </c>
      <c r="R1552" s="110" t="s">
        <v>11669</v>
      </c>
      <c r="S1552" s="111" t="s">
        <v>132</v>
      </c>
      <c r="T1552" s="106" t="s">
        <v>181</v>
      </c>
      <c r="U1552" s="168"/>
      <c r="V1552" s="168"/>
      <c r="W1552" s="250" t="str">
        <f>VLOOKUP(TRIM(X1552),X10:Y88,2,FALSE)</f>
        <v>Frank</v>
      </c>
      <c r="X1552" s="203" t="str">
        <f t="shared" si="98"/>
        <v>6.31</v>
      </c>
      <c r="Y1552" s="213">
        <f t="shared" si="99"/>
        <v>1</v>
      </c>
      <c r="Z1552" s="203">
        <f t="shared" si="100"/>
        <v>0</v>
      </c>
      <c r="AA1552" s="203">
        <f t="shared" si="101"/>
        <v>18</v>
      </c>
    </row>
    <row r="1553" spans="1:27" ht="39" customHeight="1" x14ac:dyDescent="0.25">
      <c r="A1553" s="101" t="s">
        <v>127</v>
      </c>
      <c r="B1553" s="110" t="s">
        <v>12196</v>
      </c>
      <c r="C1553" s="103" t="s">
        <v>128</v>
      </c>
      <c r="D1553" s="103" t="s">
        <v>540</v>
      </c>
      <c r="E1553" s="210" t="s">
        <v>10664</v>
      </c>
      <c r="F1553" s="104" t="s">
        <v>22</v>
      </c>
      <c r="G1553" s="104" t="s">
        <v>129</v>
      </c>
      <c r="H1553" s="104" t="s">
        <v>11415</v>
      </c>
      <c r="I1553" s="167" t="s">
        <v>217</v>
      </c>
      <c r="J1553" s="108" t="s">
        <v>147</v>
      </c>
      <c r="K1553" s="107">
        <v>1022</v>
      </c>
      <c r="L1553" s="108" t="s">
        <v>60</v>
      </c>
      <c r="M1553" s="107" t="s">
        <v>188</v>
      </c>
      <c r="N1553" s="106" t="s">
        <v>548</v>
      </c>
      <c r="O1553" s="106" t="s">
        <v>437</v>
      </c>
      <c r="P1553" s="106" t="s">
        <v>536</v>
      </c>
      <c r="Q1553" s="110" t="s">
        <v>12195</v>
      </c>
      <c r="R1553" s="110" t="s">
        <v>11670</v>
      </c>
      <c r="S1553" s="111" t="s">
        <v>132</v>
      </c>
      <c r="T1553" s="106" t="s">
        <v>218</v>
      </c>
      <c r="U1553" s="168"/>
      <c r="V1553" s="168"/>
      <c r="W1553" s="250" t="str">
        <f>VLOOKUP(TRIM(X1553),X10:Y88,2,FALSE)</f>
        <v>Frank</v>
      </c>
      <c r="X1553" s="203" t="str">
        <f t="shared" si="98"/>
        <v>6.31</v>
      </c>
      <c r="Y1553" s="213">
        <f t="shared" si="99"/>
        <v>1</v>
      </c>
      <c r="Z1553" s="203">
        <f t="shared" si="100"/>
        <v>0</v>
      </c>
      <c r="AA1553" s="203">
        <f t="shared" si="101"/>
        <v>8</v>
      </c>
    </row>
    <row r="1554" spans="1:27" ht="39" customHeight="1" x14ac:dyDescent="0.25">
      <c r="A1554" s="101" t="s">
        <v>127</v>
      </c>
      <c r="B1554" s="110" t="s">
        <v>12222</v>
      </c>
      <c r="C1554" s="103" t="s">
        <v>128</v>
      </c>
      <c r="D1554" s="103" t="s">
        <v>540</v>
      </c>
      <c r="E1554" s="210" t="s">
        <v>10665</v>
      </c>
      <c r="F1554" s="104" t="s">
        <v>22</v>
      </c>
      <c r="G1554" s="104" t="s">
        <v>129</v>
      </c>
      <c r="H1554" s="104" t="s">
        <v>11418</v>
      </c>
      <c r="I1554" s="167" t="s">
        <v>180</v>
      </c>
      <c r="J1554" s="108" t="s">
        <v>157</v>
      </c>
      <c r="K1554" s="107">
        <v>1027</v>
      </c>
      <c r="L1554" s="108" t="s">
        <v>60</v>
      </c>
      <c r="M1554" s="107" t="s">
        <v>188</v>
      </c>
      <c r="N1554" s="106" t="s">
        <v>2497</v>
      </c>
      <c r="O1554" s="106" t="s">
        <v>437</v>
      </c>
      <c r="P1554" s="106" t="s">
        <v>536</v>
      </c>
      <c r="Q1554" s="110" t="s">
        <v>8762</v>
      </c>
      <c r="R1554" s="110" t="s">
        <v>11671</v>
      </c>
      <c r="S1554" s="111" t="s">
        <v>132</v>
      </c>
      <c r="T1554" s="106" t="s">
        <v>181</v>
      </c>
      <c r="U1554" s="168"/>
      <c r="V1554" s="168"/>
      <c r="W1554" s="250" t="str">
        <f>VLOOKUP(TRIM(X1554),X10:Y88,2,FALSE)</f>
        <v>Frank</v>
      </c>
      <c r="X1554" s="203" t="str">
        <f t="shared" si="98"/>
        <v>6.31</v>
      </c>
      <c r="Y1554" s="213">
        <f t="shared" si="99"/>
        <v>1</v>
      </c>
      <c r="Z1554" s="203">
        <f t="shared" si="100"/>
        <v>0</v>
      </c>
      <c r="AA1554" s="203">
        <f t="shared" si="101"/>
        <v>8</v>
      </c>
    </row>
    <row r="1555" spans="1:27" ht="39" customHeight="1" x14ac:dyDescent="0.25">
      <c r="A1555" s="101" t="s">
        <v>127</v>
      </c>
      <c r="B1555" s="110" t="s">
        <v>12197</v>
      </c>
      <c r="C1555" s="103" t="s">
        <v>128</v>
      </c>
      <c r="D1555" s="103" t="s">
        <v>540</v>
      </c>
      <c r="E1555" s="210" t="s">
        <v>10666</v>
      </c>
      <c r="F1555" s="104" t="s">
        <v>22</v>
      </c>
      <c r="G1555" s="104" t="s">
        <v>129</v>
      </c>
      <c r="H1555" s="104" t="s">
        <v>11421</v>
      </c>
      <c r="I1555" s="167" t="s">
        <v>11780</v>
      </c>
      <c r="J1555" s="108" t="s">
        <v>161</v>
      </c>
      <c r="K1555" s="107">
        <v>3499</v>
      </c>
      <c r="L1555" s="108" t="s">
        <v>60</v>
      </c>
      <c r="M1555" s="107" t="s">
        <v>188</v>
      </c>
      <c r="N1555" s="106" t="s">
        <v>2546</v>
      </c>
      <c r="O1555" s="106" t="s">
        <v>437</v>
      </c>
      <c r="P1555" s="106" t="s">
        <v>536</v>
      </c>
      <c r="Q1555" s="110" t="s">
        <v>9141</v>
      </c>
      <c r="R1555" s="110" t="s">
        <v>11668</v>
      </c>
      <c r="S1555" s="111" t="s">
        <v>132</v>
      </c>
      <c r="T1555" s="106" t="s">
        <v>218</v>
      </c>
      <c r="U1555" s="168"/>
      <c r="V1555" s="168"/>
      <c r="W1555" s="250" t="str">
        <f>VLOOKUP(TRIM(X1555),X10:Y88,2,FALSE)</f>
        <v>Frank</v>
      </c>
      <c r="X1555" s="203" t="str">
        <f t="shared" ref="X1555:X1618" si="102">IF(ISNONTEXT(D1555),"" &amp; D1555 &amp;"",T(D1555))</f>
        <v>6.31</v>
      </c>
      <c r="Y1555" s="213">
        <f t="shared" ref="Y1555:Y1618" si="103">IF(F1555="CR", IF(S1555="Approved", 1, IF(S1555="Block approved", 1, 0)),0)</f>
        <v>1</v>
      </c>
      <c r="Z1555" s="203">
        <f t="shared" ref="Z1555:Z1618" si="104">IF(F1555="P-CR", IF(S1555="Approved", 1, IF(S1555="Block approved", 1, 0)),0)</f>
        <v>0</v>
      </c>
      <c r="AA1555" s="203">
        <f t="shared" ref="AA1555:AA1618" si="105">LEN(I1555)</f>
        <v>89</v>
      </c>
    </row>
    <row r="1556" spans="1:27" ht="39" customHeight="1" x14ac:dyDescent="0.25">
      <c r="A1556" s="101" t="s">
        <v>127</v>
      </c>
      <c r="B1556" s="110" t="s">
        <v>8785</v>
      </c>
      <c r="C1556" s="103" t="s">
        <v>128</v>
      </c>
      <c r="D1556" s="103" t="s">
        <v>88</v>
      </c>
      <c r="E1556" s="210" t="s">
        <v>10667</v>
      </c>
      <c r="F1556" s="104" t="s">
        <v>22</v>
      </c>
      <c r="G1556" s="104" t="s">
        <v>129</v>
      </c>
      <c r="H1556" s="104" t="s">
        <v>11424</v>
      </c>
      <c r="I1556" s="167" t="s">
        <v>663</v>
      </c>
      <c r="J1556" s="108" t="s">
        <v>157</v>
      </c>
      <c r="K1556" s="107">
        <v>1030</v>
      </c>
      <c r="L1556" s="108" t="s">
        <v>67</v>
      </c>
      <c r="M1556" s="107" t="s">
        <v>162</v>
      </c>
      <c r="N1556" s="106" t="s">
        <v>2497</v>
      </c>
      <c r="O1556" s="106" t="s">
        <v>144</v>
      </c>
      <c r="P1556" s="106" t="s">
        <v>155</v>
      </c>
      <c r="Q1556" s="110" t="s">
        <v>12223</v>
      </c>
      <c r="R1556" s="110" t="s">
        <v>11634</v>
      </c>
      <c r="S1556" s="111" t="s">
        <v>132</v>
      </c>
      <c r="T1556" s="106" t="s">
        <v>2517</v>
      </c>
      <c r="U1556" s="168"/>
      <c r="V1556" s="168"/>
      <c r="W1556" s="250" t="str">
        <f>VLOOKUP(TRIM(X1556),X10:Y88,2,FALSE)</f>
        <v>Frank</v>
      </c>
      <c r="X1556" s="203" t="str">
        <f t="shared" si="102"/>
        <v>6.5.2</v>
      </c>
      <c r="Y1556" s="213">
        <f t="shared" si="103"/>
        <v>1</v>
      </c>
      <c r="Z1556" s="203">
        <f t="shared" si="104"/>
        <v>0</v>
      </c>
      <c r="AA1556" s="203">
        <f t="shared" si="105"/>
        <v>7</v>
      </c>
    </row>
    <row r="1557" spans="1:27" ht="39" customHeight="1" x14ac:dyDescent="0.25">
      <c r="A1557" s="101" t="s">
        <v>127</v>
      </c>
      <c r="B1557" s="110" t="s">
        <v>5661</v>
      </c>
      <c r="C1557" s="103" t="s">
        <v>128</v>
      </c>
      <c r="D1557" s="103" t="s">
        <v>88</v>
      </c>
      <c r="E1557" s="210" t="s">
        <v>10668</v>
      </c>
      <c r="F1557" s="104" t="s">
        <v>22</v>
      </c>
      <c r="G1557" s="104" t="s">
        <v>129</v>
      </c>
      <c r="H1557" s="104" t="s">
        <v>11427</v>
      </c>
      <c r="I1557" s="167" t="s">
        <v>11783</v>
      </c>
      <c r="J1557" s="106" t="s">
        <v>147</v>
      </c>
      <c r="K1557" s="169">
        <v>877</v>
      </c>
      <c r="L1557" s="106" t="s">
        <v>110</v>
      </c>
      <c r="M1557" s="169" t="s">
        <v>162</v>
      </c>
      <c r="N1557" s="106" t="s">
        <v>548</v>
      </c>
      <c r="O1557" s="106" t="s">
        <v>144</v>
      </c>
      <c r="P1557" s="106" t="s">
        <v>155</v>
      </c>
      <c r="Q1557" s="110" t="s">
        <v>12224</v>
      </c>
      <c r="R1557" s="110" t="s">
        <v>11636</v>
      </c>
      <c r="S1557" s="111" t="s">
        <v>132</v>
      </c>
      <c r="T1557" s="106" t="s">
        <v>224</v>
      </c>
      <c r="U1557" s="168"/>
      <c r="V1557" s="168"/>
      <c r="W1557" s="250" t="str">
        <f>VLOOKUP(TRIM(X1557),X10:Y88,2,FALSE)</f>
        <v>Frank</v>
      </c>
      <c r="X1557" s="203" t="str">
        <f t="shared" si="102"/>
        <v>6.5.2</v>
      </c>
      <c r="Y1557" s="213">
        <f t="shared" si="103"/>
        <v>1</v>
      </c>
      <c r="Z1557" s="203">
        <f t="shared" si="104"/>
        <v>0</v>
      </c>
      <c r="AA1557" s="203">
        <f t="shared" si="105"/>
        <v>51</v>
      </c>
    </row>
    <row r="1558" spans="1:27" ht="39" customHeight="1" x14ac:dyDescent="0.25">
      <c r="A1558" s="101" t="s">
        <v>127</v>
      </c>
      <c r="B1558" s="110" t="s">
        <v>8992</v>
      </c>
      <c r="C1558" s="103" t="s">
        <v>128</v>
      </c>
      <c r="D1558" s="103" t="s">
        <v>88</v>
      </c>
      <c r="E1558" s="210" t="s">
        <v>10669</v>
      </c>
      <c r="F1558" s="104" t="s">
        <v>22</v>
      </c>
      <c r="G1558" s="104" t="s">
        <v>129</v>
      </c>
      <c r="H1558" s="104" t="s">
        <v>11430</v>
      </c>
      <c r="I1558" s="167" t="s">
        <v>5492</v>
      </c>
      <c r="J1558" s="108" t="s">
        <v>147</v>
      </c>
      <c r="K1558" s="107">
        <v>976</v>
      </c>
      <c r="L1558" s="108" t="s">
        <v>65</v>
      </c>
      <c r="M1558" s="107" t="s">
        <v>162</v>
      </c>
      <c r="N1558" s="106" t="s">
        <v>548</v>
      </c>
      <c r="O1558" s="106" t="s">
        <v>144</v>
      </c>
      <c r="P1558" s="106" t="s">
        <v>155</v>
      </c>
      <c r="Q1558" s="110" t="s">
        <v>12225</v>
      </c>
      <c r="R1558" s="110" t="s">
        <v>11637</v>
      </c>
      <c r="S1558" s="111" t="s">
        <v>132</v>
      </c>
      <c r="T1558" s="106" t="s">
        <v>159</v>
      </c>
      <c r="U1558" s="168"/>
      <c r="V1558" s="168"/>
      <c r="W1558" s="250" t="str">
        <f>VLOOKUP(TRIM(X1558),X10:Y88,2,FALSE)</f>
        <v>Frank</v>
      </c>
      <c r="X1558" s="203" t="str">
        <f t="shared" si="102"/>
        <v>6.5.2</v>
      </c>
      <c r="Y1558" s="213">
        <f t="shared" si="103"/>
        <v>1</v>
      </c>
      <c r="Z1558" s="203">
        <f t="shared" si="104"/>
        <v>0</v>
      </c>
      <c r="AA1558" s="203">
        <f t="shared" si="105"/>
        <v>22</v>
      </c>
    </row>
    <row r="1559" spans="1:27" ht="39" customHeight="1" x14ac:dyDescent="0.25">
      <c r="A1559" s="101" t="s">
        <v>127</v>
      </c>
      <c r="B1559" s="110"/>
      <c r="C1559" s="103" t="s">
        <v>128</v>
      </c>
      <c r="D1559" s="103" t="s">
        <v>612</v>
      </c>
      <c r="E1559" s="210" t="s">
        <v>10670</v>
      </c>
      <c r="F1559" s="104" t="s">
        <v>20</v>
      </c>
      <c r="G1559" s="104" t="s">
        <v>129</v>
      </c>
      <c r="H1559" s="104" t="s">
        <v>2664</v>
      </c>
      <c r="I1559" s="167" t="s">
        <v>11704</v>
      </c>
      <c r="J1559" s="106" t="s">
        <v>615</v>
      </c>
      <c r="K1559" s="169"/>
      <c r="L1559" s="106"/>
      <c r="M1559" s="169"/>
      <c r="N1559" s="106" t="s">
        <v>7656</v>
      </c>
      <c r="O1559" s="106" t="s">
        <v>437</v>
      </c>
      <c r="P1559" s="106" t="s">
        <v>614</v>
      </c>
      <c r="Q1559" s="110" t="s">
        <v>3440</v>
      </c>
      <c r="R1559" s="110" t="s">
        <v>11515</v>
      </c>
      <c r="S1559" s="111" t="s">
        <v>132</v>
      </c>
      <c r="T1559" s="106" t="s">
        <v>181</v>
      </c>
      <c r="U1559" s="168"/>
      <c r="V1559" s="168"/>
      <c r="W1559" s="250" t="str">
        <f>VLOOKUP(TRIM(X1559),X10:Y88,2,FALSE)</f>
        <v>Krisztian</v>
      </c>
      <c r="X1559" s="203" t="str">
        <f t="shared" si="102"/>
        <v>6.29</v>
      </c>
      <c r="Y1559" s="213">
        <f t="shared" si="103"/>
        <v>0</v>
      </c>
      <c r="Z1559" s="203">
        <f t="shared" si="104"/>
        <v>1</v>
      </c>
      <c r="AA1559" s="203">
        <f t="shared" si="105"/>
        <v>16</v>
      </c>
    </row>
    <row r="1560" spans="1:27" ht="39" customHeight="1" x14ac:dyDescent="0.25">
      <c r="A1560" s="101" t="s">
        <v>127</v>
      </c>
      <c r="B1560" s="110"/>
      <c r="C1560" s="103" t="s">
        <v>128</v>
      </c>
      <c r="D1560" s="103" t="s">
        <v>612</v>
      </c>
      <c r="E1560" s="210" t="s">
        <v>10671</v>
      </c>
      <c r="F1560" s="104" t="s">
        <v>20</v>
      </c>
      <c r="G1560" s="104" t="s">
        <v>129</v>
      </c>
      <c r="H1560" s="104" t="s">
        <v>7891</v>
      </c>
      <c r="I1560" s="167" t="s">
        <v>9308</v>
      </c>
      <c r="J1560" s="106" t="s">
        <v>615</v>
      </c>
      <c r="K1560" s="169"/>
      <c r="L1560" s="106"/>
      <c r="M1560" s="169"/>
      <c r="N1560" s="106" t="s">
        <v>7656</v>
      </c>
      <c r="O1560" s="106" t="s">
        <v>437</v>
      </c>
      <c r="P1560" s="106" t="s">
        <v>614</v>
      </c>
      <c r="Q1560" s="110" t="s">
        <v>8764</v>
      </c>
      <c r="R1560" s="110" t="s">
        <v>12351</v>
      </c>
      <c r="S1560" s="111" t="s">
        <v>12352</v>
      </c>
      <c r="T1560" s="106" t="s">
        <v>509</v>
      </c>
      <c r="U1560" s="168"/>
      <c r="V1560" s="168" t="s">
        <v>5392</v>
      </c>
      <c r="W1560" s="250" t="str">
        <f>VLOOKUP(TRIM(X1560),X10:Y88,2,FALSE)</f>
        <v>Krisztian</v>
      </c>
      <c r="X1560" s="203" t="str">
        <f t="shared" si="102"/>
        <v>6.29</v>
      </c>
      <c r="Y1560" s="213">
        <f t="shared" si="103"/>
        <v>0</v>
      </c>
      <c r="Z1560" s="203">
        <f t="shared" si="104"/>
        <v>0</v>
      </c>
      <c r="AA1560" s="203">
        <f t="shared" si="105"/>
        <v>103</v>
      </c>
    </row>
    <row r="1561" spans="1:27" ht="39" customHeight="1" x14ac:dyDescent="0.25">
      <c r="A1561" s="101" t="s">
        <v>127</v>
      </c>
      <c r="B1561" s="110"/>
      <c r="C1561" s="103" t="s">
        <v>128</v>
      </c>
      <c r="D1561" s="103" t="s">
        <v>612</v>
      </c>
      <c r="E1561" s="210" t="s">
        <v>10672</v>
      </c>
      <c r="F1561" s="104" t="s">
        <v>199</v>
      </c>
      <c r="G1561" s="104" t="s">
        <v>129</v>
      </c>
      <c r="H1561" s="104" t="s">
        <v>7659</v>
      </c>
      <c r="I1561" s="167" t="s">
        <v>217</v>
      </c>
      <c r="J1561" s="106"/>
      <c r="K1561" s="169"/>
      <c r="L1561" s="106"/>
      <c r="M1561" s="169"/>
      <c r="N1561" s="106"/>
      <c r="O1561" s="106" t="s">
        <v>437</v>
      </c>
      <c r="P1561" s="106"/>
      <c r="Q1561" s="110" t="s">
        <v>9366</v>
      </c>
      <c r="R1561" s="110" t="s">
        <v>12323</v>
      </c>
      <c r="S1561" s="111" t="s">
        <v>12406</v>
      </c>
      <c r="T1561" s="106" t="s">
        <v>509</v>
      </c>
      <c r="U1561" s="168"/>
      <c r="V1561" s="168" t="s">
        <v>5392</v>
      </c>
      <c r="W1561" s="250" t="str">
        <f>VLOOKUP(TRIM(X1561),X10:Y88,2,FALSE)</f>
        <v>Krisztian</v>
      </c>
      <c r="X1561" s="203" t="str">
        <f t="shared" si="102"/>
        <v>6.29</v>
      </c>
      <c r="Y1561" s="213">
        <f t="shared" si="103"/>
        <v>0</v>
      </c>
      <c r="Z1561" s="203">
        <f t="shared" si="104"/>
        <v>0</v>
      </c>
      <c r="AA1561" s="203">
        <f t="shared" si="105"/>
        <v>8</v>
      </c>
    </row>
    <row r="1562" spans="1:27" ht="39" customHeight="1" x14ac:dyDescent="0.25">
      <c r="A1562" s="101" t="s">
        <v>127</v>
      </c>
      <c r="B1562" s="110"/>
      <c r="C1562" s="103" t="s">
        <v>128</v>
      </c>
      <c r="D1562" s="103" t="s">
        <v>612</v>
      </c>
      <c r="E1562" s="210" t="s">
        <v>10673</v>
      </c>
      <c r="F1562" s="104" t="s">
        <v>403</v>
      </c>
      <c r="G1562" s="104" t="s">
        <v>129</v>
      </c>
      <c r="H1562" s="104" t="s">
        <v>7660</v>
      </c>
      <c r="I1562" s="167" t="s">
        <v>7658</v>
      </c>
      <c r="J1562" s="108" t="s">
        <v>615</v>
      </c>
      <c r="K1562" s="107"/>
      <c r="L1562" s="108"/>
      <c r="M1562" s="107"/>
      <c r="N1562" s="106" t="s">
        <v>7656</v>
      </c>
      <c r="O1562" s="106" t="s">
        <v>437</v>
      </c>
      <c r="P1562" s="106" t="s">
        <v>614</v>
      </c>
      <c r="Q1562" s="110" t="s">
        <v>9367</v>
      </c>
      <c r="R1562" s="110" t="s">
        <v>12320</v>
      </c>
      <c r="S1562" s="111" t="s">
        <v>12321</v>
      </c>
      <c r="T1562" s="106" t="s">
        <v>509</v>
      </c>
      <c r="U1562" s="168"/>
      <c r="V1562" s="168" t="s">
        <v>5392</v>
      </c>
      <c r="W1562" s="250" t="str">
        <f>VLOOKUP(TRIM(X1562),X10:Y88,2,FALSE)</f>
        <v>Krisztian</v>
      </c>
      <c r="X1562" s="203" t="str">
        <f t="shared" si="102"/>
        <v>6.29</v>
      </c>
      <c r="Y1562" s="213">
        <f t="shared" si="103"/>
        <v>0</v>
      </c>
      <c r="Z1562" s="203">
        <f t="shared" si="104"/>
        <v>0</v>
      </c>
      <c r="AA1562" s="203">
        <f t="shared" si="105"/>
        <v>18</v>
      </c>
    </row>
    <row r="1563" spans="1:27" ht="39" customHeight="1" x14ac:dyDescent="0.25">
      <c r="A1563" s="101" t="s">
        <v>127</v>
      </c>
      <c r="B1563" s="110" t="s">
        <v>9021</v>
      </c>
      <c r="C1563" s="103" t="s">
        <v>128</v>
      </c>
      <c r="D1563" s="103" t="s">
        <v>96</v>
      </c>
      <c r="E1563" s="210" t="s">
        <v>10674</v>
      </c>
      <c r="F1563" s="104" t="s">
        <v>22</v>
      </c>
      <c r="G1563" s="104" t="s">
        <v>129</v>
      </c>
      <c r="H1563" s="104" t="s">
        <v>12436</v>
      </c>
      <c r="I1563" s="167" t="s">
        <v>183</v>
      </c>
      <c r="J1563" s="108" t="s">
        <v>157</v>
      </c>
      <c r="K1563" s="107">
        <v>1075</v>
      </c>
      <c r="L1563" s="108" t="s">
        <v>60</v>
      </c>
      <c r="M1563" s="107" t="s">
        <v>162</v>
      </c>
      <c r="N1563" s="106" t="s">
        <v>2497</v>
      </c>
      <c r="O1563" s="106" t="s">
        <v>144</v>
      </c>
      <c r="P1563" s="106" t="s">
        <v>155</v>
      </c>
      <c r="Q1563" s="110" t="s">
        <v>9020</v>
      </c>
      <c r="R1563" s="110" t="s">
        <v>12437</v>
      </c>
      <c r="S1563" s="111" t="s">
        <v>132</v>
      </c>
      <c r="T1563" s="106" t="s">
        <v>184</v>
      </c>
      <c r="U1563" s="168"/>
      <c r="V1563" s="168"/>
      <c r="W1563" s="250" t="str">
        <f>VLOOKUP(TRIM(X1563),X10:Y88,2,FALSE)</f>
        <v>Frank</v>
      </c>
      <c r="X1563" s="203" t="str">
        <f t="shared" si="102"/>
        <v>6.5.6</v>
      </c>
      <c r="Y1563" s="213">
        <f t="shared" si="103"/>
        <v>1</v>
      </c>
      <c r="Z1563" s="203">
        <f t="shared" si="104"/>
        <v>0</v>
      </c>
      <c r="AA1563" s="203">
        <f t="shared" si="105"/>
        <v>5</v>
      </c>
    </row>
    <row r="1564" spans="1:27" ht="39" customHeight="1" x14ac:dyDescent="0.25">
      <c r="A1564" s="101" t="s">
        <v>127</v>
      </c>
      <c r="B1564" s="110"/>
      <c r="C1564" s="103" t="s">
        <v>128</v>
      </c>
      <c r="D1564" s="103" t="s">
        <v>238</v>
      </c>
      <c r="E1564" s="210" t="s">
        <v>10675</v>
      </c>
      <c r="F1564" s="104" t="s">
        <v>20</v>
      </c>
      <c r="G1564" s="104" t="s">
        <v>129</v>
      </c>
      <c r="H1564" s="104" t="s">
        <v>8233</v>
      </c>
      <c r="I1564" s="167" t="s">
        <v>11745</v>
      </c>
      <c r="J1564" s="108" t="s">
        <v>2530</v>
      </c>
      <c r="K1564" s="107"/>
      <c r="L1564" s="108"/>
      <c r="M1564" s="107"/>
      <c r="N1564" s="106" t="s">
        <v>7667</v>
      </c>
      <c r="O1564" s="106" t="s">
        <v>437</v>
      </c>
      <c r="P1564" s="106" t="s">
        <v>2456</v>
      </c>
      <c r="Q1564" s="110" t="s">
        <v>8069</v>
      </c>
      <c r="R1564" s="110" t="s">
        <v>12263</v>
      </c>
      <c r="S1564" s="113" t="s">
        <v>136</v>
      </c>
      <c r="T1564" s="106" t="s">
        <v>327</v>
      </c>
      <c r="U1564" s="168"/>
      <c r="V1564" s="168" t="s">
        <v>5392</v>
      </c>
      <c r="W1564" s="250" t="str">
        <f>VLOOKUP(TRIM(X1564),X10:Y88,2,FALSE)</f>
        <v>Puneet</v>
      </c>
      <c r="X1564" s="203" t="str">
        <f t="shared" si="102"/>
        <v>6.11</v>
      </c>
      <c r="Y1564" s="213">
        <f t="shared" si="103"/>
        <v>0</v>
      </c>
      <c r="Z1564" s="203">
        <f t="shared" si="104"/>
        <v>0</v>
      </c>
      <c r="AA1564" s="203">
        <f t="shared" si="105"/>
        <v>27</v>
      </c>
    </row>
    <row r="1565" spans="1:27" ht="39" customHeight="1" x14ac:dyDescent="0.25">
      <c r="A1565" s="101" t="s">
        <v>127</v>
      </c>
      <c r="B1565" s="110" t="s">
        <v>8641</v>
      </c>
      <c r="C1565" s="103" t="s">
        <v>128</v>
      </c>
      <c r="D1565" s="103" t="s">
        <v>238</v>
      </c>
      <c r="E1565" s="210" t="s">
        <v>10676</v>
      </c>
      <c r="F1565" s="104" t="s">
        <v>23</v>
      </c>
      <c r="G1565" s="104" t="s">
        <v>129</v>
      </c>
      <c r="H1565" s="104" t="s">
        <v>11575</v>
      </c>
      <c r="I1565" s="167" t="s">
        <v>9292</v>
      </c>
      <c r="J1565" s="108" t="s">
        <v>502</v>
      </c>
      <c r="K1565" s="107">
        <v>1</v>
      </c>
      <c r="L1565" s="108" t="s">
        <v>67</v>
      </c>
      <c r="M1565" s="107" t="s">
        <v>188</v>
      </c>
      <c r="N1565" s="106" t="s">
        <v>506</v>
      </c>
      <c r="O1565" s="106" t="s">
        <v>437</v>
      </c>
      <c r="P1565" s="106" t="s">
        <v>503</v>
      </c>
      <c r="Q1565" s="110" t="s">
        <v>8640</v>
      </c>
      <c r="R1565" s="110" t="s">
        <v>12388</v>
      </c>
      <c r="S1565" s="111" t="s">
        <v>12389</v>
      </c>
      <c r="T1565" s="106" t="s">
        <v>181</v>
      </c>
      <c r="U1565" s="168"/>
      <c r="V1565" s="168" t="s">
        <v>5392</v>
      </c>
      <c r="W1565" s="250" t="str">
        <f>VLOOKUP(TRIM(X1565),X10:Y88,2,FALSE)</f>
        <v>Puneet</v>
      </c>
      <c r="X1565" s="203" t="str">
        <f t="shared" si="102"/>
        <v>6.11</v>
      </c>
      <c r="Y1565" s="213">
        <f t="shared" si="103"/>
        <v>0</v>
      </c>
      <c r="Z1565" s="203">
        <f t="shared" si="104"/>
        <v>0</v>
      </c>
      <c r="AA1565" s="203">
        <f t="shared" si="105"/>
        <v>14</v>
      </c>
    </row>
    <row r="1566" spans="1:27" ht="39" customHeight="1" x14ac:dyDescent="0.25">
      <c r="A1566" s="101" t="s">
        <v>127</v>
      </c>
      <c r="B1566" s="110" t="s">
        <v>5614</v>
      </c>
      <c r="C1566" s="103" t="s">
        <v>128</v>
      </c>
      <c r="D1566" s="103" t="s">
        <v>238</v>
      </c>
      <c r="E1566" s="210" t="s">
        <v>10677</v>
      </c>
      <c r="F1566" s="104" t="s">
        <v>22</v>
      </c>
      <c r="G1566" s="104" t="s">
        <v>129</v>
      </c>
      <c r="H1566" s="104" t="s">
        <v>11578</v>
      </c>
      <c r="I1566" s="167" t="s">
        <v>698</v>
      </c>
      <c r="J1566" s="108" t="s">
        <v>502</v>
      </c>
      <c r="K1566" s="107">
        <v>4</v>
      </c>
      <c r="L1566" s="108" t="s">
        <v>71</v>
      </c>
      <c r="M1566" s="107" t="s">
        <v>188</v>
      </c>
      <c r="N1566" s="106" t="s">
        <v>506</v>
      </c>
      <c r="O1566" s="106" t="s">
        <v>437</v>
      </c>
      <c r="P1566" s="106" t="s">
        <v>503</v>
      </c>
      <c r="Q1566" s="110" t="s">
        <v>9015</v>
      </c>
      <c r="R1566" s="110" t="s">
        <v>12256</v>
      </c>
      <c r="S1566" s="111" t="s">
        <v>142</v>
      </c>
      <c r="T1566" s="106" t="s">
        <v>151</v>
      </c>
      <c r="U1566" s="168"/>
      <c r="V1566" s="168" t="s">
        <v>5392</v>
      </c>
      <c r="W1566" s="250" t="str">
        <f>VLOOKUP(TRIM(X1566),X10:Y88,2,FALSE)</f>
        <v>Puneet</v>
      </c>
      <c r="X1566" s="203" t="str">
        <f t="shared" si="102"/>
        <v>6.11</v>
      </c>
      <c r="Y1566" s="213">
        <f t="shared" si="103"/>
        <v>0</v>
      </c>
      <c r="Z1566" s="203">
        <f t="shared" si="104"/>
        <v>0</v>
      </c>
      <c r="AA1566" s="203">
        <f t="shared" si="105"/>
        <v>20</v>
      </c>
    </row>
    <row r="1567" spans="1:27" ht="39" customHeight="1" x14ac:dyDescent="0.25">
      <c r="A1567" s="101" t="s">
        <v>127</v>
      </c>
      <c r="B1567" s="110" t="s">
        <v>12189</v>
      </c>
      <c r="C1567" s="103" t="s">
        <v>128</v>
      </c>
      <c r="D1567" s="103" t="s">
        <v>415</v>
      </c>
      <c r="E1567" s="210" t="s">
        <v>10678</v>
      </c>
      <c r="F1567" s="104" t="s">
        <v>22</v>
      </c>
      <c r="G1567" s="104" t="s">
        <v>129</v>
      </c>
      <c r="H1567" s="104" t="s">
        <v>11582</v>
      </c>
      <c r="I1567" s="167" t="s">
        <v>11795</v>
      </c>
      <c r="J1567" s="108" t="s">
        <v>147</v>
      </c>
      <c r="K1567" s="107">
        <v>939</v>
      </c>
      <c r="L1567" s="108" t="s">
        <v>60</v>
      </c>
      <c r="M1567" s="107" t="s">
        <v>188</v>
      </c>
      <c r="N1567" s="106" t="s">
        <v>548</v>
      </c>
      <c r="O1567" s="106" t="s">
        <v>437</v>
      </c>
      <c r="P1567" s="106" t="s">
        <v>2710</v>
      </c>
      <c r="Q1567" s="110" t="s">
        <v>8834</v>
      </c>
      <c r="R1567" s="110" t="s">
        <v>12262</v>
      </c>
      <c r="S1567" s="113" t="s">
        <v>136</v>
      </c>
      <c r="T1567" s="106" t="s">
        <v>225</v>
      </c>
      <c r="U1567" s="168"/>
      <c r="V1567" s="168" t="s">
        <v>5392</v>
      </c>
      <c r="W1567" s="250" t="str">
        <f>VLOOKUP(TRIM(X1567),X10:Y88,2,FALSE)</f>
        <v>Frank</v>
      </c>
      <c r="X1567" s="203" t="str">
        <f t="shared" si="102"/>
        <v>6.21</v>
      </c>
      <c r="Y1567" s="213">
        <f t="shared" si="103"/>
        <v>0</v>
      </c>
      <c r="Z1567" s="203">
        <f t="shared" si="104"/>
        <v>0</v>
      </c>
      <c r="AA1567" s="203">
        <f t="shared" si="105"/>
        <v>134</v>
      </c>
    </row>
    <row r="1568" spans="1:27" ht="39" customHeight="1" x14ac:dyDescent="0.25">
      <c r="A1568" s="101" t="s">
        <v>127</v>
      </c>
      <c r="B1568" s="110" t="s">
        <v>8616</v>
      </c>
      <c r="C1568" s="103" t="s">
        <v>128</v>
      </c>
      <c r="D1568" s="103" t="s">
        <v>415</v>
      </c>
      <c r="E1568" s="210" t="s">
        <v>10679</v>
      </c>
      <c r="F1568" s="104" t="s">
        <v>22</v>
      </c>
      <c r="G1568" s="104" t="s">
        <v>129</v>
      </c>
      <c r="H1568" s="104" t="s">
        <v>11585</v>
      </c>
      <c r="I1568" s="167" t="s">
        <v>11796</v>
      </c>
      <c r="J1568" s="108" t="s">
        <v>157</v>
      </c>
      <c r="K1568" s="107">
        <v>990</v>
      </c>
      <c r="L1568" s="108" t="s">
        <v>60</v>
      </c>
      <c r="M1568" s="107" t="s">
        <v>188</v>
      </c>
      <c r="N1568" s="106" t="s">
        <v>2497</v>
      </c>
      <c r="O1568" s="106" t="s">
        <v>437</v>
      </c>
      <c r="P1568" s="106" t="s">
        <v>2710</v>
      </c>
      <c r="Q1568" s="110" t="s">
        <v>8614</v>
      </c>
      <c r="R1568" s="110" t="s">
        <v>12418</v>
      </c>
      <c r="S1568" s="113" t="s">
        <v>136</v>
      </c>
      <c r="T1568" s="106" t="s">
        <v>547</v>
      </c>
      <c r="U1568" s="168"/>
      <c r="V1568" s="168" t="s">
        <v>5392</v>
      </c>
      <c r="W1568" s="250" t="str">
        <f>VLOOKUP(TRIM(X1568),X10:Y88,2,FALSE)</f>
        <v>Frank</v>
      </c>
      <c r="X1568" s="203" t="str">
        <f t="shared" si="102"/>
        <v>6.21</v>
      </c>
      <c r="Y1568" s="213">
        <f t="shared" si="103"/>
        <v>0</v>
      </c>
      <c r="Z1568" s="203">
        <f t="shared" si="104"/>
        <v>0</v>
      </c>
      <c r="AA1568" s="203">
        <f t="shared" si="105"/>
        <v>78</v>
      </c>
    </row>
    <row r="1569" spans="1:27" ht="39" customHeight="1" x14ac:dyDescent="0.25">
      <c r="A1569" s="101" t="s">
        <v>127</v>
      </c>
      <c r="B1569" s="110"/>
      <c r="C1569" s="103" t="s">
        <v>128</v>
      </c>
      <c r="D1569" s="103" t="s">
        <v>429</v>
      </c>
      <c r="E1569" s="210" t="s">
        <v>10680</v>
      </c>
      <c r="F1569" s="104" t="s">
        <v>20</v>
      </c>
      <c r="G1569" s="104" t="s">
        <v>129</v>
      </c>
      <c r="H1569" s="104" t="s">
        <v>7846</v>
      </c>
      <c r="I1569" s="167" t="s">
        <v>11797</v>
      </c>
      <c r="J1569" s="108" t="s">
        <v>618</v>
      </c>
      <c r="K1569" s="107"/>
      <c r="L1569" s="108"/>
      <c r="M1569" s="107"/>
      <c r="N1569" s="106" t="s">
        <v>7708</v>
      </c>
      <c r="O1569" s="106" t="s">
        <v>437</v>
      </c>
      <c r="P1569" s="106" t="s">
        <v>619</v>
      </c>
      <c r="Q1569" s="110" t="s">
        <v>7711</v>
      </c>
      <c r="R1569" s="110" t="s">
        <v>11592</v>
      </c>
      <c r="S1569" s="111" t="s">
        <v>132</v>
      </c>
      <c r="T1569" s="106" t="s">
        <v>7710</v>
      </c>
      <c r="U1569" s="168"/>
      <c r="V1569" s="168"/>
      <c r="W1569" s="250" t="str">
        <f>VLOOKUP(TRIM(X1569),X10:Y88,2,FALSE)</f>
        <v>Puneet</v>
      </c>
      <c r="X1569" s="203" t="str">
        <f t="shared" si="102"/>
        <v>6.24</v>
      </c>
      <c r="Y1569" s="213">
        <f t="shared" si="103"/>
        <v>0</v>
      </c>
      <c r="Z1569" s="203">
        <f t="shared" si="104"/>
        <v>1</v>
      </c>
      <c r="AA1569" s="203">
        <f t="shared" si="105"/>
        <v>44</v>
      </c>
    </row>
    <row r="1570" spans="1:27" ht="39" customHeight="1" x14ac:dyDescent="0.25">
      <c r="A1570" s="101" t="s">
        <v>127</v>
      </c>
      <c r="B1570" s="110" t="s">
        <v>9252</v>
      </c>
      <c r="C1570" s="103" t="s">
        <v>128</v>
      </c>
      <c r="D1570" s="103" t="s">
        <v>79</v>
      </c>
      <c r="E1570" s="210" t="s">
        <v>10681</v>
      </c>
      <c r="F1570" s="104" t="s">
        <v>19</v>
      </c>
      <c r="G1570" s="104" t="s">
        <v>129</v>
      </c>
      <c r="H1570" s="104" t="s">
        <v>11606</v>
      </c>
      <c r="I1570" s="167" t="s">
        <v>230</v>
      </c>
      <c r="J1570" s="106"/>
      <c r="K1570" s="169"/>
      <c r="L1570" s="106"/>
      <c r="M1570" s="169"/>
      <c r="N1570" s="106"/>
      <c r="O1570" s="106" t="s">
        <v>144</v>
      </c>
      <c r="P1570" s="106"/>
      <c r="Q1570" s="110" t="s">
        <v>12241</v>
      </c>
      <c r="R1570" s="110" t="s">
        <v>11607</v>
      </c>
      <c r="S1570" s="111" t="s">
        <v>132</v>
      </c>
      <c r="T1570" s="106" t="s">
        <v>174</v>
      </c>
      <c r="U1570" s="168"/>
      <c r="V1570" s="168"/>
      <c r="W1570" s="250" t="str">
        <f>VLOOKUP(TRIM(X1570),X10:Y88,2,FALSE)</f>
        <v>Puneet</v>
      </c>
      <c r="X1570" s="203" t="str">
        <f t="shared" si="102"/>
        <v>5.4</v>
      </c>
      <c r="Y1570" s="213">
        <f t="shared" si="103"/>
        <v>0</v>
      </c>
      <c r="Z1570" s="203">
        <f t="shared" si="104"/>
        <v>0</v>
      </c>
      <c r="AA1570" s="203">
        <f t="shared" si="105"/>
        <v>6</v>
      </c>
    </row>
    <row r="1571" spans="1:27" ht="39" customHeight="1" x14ac:dyDescent="0.25">
      <c r="A1571" s="101" t="s">
        <v>127</v>
      </c>
      <c r="B1571" s="110" t="s">
        <v>8952</v>
      </c>
      <c r="C1571" s="103" t="s">
        <v>128</v>
      </c>
      <c r="D1571" s="103" t="s">
        <v>238</v>
      </c>
      <c r="E1571" s="210" t="s">
        <v>10682</v>
      </c>
      <c r="F1571" s="104" t="s">
        <v>22</v>
      </c>
      <c r="G1571" s="104" t="s">
        <v>129</v>
      </c>
      <c r="H1571" s="104" t="s">
        <v>11617</v>
      </c>
      <c r="I1571" s="167" t="s">
        <v>3004</v>
      </c>
      <c r="J1571" s="106" t="s">
        <v>147</v>
      </c>
      <c r="K1571" s="169">
        <v>964</v>
      </c>
      <c r="L1571" s="106" t="s">
        <v>60</v>
      </c>
      <c r="M1571" s="169" t="s">
        <v>188</v>
      </c>
      <c r="N1571" s="106" t="s">
        <v>548</v>
      </c>
      <c r="O1571" s="106" t="s">
        <v>437</v>
      </c>
      <c r="P1571" s="106" t="s">
        <v>2456</v>
      </c>
      <c r="Q1571" s="110" t="s">
        <v>8951</v>
      </c>
      <c r="R1571" s="110" t="s">
        <v>11619</v>
      </c>
      <c r="S1571" s="111" t="s">
        <v>132</v>
      </c>
      <c r="T1571" s="106" t="s">
        <v>170</v>
      </c>
      <c r="U1571" s="168"/>
      <c r="V1571" s="168"/>
      <c r="W1571" s="250" t="str">
        <f>VLOOKUP(TRIM(X1571),X10:Y88,2,FALSE)</f>
        <v>Puneet</v>
      </c>
      <c r="X1571" s="203" t="str">
        <f t="shared" si="102"/>
        <v>6.11</v>
      </c>
      <c r="Y1571" s="213">
        <f t="shared" si="103"/>
        <v>1</v>
      </c>
      <c r="Z1571" s="203">
        <f t="shared" si="104"/>
        <v>0</v>
      </c>
      <c r="AA1571" s="203">
        <f t="shared" si="105"/>
        <v>28</v>
      </c>
    </row>
    <row r="1572" spans="1:27" ht="39" customHeight="1" x14ac:dyDescent="0.25">
      <c r="A1572" s="101" t="s">
        <v>127</v>
      </c>
      <c r="B1572" s="110" t="s">
        <v>10906</v>
      </c>
      <c r="C1572" s="103" t="s">
        <v>128</v>
      </c>
      <c r="D1572" s="103" t="s">
        <v>88</v>
      </c>
      <c r="E1572" s="210" t="s">
        <v>10683</v>
      </c>
      <c r="F1572" s="104" t="s">
        <v>152</v>
      </c>
      <c r="G1572" s="104" t="s">
        <v>129</v>
      </c>
      <c r="H1572" s="104" t="s">
        <v>910</v>
      </c>
      <c r="I1572" s="167" t="s">
        <v>230</v>
      </c>
      <c r="J1572" s="108"/>
      <c r="K1572" s="107"/>
      <c r="L1572" s="108"/>
      <c r="M1572" s="107"/>
      <c r="N1572" s="106"/>
      <c r="O1572" s="106" t="s">
        <v>144</v>
      </c>
      <c r="P1572" s="106" t="s">
        <v>155</v>
      </c>
      <c r="Q1572" s="110" t="s">
        <v>10905</v>
      </c>
      <c r="R1572" s="110" t="s">
        <v>11630</v>
      </c>
      <c r="S1572" s="111" t="s">
        <v>11631</v>
      </c>
      <c r="T1572" s="106" t="s">
        <v>184</v>
      </c>
      <c r="U1572" s="168"/>
      <c r="V1572" s="168"/>
      <c r="W1572" s="250" t="str">
        <f>VLOOKUP(TRIM(X1572),X10:Y88,2,FALSE)</f>
        <v>Frank</v>
      </c>
      <c r="X1572" s="203" t="str">
        <f t="shared" si="102"/>
        <v>6.5.2</v>
      </c>
      <c r="Y1572" s="213">
        <f t="shared" si="103"/>
        <v>0</v>
      </c>
      <c r="Z1572" s="203">
        <f t="shared" si="104"/>
        <v>0</v>
      </c>
      <c r="AA1572" s="203">
        <f t="shared" si="105"/>
        <v>6</v>
      </c>
    </row>
    <row r="1573" spans="1:27" ht="39" customHeight="1" x14ac:dyDescent="0.25">
      <c r="A1573" s="101" t="s">
        <v>127</v>
      </c>
      <c r="B1573" s="110"/>
      <c r="C1573" s="103" t="s">
        <v>128</v>
      </c>
      <c r="D1573" s="103" t="s">
        <v>106</v>
      </c>
      <c r="E1573" s="210" t="s">
        <v>10684</v>
      </c>
      <c r="F1573" s="104" t="s">
        <v>20</v>
      </c>
      <c r="G1573" s="104" t="s">
        <v>129</v>
      </c>
      <c r="H1573" s="104" t="s">
        <v>8260</v>
      </c>
      <c r="I1573" s="167" t="s">
        <v>9331</v>
      </c>
      <c r="J1573" s="108" t="s">
        <v>7676</v>
      </c>
      <c r="K1573" s="107"/>
      <c r="L1573" s="108"/>
      <c r="M1573" s="107"/>
      <c r="N1573" s="106" t="s">
        <v>2519</v>
      </c>
      <c r="O1573" s="106" t="s">
        <v>437</v>
      </c>
      <c r="P1573" s="106" t="s">
        <v>2532</v>
      </c>
      <c r="Q1573" s="110" t="s">
        <v>8935</v>
      </c>
      <c r="R1573" s="110" t="s">
        <v>11611</v>
      </c>
      <c r="S1573" s="111" t="s">
        <v>132</v>
      </c>
      <c r="T1573" s="106" t="s">
        <v>159</v>
      </c>
      <c r="U1573" s="168"/>
      <c r="V1573" s="168"/>
      <c r="W1573" s="250" t="str">
        <f>VLOOKUP(TRIM(X1573),X10:Y88,2,FALSE)</f>
        <v>Krisztian</v>
      </c>
      <c r="X1573" s="203" t="str">
        <f t="shared" si="102"/>
        <v>6.7</v>
      </c>
      <c r="Y1573" s="213">
        <f t="shared" si="103"/>
        <v>0</v>
      </c>
      <c r="Z1573" s="203">
        <f t="shared" si="104"/>
        <v>1</v>
      </c>
      <c r="AA1573" s="203">
        <f t="shared" si="105"/>
        <v>17</v>
      </c>
    </row>
    <row r="1574" spans="1:27" ht="39" customHeight="1" x14ac:dyDescent="0.25">
      <c r="A1574" s="101" t="s">
        <v>127</v>
      </c>
      <c r="B1574" s="110" t="s">
        <v>12305</v>
      </c>
      <c r="C1574" s="103" t="s">
        <v>128</v>
      </c>
      <c r="D1574" s="103" t="s">
        <v>69</v>
      </c>
      <c r="E1574" s="210" t="s">
        <v>10685</v>
      </c>
      <c r="F1574" s="104" t="s">
        <v>152</v>
      </c>
      <c r="G1574" s="104" t="s">
        <v>129</v>
      </c>
      <c r="H1574" s="104" t="s">
        <v>12304</v>
      </c>
      <c r="I1574" s="167" t="s">
        <v>230</v>
      </c>
      <c r="J1574" s="108"/>
      <c r="K1574" s="107"/>
      <c r="L1574" s="108"/>
      <c r="M1574" s="107"/>
      <c r="N1574" s="106"/>
      <c r="O1574" s="106"/>
      <c r="P1574" s="106"/>
      <c r="Q1574" s="110" t="s">
        <v>12305</v>
      </c>
      <c r="R1574" s="110" t="s">
        <v>12306</v>
      </c>
      <c r="S1574" s="111" t="s">
        <v>12307</v>
      </c>
      <c r="T1574" s="106" t="s">
        <v>186</v>
      </c>
      <c r="U1574" s="168"/>
      <c r="V1574" s="168" t="s">
        <v>5392</v>
      </c>
      <c r="W1574" s="250" t="str">
        <f>VLOOKUP(TRIM(X1574),X10:Y88,2,FALSE)</f>
        <v>Frank</v>
      </c>
      <c r="X1574" s="203" t="str">
        <f t="shared" si="102"/>
        <v>4.1</v>
      </c>
      <c r="Y1574" s="213">
        <f t="shared" si="103"/>
        <v>0</v>
      </c>
      <c r="Z1574" s="203">
        <f t="shared" si="104"/>
        <v>0</v>
      </c>
      <c r="AA1574" s="203">
        <f t="shared" si="105"/>
        <v>6</v>
      </c>
    </row>
    <row r="1575" spans="1:27" ht="39" customHeight="1" x14ac:dyDescent="0.25">
      <c r="A1575" s="101" t="s">
        <v>127</v>
      </c>
      <c r="B1575" s="110" t="s">
        <v>8776</v>
      </c>
      <c r="C1575" s="103" t="s">
        <v>128</v>
      </c>
      <c r="D1575" s="103" t="s">
        <v>86</v>
      </c>
      <c r="E1575" s="210" t="s">
        <v>10686</v>
      </c>
      <c r="F1575" s="104" t="s">
        <v>152</v>
      </c>
      <c r="G1575" s="104" t="s">
        <v>129</v>
      </c>
      <c r="H1575" s="104" t="s">
        <v>7665</v>
      </c>
      <c r="I1575" s="167" t="s">
        <v>230</v>
      </c>
      <c r="J1575" s="108"/>
      <c r="K1575" s="107"/>
      <c r="L1575" s="108"/>
      <c r="M1575" s="107"/>
      <c r="N1575" s="106"/>
      <c r="O1575" s="106" t="s">
        <v>144</v>
      </c>
      <c r="P1575" s="106" t="s">
        <v>496</v>
      </c>
      <c r="Q1575" s="110" t="s">
        <v>7666</v>
      </c>
      <c r="R1575" s="110" t="s">
        <v>12274</v>
      </c>
      <c r="S1575" s="119" t="s">
        <v>12271</v>
      </c>
      <c r="T1575" s="106" t="s">
        <v>185</v>
      </c>
      <c r="U1575" s="168"/>
      <c r="V1575" s="168" t="s">
        <v>5392</v>
      </c>
      <c r="W1575" s="250" t="str">
        <f>VLOOKUP(TRIM(X1575),X10:Y88,2,FALSE)</f>
        <v>Frank</v>
      </c>
      <c r="X1575" s="203" t="str">
        <f t="shared" si="102"/>
        <v>6.5.1</v>
      </c>
      <c r="Y1575" s="213">
        <f t="shared" si="103"/>
        <v>0</v>
      </c>
      <c r="Z1575" s="203">
        <f t="shared" si="104"/>
        <v>0</v>
      </c>
      <c r="AA1575" s="203">
        <f t="shared" si="105"/>
        <v>6</v>
      </c>
    </row>
    <row r="1576" spans="1:27" ht="39" customHeight="1" x14ac:dyDescent="0.25">
      <c r="A1576" s="101" t="s">
        <v>127</v>
      </c>
      <c r="B1576" s="110" t="s">
        <v>8897</v>
      </c>
      <c r="C1576" s="103" t="s">
        <v>128</v>
      </c>
      <c r="D1576" s="103" t="s">
        <v>86</v>
      </c>
      <c r="E1576" s="210" t="s">
        <v>10687</v>
      </c>
      <c r="F1576" s="104" t="s">
        <v>22</v>
      </c>
      <c r="G1576" s="104" t="s">
        <v>129</v>
      </c>
      <c r="H1576" s="104" t="s">
        <v>11626</v>
      </c>
      <c r="I1576" s="167" t="s">
        <v>180</v>
      </c>
      <c r="J1576" s="106" t="s">
        <v>147</v>
      </c>
      <c r="K1576" s="169">
        <v>791</v>
      </c>
      <c r="L1576" s="106" t="s">
        <v>65</v>
      </c>
      <c r="M1576" s="169" t="s">
        <v>175</v>
      </c>
      <c r="N1576" s="106" t="s">
        <v>548</v>
      </c>
      <c r="O1576" s="106" t="s">
        <v>144</v>
      </c>
      <c r="P1576" s="106" t="s">
        <v>155</v>
      </c>
      <c r="Q1576" s="110" t="s">
        <v>8896</v>
      </c>
      <c r="R1576" s="110" t="s">
        <v>12270</v>
      </c>
      <c r="S1576" s="119" t="s">
        <v>132</v>
      </c>
      <c r="T1576" s="106" t="s">
        <v>181</v>
      </c>
      <c r="U1576" s="168"/>
      <c r="V1576" s="168" t="s">
        <v>5392</v>
      </c>
      <c r="W1576" s="250" t="str">
        <f>VLOOKUP(TRIM(X1576),X10:Y88,2,FALSE)</f>
        <v>Frank</v>
      </c>
      <c r="X1576" s="203" t="str">
        <f t="shared" si="102"/>
        <v>6.5.1</v>
      </c>
      <c r="Y1576" s="213">
        <f t="shared" si="103"/>
        <v>1</v>
      </c>
      <c r="Z1576" s="203">
        <f t="shared" si="104"/>
        <v>0</v>
      </c>
      <c r="AA1576" s="203">
        <f t="shared" si="105"/>
        <v>8</v>
      </c>
    </row>
    <row r="1577" spans="1:27" ht="39" customHeight="1" x14ac:dyDescent="0.25">
      <c r="A1577" s="101" t="s">
        <v>127</v>
      </c>
      <c r="B1577" s="110" t="s">
        <v>5657</v>
      </c>
      <c r="C1577" s="103" t="s">
        <v>128</v>
      </c>
      <c r="D1577" s="103" t="s">
        <v>86</v>
      </c>
      <c r="E1577" s="210" t="s">
        <v>10688</v>
      </c>
      <c r="F1577" s="104" t="s">
        <v>22</v>
      </c>
      <c r="G1577" s="104" t="s">
        <v>129</v>
      </c>
      <c r="H1577" s="104" t="s">
        <v>11629</v>
      </c>
      <c r="I1577" s="167" t="s">
        <v>5453</v>
      </c>
      <c r="J1577" s="106" t="s">
        <v>147</v>
      </c>
      <c r="K1577" s="169">
        <v>992</v>
      </c>
      <c r="L1577" s="106" t="s">
        <v>65</v>
      </c>
      <c r="M1577" s="169" t="s">
        <v>162</v>
      </c>
      <c r="N1577" s="106" t="s">
        <v>548</v>
      </c>
      <c r="O1577" s="106" t="s">
        <v>144</v>
      </c>
      <c r="P1577" s="106" t="s">
        <v>155</v>
      </c>
      <c r="Q1577" s="110" t="s">
        <v>9070</v>
      </c>
      <c r="R1577" s="110" t="s">
        <v>11673</v>
      </c>
      <c r="S1577" s="111" t="s">
        <v>132</v>
      </c>
      <c r="T1577" s="106" t="s">
        <v>207</v>
      </c>
      <c r="U1577" s="168"/>
      <c r="V1577" s="168"/>
      <c r="W1577" s="250" t="str">
        <f>VLOOKUP(TRIM(X1577),X10:Y88,2,FALSE)</f>
        <v>Frank</v>
      </c>
      <c r="X1577" s="203" t="str">
        <f t="shared" si="102"/>
        <v>6.5.1</v>
      </c>
      <c r="Y1577" s="213">
        <f t="shared" si="103"/>
        <v>1</v>
      </c>
      <c r="Z1577" s="203">
        <f t="shared" si="104"/>
        <v>0</v>
      </c>
      <c r="AA1577" s="203">
        <f t="shared" si="105"/>
        <v>17</v>
      </c>
    </row>
    <row r="1578" spans="1:27" ht="39" customHeight="1" x14ac:dyDescent="0.25">
      <c r="A1578" s="101" t="s">
        <v>127</v>
      </c>
      <c r="B1578" s="110" t="s">
        <v>10906</v>
      </c>
      <c r="C1578" s="103" t="s">
        <v>128</v>
      </c>
      <c r="D1578" s="103" t="s">
        <v>88</v>
      </c>
      <c r="E1578" s="210" t="s">
        <v>10689</v>
      </c>
      <c r="F1578" s="104" t="s">
        <v>19</v>
      </c>
      <c r="G1578" s="104" t="s">
        <v>129</v>
      </c>
      <c r="H1578" s="104" t="s">
        <v>10898</v>
      </c>
      <c r="I1578" s="167" t="s">
        <v>230</v>
      </c>
      <c r="J1578" s="108"/>
      <c r="K1578" s="107"/>
      <c r="L1578" s="108"/>
      <c r="M1578" s="107"/>
      <c r="N1578" s="106"/>
      <c r="O1578" s="106" t="s">
        <v>144</v>
      </c>
      <c r="P1578" s="106" t="s">
        <v>155</v>
      </c>
      <c r="Q1578" s="110" t="s">
        <v>10905</v>
      </c>
      <c r="R1578" s="110" t="s">
        <v>11632</v>
      </c>
      <c r="S1578" s="111" t="s">
        <v>132</v>
      </c>
      <c r="T1578" s="106" t="s">
        <v>184</v>
      </c>
      <c r="U1578" s="168"/>
      <c r="V1578" s="168"/>
      <c r="W1578" s="250" t="str">
        <f>VLOOKUP(TRIM(X1578),X10:Y88,2,FALSE)</f>
        <v>Frank</v>
      </c>
      <c r="X1578" s="203" t="str">
        <f t="shared" si="102"/>
        <v>6.5.2</v>
      </c>
      <c r="Y1578" s="213">
        <f t="shared" si="103"/>
        <v>0</v>
      </c>
      <c r="Z1578" s="203">
        <f t="shared" si="104"/>
        <v>0</v>
      </c>
      <c r="AA1578" s="203">
        <f t="shared" si="105"/>
        <v>6</v>
      </c>
    </row>
    <row r="1579" spans="1:27" ht="39" customHeight="1" x14ac:dyDescent="0.25">
      <c r="A1579" s="101" t="s">
        <v>127</v>
      </c>
      <c r="B1579" s="110" t="s">
        <v>12227</v>
      </c>
      <c r="C1579" s="103" t="s">
        <v>128</v>
      </c>
      <c r="D1579" s="103" t="s">
        <v>486</v>
      </c>
      <c r="E1579" s="210" t="s">
        <v>10690</v>
      </c>
      <c r="F1579" s="104" t="s">
        <v>22</v>
      </c>
      <c r="G1579" s="104" t="s">
        <v>129</v>
      </c>
      <c r="H1579" s="104" t="s">
        <v>11641</v>
      </c>
      <c r="I1579" s="167" t="s">
        <v>11798</v>
      </c>
      <c r="J1579" s="108" t="s">
        <v>147</v>
      </c>
      <c r="K1579" s="107">
        <v>888</v>
      </c>
      <c r="L1579" s="108" t="s">
        <v>67</v>
      </c>
      <c r="M1579" s="107" t="s">
        <v>188</v>
      </c>
      <c r="N1579" s="106" t="s">
        <v>548</v>
      </c>
      <c r="O1579" s="106" t="s">
        <v>437</v>
      </c>
      <c r="P1579" s="106" t="s">
        <v>2499</v>
      </c>
      <c r="Q1579" s="110" t="s">
        <v>12226</v>
      </c>
      <c r="R1579" s="110" t="s">
        <v>12257</v>
      </c>
      <c r="S1579" s="111" t="s">
        <v>142</v>
      </c>
      <c r="T1579" s="106" t="s">
        <v>435</v>
      </c>
      <c r="U1579" s="168"/>
      <c r="V1579" s="168" t="s">
        <v>5392</v>
      </c>
      <c r="W1579" s="250" t="str">
        <f>VLOOKUP(TRIM(X1579),X10:Y88,2,FALSE)</f>
        <v>Frank</v>
      </c>
      <c r="X1579" s="203" t="str">
        <f t="shared" si="102"/>
        <v>6.19</v>
      </c>
      <c r="Y1579" s="213">
        <f t="shared" si="103"/>
        <v>0</v>
      </c>
      <c r="Z1579" s="203">
        <f t="shared" si="104"/>
        <v>0</v>
      </c>
      <c r="AA1579" s="203">
        <f t="shared" si="105"/>
        <v>62</v>
      </c>
    </row>
    <row r="1580" spans="1:27" ht="39" customHeight="1" x14ac:dyDescent="0.25">
      <c r="A1580" s="101" t="s">
        <v>127</v>
      </c>
      <c r="B1580" s="110"/>
      <c r="C1580" s="103" t="s">
        <v>128</v>
      </c>
      <c r="D1580" s="103" t="s">
        <v>486</v>
      </c>
      <c r="E1580" s="210" t="s">
        <v>10691</v>
      </c>
      <c r="F1580" s="104" t="s">
        <v>4333</v>
      </c>
      <c r="G1580" s="104" t="s">
        <v>46</v>
      </c>
      <c r="H1580" s="104" t="s">
        <v>11642</v>
      </c>
      <c r="I1580" s="167" t="s">
        <v>153</v>
      </c>
      <c r="J1580" s="108"/>
      <c r="K1580" s="107"/>
      <c r="L1580" s="108"/>
      <c r="M1580" s="107"/>
      <c r="N1580" s="106"/>
      <c r="O1580" s="106"/>
      <c r="P1580" s="106" t="s">
        <v>2499</v>
      </c>
      <c r="Q1580" s="110" t="s">
        <v>11700</v>
      </c>
      <c r="R1580" s="110" t="s">
        <v>12248</v>
      </c>
      <c r="S1580" s="111" t="s">
        <v>142</v>
      </c>
      <c r="T1580" s="106" t="s">
        <v>151</v>
      </c>
      <c r="U1580" s="168"/>
      <c r="V1580" s="168"/>
      <c r="W1580" s="250" t="str">
        <f>VLOOKUP(TRIM(X1580),X10:Y88,2,FALSE)</f>
        <v>Frank</v>
      </c>
      <c r="X1580" s="203" t="str">
        <f t="shared" si="102"/>
        <v>6.19</v>
      </c>
      <c r="Y1580" s="213">
        <f t="shared" si="103"/>
        <v>0</v>
      </c>
      <c r="Z1580" s="203">
        <f t="shared" si="104"/>
        <v>0</v>
      </c>
      <c r="AA1580" s="203">
        <f t="shared" si="105"/>
        <v>12</v>
      </c>
    </row>
    <row r="1581" spans="1:27" ht="39" customHeight="1" x14ac:dyDescent="0.25">
      <c r="A1581" s="101" t="s">
        <v>127</v>
      </c>
      <c r="B1581" s="110" t="s">
        <v>8767</v>
      </c>
      <c r="C1581" s="103" t="s">
        <v>128</v>
      </c>
      <c r="D1581" s="103" t="s">
        <v>672</v>
      </c>
      <c r="E1581" s="210" t="s">
        <v>10692</v>
      </c>
      <c r="F1581" s="104" t="s">
        <v>22</v>
      </c>
      <c r="G1581" s="104" t="s">
        <v>129</v>
      </c>
      <c r="H1581" s="104" t="s">
        <v>11646</v>
      </c>
      <c r="I1581" s="167" t="s">
        <v>9309</v>
      </c>
      <c r="J1581" s="108" t="s">
        <v>456</v>
      </c>
      <c r="K1581" s="107">
        <v>199</v>
      </c>
      <c r="L1581" s="108" t="s">
        <v>67</v>
      </c>
      <c r="M1581" s="107" t="s">
        <v>188</v>
      </c>
      <c r="N1581" s="106" t="s">
        <v>548</v>
      </c>
      <c r="O1581" s="106" t="s">
        <v>437</v>
      </c>
      <c r="P1581" s="106" t="s">
        <v>2496</v>
      </c>
      <c r="Q1581" s="110" t="s">
        <v>8766</v>
      </c>
      <c r="R1581" s="110" t="s">
        <v>11675</v>
      </c>
      <c r="S1581" s="111" t="s">
        <v>132</v>
      </c>
      <c r="T1581" s="106" t="s">
        <v>149</v>
      </c>
      <c r="U1581" s="168"/>
      <c r="V1581" s="168"/>
      <c r="W1581" s="250" t="str">
        <f>VLOOKUP(TRIM(X1581),X10:Y88,2,FALSE)</f>
        <v>Frank</v>
      </c>
      <c r="X1581" s="203" t="str">
        <f t="shared" si="102"/>
        <v>6.15.1</v>
      </c>
      <c r="Y1581" s="213">
        <f t="shared" si="103"/>
        <v>1</v>
      </c>
      <c r="Z1581" s="203">
        <f t="shared" si="104"/>
        <v>0</v>
      </c>
      <c r="AA1581" s="203">
        <f t="shared" si="105"/>
        <v>39</v>
      </c>
    </row>
    <row r="1582" spans="1:27" ht="39" customHeight="1" x14ac:dyDescent="0.25">
      <c r="A1582" s="101" t="s">
        <v>127</v>
      </c>
      <c r="B1582" s="110" t="s">
        <v>8794</v>
      </c>
      <c r="C1582" s="103" t="s">
        <v>128</v>
      </c>
      <c r="D1582" s="103" t="s">
        <v>673</v>
      </c>
      <c r="E1582" s="210" t="s">
        <v>10693</v>
      </c>
      <c r="F1582" s="104" t="s">
        <v>22</v>
      </c>
      <c r="G1582" s="104" t="s">
        <v>129</v>
      </c>
      <c r="H1582" s="104" t="s">
        <v>11649</v>
      </c>
      <c r="I1582" s="167" t="s">
        <v>476</v>
      </c>
      <c r="J1582" s="108" t="s">
        <v>620</v>
      </c>
      <c r="K1582" s="107">
        <v>8</v>
      </c>
      <c r="L1582" s="108" t="s">
        <v>60</v>
      </c>
      <c r="M1582" s="107" t="s">
        <v>175</v>
      </c>
      <c r="N1582" s="106" t="s">
        <v>506</v>
      </c>
      <c r="O1582" s="106" t="s">
        <v>437</v>
      </c>
      <c r="P1582" s="106" t="s">
        <v>621</v>
      </c>
      <c r="Q1582" s="110" t="s">
        <v>8793</v>
      </c>
      <c r="R1582" s="110" t="s">
        <v>12258</v>
      </c>
      <c r="S1582" s="111" t="s">
        <v>142</v>
      </c>
      <c r="T1582" s="106" t="s">
        <v>499</v>
      </c>
      <c r="U1582" s="168"/>
      <c r="V1582" s="168" t="s">
        <v>5392</v>
      </c>
      <c r="W1582" s="250" t="str">
        <f>VLOOKUP(TRIM(X1582),X10:Y88,2,FALSE)</f>
        <v>Frank</v>
      </c>
      <c r="X1582" s="203" t="str">
        <f t="shared" si="102"/>
        <v>6.15.2</v>
      </c>
      <c r="Y1582" s="213">
        <f t="shared" si="103"/>
        <v>0</v>
      </c>
      <c r="Z1582" s="203">
        <f t="shared" si="104"/>
        <v>0</v>
      </c>
      <c r="AA1582" s="203">
        <f t="shared" si="105"/>
        <v>4</v>
      </c>
    </row>
    <row r="1583" spans="1:27" ht="39" customHeight="1" x14ac:dyDescent="0.25">
      <c r="A1583" s="101" t="s">
        <v>127</v>
      </c>
      <c r="B1583" s="110" t="s">
        <v>12214</v>
      </c>
      <c r="C1583" s="103" t="s">
        <v>128</v>
      </c>
      <c r="D1583" s="103" t="s">
        <v>673</v>
      </c>
      <c r="E1583" s="210" t="s">
        <v>10694</v>
      </c>
      <c r="F1583" s="104" t="s">
        <v>22</v>
      </c>
      <c r="G1583" s="104" t="s">
        <v>129</v>
      </c>
      <c r="H1583" s="104" t="s">
        <v>11655</v>
      </c>
      <c r="I1583" s="167" t="s">
        <v>11791</v>
      </c>
      <c r="J1583" s="106" t="s">
        <v>147</v>
      </c>
      <c r="K1583" s="169">
        <v>1002</v>
      </c>
      <c r="L1583" s="106" t="s">
        <v>65</v>
      </c>
      <c r="M1583" s="169" t="s">
        <v>188</v>
      </c>
      <c r="N1583" s="106" t="s">
        <v>548</v>
      </c>
      <c r="O1583" s="106" t="s">
        <v>437</v>
      </c>
      <c r="P1583" s="106" t="s">
        <v>2496</v>
      </c>
      <c r="Q1583" s="110" t="s">
        <v>9133</v>
      </c>
      <c r="R1583" s="110" t="s">
        <v>11676</v>
      </c>
      <c r="S1583" s="111" t="s">
        <v>132</v>
      </c>
      <c r="T1583" s="106" t="s">
        <v>159</v>
      </c>
      <c r="U1583" s="168"/>
      <c r="V1583" s="168"/>
      <c r="W1583" s="250" t="str">
        <f>VLOOKUP(TRIM(X1583),X10:Y88,2,FALSE)</f>
        <v>Frank</v>
      </c>
      <c r="X1583" s="203" t="str">
        <f t="shared" si="102"/>
        <v>6.15.2</v>
      </c>
      <c r="Y1583" s="213">
        <f t="shared" si="103"/>
        <v>1</v>
      </c>
      <c r="Z1583" s="203">
        <f t="shared" si="104"/>
        <v>0</v>
      </c>
      <c r="AA1583" s="203">
        <f t="shared" si="105"/>
        <v>33</v>
      </c>
    </row>
    <row r="1584" spans="1:27" ht="39" customHeight="1" x14ac:dyDescent="0.25">
      <c r="A1584" s="101" t="s">
        <v>127</v>
      </c>
      <c r="B1584" s="110" t="s">
        <v>8744</v>
      </c>
      <c r="C1584" s="103" t="s">
        <v>128</v>
      </c>
      <c r="D1584" s="103" t="s">
        <v>674</v>
      </c>
      <c r="E1584" s="210" t="s">
        <v>10695</v>
      </c>
      <c r="F1584" s="104" t="s">
        <v>22</v>
      </c>
      <c r="G1584" s="104" t="s">
        <v>129</v>
      </c>
      <c r="H1584" s="104" t="s">
        <v>11659</v>
      </c>
      <c r="I1584" s="167" t="s">
        <v>11799</v>
      </c>
      <c r="J1584" s="108" t="s">
        <v>147</v>
      </c>
      <c r="K1584" s="107">
        <v>757</v>
      </c>
      <c r="L1584" s="108" t="s">
        <v>117</v>
      </c>
      <c r="M1584" s="107" t="s">
        <v>188</v>
      </c>
      <c r="N1584" s="106" t="s">
        <v>548</v>
      </c>
      <c r="O1584" s="106" t="s">
        <v>437</v>
      </c>
      <c r="P1584" s="106" t="s">
        <v>2496</v>
      </c>
      <c r="Q1584" s="110" t="s">
        <v>12228</v>
      </c>
      <c r="R1584" s="110" t="s">
        <v>11660</v>
      </c>
      <c r="S1584" s="111" t="s">
        <v>132</v>
      </c>
      <c r="T1584" s="106" t="s">
        <v>181</v>
      </c>
      <c r="U1584" s="168"/>
      <c r="V1584" s="168"/>
      <c r="W1584" s="250" t="str">
        <f>VLOOKUP(TRIM(X1584),X10:Y88,2,FALSE)</f>
        <v>Frank</v>
      </c>
      <c r="X1584" s="203" t="str">
        <f t="shared" si="102"/>
        <v>6.15.3</v>
      </c>
      <c r="Y1584" s="213">
        <f t="shared" si="103"/>
        <v>1</v>
      </c>
      <c r="Z1584" s="203">
        <f t="shared" si="104"/>
        <v>0</v>
      </c>
      <c r="AA1584" s="203">
        <f t="shared" si="105"/>
        <v>128</v>
      </c>
    </row>
    <row r="1585" spans="1:27" ht="39" customHeight="1" x14ac:dyDescent="0.25">
      <c r="A1585" s="101" t="s">
        <v>127</v>
      </c>
      <c r="B1585" s="110" t="s">
        <v>12178</v>
      </c>
      <c r="C1585" s="103" t="s">
        <v>128</v>
      </c>
      <c r="D1585" s="103" t="s">
        <v>486</v>
      </c>
      <c r="E1585" s="210" t="s">
        <v>10696</v>
      </c>
      <c r="F1585" s="104" t="s">
        <v>23</v>
      </c>
      <c r="G1585" s="104" t="s">
        <v>129</v>
      </c>
      <c r="H1585" s="104" t="s">
        <v>11667</v>
      </c>
      <c r="I1585" s="167" t="s">
        <v>8349</v>
      </c>
      <c r="J1585" s="108" t="s">
        <v>147</v>
      </c>
      <c r="K1585" s="107">
        <v>873</v>
      </c>
      <c r="L1585" s="108" t="s">
        <v>110</v>
      </c>
      <c r="M1585" s="107" t="s">
        <v>188</v>
      </c>
      <c r="N1585" s="106" t="s">
        <v>548</v>
      </c>
      <c r="O1585" s="106" t="s">
        <v>437</v>
      </c>
      <c r="P1585" s="106" t="s">
        <v>2499</v>
      </c>
      <c r="Q1585" s="110" t="s">
        <v>12207</v>
      </c>
      <c r="R1585" s="110" t="s">
        <v>12392</v>
      </c>
      <c r="S1585" s="111" t="s">
        <v>12393</v>
      </c>
      <c r="T1585" s="106" t="s">
        <v>198</v>
      </c>
      <c r="U1585" s="168"/>
      <c r="V1585" s="168" t="s">
        <v>5392</v>
      </c>
      <c r="W1585" s="250" t="str">
        <f>VLOOKUP(TRIM(X1585),X10:Y88,2,FALSE)</f>
        <v>Frank</v>
      </c>
      <c r="X1585" s="203" t="str">
        <f t="shared" si="102"/>
        <v>6.19</v>
      </c>
      <c r="Y1585" s="213">
        <f t="shared" si="103"/>
        <v>0</v>
      </c>
      <c r="Z1585" s="203">
        <f t="shared" si="104"/>
        <v>0</v>
      </c>
      <c r="AA1585" s="203">
        <f t="shared" si="105"/>
        <v>55</v>
      </c>
    </row>
    <row r="1586" spans="1:27" ht="39" customHeight="1" x14ac:dyDescent="0.25">
      <c r="A1586" s="101" t="s">
        <v>127</v>
      </c>
      <c r="B1586" s="110" t="s">
        <v>12315</v>
      </c>
      <c r="C1586" s="103" t="s">
        <v>128</v>
      </c>
      <c r="D1586" s="103" t="s">
        <v>88</v>
      </c>
      <c r="E1586" s="210" t="s">
        <v>10697</v>
      </c>
      <c r="F1586" s="104" t="s">
        <v>152</v>
      </c>
      <c r="G1586" s="104" t="s">
        <v>129</v>
      </c>
      <c r="H1586" s="104" t="s">
        <v>11680</v>
      </c>
      <c r="I1586" s="167" t="s">
        <v>230</v>
      </c>
      <c r="J1586" s="108"/>
      <c r="K1586" s="107"/>
      <c r="L1586" s="108"/>
      <c r="M1586" s="107"/>
      <c r="N1586" s="106"/>
      <c r="O1586" s="106" t="s">
        <v>437</v>
      </c>
      <c r="P1586" s="106" t="s">
        <v>536</v>
      </c>
      <c r="Q1586" s="110" t="s">
        <v>12315</v>
      </c>
      <c r="R1586" s="110" t="s">
        <v>12312</v>
      </c>
      <c r="S1586" s="111" t="s">
        <v>12311</v>
      </c>
      <c r="T1586" s="106" t="s">
        <v>218</v>
      </c>
      <c r="U1586" s="168"/>
      <c r="V1586" s="168" t="s">
        <v>5392</v>
      </c>
      <c r="W1586" s="250" t="str">
        <f>VLOOKUP(TRIM(X1586),X10:Y88,2,FALSE)</f>
        <v>Frank</v>
      </c>
      <c r="X1586" s="203" t="str">
        <f t="shared" si="102"/>
        <v>6.5.2</v>
      </c>
      <c r="Y1586" s="213">
        <f t="shared" si="103"/>
        <v>0</v>
      </c>
      <c r="Z1586" s="203">
        <f t="shared" si="104"/>
        <v>0</v>
      </c>
      <c r="AA1586" s="203">
        <f t="shared" si="105"/>
        <v>6</v>
      </c>
    </row>
    <row r="1587" spans="1:27" ht="39" customHeight="1" x14ac:dyDescent="0.25">
      <c r="A1587" s="101" t="s">
        <v>127</v>
      </c>
      <c r="B1587" s="110" t="s">
        <v>8776</v>
      </c>
      <c r="C1587" s="103" t="s">
        <v>128</v>
      </c>
      <c r="D1587" s="103" t="s">
        <v>86</v>
      </c>
      <c r="E1587" s="210" t="s">
        <v>10698</v>
      </c>
      <c r="F1587" s="104" t="s">
        <v>19</v>
      </c>
      <c r="G1587" s="104" t="s">
        <v>129</v>
      </c>
      <c r="H1587" s="104" t="s">
        <v>7666</v>
      </c>
      <c r="I1587" s="167" t="s">
        <v>230</v>
      </c>
      <c r="J1587" s="108"/>
      <c r="K1587" s="107"/>
      <c r="L1587" s="108"/>
      <c r="M1587" s="107"/>
      <c r="N1587" s="106"/>
      <c r="O1587" s="106" t="s">
        <v>144</v>
      </c>
      <c r="P1587" s="106" t="s">
        <v>496</v>
      </c>
      <c r="Q1587" s="110" t="s">
        <v>12272</v>
      </c>
      <c r="R1587" s="253" t="s">
        <v>12273</v>
      </c>
      <c r="S1587" s="119" t="s">
        <v>132</v>
      </c>
      <c r="T1587" s="106" t="s">
        <v>185</v>
      </c>
      <c r="U1587" s="168"/>
      <c r="V1587" s="168" t="s">
        <v>5392</v>
      </c>
      <c r="W1587" s="250" t="str">
        <f>VLOOKUP(TRIM(X1587),X10:Y88,2,FALSE)</f>
        <v>Frank</v>
      </c>
      <c r="X1587" s="203" t="str">
        <f t="shared" si="102"/>
        <v>6.5.1</v>
      </c>
      <c r="Y1587" s="213">
        <f t="shared" si="103"/>
        <v>0</v>
      </c>
      <c r="Z1587" s="203">
        <f t="shared" si="104"/>
        <v>0</v>
      </c>
      <c r="AA1587" s="203">
        <f t="shared" si="105"/>
        <v>6</v>
      </c>
    </row>
    <row r="1588" spans="1:27" ht="39" customHeight="1" x14ac:dyDescent="0.25">
      <c r="A1588" s="101" t="s">
        <v>127</v>
      </c>
      <c r="B1588" s="110" t="s">
        <v>12425</v>
      </c>
      <c r="C1588" s="103" t="s">
        <v>128</v>
      </c>
      <c r="D1588" s="103" t="s">
        <v>106</v>
      </c>
      <c r="E1588" s="210" t="s">
        <v>10699</v>
      </c>
      <c r="F1588" s="104" t="s">
        <v>19</v>
      </c>
      <c r="G1588" s="104" t="s">
        <v>129</v>
      </c>
      <c r="H1588" s="104" t="s">
        <v>12278</v>
      </c>
      <c r="I1588" s="167" t="s">
        <v>230</v>
      </c>
      <c r="J1588" s="108"/>
      <c r="K1588" s="107"/>
      <c r="L1588" s="108"/>
      <c r="M1588" s="107"/>
      <c r="N1588" s="106"/>
      <c r="O1588" s="106" t="s">
        <v>437</v>
      </c>
      <c r="P1588" s="106" t="s">
        <v>2532</v>
      </c>
      <c r="Q1588" s="110" t="s">
        <v>12279</v>
      </c>
      <c r="R1588" s="253" t="s">
        <v>12277</v>
      </c>
      <c r="S1588" s="119" t="s">
        <v>132</v>
      </c>
      <c r="T1588" s="106" t="s">
        <v>159</v>
      </c>
      <c r="U1588" s="168"/>
      <c r="V1588" s="168" t="s">
        <v>5392</v>
      </c>
      <c r="W1588" s="250" t="str">
        <f>VLOOKUP(TRIM(X1588),X10:Y88,2,FALSE)</f>
        <v>Krisztian</v>
      </c>
      <c r="X1588" s="203" t="str">
        <f t="shared" si="102"/>
        <v>6.7</v>
      </c>
      <c r="Y1588" s="213">
        <f t="shared" si="103"/>
        <v>0</v>
      </c>
      <c r="Z1588" s="203">
        <f t="shared" si="104"/>
        <v>0</v>
      </c>
      <c r="AA1588" s="203">
        <f t="shared" si="105"/>
        <v>6</v>
      </c>
    </row>
    <row r="1589" spans="1:27" ht="39" customHeight="1" x14ac:dyDescent="0.25">
      <c r="A1589" s="101" t="s">
        <v>127</v>
      </c>
      <c r="B1589" s="110" t="s">
        <v>12285</v>
      </c>
      <c r="C1589" s="103" t="s">
        <v>128</v>
      </c>
      <c r="D1589" s="103" t="s">
        <v>604</v>
      </c>
      <c r="E1589" s="210" t="s">
        <v>10700</v>
      </c>
      <c r="F1589" s="104" t="s">
        <v>19</v>
      </c>
      <c r="G1589" s="104" t="s">
        <v>129</v>
      </c>
      <c r="H1589" s="104" t="s">
        <v>12283</v>
      </c>
      <c r="I1589" s="167" t="s">
        <v>230</v>
      </c>
      <c r="J1589" s="106"/>
      <c r="K1589" s="169"/>
      <c r="L1589" s="106"/>
      <c r="M1589" s="169"/>
      <c r="N1589" s="106"/>
      <c r="O1589" s="106" t="s">
        <v>437</v>
      </c>
      <c r="P1589" s="106" t="s">
        <v>617</v>
      </c>
      <c r="Q1589" s="110" t="s">
        <v>12284</v>
      </c>
      <c r="R1589" s="253" t="s">
        <v>12282</v>
      </c>
      <c r="S1589" s="119" t="s">
        <v>132</v>
      </c>
      <c r="T1589" s="106" t="s">
        <v>174</v>
      </c>
      <c r="U1589" s="168"/>
      <c r="V1589" s="168" t="s">
        <v>5392</v>
      </c>
      <c r="W1589" s="250" t="str">
        <f>VLOOKUP(TRIM(X1589),X10:Y88,2,FALSE)</f>
        <v>Puneet</v>
      </c>
      <c r="X1589" s="203" t="str">
        <f t="shared" si="102"/>
        <v>6.28</v>
      </c>
      <c r="Y1589" s="213">
        <f t="shared" si="103"/>
        <v>0</v>
      </c>
      <c r="Z1589" s="203">
        <f t="shared" si="104"/>
        <v>0</v>
      </c>
      <c r="AA1589" s="203">
        <f t="shared" si="105"/>
        <v>6</v>
      </c>
    </row>
    <row r="1590" spans="1:27" ht="39" customHeight="1" x14ac:dyDescent="0.25">
      <c r="A1590" s="101" t="s">
        <v>127</v>
      </c>
      <c r="B1590" s="110" t="s">
        <v>12426</v>
      </c>
      <c r="C1590" s="103" t="s">
        <v>128</v>
      </c>
      <c r="D1590" s="103" t="s">
        <v>105</v>
      </c>
      <c r="E1590" s="210" t="s">
        <v>10701</v>
      </c>
      <c r="F1590" s="104" t="s">
        <v>19</v>
      </c>
      <c r="G1590" s="104" t="s">
        <v>129</v>
      </c>
      <c r="H1590" s="104" t="s">
        <v>12289</v>
      </c>
      <c r="I1590" s="167" t="s">
        <v>230</v>
      </c>
      <c r="J1590" s="108"/>
      <c r="K1590" s="107"/>
      <c r="L1590" s="108"/>
      <c r="M1590" s="107"/>
      <c r="N1590" s="106"/>
      <c r="O1590" s="106" t="s">
        <v>437</v>
      </c>
      <c r="P1590" s="106" t="s">
        <v>420</v>
      </c>
      <c r="Q1590" s="110" t="s">
        <v>12291</v>
      </c>
      <c r="R1590" s="253" t="s">
        <v>12288</v>
      </c>
      <c r="S1590" s="119" t="s">
        <v>132</v>
      </c>
      <c r="T1590" s="106" t="s">
        <v>11436</v>
      </c>
      <c r="U1590" s="168"/>
      <c r="V1590" s="168" t="s">
        <v>5392</v>
      </c>
      <c r="W1590" s="250" t="str">
        <f>VLOOKUP(TRIM(X1590),X10:Y88,2,FALSE)</f>
        <v>LaeYoung</v>
      </c>
      <c r="X1590" s="203" t="str">
        <f t="shared" si="102"/>
        <v>6.6</v>
      </c>
      <c r="Y1590" s="213">
        <f t="shared" si="103"/>
        <v>0</v>
      </c>
      <c r="Z1590" s="203">
        <f t="shared" si="104"/>
        <v>0</v>
      </c>
      <c r="AA1590" s="203">
        <f t="shared" si="105"/>
        <v>6</v>
      </c>
    </row>
    <row r="1591" spans="1:27" ht="39" customHeight="1" x14ac:dyDescent="0.25">
      <c r="A1591" s="101" t="s">
        <v>127</v>
      </c>
      <c r="B1591" s="110" t="s">
        <v>12427</v>
      </c>
      <c r="C1591" s="103" t="s">
        <v>128</v>
      </c>
      <c r="D1591" s="103" t="s">
        <v>486</v>
      </c>
      <c r="E1591" s="210" t="s">
        <v>10702</v>
      </c>
      <c r="F1591" s="104" t="s">
        <v>19</v>
      </c>
      <c r="G1591" s="104" t="s">
        <v>129</v>
      </c>
      <c r="H1591" s="104" t="s">
        <v>12295</v>
      </c>
      <c r="I1591" s="167" t="s">
        <v>230</v>
      </c>
      <c r="J1591" s="106"/>
      <c r="K1591" s="169"/>
      <c r="L1591" s="106"/>
      <c r="M1591" s="169"/>
      <c r="N1591" s="106"/>
      <c r="O1591" s="106"/>
      <c r="P1591" s="106" t="s">
        <v>2499</v>
      </c>
      <c r="Q1591" s="110" t="s">
        <v>12296</v>
      </c>
      <c r="R1591" s="253" t="s">
        <v>12294</v>
      </c>
      <c r="S1591" s="119" t="s">
        <v>132</v>
      </c>
      <c r="T1591" s="106" t="s">
        <v>8350</v>
      </c>
      <c r="U1591" s="168"/>
      <c r="V1591" s="168" t="s">
        <v>5392</v>
      </c>
      <c r="W1591" s="250" t="str">
        <f>VLOOKUP(TRIM(X1591),X10:Y88,2,FALSE)</f>
        <v>Frank</v>
      </c>
      <c r="X1591" s="203" t="str">
        <f t="shared" si="102"/>
        <v>6.19</v>
      </c>
      <c r="Y1591" s="213">
        <f t="shared" si="103"/>
        <v>0</v>
      </c>
      <c r="Z1591" s="203">
        <f t="shared" si="104"/>
        <v>0</v>
      </c>
      <c r="AA1591" s="203">
        <f t="shared" si="105"/>
        <v>6</v>
      </c>
    </row>
    <row r="1592" spans="1:27" ht="39" customHeight="1" x14ac:dyDescent="0.25">
      <c r="A1592" s="101" t="s">
        <v>127</v>
      </c>
      <c r="B1592" s="110" t="s">
        <v>12428</v>
      </c>
      <c r="C1592" s="103" t="s">
        <v>128</v>
      </c>
      <c r="D1592" s="103" t="s">
        <v>539</v>
      </c>
      <c r="E1592" s="210" t="s">
        <v>10703</v>
      </c>
      <c r="F1592" s="104" t="s">
        <v>19</v>
      </c>
      <c r="G1592" s="104" t="s">
        <v>129</v>
      </c>
      <c r="H1592" s="104" t="s">
        <v>12302</v>
      </c>
      <c r="I1592" s="167" t="s">
        <v>230</v>
      </c>
      <c r="J1592" s="108"/>
      <c r="K1592" s="107"/>
      <c r="L1592" s="108"/>
      <c r="M1592" s="107"/>
      <c r="N1592" s="106"/>
      <c r="O1592" s="106" t="s">
        <v>437</v>
      </c>
      <c r="P1592" s="106" t="s">
        <v>553</v>
      </c>
      <c r="Q1592" s="110" t="s">
        <v>12299</v>
      </c>
      <c r="R1592" s="253" t="s">
        <v>12303</v>
      </c>
      <c r="S1592" s="119" t="s">
        <v>132</v>
      </c>
      <c r="T1592" s="106" t="s">
        <v>218</v>
      </c>
      <c r="U1592" s="168"/>
      <c r="V1592" s="168" t="s">
        <v>5392</v>
      </c>
      <c r="W1592" s="250" t="str">
        <f>VLOOKUP(TRIM(X1592),X10:Y88,2,FALSE)</f>
        <v>Frank</v>
      </c>
      <c r="X1592" s="203" t="str">
        <f t="shared" si="102"/>
        <v>6.20</v>
      </c>
      <c r="Y1592" s="213">
        <f t="shared" si="103"/>
        <v>0</v>
      </c>
      <c r="Z1592" s="203">
        <f t="shared" si="104"/>
        <v>0</v>
      </c>
      <c r="AA1592" s="203">
        <f t="shared" si="105"/>
        <v>6</v>
      </c>
    </row>
    <row r="1593" spans="1:27" ht="39" customHeight="1" x14ac:dyDescent="0.25">
      <c r="A1593" s="101" t="s">
        <v>127</v>
      </c>
      <c r="B1593" s="110" t="s">
        <v>12429</v>
      </c>
      <c r="C1593" s="103" t="s">
        <v>128</v>
      </c>
      <c r="D1593" s="103" t="s">
        <v>69</v>
      </c>
      <c r="E1593" s="210" t="s">
        <v>10704</v>
      </c>
      <c r="F1593" s="104" t="s">
        <v>19</v>
      </c>
      <c r="G1593" s="104" t="s">
        <v>129</v>
      </c>
      <c r="H1593" s="104" t="s">
        <v>12308</v>
      </c>
      <c r="I1593" s="167" t="s">
        <v>230</v>
      </c>
      <c r="J1593" s="108"/>
      <c r="K1593" s="107"/>
      <c r="L1593" s="108"/>
      <c r="M1593" s="107"/>
      <c r="N1593" s="106"/>
      <c r="O1593" s="106"/>
      <c r="P1593" s="106"/>
      <c r="Q1593" s="110" t="s">
        <v>12305</v>
      </c>
      <c r="R1593" s="253" t="s">
        <v>12309</v>
      </c>
      <c r="S1593" s="119" t="s">
        <v>132</v>
      </c>
      <c r="T1593" s="106" t="s">
        <v>186</v>
      </c>
      <c r="U1593" s="168"/>
      <c r="V1593" s="168" t="s">
        <v>5392</v>
      </c>
      <c r="W1593" s="250" t="str">
        <f>VLOOKUP(TRIM(X1593),X10:Y88,2,FALSE)</f>
        <v>Frank</v>
      </c>
      <c r="X1593" s="203" t="str">
        <f t="shared" si="102"/>
        <v>4.1</v>
      </c>
      <c r="Y1593" s="213">
        <f t="shared" si="103"/>
        <v>0</v>
      </c>
      <c r="Z1593" s="203">
        <f t="shared" si="104"/>
        <v>0</v>
      </c>
      <c r="AA1593" s="203">
        <f t="shared" si="105"/>
        <v>6</v>
      </c>
    </row>
    <row r="1594" spans="1:27" ht="39" customHeight="1" x14ac:dyDescent="0.25">
      <c r="A1594" s="101" t="s">
        <v>127</v>
      </c>
      <c r="B1594" s="110" t="s">
        <v>12430</v>
      </c>
      <c r="C1594" s="103" t="s">
        <v>128</v>
      </c>
      <c r="D1594" s="103" t="s">
        <v>88</v>
      </c>
      <c r="E1594" s="210" t="s">
        <v>10705</v>
      </c>
      <c r="F1594" s="104" t="s">
        <v>19</v>
      </c>
      <c r="G1594" s="104" t="s">
        <v>129</v>
      </c>
      <c r="H1594" s="104" t="s">
        <v>12314</v>
      </c>
      <c r="I1594" s="167" t="s">
        <v>230</v>
      </c>
      <c r="J1594" s="108"/>
      <c r="K1594" s="107"/>
      <c r="L1594" s="108"/>
      <c r="M1594" s="107"/>
      <c r="N1594" s="106"/>
      <c r="O1594" s="106" t="s">
        <v>437</v>
      </c>
      <c r="P1594" s="106" t="s">
        <v>536</v>
      </c>
      <c r="Q1594" s="110" t="s">
        <v>12316</v>
      </c>
      <c r="R1594" s="253" t="s">
        <v>12313</v>
      </c>
      <c r="S1594" s="119" t="s">
        <v>132</v>
      </c>
      <c r="T1594" s="106" t="s">
        <v>218</v>
      </c>
      <c r="U1594" s="168"/>
      <c r="V1594" s="168" t="s">
        <v>5392</v>
      </c>
      <c r="W1594" s="250" t="str">
        <f>VLOOKUP(TRIM(X1594),X10:Y88,2,FALSE)</f>
        <v>Frank</v>
      </c>
      <c r="X1594" s="203" t="str">
        <f t="shared" si="102"/>
        <v>6.5.2</v>
      </c>
      <c r="Y1594" s="213">
        <f t="shared" si="103"/>
        <v>0</v>
      </c>
      <c r="Z1594" s="203">
        <f t="shared" si="104"/>
        <v>0</v>
      </c>
      <c r="AA1594" s="203">
        <f t="shared" si="105"/>
        <v>6</v>
      </c>
    </row>
    <row r="1595" spans="1:27" ht="39" customHeight="1" x14ac:dyDescent="0.25">
      <c r="A1595" s="101" t="s">
        <v>127</v>
      </c>
      <c r="B1595" s="110"/>
      <c r="C1595" s="103" t="s">
        <v>128</v>
      </c>
      <c r="D1595" s="103" t="s">
        <v>105</v>
      </c>
      <c r="E1595" s="210" t="s">
        <v>10706</v>
      </c>
      <c r="F1595" s="104" t="s">
        <v>403</v>
      </c>
      <c r="G1595" s="104" t="s">
        <v>129</v>
      </c>
      <c r="H1595" s="104" t="s">
        <v>8019</v>
      </c>
      <c r="I1595" s="167" t="s">
        <v>158</v>
      </c>
      <c r="J1595" s="108" t="s">
        <v>419</v>
      </c>
      <c r="K1595" s="107"/>
      <c r="L1595" s="108"/>
      <c r="M1595" s="107"/>
      <c r="N1595" s="106" t="s">
        <v>7656</v>
      </c>
      <c r="O1595" s="106" t="s">
        <v>437</v>
      </c>
      <c r="P1595" s="106" t="s">
        <v>420</v>
      </c>
      <c r="Q1595" s="110" t="s">
        <v>8019</v>
      </c>
      <c r="R1595" s="253" t="s">
        <v>12319</v>
      </c>
      <c r="S1595" s="119" t="s">
        <v>132</v>
      </c>
      <c r="T1595" s="106" t="s">
        <v>170</v>
      </c>
      <c r="U1595" s="168"/>
      <c r="V1595" s="168" t="s">
        <v>5392</v>
      </c>
      <c r="W1595" s="250" t="str">
        <f>VLOOKUP(TRIM(X1595),X10:Y88,2,FALSE)</f>
        <v>LaeYoung</v>
      </c>
      <c r="X1595" s="203" t="str">
        <f t="shared" si="102"/>
        <v>6.6</v>
      </c>
      <c r="Y1595" s="213">
        <f t="shared" si="103"/>
        <v>0</v>
      </c>
      <c r="Z1595" s="203">
        <f t="shared" si="104"/>
        <v>0</v>
      </c>
      <c r="AA1595" s="203">
        <f t="shared" si="105"/>
        <v>14</v>
      </c>
    </row>
    <row r="1596" spans="1:27" ht="39" customHeight="1" x14ac:dyDescent="0.25">
      <c r="A1596" s="101" t="s">
        <v>127</v>
      </c>
      <c r="B1596" s="110"/>
      <c r="C1596" s="103" t="s">
        <v>128</v>
      </c>
      <c r="D1596" s="103" t="s">
        <v>612</v>
      </c>
      <c r="E1596" s="210" t="s">
        <v>10707</v>
      </c>
      <c r="F1596" s="104" t="s">
        <v>403</v>
      </c>
      <c r="G1596" s="104" t="s">
        <v>129</v>
      </c>
      <c r="H1596" s="104" t="s">
        <v>7660</v>
      </c>
      <c r="I1596" s="167" t="s">
        <v>7658</v>
      </c>
      <c r="J1596" s="108" t="s">
        <v>615</v>
      </c>
      <c r="K1596" s="107"/>
      <c r="L1596" s="108"/>
      <c r="M1596" s="107"/>
      <c r="N1596" s="106" t="s">
        <v>7656</v>
      </c>
      <c r="O1596" s="106" t="s">
        <v>437</v>
      </c>
      <c r="P1596" s="106" t="s">
        <v>614</v>
      </c>
      <c r="Q1596" s="110" t="s">
        <v>9367</v>
      </c>
      <c r="R1596" s="253" t="s">
        <v>12322</v>
      </c>
      <c r="S1596" s="119" t="s">
        <v>132</v>
      </c>
      <c r="T1596" s="106" t="s">
        <v>509</v>
      </c>
      <c r="U1596" s="168"/>
      <c r="V1596" s="168" t="s">
        <v>5392</v>
      </c>
      <c r="W1596" s="250" t="str">
        <f>VLOOKUP(TRIM(X1596),X10:Y88,2,FALSE)</f>
        <v>Krisztian</v>
      </c>
      <c r="X1596" s="203" t="str">
        <f t="shared" si="102"/>
        <v>6.29</v>
      </c>
      <c r="Y1596" s="213">
        <f t="shared" si="103"/>
        <v>0</v>
      </c>
      <c r="Z1596" s="203">
        <f t="shared" si="104"/>
        <v>0</v>
      </c>
      <c r="AA1596" s="203">
        <f t="shared" si="105"/>
        <v>18</v>
      </c>
    </row>
    <row r="1597" spans="1:27" ht="39" customHeight="1" x14ac:dyDescent="0.25">
      <c r="A1597" s="101" t="s">
        <v>127</v>
      </c>
      <c r="B1597" s="110"/>
      <c r="C1597" s="103" t="s">
        <v>128</v>
      </c>
      <c r="D1597" s="103" t="s">
        <v>106</v>
      </c>
      <c r="E1597" s="210" t="s">
        <v>10708</v>
      </c>
      <c r="F1597" s="104" t="s">
        <v>20</v>
      </c>
      <c r="G1597" s="104" t="s">
        <v>129</v>
      </c>
      <c r="H1597" s="104" t="s">
        <v>8258</v>
      </c>
      <c r="I1597" s="167" t="s">
        <v>160</v>
      </c>
      <c r="J1597" s="108" t="s">
        <v>7676</v>
      </c>
      <c r="K1597" s="107"/>
      <c r="L1597" s="108"/>
      <c r="M1597" s="107"/>
      <c r="N1597" s="106" t="s">
        <v>2519</v>
      </c>
      <c r="O1597" s="106" t="s">
        <v>437</v>
      </c>
      <c r="P1597" s="106" t="s">
        <v>2532</v>
      </c>
      <c r="Q1597" s="110" t="s">
        <v>8013</v>
      </c>
      <c r="R1597" s="253" t="s">
        <v>12326</v>
      </c>
      <c r="S1597" s="119" t="s">
        <v>132</v>
      </c>
      <c r="T1597" s="106" t="s">
        <v>159</v>
      </c>
      <c r="U1597" s="168"/>
      <c r="V1597" s="168" t="s">
        <v>5392</v>
      </c>
      <c r="W1597" s="250" t="str">
        <f>VLOOKUP(TRIM(X1597),X10:Y88,2,FALSE)</f>
        <v>Krisztian</v>
      </c>
      <c r="X1597" s="203" t="str">
        <f t="shared" si="102"/>
        <v>6.7</v>
      </c>
      <c r="Y1597" s="213">
        <f t="shared" si="103"/>
        <v>0</v>
      </c>
      <c r="Z1597" s="203">
        <f t="shared" si="104"/>
        <v>1</v>
      </c>
      <c r="AA1597" s="203">
        <f t="shared" si="105"/>
        <v>17</v>
      </c>
    </row>
    <row r="1598" spans="1:27" ht="39" customHeight="1" x14ac:dyDescent="0.25">
      <c r="A1598" s="101" t="s">
        <v>127</v>
      </c>
      <c r="B1598" s="110"/>
      <c r="C1598" s="103" t="s">
        <v>128</v>
      </c>
      <c r="D1598" s="103" t="s">
        <v>106</v>
      </c>
      <c r="E1598" s="210" t="s">
        <v>10709</v>
      </c>
      <c r="F1598" s="104" t="s">
        <v>20</v>
      </c>
      <c r="G1598" s="104" t="s">
        <v>129</v>
      </c>
      <c r="H1598" s="104" t="s">
        <v>8163</v>
      </c>
      <c r="I1598" s="167" t="s">
        <v>160</v>
      </c>
      <c r="J1598" s="108" t="s">
        <v>7676</v>
      </c>
      <c r="K1598" s="107"/>
      <c r="L1598" s="108"/>
      <c r="M1598" s="107"/>
      <c r="N1598" s="106" t="s">
        <v>2519</v>
      </c>
      <c r="O1598" s="106" t="s">
        <v>437</v>
      </c>
      <c r="P1598" s="106" t="s">
        <v>2532</v>
      </c>
      <c r="Q1598" s="110" t="s">
        <v>8946</v>
      </c>
      <c r="R1598" s="253" t="s">
        <v>12329</v>
      </c>
      <c r="S1598" s="119" t="s">
        <v>132</v>
      </c>
      <c r="T1598" s="106" t="s">
        <v>159</v>
      </c>
      <c r="U1598" s="168"/>
      <c r="V1598" s="168" t="s">
        <v>5392</v>
      </c>
      <c r="W1598" s="250" t="str">
        <f>VLOOKUP(TRIM(X1598),X10:Y88,2,FALSE)</f>
        <v>Krisztian</v>
      </c>
      <c r="X1598" s="203" t="str">
        <f t="shared" si="102"/>
        <v>6.7</v>
      </c>
      <c r="Y1598" s="213">
        <f t="shared" si="103"/>
        <v>0</v>
      </c>
      <c r="Z1598" s="203">
        <f t="shared" si="104"/>
        <v>1</v>
      </c>
      <c r="AA1598" s="203">
        <f t="shared" si="105"/>
        <v>17</v>
      </c>
    </row>
    <row r="1599" spans="1:27" ht="39" customHeight="1" x14ac:dyDescent="0.25">
      <c r="A1599" s="101" t="s">
        <v>127</v>
      </c>
      <c r="B1599" s="110"/>
      <c r="C1599" s="103" t="s">
        <v>128</v>
      </c>
      <c r="D1599" s="103" t="s">
        <v>106</v>
      </c>
      <c r="E1599" s="210" t="s">
        <v>10710</v>
      </c>
      <c r="F1599" s="104" t="s">
        <v>20</v>
      </c>
      <c r="G1599" s="104" t="s">
        <v>129</v>
      </c>
      <c r="H1599" s="104" t="s">
        <v>11687</v>
      </c>
      <c r="I1599" s="167" t="s">
        <v>160</v>
      </c>
      <c r="J1599" s="108" t="s">
        <v>7676</v>
      </c>
      <c r="K1599" s="107"/>
      <c r="L1599" s="108"/>
      <c r="M1599" s="107"/>
      <c r="N1599" s="106" t="s">
        <v>2519</v>
      </c>
      <c r="O1599" s="106" t="s">
        <v>437</v>
      </c>
      <c r="P1599" s="106" t="s">
        <v>2532</v>
      </c>
      <c r="Q1599" s="110" t="s">
        <v>11686</v>
      </c>
      <c r="R1599" s="253" t="s">
        <v>12332</v>
      </c>
      <c r="S1599" s="119" t="s">
        <v>132</v>
      </c>
      <c r="T1599" s="106" t="s">
        <v>49</v>
      </c>
      <c r="U1599" s="168"/>
      <c r="V1599" s="168" t="s">
        <v>5392</v>
      </c>
      <c r="W1599" s="250" t="str">
        <f>VLOOKUP(TRIM(X1599),X10:Y88,2,FALSE)</f>
        <v>Krisztian</v>
      </c>
      <c r="X1599" s="203" t="str">
        <f t="shared" si="102"/>
        <v>6.7</v>
      </c>
      <c r="Y1599" s="213">
        <f t="shared" si="103"/>
        <v>0</v>
      </c>
      <c r="Z1599" s="203">
        <f t="shared" si="104"/>
        <v>1</v>
      </c>
      <c r="AA1599" s="203">
        <f t="shared" si="105"/>
        <v>17</v>
      </c>
    </row>
    <row r="1600" spans="1:27" ht="39" customHeight="1" x14ac:dyDescent="0.25">
      <c r="A1600" s="101" t="s">
        <v>127</v>
      </c>
      <c r="B1600" s="110"/>
      <c r="C1600" s="103" t="s">
        <v>128</v>
      </c>
      <c r="D1600" s="103" t="s">
        <v>604</v>
      </c>
      <c r="E1600" s="210" t="s">
        <v>10711</v>
      </c>
      <c r="F1600" s="104" t="s">
        <v>20</v>
      </c>
      <c r="G1600" s="104" t="s">
        <v>129</v>
      </c>
      <c r="H1600" s="104" t="s">
        <v>7930</v>
      </c>
      <c r="I1600" s="167" t="s">
        <v>183</v>
      </c>
      <c r="J1600" s="108" t="s">
        <v>616</v>
      </c>
      <c r="K1600" s="107"/>
      <c r="L1600" s="108"/>
      <c r="M1600" s="107"/>
      <c r="N1600" s="106" t="s">
        <v>7656</v>
      </c>
      <c r="O1600" s="106" t="s">
        <v>437</v>
      </c>
      <c r="P1600" s="106" t="s">
        <v>617</v>
      </c>
      <c r="Q1600" s="110" t="s">
        <v>8833</v>
      </c>
      <c r="R1600" s="253" t="s">
        <v>12335</v>
      </c>
      <c r="S1600" s="119" t="s">
        <v>132</v>
      </c>
      <c r="T1600" s="106" t="s">
        <v>219</v>
      </c>
      <c r="U1600" s="168"/>
      <c r="V1600" s="168" t="s">
        <v>5392</v>
      </c>
      <c r="W1600" s="250" t="str">
        <f>VLOOKUP(TRIM(X1600),X10:Y88,2,FALSE)</f>
        <v>Puneet</v>
      </c>
      <c r="X1600" s="203" t="str">
        <f t="shared" si="102"/>
        <v>6.28</v>
      </c>
      <c r="Y1600" s="213">
        <f t="shared" si="103"/>
        <v>0</v>
      </c>
      <c r="Z1600" s="203">
        <f t="shared" si="104"/>
        <v>1</v>
      </c>
      <c r="AA1600" s="203">
        <f t="shared" si="105"/>
        <v>5</v>
      </c>
    </row>
    <row r="1601" spans="1:27" ht="39" customHeight="1" x14ac:dyDescent="0.25">
      <c r="A1601" s="101" t="s">
        <v>127</v>
      </c>
      <c r="B1601" s="110"/>
      <c r="C1601" s="103" t="s">
        <v>128</v>
      </c>
      <c r="D1601" s="103" t="s">
        <v>604</v>
      </c>
      <c r="E1601" s="210" t="s">
        <v>10712</v>
      </c>
      <c r="F1601" s="104" t="s">
        <v>20</v>
      </c>
      <c r="G1601" s="104" t="s">
        <v>129</v>
      </c>
      <c r="H1601" s="104" t="s">
        <v>8428</v>
      </c>
      <c r="I1601" s="167" t="s">
        <v>432</v>
      </c>
      <c r="J1601" s="108" t="s">
        <v>616</v>
      </c>
      <c r="K1601" s="107"/>
      <c r="L1601" s="108"/>
      <c r="M1601" s="107"/>
      <c r="N1601" s="106" t="s">
        <v>7656</v>
      </c>
      <c r="O1601" s="106" t="s">
        <v>437</v>
      </c>
      <c r="P1601" s="106" t="s">
        <v>617</v>
      </c>
      <c r="Q1601" s="110" t="s">
        <v>9380</v>
      </c>
      <c r="R1601" s="253" t="s">
        <v>12338</v>
      </c>
      <c r="S1601" s="119" t="s">
        <v>132</v>
      </c>
      <c r="T1601" s="106" t="s">
        <v>225</v>
      </c>
      <c r="U1601" s="168"/>
      <c r="V1601" s="168" t="s">
        <v>5392</v>
      </c>
      <c r="W1601" s="250" t="str">
        <f>VLOOKUP(TRIM(X1601),X10:Y88,2,FALSE)</f>
        <v>Puneet</v>
      </c>
      <c r="X1601" s="203" t="str">
        <f t="shared" si="102"/>
        <v>6.28</v>
      </c>
      <c r="Y1601" s="213">
        <f t="shared" si="103"/>
        <v>0</v>
      </c>
      <c r="Z1601" s="203">
        <f t="shared" si="104"/>
        <v>1</v>
      </c>
      <c r="AA1601" s="203">
        <f t="shared" si="105"/>
        <v>26</v>
      </c>
    </row>
    <row r="1602" spans="1:27" ht="39" customHeight="1" x14ac:dyDescent="0.25">
      <c r="A1602" s="101" t="s">
        <v>127</v>
      </c>
      <c r="B1602" s="110"/>
      <c r="C1602" s="103" t="s">
        <v>128</v>
      </c>
      <c r="D1602" s="103" t="s">
        <v>238</v>
      </c>
      <c r="E1602" s="210" t="s">
        <v>10713</v>
      </c>
      <c r="F1602" s="104" t="s">
        <v>20</v>
      </c>
      <c r="G1602" s="104" t="s">
        <v>129</v>
      </c>
      <c r="H1602" s="104" t="s">
        <v>7792</v>
      </c>
      <c r="I1602" s="167" t="s">
        <v>12420</v>
      </c>
      <c r="J1602" s="108" t="s">
        <v>2530</v>
      </c>
      <c r="K1602" s="107"/>
      <c r="L1602" s="108"/>
      <c r="M1602" s="107"/>
      <c r="N1602" s="106" t="s">
        <v>7667</v>
      </c>
      <c r="O1602" s="106" t="s">
        <v>437</v>
      </c>
      <c r="P1602" s="106" t="s">
        <v>2456</v>
      </c>
      <c r="Q1602" s="110" t="s">
        <v>8644</v>
      </c>
      <c r="R1602" s="253" t="s">
        <v>12341</v>
      </c>
      <c r="S1602" s="119" t="s">
        <v>132</v>
      </c>
      <c r="T1602" s="106" t="s">
        <v>181</v>
      </c>
      <c r="U1602" s="168"/>
      <c r="V1602" s="168" t="s">
        <v>5392</v>
      </c>
      <c r="W1602" s="250" t="str">
        <f>VLOOKUP(TRIM(X1602),X10:Y88,2,FALSE)</f>
        <v>Puneet</v>
      </c>
      <c r="X1602" s="203" t="str">
        <f t="shared" si="102"/>
        <v>6.11</v>
      </c>
      <c r="Y1602" s="213">
        <f t="shared" si="103"/>
        <v>0</v>
      </c>
      <c r="Z1602" s="203">
        <f t="shared" si="104"/>
        <v>1</v>
      </c>
      <c r="AA1602" s="203">
        <f t="shared" si="105"/>
        <v>32</v>
      </c>
    </row>
    <row r="1603" spans="1:27" ht="39" customHeight="1" x14ac:dyDescent="0.25">
      <c r="A1603" s="101" t="s">
        <v>127</v>
      </c>
      <c r="B1603" s="110"/>
      <c r="C1603" s="103" t="s">
        <v>128</v>
      </c>
      <c r="D1603" s="103" t="s">
        <v>105</v>
      </c>
      <c r="E1603" s="210" t="s">
        <v>10714</v>
      </c>
      <c r="F1603" s="104" t="s">
        <v>20</v>
      </c>
      <c r="G1603" s="104" t="s">
        <v>129</v>
      </c>
      <c r="H1603" s="104" t="s">
        <v>8573</v>
      </c>
      <c r="I1603" s="167" t="s">
        <v>11750</v>
      </c>
      <c r="J1603" s="108" t="s">
        <v>419</v>
      </c>
      <c r="K1603" s="107"/>
      <c r="L1603" s="108"/>
      <c r="M1603" s="107"/>
      <c r="N1603" s="106" t="s">
        <v>7656</v>
      </c>
      <c r="O1603" s="106" t="s">
        <v>437</v>
      </c>
      <c r="P1603" s="106" t="s">
        <v>420</v>
      </c>
      <c r="Q1603" s="110" t="s">
        <v>9262</v>
      </c>
      <c r="R1603" s="253" t="s">
        <v>12343</v>
      </c>
      <c r="S1603" s="119" t="s">
        <v>132</v>
      </c>
      <c r="T1603" s="106" t="s">
        <v>159</v>
      </c>
      <c r="U1603" s="168"/>
      <c r="V1603" s="168" t="s">
        <v>5392</v>
      </c>
      <c r="W1603" s="250" t="str">
        <f>VLOOKUP(TRIM(X1603),X10:Y88,2,FALSE)</f>
        <v>LaeYoung</v>
      </c>
      <c r="X1603" s="203" t="str">
        <f t="shared" si="102"/>
        <v>6.6</v>
      </c>
      <c r="Y1603" s="213">
        <f t="shared" si="103"/>
        <v>0</v>
      </c>
      <c r="Z1603" s="203">
        <f t="shared" si="104"/>
        <v>1</v>
      </c>
      <c r="AA1603" s="203">
        <f t="shared" si="105"/>
        <v>140</v>
      </c>
    </row>
    <row r="1604" spans="1:27" ht="39" customHeight="1" x14ac:dyDescent="0.25">
      <c r="A1604" s="101" t="s">
        <v>127</v>
      </c>
      <c r="B1604" s="110"/>
      <c r="C1604" s="103" t="s">
        <v>128</v>
      </c>
      <c r="D1604" s="103" t="s">
        <v>105</v>
      </c>
      <c r="E1604" s="210" t="s">
        <v>10715</v>
      </c>
      <c r="F1604" s="104" t="s">
        <v>20</v>
      </c>
      <c r="G1604" s="104" t="s">
        <v>129</v>
      </c>
      <c r="H1604" s="104" t="s">
        <v>8166</v>
      </c>
      <c r="I1604" s="167" t="s">
        <v>11751</v>
      </c>
      <c r="J1604" s="108" t="s">
        <v>419</v>
      </c>
      <c r="K1604" s="107"/>
      <c r="L1604" s="108"/>
      <c r="M1604" s="107"/>
      <c r="N1604" s="106" t="s">
        <v>7656</v>
      </c>
      <c r="O1604" s="106" t="s">
        <v>437</v>
      </c>
      <c r="P1604" s="106" t="s">
        <v>420</v>
      </c>
      <c r="Q1604" s="110" t="s">
        <v>8021</v>
      </c>
      <c r="R1604" s="253" t="s">
        <v>12347</v>
      </c>
      <c r="S1604" s="119" t="s">
        <v>132</v>
      </c>
      <c r="T1604" s="106" t="s">
        <v>170</v>
      </c>
      <c r="U1604" s="168"/>
      <c r="V1604" s="168" t="s">
        <v>5392</v>
      </c>
      <c r="W1604" s="250" t="str">
        <f>VLOOKUP(TRIM(X1604),X10:Y88,2,FALSE)</f>
        <v>LaeYoung</v>
      </c>
      <c r="X1604" s="203" t="str">
        <f t="shared" si="102"/>
        <v>6.6</v>
      </c>
      <c r="Y1604" s="213">
        <f t="shared" si="103"/>
        <v>0</v>
      </c>
      <c r="Z1604" s="203">
        <f t="shared" si="104"/>
        <v>1</v>
      </c>
      <c r="AA1604" s="203">
        <f t="shared" si="105"/>
        <v>64</v>
      </c>
    </row>
    <row r="1605" spans="1:27" ht="39" customHeight="1" x14ac:dyDescent="0.25">
      <c r="A1605" s="101" t="s">
        <v>127</v>
      </c>
      <c r="B1605" s="110"/>
      <c r="C1605" s="103" t="s">
        <v>128</v>
      </c>
      <c r="D1605" s="103" t="s">
        <v>105</v>
      </c>
      <c r="E1605" s="210" t="s">
        <v>10716</v>
      </c>
      <c r="F1605" s="104" t="s">
        <v>20</v>
      </c>
      <c r="G1605" s="104" t="s">
        <v>129</v>
      </c>
      <c r="H1605" s="104" t="s">
        <v>8576</v>
      </c>
      <c r="I1605" s="167" t="s">
        <v>11433</v>
      </c>
      <c r="J1605" s="108" t="s">
        <v>419</v>
      </c>
      <c r="K1605" s="107"/>
      <c r="L1605" s="108"/>
      <c r="M1605" s="107"/>
      <c r="N1605" s="106" t="s">
        <v>7656</v>
      </c>
      <c r="O1605" s="106" t="s">
        <v>437</v>
      </c>
      <c r="P1605" s="106" t="s">
        <v>420</v>
      </c>
      <c r="Q1605" s="110" t="s">
        <v>9264</v>
      </c>
      <c r="R1605" s="253" t="s">
        <v>12350</v>
      </c>
      <c r="S1605" s="119" t="s">
        <v>132</v>
      </c>
      <c r="T1605" s="106" t="s">
        <v>159</v>
      </c>
      <c r="U1605" s="168"/>
      <c r="V1605" s="168" t="s">
        <v>5392</v>
      </c>
      <c r="W1605" s="250" t="str">
        <f>VLOOKUP(TRIM(X1605),X10:Y88,2,FALSE)</f>
        <v>LaeYoung</v>
      </c>
      <c r="X1605" s="203" t="str">
        <f t="shared" si="102"/>
        <v>6.6</v>
      </c>
      <c r="Y1605" s="213">
        <f t="shared" si="103"/>
        <v>0</v>
      </c>
      <c r="Z1605" s="203">
        <f t="shared" si="104"/>
        <v>1</v>
      </c>
      <c r="AA1605" s="203">
        <f t="shared" si="105"/>
        <v>146</v>
      </c>
    </row>
    <row r="1606" spans="1:27" ht="39" customHeight="1" x14ac:dyDescent="0.25">
      <c r="A1606" s="101" t="s">
        <v>127</v>
      </c>
      <c r="B1606" s="110"/>
      <c r="C1606" s="103" t="s">
        <v>128</v>
      </c>
      <c r="D1606" s="103" t="s">
        <v>612</v>
      </c>
      <c r="E1606" s="210" t="s">
        <v>10717</v>
      </c>
      <c r="F1606" s="104" t="s">
        <v>20</v>
      </c>
      <c r="G1606" s="104" t="s">
        <v>129</v>
      </c>
      <c r="H1606" s="104" t="s">
        <v>7891</v>
      </c>
      <c r="I1606" s="167" t="s">
        <v>9308</v>
      </c>
      <c r="J1606" s="106" t="s">
        <v>615</v>
      </c>
      <c r="K1606" s="169"/>
      <c r="L1606" s="106"/>
      <c r="M1606" s="169"/>
      <c r="N1606" s="106" t="s">
        <v>7656</v>
      </c>
      <c r="O1606" s="106" t="s">
        <v>437</v>
      </c>
      <c r="P1606" s="106" t="s">
        <v>614</v>
      </c>
      <c r="Q1606" s="110" t="s">
        <v>8764</v>
      </c>
      <c r="R1606" s="253" t="s">
        <v>12353</v>
      </c>
      <c r="S1606" s="119" t="s">
        <v>132</v>
      </c>
      <c r="T1606" s="106" t="s">
        <v>509</v>
      </c>
      <c r="U1606" s="168"/>
      <c r="V1606" s="168" t="s">
        <v>5392</v>
      </c>
      <c r="W1606" s="250" t="str">
        <f>VLOOKUP(TRIM(X1606),X10:Y88,2,FALSE)</f>
        <v>Krisztian</v>
      </c>
      <c r="X1606" s="203" t="str">
        <f t="shared" si="102"/>
        <v>6.29</v>
      </c>
      <c r="Y1606" s="213">
        <f t="shared" si="103"/>
        <v>0</v>
      </c>
      <c r="Z1606" s="203">
        <f t="shared" si="104"/>
        <v>1</v>
      </c>
      <c r="AA1606" s="203">
        <f t="shared" si="105"/>
        <v>103</v>
      </c>
    </row>
    <row r="1607" spans="1:27" ht="39" customHeight="1" x14ac:dyDescent="0.25">
      <c r="A1607" s="101" t="s">
        <v>127</v>
      </c>
      <c r="B1607" s="110" t="s">
        <v>12362</v>
      </c>
      <c r="C1607" s="103" t="s">
        <v>128</v>
      </c>
      <c r="D1607" s="103" t="s">
        <v>674</v>
      </c>
      <c r="E1607" s="210" t="s">
        <v>10718</v>
      </c>
      <c r="F1607" s="104" t="s">
        <v>22</v>
      </c>
      <c r="G1607" s="104" t="s">
        <v>129</v>
      </c>
      <c r="H1607" s="104" t="s">
        <v>12356</v>
      </c>
      <c r="I1607" s="167" t="s">
        <v>11759</v>
      </c>
      <c r="J1607" s="106" t="s">
        <v>157</v>
      </c>
      <c r="K1607" s="169">
        <v>1024</v>
      </c>
      <c r="L1607" s="106" t="s">
        <v>60</v>
      </c>
      <c r="M1607" s="169" t="s">
        <v>188</v>
      </c>
      <c r="N1607" s="106" t="s">
        <v>2497</v>
      </c>
      <c r="O1607" s="106" t="s">
        <v>437</v>
      </c>
      <c r="P1607" s="106" t="s">
        <v>2496</v>
      </c>
      <c r="Q1607" s="110" t="s">
        <v>12431</v>
      </c>
      <c r="R1607" s="253" t="s">
        <v>12357</v>
      </c>
      <c r="S1607" s="119" t="s">
        <v>132</v>
      </c>
      <c r="T1607" s="106" t="s">
        <v>181</v>
      </c>
      <c r="U1607" s="168"/>
      <c r="V1607" s="168" t="s">
        <v>5392</v>
      </c>
      <c r="W1607" s="250" t="str">
        <f>VLOOKUP(TRIM(X1607),X10:Y88,2,FALSE)</f>
        <v>Frank</v>
      </c>
      <c r="X1607" s="203" t="str">
        <f t="shared" si="102"/>
        <v>6.15.3</v>
      </c>
      <c r="Y1607" s="213">
        <f t="shared" si="103"/>
        <v>1</v>
      </c>
      <c r="Z1607" s="203">
        <f t="shared" si="104"/>
        <v>0</v>
      </c>
      <c r="AA1607" s="203">
        <f t="shared" si="105"/>
        <v>23</v>
      </c>
    </row>
    <row r="1608" spans="1:27" ht="39" customHeight="1" x14ac:dyDescent="0.25">
      <c r="A1608" s="101" t="s">
        <v>127</v>
      </c>
      <c r="B1608" s="110" t="s">
        <v>5835</v>
      </c>
      <c r="C1608" s="103" t="s">
        <v>128</v>
      </c>
      <c r="D1608" s="103" t="s">
        <v>486</v>
      </c>
      <c r="E1608" s="210" t="s">
        <v>10719</v>
      </c>
      <c r="F1608" s="104" t="s">
        <v>22</v>
      </c>
      <c r="G1608" s="104" t="s">
        <v>129</v>
      </c>
      <c r="H1608" s="104" t="s">
        <v>12360</v>
      </c>
      <c r="I1608" s="167" t="s">
        <v>12421</v>
      </c>
      <c r="J1608" s="108" t="s">
        <v>147</v>
      </c>
      <c r="K1608" s="107">
        <v>800</v>
      </c>
      <c r="L1608" s="108" t="s">
        <v>65</v>
      </c>
      <c r="M1608" s="107" t="s">
        <v>188</v>
      </c>
      <c r="N1608" s="106" t="s">
        <v>548</v>
      </c>
      <c r="O1608" s="106" t="s">
        <v>437</v>
      </c>
      <c r="P1608" s="106" t="s">
        <v>2499</v>
      </c>
      <c r="Q1608" s="110" t="s">
        <v>3519</v>
      </c>
      <c r="R1608" s="253" t="s">
        <v>12361</v>
      </c>
      <c r="S1608" s="119" t="s">
        <v>132</v>
      </c>
      <c r="T1608" s="106" t="s">
        <v>181</v>
      </c>
      <c r="U1608" s="168"/>
      <c r="V1608" s="168" t="s">
        <v>5392</v>
      </c>
      <c r="W1608" s="250" t="str">
        <f>VLOOKUP(TRIM(X1608),X10:Y88,2,FALSE)</f>
        <v>Frank</v>
      </c>
      <c r="X1608" s="203" t="str">
        <f t="shared" si="102"/>
        <v>6.19</v>
      </c>
      <c r="Y1608" s="213">
        <f t="shared" si="103"/>
        <v>1</v>
      </c>
      <c r="Z1608" s="203">
        <f t="shared" si="104"/>
        <v>0</v>
      </c>
      <c r="AA1608" s="203">
        <f t="shared" si="105"/>
        <v>48</v>
      </c>
    </row>
    <row r="1609" spans="1:27" ht="39" customHeight="1" x14ac:dyDescent="0.25">
      <c r="A1609" s="101" t="s">
        <v>127</v>
      </c>
      <c r="B1609" s="110" t="s">
        <v>5660</v>
      </c>
      <c r="C1609" s="103" t="s">
        <v>128</v>
      </c>
      <c r="D1609" s="103" t="s">
        <v>486</v>
      </c>
      <c r="E1609" s="210" t="s">
        <v>10720</v>
      </c>
      <c r="F1609" s="104" t="s">
        <v>22</v>
      </c>
      <c r="G1609" s="104" t="s">
        <v>129</v>
      </c>
      <c r="H1609" s="104" t="s">
        <v>12365</v>
      </c>
      <c r="I1609" s="167" t="s">
        <v>12422</v>
      </c>
      <c r="J1609" s="108" t="s">
        <v>147</v>
      </c>
      <c r="K1609" s="107">
        <v>803</v>
      </c>
      <c r="L1609" s="108" t="s">
        <v>71</v>
      </c>
      <c r="M1609" s="107" t="s">
        <v>188</v>
      </c>
      <c r="N1609" s="106" t="s">
        <v>548</v>
      </c>
      <c r="O1609" s="106" t="s">
        <v>437</v>
      </c>
      <c r="P1609" s="106" t="s">
        <v>2499</v>
      </c>
      <c r="Q1609" s="110" t="s">
        <v>3522</v>
      </c>
      <c r="R1609" s="253" t="s">
        <v>12366</v>
      </c>
      <c r="S1609" s="119" t="s">
        <v>132</v>
      </c>
      <c r="T1609" s="106" t="s">
        <v>181</v>
      </c>
      <c r="U1609" s="168"/>
      <c r="V1609" s="168" t="s">
        <v>5392</v>
      </c>
      <c r="W1609" s="250" t="str">
        <f>VLOOKUP(TRIM(X1609),X10:Y88,2,FALSE)</f>
        <v>Frank</v>
      </c>
      <c r="X1609" s="203" t="str">
        <f t="shared" si="102"/>
        <v>6.19</v>
      </c>
      <c r="Y1609" s="213">
        <f t="shared" si="103"/>
        <v>1</v>
      </c>
      <c r="Z1609" s="203">
        <f t="shared" si="104"/>
        <v>0</v>
      </c>
      <c r="AA1609" s="203">
        <f t="shared" si="105"/>
        <v>63</v>
      </c>
    </row>
    <row r="1610" spans="1:27" ht="39" customHeight="1" x14ac:dyDescent="0.25">
      <c r="A1610" s="101" t="s">
        <v>127</v>
      </c>
      <c r="B1610" s="110" t="s">
        <v>5716</v>
      </c>
      <c r="C1610" s="103" t="s">
        <v>128</v>
      </c>
      <c r="D1610" s="103" t="s">
        <v>486</v>
      </c>
      <c r="E1610" s="210" t="s">
        <v>10721</v>
      </c>
      <c r="F1610" s="104" t="s">
        <v>22</v>
      </c>
      <c r="G1610" s="104" t="s">
        <v>129</v>
      </c>
      <c r="H1610" s="104" t="s">
        <v>12369</v>
      </c>
      <c r="I1610" s="167" t="s">
        <v>5525</v>
      </c>
      <c r="J1610" s="106" t="s">
        <v>147</v>
      </c>
      <c r="K1610" s="169">
        <v>801</v>
      </c>
      <c r="L1610" s="106" t="s">
        <v>110</v>
      </c>
      <c r="M1610" s="169" t="s">
        <v>188</v>
      </c>
      <c r="N1610" s="106" t="s">
        <v>548</v>
      </c>
      <c r="O1610" s="106" t="s">
        <v>437</v>
      </c>
      <c r="P1610" s="106" t="s">
        <v>2499</v>
      </c>
      <c r="Q1610" s="110" t="s">
        <v>12432</v>
      </c>
      <c r="R1610" s="253" t="s">
        <v>12370</v>
      </c>
      <c r="S1610" s="119" t="s">
        <v>132</v>
      </c>
      <c r="T1610" s="106" t="s">
        <v>181</v>
      </c>
      <c r="U1610" s="168"/>
      <c r="V1610" s="168" t="s">
        <v>5392</v>
      </c>
      <c r="W1610" s="250" t="str">
        <f>VLOOKUP(TRIM(X1610),X10:Y88,2,FALSE)</f>
        <v>Frank</v>
      </c>
      <c r="X1610" s="203" t="str">
        <f t="shared" si="102"/>
        <v>6.19</v>
      </c>
      <c r="Y1610" s="213">
        <f t="shared" si="103"/>
        <v>1</v>
      </c>
      <c r="Z1610" s="203">
        <f t="shared" si="104"/>
        <v>0</v>
      </c>
      <c r="AA1610" s="203">
        <f t="shared" si="105"/>
        <v>51</v>
      </c>
    </row>
    <row r="1611" spans="1:27" ht="39" customHeight="1" x14ac:dyDescent="0.25">
      <c r="A1611" s="101" t="s">
        <v>127</v>
      </c>
      <c r="B1611" s="110" t="s">
        <v>5837</v>
      </c>
      <c r="C1611" s="103" t="s">
        <v>128</v>
      </c>
      <c r="D1611" s="103" t="s">
        <v>486</v>
      </c>
      <c r="E1611" s="210" t="s">
        <v>10722</v>
      </c>
      <c r="F1611" s="104" t="s">
        <v>22</v>
      </c>
      <c r="G1611" s="104" t="s">
        <v>129</v>
      </c>
      <c r="H1611" s="104" t="s">
        <v>12373</v>
      </c>
      <c r="I1611" s="167" t="s">
        <v>3345</v>
      </c>
      <c r="J1611" s="108" t="s">
        <v>147</v>
      </c>
      <c r="K1611" s="107">
        <v>804</v>
      </c>
      <c r="L1611" s="108" t="s">
        <v>67</v>
      </c>
      <c r="M1611" s="107" t="s">
        <v>188</v>
      </c>
      <c r="N1611" s="106" t="s">
        <v>548</v>
      </c>
      <c r="O1611" s="106" t="s">
        <v>437</v>
      </c>
      <c r="P1611" s="106" t="s">
        <v>2499</v>
      </c>
      <c r="Q1611" s="110" t="s">
        <v>3523</v>
      </c>
      <c r="R1611" s="253" t="s">
        <v>12374</v>
      </c>
      <c r="S1611" s="119" t="s">
        <v>132</v>
      </c>
      <c r="T1611" s="106" t="s">
        <v>181</v>
      </c>
      <c r="U1611" s="168"/>
      <c r="V1611" s="168" t="s">
        <v>5392</v>
      </c>
      <c r="W1611" s="250" t="str">
        <f>VLOOKUP(TRIM(X1611),X10:Y88,2,FALSE)</f>
        <v>Frank</v>
      </c>
      <c r="X1611" s="203" t="str">
        <f t="shared" si="102"/>
        <v>6.19</v>
      </c>
      <c r="Y1611" s="213">
        <f t="shared" si="103"/>
        <v>1</v>
      </c>
      <c r="Z1611" s="203">
        <f t="shared" si="104"/>
        <v>0</v>
      </c>
      <c r="AA1611" s="203">
        <f t="shared" si="105"/>
        <v>20</v>
      </c>
    </row>
    <row r="1612" spans="1:27" ht="39" customHeight="1" x14ac:dyDescent="0.25">
      <c r="A1612" s="101" t="s">
        <v>127</v>
      </c>
      <c r="B1612" s="110" t="s">
        <v>5833</v>
      </c>
      <c r="C1612" s="103" t="s">
        <v>128</v>
      </c>
      <c r="D1612" s="103" t="s">
        <v>486</v>
      </c>
      <c r="E1612" s="210" t="s">
        <v>10723</v>
      </c>
      <c r="F1612" s="104" t="s">
        <v>22</v>
      </c>
      <c r="G1612" s="104" t="s">
        <v>129</v>
      </c>
      <c r="H1612" s="104" t="s">
        <v>12377</v>
      </c>
      <c r="I1612" s="167" t="s">
        <v>12423</v>
      </c>
      <c r="J1612" s="106" t="s">
        <v>147</v>
      </c>
      <c r="K1612" s="169">
        <v>1010</v>
      </c>
      <c r="L1612" s="106" t="s">
        <v>65</v>
      </c>
      <c r="M1612" s="169" t="s">
        <v>188</v>
      </c>
      <c r="N1612" s="106" t="s">
        <v>548</v>
      </c>
      <c r="O1612" s="106" t="s">
        <v>437</v>
      </c>
      <c r="P1612" s="106" t="s">
        <v>2499</v>
      </c>
      <c r="Q1612" s="110" t="s">
        <v>9186</v>
      </c>
      <c r="R1612" s="253" t="s">
        <v>12378</v>
      </c>
      <c r="S1612" s="119" t="s">
        <v>132</v>
      </c>
      <c r="T1612" s="106" t="s">
        <v>198</v>
      </c>
      <c r="U1612" s="168"/>
      <c r="V1612" s="168" t="s">
        <v>5392</v>
      </c>
      <c r="W1612" s="250" t="str">
        <f>VLOOKUP(TRIM(X1612),X10:Y88,2,FALSE)</f>
        <v>Frank</v>
      </c>
      <c r="X1612" s="203" t="str">
        <f t="shared" si="102"/>
        <v>6.19</v>
      </c>
      <c r="Y1612" s="213">
        <f t="shared" si="103"/>
        <v>1</v>
      </c>
      <c r="Z1612" s="203">
        <f t="shared" si="104"/>
        <v>0</v>
      </c>
      <c r="AA1612" s="203">
        <f t="shared" si="105"/>
        <v>115</v>
      </c>
    </row>
    <row r="1613" spans="1:27" ht="39" customHeight="1" x14ac:dyDescent="0.25">
      <c r="A1613" s="101" t="s">
        <v>127</v>
      </c>
      <c r="B1613" s="110" t="s">
        <v>5632</v>
      </c>
      <c r="C1613" s="103" t="s">
        <v>128</v>
      </c>
      <c r="D1613" s="103" t="s">
        <v>673</v>
      </c>
      <c r="E1613" s="210" t="s">
        <v>10724</v>
      </c>
      <c r="F1613" s="104" t="s">
        <v>22</v>
      </c>
      <c r="G1613" s="104" t="s">
        <v>129</v>
      </c>
      <c r="H1613" s="104" t="s">
        <v>12381</v>
      </c>
      <c r="I1613" s="167" t="s">
        <v>180</v>
      </c>
      <c r="J1613" s="108" t="s">
        <v>620</v>
      </c>
      <c r="K1613" s="107">
        <v>12</v>
      </c>
      <c r="L1613" s="108" t="s">
        <v>65</v>
      </c>
      <c r="M1613" s="107" t="s">
        <v>175</v>
      </c>
      <c r="N1613" s="106" t="s">
        <v>506</v>
      </c>
      <c r="O1613" s="106" t="s">
        <v>437</v>
      </c>
      <c r="P1613" s="106" t="s">
        <v>621</v>
      </c>
      <c r="Q1613" s="110" t="s">
        <v>8878</v>
      </c>
      <c r="R1613" s="253" t="s">
        <v>12382</v>
      </c>
      <c r="S1613" s="119" t="s">
        <v>132</v>
      </c>
      <c r="T1613" s="106" t="s">
        <v>181</v>
      </c>
      <c r="U1613" s="168"/>
      <c r="V1613" s="168" t="s">
        <v>5392</v>
      </c>
      <c r="W1613" s="250" t="str">
        <f>VLOOKUP(TRIM(X1613),X10:Y88,2,FALSE)</f>
        <v>Frank</v>
      </c>
      <c r="X1613" s="203" t="str">
        <f t="shared" si="102"/>
        <v>6.15.2</v>
      </c>
      <c r="Y1613" s="213">
        <f t="shared" si="103"/>
        <v>1</v>
      </c>
      <c r="Z1613" s="203">
        <f t="shared" si="104"/>
        <v>0</v>
      </c>
      <c r="AA1613" s="203">
        <f t="shared" si="105"/>
        <v>8</v>
      </c>
    </row>
    <row r="1614" spans="1:27" ht="39" customHeight="1" x14ac:dyDescent="0.25">
      <c r="A1614" s="101" t="s">
        <v>127</v>
      </c>
      <c r="B1614" s="110" t="s">
        <v>12219</v>
      </c>
      <c r="C1614" s="103" t="s">
        <v>128</v>
      </c>
      <c r="D1614" s="103" t="s">
        <v>486</v>
      </c>
      <c r="E1614" s="210" t="s">
        <v>10725</v>
      </c>
      <c r="F1614" s="104" t="s">
        <v>22</v>
      </c>
      <c r="G1614" s="104" t="s">
        <v>129</v>
      </c>
      <c r="H1614" s="104" t="s">
        <v>12387</v>
      </c>
      <c r="I1614" s="167" t="s">
        <v>11794</v>
      </c>
      <c r="J1614" s="106" t="s">
        <v>147</v>
      </c>
      <c r="K1614" s="169">
        <v>941</v>
      </c>
      <c r="L1614" s="106" t="s">
        <v>67</v>
      </c>
      <c r="M1614" s="169" t="s">
        <v>188</v>
      </c>
      <c r="N1614" s="106" t="s">
        <v>548</v>
      </c>
      <c r="O1614" s="106" t="s">
        <v>437</v>
      </c>
      <c r="P1614" s="106" t="s">
        <v>2499</v>
      </c>
      <c r="Q1614" s="110" t="s">
        <v>12218</v>
      </c>
      <c r="R1614" s="253" t="s">
        <v>12385</v>
      </c>
      <c r="S1614" s="119" t="s">
        <v>132</v>
      </c>
      <c r="T1614" s="106" t="s">
        <v>435</v>
      </c>
      <c r="U1614" s="168"/>
      <c r="V1614" s="168" t="s">
        <v>5392</v>
      </c>
      <c r="W1614" s="250" t="str">
        <f>VLOOKUP(TRIM(X1614),X10:Y88,2,FALSE)</f>
        <v>Frank</v>
      </c>
      <c r="X1614" s="203" t="str">
        <f t="shared" si="102"/>
        <v>6.19</v>
      </c>
      <c r="Y1614" s="213">
        <f t="shared" si="103"/>
        <v>1</v>
      </c>
      <c r="Z1614" s="203">
        <f t="shared" si="104"/>
        <v>0</v>
      </c>
      <c r="AA1614" s="203">
        <f t="shared" si="105"/>
        <v>37</v>
      </c>
    </row>
    <row r="1615" spans="1:27" ht="39" customHeight="1" x14ac:dyDescent="0.25">
      <c r="A1615" s="101" t="s">
        <v>127</v>
      </c>
      <c r="B1615" s="110" t="s">
        <v>12154</v>
      </c>
      <c r="C1615" s="103" t="s">
        <v>128</v>
      </c>
      <c r="D1615" s="103" t="s">
        <v>238</v>
      </c>
      <c r="E1615" s="210" t="s">
        <v>10726</v>
      </c>
      <c r="F1615" s="104" t="s">
        <v>22</v>
      </c>
      <c r="G1615" s="104" t="s">
        <v>129</v>
      </c>
      <c r="H1615" s="104" t="s">
        <v>12390</v>
      </c>
      <c r="I1615" s="167" t="s">
        <v>12424</v>
      </c>
      <c r="J1615" s="108" t="s">
        <v>502</v>
      </c>
      <c r="K1615" s="107">
        <v>1</v>
      </c>
      <c r="L1615" s="108" t="s">
        <v>71</v>
      </c>
      <c r="M1615" s="107" t="s">
        <v>188</v>
      </c>
      <c r="N1615" s="106" t="s">
        <v>506</v>
      </c>
      <c r="O1615" s="106" t="s">
        <v>437</v>
      </c>
      <c r="P1615" s="106" t="s">
        <v>503</v>
      </c>
      <c r="Q1615" s="110" t="s">
        <v>12153</v>
      </c>
      <c r="R1615" s="253" t="s">
        <v>12391</v>
      </c>
      <c r="S1615" s="119" t="s">
        <v>132</v>
      </c>
      <c r="T1615" s="106" t="s">
        <v>181</v>
      </c>
      <c r="U1615" s="168"/>
      <c r="V1615" s="168" t="s">
        <v>5392</v>
      </c>
      <c r="W1615" s="250" t="str">
        <f>VLOOKUP(TRIM(X1615),X10:Y88,2,FALSE)</f>
        <v>Puneet</v>
      </c>
      <c r="X1615" s="203" t="str">
        <f t="shared" si="102"/>
        <v>6.11</v>
      </c>
      <c r="Y1615" s="213">
        <f t="shared" si="103"/>
        <v>1</v>
      </c>
      <c r="Z1615" s="203">
        <f t="shared" si="104"/>
        <v>0</v>
      </c>
      <c r="AA1615" s="203">
        <f t="shared" si="105"/>
        <v>42</v>
      </c>
    </row>
    <row r="1616" spans="1:27" ht="39" customHeight="1" x14ac:dyDescent="0.25">
      <c r="A1616" s="101" t="s">
        <v>127</v>
      </c>
      <c r="B1616" s="110" t="s">
        <v>12178</v>
      </c>
      <c r="C1616" s="103" t="s">
        <v>128</v>
      </c>
      <c r="D1616" s="103" t="s">
        <v>486</v>
      </c>
      <c r="E1616" s="210" t="s">
        <v>10727</v>
      </c>
      <c r="F1616" s="104" t="s">
        <v>22</v>
      </c>
      <c r="G1616" s="104" t="s">
        <v>129</v>
      </c>
      <c r="H1616" s="104" t="s">
        <v>12394</v>
      </c>
      <c r="I1616" s="167" t="s">
        <v>8349</v>
      </c>
      <c r="J1616" s="108" t="s">
        <v>147</v>
      </c>
      <c r="K1616" s="107">
        <v>873</v>
      </c>
      <c r="L1616" s="108" t="s">
        <v>117</v>
      </c>
      <c r="M1616" s="107" t="s">
        <v>188</v>
      </c>
      <c r="N1616" s="106" t="s">
        <v>548</v>
      </c>
      <c r="O1616" s="106" t="s">
        <v>437</v>
      </c>
      <c r="P1616" s="106" t="s">
        <v>2499</v>
      </c>
      <c r="Q1616" s="110" t="s">
        <v>12207</v>
      </c>
      <c r="R1616" s="253" t="s">
        <v>12395</v>
      </c>
      <c r="S1616" s="119" t="s">
        <v>132</v>
      </c>
      <c r="T1616" s="106" t="s">
        <v>198</v>
      </c>
      <c r="U1616" s="168"/>
      <c r="V1616" s="168" t="s">
        <v>5392</v>
      </c>
      <c r="W1616" s="250" t="str">
        <f>VLOOKUP(TRIM(X1616),X10:Y88,2,FALSE)</f>
        <v>Frank</v>
      </c>
      <c r="X1616" s="203" t="str">
        <f t="shared" si="102"/>
        <v>6.19</v>
      </c>
      <c r="Y1616" s="213">
        <f t="shared" si="103"/>
        <v>1</v>
      </c>
      <c r="Z1616" s="203">
        <f t="shared" si="104"/>
        <v>0</v>
      </c>
      <c r="AA1616" s="203">
        <f t="shared" si="105"/>
        <v>55</v>
      </c>
    </row>
    <row r="1617" spans="1:27" ht="39" customHeight="1" x14ac:dyDescent="0.25">
      <c r="A1617" s="101" t="s">
        <v>127</v>
      </c>
      <c r="B1617" s="110"/>
      <c r="C1617" s="103" t="s">
        <v>128</v>
      </c>
      <c r="D1617" s="103" t="s">
        <v>112</v>
      </c>
      <c r="E1617" s="210" t="s">
        <v>10728</v>
      </c>
      <c r="F1617" s="104" t="s">
        <v>247</v>
      </c>
      <c r="G1617" s="104" t="s">
        <v>129</v>
      </c>
      <c r="H1617" s="104" t="s">
        <v>8043</v>
      </c>
      <c r="I1617" s="167" t="s">
        <v>12399</v>
      </c>
      <c r="J1617" s="106"/>
      <c r="K1617" s="169"/>
      <c r="L1617" s="106"/>
      <c r="M1617" s="169"/>
      <c r="N1617" s="106"/>
      <c r="O1617" s="106" t="s">
        <v>2829</v>
      </c>
      <c r="P1617" s="106"/>
      <c r="Q1617" s="110" t="s">
        <v>8044</v>
      </c>
      <c r="R1617" s="253" t="s">
        <v>12398</v>
      </c>
      <c r="S1617" s="119" t="s">
        <v>132</v>
      </c>
      <c r="T1617" s="106" t="s">
        <v>159</v>
      </c>
      <c r="U1617" s="168"/>
      <c r="V1617" s="168" t="s">
        <v>5392</v>
      </c>
      <c r="W1617" s="250" t="str">
        <f>VLOOKUP(TRIM(X1617),X10:Y88,2,FALSE)</f>
        <v>Frank</v>
      </c>
      <c r="X1617" s="203" t="str">
        <f t="shared" si="102"/>
        <v>7.1</v>
      </c>
      <c r="Y1617" s="213">
        <f t="shared" si="103"/>
        <v>0</v>
      </c>
      <c r="Z1617" s="203">
        <f t="shared" si="104"/>
        <v>0</v>
      </c>
      <c r="AA1617" s="203">
        <f t="shared" si="105"/>
        <v>41</v>
      </c>
    </row>
    <row r="1618" spans="1:27" ht="39" customHeight="1" x14ac:dyDescent="0.25">
      <c r="A1618" s="101" t="s">
        <v>127</v>
      </c>
      <c r="B1618" s="110"/>
      <c r="C1618" s="103" t="s">
        <v>128</v>
      </c>
      <c r="D1618" s="103" t="s">
        <v>112</v>
      </c>
      <c r="E1618" s="210" t="s">
        <v>10729</v>
      </c>
      <c r="F1618" s="104" t="s">
        <v>247</v>
      </c>
      <c r="G1618" s="104" t="s">
        <v>129</v>
      </c>
      <c r="H1618" s="104" t="s">
        <v>11247</v>
      </c>
      <c r="I1618" s="167" t="s">
        <v>11246</v>
      </c>
      <c r="J1618" s="106"/>
      <c r="K1618" s="169"/>
      <c r="L1618" s="106"/>
      <c r="M1618" s="169"/>
      <c r="N1618" s="106"/>
      <c r="O1618" s="106"/>
      <c r="P1618" s="106"/>
      <c r="Q1618" s="110" t="s">
        <v>7714</v>
      </c>
      <c r="R1618" s="253" t="s">
        <v>12402</v>
      </c>
      <c r="S1618" s="119" t="s">
        <v>132</v>
      </c>
      <c r="T1618" s="106" t="s">
        <v>433</v>
      </c>
      <c r="U1618" s="168"/>
      <c r="V1618" s="168" t="s">
        <v>5392</v>
      </c>
      <c r="W1618" s="250" t="str">
        <f>VLOOKUP(TRIM(X1618),X10:Y88,2,FALSE)</f>
        <v>Frank</v>
      </c>
      <c r="X1618" s="203" t="str">
        <f t="shared" si="102"/>
        <v>7.1</v>
      </c>
      <c r="Y1618" s="213">
        <f t="shared" si="103"/>
        <v>0</v>
      </c>
      <c r="Z1618" s="203">
        <f t="shared" si="104"/>
        <v>0</v>
      </c>
      <c r="AA1618" s="203">
        <f t="shared" si="105"/>
        <v>10</v>
      </c>
    </row>
    <row r="1619" spans="1:27" ht="39" customHeight="1" x14ac:dyDescent="0.25">
      <c r="A1619" s="101" t="s">
        <v>127</v>
      </c>
      <c r="B1619" s="110"/>
      <c r="C1619" s="103" t="s">
        <v>128</v>
      </c>
      <c r="D1619" s="103" t="s">
        <v>112</v>
      </c>
      <c r="E1619" s="210" t="s">
        <v>10730</v>
      </c>
      <c r="F1619" s="104" t="s">
        <v>247</v>
      </c>
      <c r="G1619" s="104" t="s">
        <v>129</v>
      </c>
      <c r="H1619" s="104" t="s">
        <v>8334</v>
      </c>
      <c r="I1619" s="167" t="s">
        <v>12433</v>
      </c>
      <c r="J1619" s="108"/>
      <c r="K1619" s="107"/>
      <c r="L1619" s="108"/>
      <c r="M1619" s="107"/>
      <c r="N1619" s="106"/>
      <c r="O1619" s="106" t="s">
        <v>2829</v>
      </c>
      <c r="P1619" s="106"/>
      <c r="Q1619" s="110" t="s">
        <v>8334</v>
      </c>
      <c r="R1619" s="253" t="s">
        <v>12405</v>
      </c>
      <c r="S1619" s="119" t="s">
        <v>132</v>
      </c>
      <c r="T1619" s="106" t="s">
        <v>8031</v>
      </c>
      <c r="U1619" s="168"/>
      <c r="V1619" s="168" t="s">
        <v>5392</v>
      </c>
      <c r="W1619" s="250" t="str">
        <f>VLOOKUP(TRIM(X1619),X10:Y88,2,FALSE)</f>
        <v>Frank</v>
      </c>
      <c r="X1619" s="203" t="str">
        <f t="shared" ref="X1619:X1676" si="106">IF(ISNONTEXT(D1619),"" &amp; D1619 &amp;"",T(D1619))</f>
        <v>7.1</v>
      </c>
      <c r="Y1619" s="213">
        <f t="shared" ref="Y1619:Y1676" si="107">IF(F1619="CR", IF(S1619="Approved", 1, IF(S1619="Block approved", 1, 0)),0)</f>
        <v>0</v>
      </c>
      <c r="Z1619" s="203">
        <f t="shared" ref="Z1619:Z1676" si="108">IF(F1619="P-CR", IF(S1619="Approved", 1, IF(S1619="Block approved", 1, 0)),0)</f>
        <v>0</v>
      </c>
      <c r="AA1619" s="203">
        <f t="shared" ref="AA1619:AA1676" si="109">LEN(I1619)</f>
        <v>123</v>
      </c>
    </row>
    <row r="1620" spans="1:27" ht="39" customHeight="1" x14ac:dyDescent="0.25">
      <c r="A1620" s="101" t="s">
        <v>127</v>
      </c>
      <c r="B1620" s="110"/>
      <c r="C1620" s="103" t="s">
        <v>128</v>
      </c>
      <c r="D1620" s="103" t="s">
        <v>612</v>
      </c>
      <c r="E1620" s="210" t="s">
        <v>10731</v>
      </c>
      <c r="F1620" s="104" t="s">
        <v>199</v>
      </c>
      <c r="G1620" s="104" t="s">
        <v>129</v>
      </c>
      <c r="H1620" s="104" t="s">
        <v>7659</v>
      </c>
      <c r="I1620" s="167" t="s">
        <v>217</v>
      </c>
      <c r="J1620" s="106"/>
      <c r="K1620" s="169"/>
      <c r="L1620" s="106"/>
      <c r="M1620" s="169"/>
      <c r="N1620" s="106"/>
      <c r="O1620" s="106" t="s">
        <v>437</v>
      </c>
      <c r="P1620" s="106"/>
      <c r="Q1620" s="110" t="s">
        <v>9366</v>
      </c>
      <c r="R1620" s="253" t="s">
        <v>12407</v>
      </c>
      <c r="S1620" s="119" t="s">
        <v>132</v>
      </c>
      <c r="T1620" s="106" t="s">
        <v>509</v>
      </c>
      <c r="U1620" s="168"/>
      <c r="V1620" s="168" t="s">
        <v>5392</v>
      </c>
      <c r="W1620" s="250" t="str">
        <f>VLOOKUP(TRIM(X1620),X10:Y88,2,FALSE)</f>
        <v>Krisztian</v>
      </c>
      <c r="X1620" s="203" t="str">
        <f t="shared" si="106"/>
        <v>6.29</v>
      </c>
      <c r="Y1620" s="213">
        <f t="shared" si="107"/>
        <v>0</v>
      </c>
      <c r="Z1620" s="203">
        <f t="shared" si="108"/>
        <v>0</v>
      </c>
      <c r="AA1620" s="203">
        <f t="shared" si="109"/>
        <v>8</v>
      </c>
    </row>
    <row r="1621" spans="1:27" ht="39" customHeight="1" x14ac:dyDescent="0.25">
      <c r="A1621" s="101" t="s">
        <v>127</v>
      </c>
      <c r="B1621" s="110"/>
      <c r="C1621" s="103" t="s">
        <v>128</v>
      </c>
      <c r="D1621" s="103" t="s">
        <v>105</v>
      </c>
      <c r="E1621" s="210" t="s">
        <v>10732</v>
      </c>
      <c r="F1621" s="104" t="s">
        <v>20</v>
      </c>
      <c r="G1621" s="104" t="s">
        <v>129</v>
      </c>
      <c r="H1621" s="104" t="s">
        <v>3275</v>
      </c>
      <c r="I1621" s="167" t="s">
        <v>11748</v>
      </c>
      <c r="J1621" s="108" t="s">
        <v>2518</v>
      </c>
      <c r="K1621" s="107"/>
      <c r="L1621" s="108"/>
      <c r="M1621" s="107"/>
      <c r="N1621" s="106" t="s">
        <v>7667</v>
      </c>
      <c r="O1621" s="106" t="s">
        <v>437</v>
      </c>
      <c r="P1621" s="106" t="s">
        <v>2412</v>
      </c>
      <c r="Q1621" s="110" t="s">
        <v>3748</v>
      </c>
      <c r="R1621" s="253" t="s">
        <v>12410</v>
      </c>
      <c r="S1621" s="119" t="s">
        <v>132</v>
      </c>
      <c r="T1621" s="106" t="s">
        <v>159</v>
      </c>
      <c r="U1621" s="168"/>
      <c r="V1621" s="168" t="s">
        <v>5392</v>
      </c>
      <c r="W1621" s="250" t="str">
        <f>VLOOKUP(TRIM(X1621),X10:Y88,2,FALSE)</f>
        <v>LaeYoung</v>
      </c>
      <c r="X1621" s="203" t="str">
        <f t="shared" si="106"/>
        <v>6.6</v>
      </c>
      <c r="Y1621" s="213">
        <f t="shared" si="107"/>
        <v>0</v>
      </c>
      <c r="Z1621" s="203">
        <f t="shared" si="108"/>
        <v>1</v>
      </c>
      <c r="AA1621" s="203">
        <f t="shared" si="109"/>
        <v>51</v>
      </c>
    </row>
    <row r="1622" spans="1:27" ht="39" customHeight="1" x14ac:dyDescent="0.25">
      <c r="A1622" s="101" t="s">
        <v>127</v>
      </c>
      <c r="B1622" s="110" t="s">
        <v>5836</v>
      </c>
      <c r="C1622" s="103" t="s">
        <v>128</v>
      </c>
      <c r="D1622" s="103" t="s">
        <v>486</v>
      </c>
      <c r="E1622" s="210" t="s">
        <v>10733</v>
      </c>
      <c r="F1622" s="104" t="s">
        <v>22</v>
      </c>
      <c r="G1622" s="104" t="s">
        <v>129</v>
      </c>
      <c r="H1622" s="104" t="s">
        <v>12413</v>
      </c>
      <c r="I1622" s="167" t="s">
        <v>3346</v>
      </c>
      <c r="J1622" s="106" t="s">
        <v>147</v>
      </c>
      <c r="K1622" s="169">
        <v>802</v>
      </c>
      <c r="L1622" s="106" t="s">
        <v>65</v>
      </c>
      <c r="M1622" s="169" t="s">
        <v>188</v>
      </c>
      <c r="N1622" s="106" t="s">
        <v>548</v>
      </c>
      <c r="O1622" s="106" t="s">
        <v>437</v>
      </c>
      <c r="P1622" s="106" t="s">
        <v>2499</v>
      </c>
      <c r="Q1622" s="110" t="s">
        <v>3521</v>
      </c>
      <c r="R1622" s="253" t="s">
        <v>12414</v>
      </c>
      <c r="S1622" s="119" t="s">
        <v>132</v>
      </c>
      <c r="T1622" s="106" t="s">
        <v>181</v>
      </c>
      <c r="U1622" s="168"/>
      <c r="V1622" s="168" t="s">
        <v>5392</v>
      </c>
      <c r="W1622" s="250" t="str">
        <f>VLOOKUP(TRIM(X1622),X10:Y88,2,FALSE)</f>
        <v>Frank</v>
      </c>
      <c r="X1622" s="203" t="str">
        <f t="shared" si="106"/>
        <v>6.19</v>
      </c>
      <c r="Y1622" s="213">
        <f t="shared" si="107"/>
        <v>1</v>
      </c>
      <c r="Z1622" s="203">
        <f t="shared" si="108"/>
        <v>0</v>
      </c>
      <c r="AA1622" s="203">
        <f t="shared" si="109"/>
        <v>28</v>
      </c>
    </row>
    <row r="1623" spans="1:27" ht="39" customHeight="1" x14ac:dyDescent="0.25">
      <c r="A1623" s="101"/>
      <c r="B1623" s="110"/>
      <c r="C1623" s="103"/>
      <c r="D1623" s="103"/>
      <c r="E1623" s="210" t="s">
        <v>10734</v>
      </c>
      <c r="F1623" s="104"/>
      <c r="G1623" s="104"/>
      <c r="H1623" s="104"/>
      <c r="I1623" s="167"/>
      <c r="J1623" s="108"/>
      <c r="K1623" s="107"/>
      <c r="L1623" s="108"/>
      <c r="M1623" s="107"/>
      <c r="N1623" s="106"/>
      <c r="O1623" s="106"/>
      <c r="P1623" s="106"/>
      <c r="Q1623" s="110"/>
      <c r="R1623" s="110"/>
      <c r="S1623" s="111"/>
      <c r="T1623" s="106"/>
      <c r="U1623" s="168"/>
      <c r="V1623" s="168"/>
      <c r="W1623" s="250" t="e">
        <f>VLOOKUP(TRIM(X1623),X10:Y88,2,FALSE)</f>
        <v>#N/A</v>
      </c>
      <c r="X1623" s="203" t="str">
        <f t="shared" si="106"/>
        <v/>
      </c>
      <c r="Y1623" s="213">
        <f t="shared" si="107"/>
        <v>0</v>
      </c>
      <c r="Z1623" s="203">
        <f t="shared" si="108"/>
        <v>0</v>
      </c>
      <c r="AA1623" s="203">
        <f t="shared" si="109"/>
        <v>0</v>
      </c>
    </row>
    <row r="1624" spans="1:27" ht="39" customHeight="1" x14ac:dyDescent="0.25">
      <c r="A1624" s="101"/>
      <c r="B1624" s="110"/>
      <c r="C1624" s="103"/>
      <c r="D1624" s="103"/>
      <c r="E1624" s="210" t="s">
        <v>10735</v>
      </c>
      <c r="F1624" s="104"/>
      <c r="G1624" s="104"/>
      <c r="H1624" s="104"/>
      <c r="I1624" s="167"/>
      <c r="J1624" s="108"/>
      <c r="K1624" s="107"/>
      <c r="L1624" s="108"/>
      <c r="M1624" s="107"/>
      <c r="N1624" s="106"/>
      <c r="O1624" s="106"/>
      <c r="P1624" s="106"/>
      <c r="Q1624" s="110"/>
      <c r="R1624" s="110"/>
      <c r="S1624" s="111"/>
      <c r="T1624" s="106"/>
      <c r="U1624" s="168"/>
      <c r="V1624" s="168"/>
      <c r="W1624" s="250" t="e">
        <f>VLOOKUP(TRIM(X1624),X10:Y88,2,FALSE)</f>
        <v>#N/A</v>
      </c>
      <c r="X1624" s="203" t="str">
        <f t="shared" si="106"/>
        <v/>
      </c>
      <c r="Y1624" s="213">
        <f t="shared" si="107"/>
        <v>0</v>
      </c>
      <c r="Z1624" s="203">
        <f t="shared" si="108"/>
        <v>0</v>
      </c>
      <c r="AA1624" s="203">
        <f t="shared" si="109"/>
        <v>0</v>
      </c>
    </row>
    <row r="1625" spans="1:27" ht="39" customHeight="1" x14ac:dyDescent="0.25">
      <c r="A1625" s="101"/>
      <c r="B1625" s="110"/>
      <c r="C1625" s="103"/>
      <c r="D1625" s="103"/>
      <c r="E1625" s="210" t="s">
        <v>10736</v>
      </c>
      <c r="F1625" s="104"/>
      <c r="G1625" s="104"/>
      <c r="H1625" s="104"/>
      <c r="I1625" s="167"/>
      <c r="J1625" s="108"/>
      <c r="K1625" s="107"/>
      <c r="L1625" s="108"/>
      <c r="M1625" s="107"/>
      <c r="N1625" s="106"/>
      <c r="O1625" s="106"/>
      <c r="P1625" s="106"/>
      <c r="Q1625" s="110"/>
      <c r="R1625" s="110"/>
      <c r="S1625" s="111"/>
      <c r="T1625" s="106"/>
      <c r="U1625" s="168"/>
      <c r="V1625" s="168"/>
      <c r="W1625" s="250" t="e">
        <f>VLOOKUP(TRIM(X1625),X10:Y88,2,FALSE)</f>
        <v>#N/A</v>
      </c>
      <c r="X1625" s="203" t="str">
        <f t="shared" si="106"/>
        <v/>
      </c>
      <c r="Y1625" s="213">
        <f t="shared" si="107"/>
        <v>0</v>
      </c>
      <c r="Z1625" s="203">
        <f t="shared" si="108"/>
        <v>0</v>
      </c>
      <c r="AA1625" s="203">
        <f t="shared" si="109"/>
        <v>0</v>
      </c>
    </row>
    <row r="1626" spans="1:27" ht="39" customHeight="1" x14ac:dyDescent="0.25">
      <c r="A1626" s="101"/>
      <c r="B1626" s="110"/>
      <c r="C1626" s="103"/>
      <c r="D1626" s="103"/>
      <c r="E1626" s="210" t="s">
        <v>10737</v>
      </c>
      <c r="F1626" s="104"/>
      <c r="G1626" s="104"/>
      <c r="H1626" s="104"/>
      <c r="I1626" s="167"/>
      <c r="J1626" s="108"/>
      <c r="K1626" s="107"/>
      <c r="L1626" s="108"/>
      <c r="M1626" s="107"/>
      <c r="N1626" s="106"/>
      <c r="O1626" s="106"/>
      <c r="P1626" s="106"/>
      <c r="Q1626" s="110"/>
      <c r="R1626" s="110"/>
      <c r="S1626" s="111"/>
      <c r="T1626" s="106"/>
      <c r="U1626" s="168"/>
      <c r="V1626" s="168"/>
      <c r="W1626" s="250" t="e">
        <f>VLOOKUP(TRIM(X1626),X10:Y88,2,FALSE)</f>
        <v>#N/A</v>
      </c>
      <c r="X1626" s="203" t="str">
        <f t="shared" si="106"/>
        <v/>
      </c>
      <c r="Y1626" s="213">
        <f t="shared" si="107"/>
        <v>0</v>
      </c>
      <c r="Z1626" s="203">
        <f t="shared" si="108"/>
        <v>0</v>
      </c>
      <c r="AA1626" s="203">
        <f t="shared" si="109"/>
        <v>0</v>
      </c>
    </row>
    <row r="1627" spans="1:27" ht="39" customHeight="1" x14ac:dyDescent="0.25">
      <c r="A1627" s="101"/>
      <c r="B1627" s="110"/>
      <c r="C1627" s="103"/>
      <c r="D1627" s="103"/>
      <c r="E1627" s="210" t="s">
        <v>10738</v>
      </c>
      <c r="F1627" s="104"/>
      <c r="G1627" s="104"/>
      <c r="H1627" s="104"/>
      <c r="I1627" s="167"/>
      <c r="J1627" s="108"/>
      <c r="K1627" s="107"/>
      <c r="L1627" s="108"/>
      <c r="M1627" s="107"/>
      <c r="N1627" s="106"/>
      <c r="O1627" s="106"/>
      <c r="P1627" s="106"/>
      <c r="Q1627" s="110"/>
      <c r="R1627" s="110"/>
      <c r="S1627" s="111"/>
      <c r="T1627" s="106"/>
      <c r="U1627" s="168"/>
      <c r="V1627" s="168"/>
      <c r="W1627" s="250" t="e">
        <f>VLOOKUP(TRIM(X1627),X10:Y88,2,FALSE)</f>
        <v>#N/A</v>
      </c>
      <c r="X1627" s="203" t="str">
        <f t="shared" si="106"/>
        <v/>
      </c>
      <c r="Y1627" s="213">
        <f t="shared" si="107"/>
        <v>0</v>
      </c>
      <c r="Z1627" s="203">
        <f t="shared" si="108"/>
        <v>0</v>
      </c>
      <c r="AA1627" s="203">
        <f t="shared" si="109"/>
        <v>0</v>
      </c>
    </row>
    <row r="1628" spans="1:27" ht="39" customHeight="1" x14ac:dyDescent="0.25">
      <c r="A1628" s="101"/>
      <c r="B1628" s="110"/>
      <c r="C1628" s="103"/>
      <c r="D1628" s="103"/>
      <c r="E1628" s="210" t="s">
        <v>10739</v>
      </c>
      <c r="F1628" s="104"/>
      <c r="G1628" s="104"/>
      <c r="H1628" s="104"/>
      <c r="I1628" s="167"/>
      <c r="J1628" s="108"/>
      <c r="K1628" s="107"/>
      <c r="L1628" s="108"/>
      <c r="M1628" s="107"/>
      <c r="N1628" s="106"/>
      <c r="O1628" s="106"/>
      <c r="P1628" s="106"/>
      <c r="Q1628" s="110"/>
      <c r="R1628" s="110"/>
      <c r="S1628" s="111"/>
      <c r="T1628" s="106"/>
      <c r="U1628" s="168"/>
      <c r="V1628" s="168"/>
      <c r="W1628" s="250" t="e">
        <f>VLOOKUP(TRIM(X1628),X10:Y88,2,FALSE)</f>
        <v>#N/A</v>
      </c>
      <c r="X1628" s="203" t="str">
        <f t="shared" si="106"/>
        <v/>
      </c>
      <c r="Y1628" s="213">
        <f t="shared" si="107"/>
        <v>0</v>
      </c>
      <c r="Z1628" s="203">
        <f t="shared" si="108"/>
        <v>0</v>
      </c>
      <c r="AA1628" s="203">
        <f t="shared" si="109"/>
        <v>0</v>
      </c>
    </row>
    <row r="1629" spans="1:27" ht="39" customHeight="1" x14ac:dyDescent="0.25">
      <c r="A1629" s="101"/>
      <c r="B1629" s="110"/>
      <c r="C1629" s="103"/>
      <c r="D1629" s="103"/>
      <c r="E1629" s="210" t="s">
        <v>10740</v>
      </c>
      <c r="F1629" s="104"/>
      <c r="G1629" s="104"/>
      <c r="H1629" s="104"/>
      <c r="I1629" s="167"/>
      <c r="J1629" s="108"/>
      <c r="K1629" s="107"/>
      <c r="L1629" s="108"/>
      <c r="M1629" s="107"/>
      <c r="N1629" s="106"/>
      <c r="O1629" s="106"/>
      <c r="P1629" s="106"/>
      <c r="Q1629" s="110"/>
      <c r="R1629" s="110"/>
      <c r="S1629" s="111"/>
      <c r="T1629" s="106"/>
      <c r="U1629" s="168"/>
      <c r="V1629" s="168"/>
      <c r="W1629" s="250" t="e">
        <f>VLOOKUP(TRIM(X1629),X10:Y88,2,FALSE)</f>
        <v>#N/A</v>
      </c>
      <c r="X1629" s="203" t="str">
        <f t="shared" si="106"/>
        <v/>
      </c>
      <c r="Y1629" s="213">
        <f t="shared" si="107"/>
        <v>0</v>
      </c>
      <c r="Z1629" s="203">
        <f t="shared" si="108"/>
        <v>0</v>
      </c>
      <c r="AA1629" s="203">
        <f t="shared" si="109"/>
        <v>0</v>
      </c>
    </row>
    <row r="1630" spans="1:27" ht="39" customHeight="1" x14ac:dyDescent="0.25">
      <c r="A1630" s="101"/>
      <c r="B1630" s="110"/>
      <c r="C1630" s="103"/>
      <c r="D1630" s="103"/>
      <c r="E1630" s="210" t="s">
        <v>10741</v>
      </c>
      <c r="F1630" s="104"/>
      <c r="G1630" s="104"/>
      <c r="H1630" s="104"/>
      <c r="I1630" s="167"/>
      <c r="J1630" s="108"/>
      <c r="K1630" s="107"/>
      <c r="L1630" s="108"/>
      <c r="M1630" s="107"/>
      <c r="N1630" s="106"/>
      <c r="O1630" s="106"/>
      <c r="P1630" s="106"/>
      <c r="Q1630" s="110"/>
      <c r="R1630" s="110"/>
      <c r="S1630" s="111"/>
      <c r="T1630" s="106"/>
      <c r="U1630" s="168"/>
      <c r="V1630" s="168"/>
      <c r="W1630" s="250" t="e">
        <f>VLOOKUP(TRIM(X1630),X10:Y88,2,FALSE)</f>
        <v>#N/A</v>
      </c>
      <c r="X1630" s="203" t="str">
        <f t="shared" si="106"/>
        <v/>
      </c>
      <c r="Y1630" s="213">
        <f t="shared" si="107"/>
        <v>0</v>
      </c>
      <c r="Z1630" s="203">
        <f t="shared" si="108"/>
        <v>0</v>
      </c>
      <c r="AA1630" s="203">
        <f t="shared" si="109"/>
        <v>0</v>
      </c>
    </row>
    <row r="1631" spans="1:27" ht="39" customHeight="1" x14ac:dyDescent="0.25">
      <c r="A1631" s="101"/>
      <c r="B1631" s="110"/>
      <c r="C1631" s="103"/>
      <c r="D1631" s="103"/>
      <c r="E1631" s="210" t="s">
        <v>10742</v>
      </c>
      <c r="F1631" s="104"/>
      <c r="G1631" s="104"/>
      <c r="H1631" s="104"/>
      <c r="I1631" s="167"/>
      <c r="J1631" s="108"/>
      <c r="K1631" s="107"/>
      <c r="L1631" s="108"/>
      <c r="M1631" s="107"/>
      <c r="N1631" s="106"/>
      <c r="O1631" s="106"/>
      <c r="P1631" s="106"/>
      <c r="Q1631" s="110"/>
      <c r="R1631" s="110"/>
      <c r="S1631" s="111"/>
      <c r="T1631" s="106"/>
      <c r="U1631" s="168"/>
      <c r="V1631" s="168"/>
      <c r="W1631" s="250" t="e">
        <f>VLOOKUP(TRIM(X1631),X10:Y88,2,FALSE)</f>
        <v>#N/A</v>
      </c>
      <c r="X1631" s="203" t="str">
        <f t="shared" si="106"/>
        <v/>
      </c>
      <c r="Y1631" s="213">
        <f t="shared" si="107"/>
        <v>0</v>
      </c>
      <c r="Z1631" s="203">
        <f t="shared" si="108"/>
        <v>0</v>
      </c>
      <c r="AA1631" s="203">
        <f t="shared" si="109"/>
        <v>0</v>
      </c>
    </row>
    <row r="1632" spans="1:27" ht="39" customHeight="1" x14ac:dyDescent="0.25">
      <c r="A1632" s="101"/>
      <c r="B1632" s="110"/>
      <c r="C1632" s="103"/>
      <c r="D1632" s="103"/>
      <c r="E1632" s="210" t="s">
        <v>10743</v>
      </c>
      <c r="F1632" s="104"/>
      <c r="G1632" s="104"/>
      <c r="H1632" s="104"/>
      <c r="I1632" s="167"/>
      <c r="J1632" s="108"/>
      <c r="K1632" s="107"/>
      <c r="L1632" s="108"/>
      <c r="M1632" s="107"/>
      <c r="N1632" s="106"/>
      <c r="O1632" s="106"/>
      <c r="P1632" s="106"/>
      <c r="Q1632" s="110"/>
      <c r="R1632" s="110"/>
      <c r="S1632" s="111"/>
      <c r="T1632" s="106"/>
      <c r="U1632" s="168"/>
      <c r="V1632" s="168"/>
      <c r="W1632" s="250" t="e">
        <f>VLOOKUP(TRIM(X1632),X10:Y88,2,FALSE)</f>
        <v>#N/A</v>
      </c>
      <c r="X1632" s="203" t="str">
        <f t="shared" si="106"/>
        <v/>
      </c>
      <c r="Y1632" s="213">
        <f t="shared" si="107"/>
        <v>0</v>
      </c>
      <c r="Z1632" s="203">
        <f t="shared" si="108"/>
        <v>0</v>
      </c>
      <c r="AA1632" s="203">
        <f t="shared" si="109"/>
        <v>0</v>
      </c>
    </row>
    <row r="1633" spans="1:27" ht="39" customHeight="1" x14ac:dyDescent="0.25">
      <c r="A1633" s="101"/>
      <c r="B1633" s="110"/>
      <c r="C1633" s="103"/>
      <c r="D1633" s="103"/>
      <c r="E1633" s="210" t="s">
        <v>10744</v>
      </c>
      <c r="F1633" s="104"/>
      <c r="G1633" s="104"/>
      <c r="H1633" s="104"/>
      <c r="I1633" s="167"/>
      <c r="J1633" s="108"/>
      <c r="K1633" s="107"/>
      <c r="L1633" s="108"/>
      <c r="M1633" s="107"/>
      <c r="N1633" s="106"/>
      <c r="O1633" s="106"/>
      <c r="P1633" s="106"/>
      <c r="Q1633" s="110"/>
      <c r="R1633" s="110"/>
      <c r="S1633" s="111"/>
      <c r="T1633" s="106"/>
      <c r="U1633" s="168"/>
      <c r="V1633" s="168"/>
      <c r="W1633" s="250" t="e">
        <f>VLOOKUP(TRIM(X1633),X10:Y88,2,FALSE)</f>
        <v>#N/A</v>
      </c>
      <c r="X1633" s="203" t="str">
        <f t="shared" si="106"/>
        <v/>
      </c>
      <c r="Y1633" s="213">
        <f t="shared" si="107"/>
        <v>0</v>
      </c>
      <c r="Z1633" s="203">
        <f t="shared" si="108"/>
        <v>0</v>
      </c>
      <c r="AA1633" s="203">
        <f t="shared" si="109"/>
        <v>0</v>
      </c>
    </row>
    <row r="1634" spans="1:27" ht="39" customHeight="1" x14ac:dyDescent="0.25">
      <c r="A1634" s="101"/>
      <c r="B1634" s="110"/>
      <c r="C1634" s="103"/>
      <c r="D1634" s="103"/>
      <c r="E1634" s="210" t="s">
        <v>10745</v>
      </c>
      <c r="F1634" s="104"/>
      <c r="G1634" s="104"/>
      <c r="H1634" s="104"/>
      <c r="I1634" s="167"/>
      <c r="J1634" s="108"/>
      <c r="K1634" s="107"/>
      <c r="L1634" s="108"/>
      <c r="M1634" s="107"/>
      <c r="N1634" s="106"/>
      <c r="O1634" s="106"/>
      <c r="P1634" s="106"/>
      <c r="Q1634" s="110"/>
      <c r="R1634" s="110"/>
      <c r="S1634" s="111"/>
      <c r="T1634" s="106"/>
      <c r="U1634" s="168"/>
      <c r="V1634" s="168"/>
      <c r="W1634" s="250" t="e">
        <f>VLOOKUP(TRIM(X1634),X10:Y88,2,FALSE)</f>
        <v>#N/A</v>
      </c>
      <c r="X1634" s="203" t="str">
        <f t="shared" si="106"/>
        <v/>
      </c>
      <c r="Y1634" s="213">
        <f t="shared" si="107"/>
        <v>0</v>
      </c>
      <c r="Z1634" s="203">
        <f t="shared" si="108"/>
        <v>0</v>
      </c>
      <c r="AA1634" s="203">
        <f t="shared" si="109"/>
        <v>0</v>
      </c>
    </row>
    <row r="1635" spans="1:27" ht="39" customHeight="1" x14ac:dyDescent="0.25">
      <c r="A1635" s="101"/>
      <c r="B1635" s="110"/>
      <c r="C1635" s="103"/>
      <c r="D1635" s="103"/>
      <c r="E1635" s="210" t="s">
        <v>10746</v>
      </c>
      <c r="F1635" s="104"/>
      <c r="G1635" s="104"/>
      <c r="H1635" s="104"/>
      <c r="I1635" s="167"/>
      <c r="J1635" s="108"/>
      <c r="K1635" s="107"/>
      <c r="L1635" s="108"/>
      <c r="M1635" s="107"/>
      <c r="N1635" s="106"/>
      <c r="O1635" s="106"/>
      <c r="P1635" s="106"/>
      <c r="Q1635" s="110"/>
      <c r="R1635" s="110"/>
      <c r="S1635" s="111"/>
      <c r="T1635" s="106"/>
      <c r="U1635" s="168"/>
      <c r="V1635" s="168"/>
      <c r="W1635" s="250" t="e">
        <f>VLOOKUP(TRIM(X1635),X10:Y88,2,FALSE)</f>
        <v>#N/A</v>
      </c>
      <c r="X1635" s="203" t="str">
        <f t="shared" si="106"/>
        <v/>
      </c>
      <c r="Y1635" s="213">
        <f t="shared" si="107"/>
        <v>0</v>
      </c>
      <c r="Z1635" s="203">
        <f t="shared" si="108"/>
        <v>0</v>
      </c>
      <c r="AA1635" s="203">
        <f t="shared" si="109"/>
        <v>0</v>
      </c>
    </row>
    <row r="1636" spans="1:27" ht="39" customHeight="1" x14ac:dyDescent="0.25">
      <c r="A1636" s="101"/>
      <c r="B1636" s="110"/>
      <c r="C1636" s="103"/>
      <c r="D1636" s="103"/>
      <c r="E1636" s="210" t="s">
        <v>10747</v>
      </c>
      <c r="F1636" s="104"/>
      <c r="G1636" s="104"/>
      <c r="H1636" s="104"/>
      <c r="I1636" s="167"/>
      <c r="J1636" s="108"/>
      <c r="K1636" s="107"/>
      <c r="L1636" s="108"/>
      <c r="M1636" s="107"/>
      <c r="N1636" s="106"/>
      <c r="O1636" s="106"/>
      <c r="P1636" s="106"/>
      <c r="Q1636" s="110"/>
      <c r="R1636" s="110"/>
      <c r="S1636" s="111"/>
      <c r="T1636" s="106"/>
      <c r="U1636" s="168"/>
      <c r="V1636" s="168"/>
      <c r="W1636" s="250" t="e">
        <f>VLOOKUP(TRIM(X1636),X10:Y88,2,FALSE)</f>
        <v>#N/A</v>
      </c>
      <c r="X1636" s="203" t="str">
        <f t="shared" si="106"/>
        <v/>
      </c>
      <c r="Y1636" s="213">
        <f t="shared" si="107"/>
        <v>0</v>
      </c>
      <c r="Z1636" s="203">
        <f t="shared" si="108"/>
        <v>0</v>
      </c>
      <c r="AA1636" s="203">
        <f t="shared" si="109"/>
        <v>0</v>
      </c>
    </row>
    <row r="1637" spans="1:27" ht="39" customHeight="1" x14ac:dyDescent="0.25">
      <c r="A1637" s="101"/>
      <c r="B1637" s="110"/>
      <c r="C1637" s="103"/>
      <c r="D1637" s="103"/>
      <c r="E1637" s="210" t="s">
        <v>10748</v>
      </c>
      <c r="F1637" s="104"/>
      <c r="G1637" s="104"/>
      <c r="H1637" s="104"/>
      <c r="I1637" s="167"/>
      <c r="J1637" s="108"/>
      <c r="K1637" s="107"/>
      <c r="L1637" s="108"/>
      <c r="M1637" s="107"/>
      <c r="N1637" s="106"/>
      <c r="O1637" s="106"/>
      <c r="P1637" s="106"/>
      <c r="Q1637" s="110"/>
      <c r="R1637" s="110"/>
      <c r="S1637" s="111"/>
      <c r="T1637" s="106"/>
      <c r="U1637" s="168"/>
      <c r="V1637" s="168"/>
      <c r="W1637" s="250" t="e">
        <f>VLOOKUP(TRIM(X1637),X10:Y88,2,FALSE)</f>
        <v>#N/A</v>
      </c>
      <c r="X1637" s="203" t="str">
        <f t="shared" si="106"/>
        <v/>
      </c>
      <c r="Y1637" s="213">
        <f t="shared" si="107"/>
        <v>0</v>
      </c>
      <c r="Z1637" s="203">
        <f t="shared" si="108"/>
        <v>0</v>
      </c>
      <c r="AA1637" s="203">
        <f t="shared" si="109"/>
        <v>0</v>
      </c>
    </row>
    <row r="1638" spans="1:27" ht="39" customHeight="1" x14ac:dyDescent="0.25">
      <c r="A1638" s="101"/>
      <c r="B1638" s="110"/>
      <c r="C1638" s="103"/>
      <c r="D1638" s="103"/>
      <c r="E1638" s="210" t="s">
        <v>10749</v>
      </c>
      <c r="F1638" s="104"/>
      <c r="G1638" s="104"/>
      <c r="H1638" s="104"/>
      <c r="I1638" s="167"/>
      <c r="J1638" s="108"/>
      <c r="K1638" s="107"/>
      <c r="L1638" s="108"/>
      <c r="M1638" s="107"/>
      <c r="N1638" s="106"/>
      <c r="O1638" s="106"/>
      <c r="P1638" s="106"/>
      <c r="Q1638" s="110"/>
      <c r="R1638" s="110"/>
      <c r="S1638" s="111"/>
      <c r="T1638" s="106"/>
      <c r="U1638" s="168"/>
      <c r="V1638" s="168"/>
      <c r="W1638" s="250" t="e">
        <f>VLOOKUP(TRIM(X1638),X10:Y88,2,FALSE)</f>
        <v>#N/A</v>
      </c>
      <c r="X1638" s="203" t="str">
        <f t="shared" si="106"/>
        <v/>
      </c>
      <c r="Y1638" s="213">
        <f t="shared" si="107"/>
        <v>0</v>
      </c>
      <c r="Z1638" s="203">
        <f t="shared" si="108"/>
        <v>0</v>
      </c>
      <c r="AA1638" s="203">
        <f t="shared" si="109"/>
        <v>0</v>
      </c>
    </row>
    <row r="1639" spans="1:27" ht="39" customHeight="1" x14ac:dyDescent="0.25">
      <c r="A1639" s="101"/>
      <c r="B1639" s="110"/>
      <c r="C1639" s="103"/>
      <c r="D1639" s="103"/>
      <c r="E1639" s="210" t="s">
        <v>10750</v>
      </c>
      <c r="F1639" s="104"/>
      <c r="G1639" s="104"/>
      <c r="H1639" s="104"/>
      <c r="I1639" s="167"/>
      <c r="J1639" s="108"/>
      <c r="K1639" s="107"/>
      <c r="L1639" s="108"/>
      <c r="M1639" s="107"/>
      <c r="N1639" s="106"/>
      <c r="O1639" s="106"/>
      <c r="P1639" s="106"/>
      <c r="Q1639" s="110"/>
      <c r="R1639" s="110"/>
      <c r="S1639" s="111"/>
      <c r="T1639" s="106"/>
      <c r="U1639" s="168"/>
      <c r="V1639" s="168"/>
      <c r="W1639" s="250" t="e">
        <f>VLOOKUP(TRIM(X1639),X10:Y88,2,FALSE)</f>
        <v>#N/A</v>
      </c>
      <c r="X1639" s="203" t="str">
        <f t="shared" si="106"/>
        <v/>
      </c>
      <c r="Y1639" s="213">
        <f t="shared" si="107"/>
        <v>0</v>
      </c>
      <c r="Z1639" s="203">
        <f t="shared" si="108"/>
        <v>0</v>
      </c>
      <c r="AA1639" s="203">
        <f t="shared" si="109"/>
        <v>0</v>
      </c>
    </row>
    <row r="1640" spans="1:27" ht="39" customHeight="1" x14ac:dyDescent="0.25">
      <c r="A1640" s="101"/>
      <c r="B1640" s="110"/>
      <c r="C1640" s="103"/>
      <c r="D1640" s="103"/>
      <c r="E1640" s="210" t="s">
        <v>10751</v>
      </c>
      <c r="F1640" s="104"/>
      <c r="G1640" s="104"/>
      <c r="H1640" s="104"/>
      <c r="I1640" s="167"/>
      <c r="J1640" s="108"/>
      <c r="K1640" s="107"/>
      <c r="L1640" s="108"/>
      <c r="M1640" s="107"/>
      <c r="N1640" s="106"/>
      <c r="O1640" s="106"/>
      <c r="P1640" s="106"/>
      <c r="Q1640" s="110"/>
      <c r="R1640" s="110"/>
      <c r="S1640" s="111"/>
      <c r="T1640" s="106"/>
      <c r="U1640" s="168"/>
      <c r="V1640" s="168"/>
      <c r="W1640" s="250" t="e">
        <f>VLOOKUP(TRIM(X1640),X10:Y88,2,FALSE)</f>
        <v>#N/A</v>
      </c>
      <c r="X1640" s="203" t="str">
        <f t="shared" si="106"/>
        <v/>
      </c>
      <c r="Y1640" s="213">
        <f t="shared" si="107"/>
        <v>0</v>
      </c>
      <c r="Z1640" s="203">
        <f t="shared" si="108"/>
        <v>0</v>
      </c>
      <c r="AA1640" s="203">
        <f t="shared" si="109"/>
        <v>0</v>
      </c>
    </row>
    <row r="1641" spans="1:27" ht="39" customHeight="1" x14ac:dyDescent="0.25">
      <c r="A1641" s="101"/>
      <c r="B1641" s="110"/>
      <c r="C1641" s="103"/>
      <c r="D1641" s="103"/>
      <c r="E1641" s="210" t="s">
        <v>10752</v>
      </c>
      <c r="F1641" s="104"/>
      <c r="G1641" s="104"/>
      <c r="H1641" s="104"/>
      <c r="I1641" s="167"/>
      <c r="J1641" s="108"/>
      <c r="K1641" s="107"/>
      <c r="L1641" s="108"/>
      <c r="M1641" s="107"/>
      <c r="N1641" s="106"/>
      <c r="O1641" s="106"/>
      <c r="P1641" s="106"/>
      <c r="Q1641" s="110"/>
      <c r="R1641" s="110"/>
      <c r="S1641" s="111"/>
      <c r="T1641" s="106"/>
      <c r="U1641" s="168"/>
      <c r="V1641" s="168"/>
      <c r="W1641" s="250" t="e">
        <f>VLOOKUP(TRIM(X1641),X10:Y88,2,FALSE)</f>
        <v>#N/A</v>
      </c>
      <c r="X1641" s="203" t="str">
        <f t="shared" si="106"/>
        <v/>
      </c>
      <c r="Y1641" s="213">
        <f t="shared" si="107"/>
        <v>0</v>
      </c>
      <c r="Z1641" s="203">
        <f t="shared" si="108"/>
        <v>0</v>
      </c>
      <c r="AA1641" s="203">
        <f t="shared" si="109"/>
        <v>0</v>
      </c>
    </row>
    <row r="1642" spans="1:27" ht="39" customHeight="1" x14ac:dyDescent="0.25">
      <c r="A1642" s="101"/>
      <c r="B1642" s="110"/>
      <c r="C1642" s="103"/>
      <c r="D1642" s="103"/>
      <c r="E1642" s="210" t="s">
        <v>10753</v>
      </c>
      <c r="F1642" s="104"/>
      <c r="G1642" s="104"/>
      <c r="H1642" s="104"/>
      <c r="I1642" s="167"/>
      <c r="J1642" s="108"/>
      <c r="K1642" s="107"/>
      <c r="L1642" s="108"/>
      <c r="M1642" s="107"/>
      <c r="N1642" s="106"/>
      <c r="O1642" s="106"/>
      <c r="P1642" s="106"/>
      <c r="Q1642" s="110"/>
      <c r="R1642" s="110"/>
      <c r="S1642" s="111"/>
      <c r="T1642" s="106"/>
      <c r="U1642" s="168"/>
      <c r="V1642" s="168"/>
      <c r="W1642" s="250" t="e">
        <f>VLOOKUP(TRIM(X1642),X10:Y88,2,FALSE)</f>
        <v>#N/A</v>
      </c>
      <c r="X1642" s="203" t="str">
        <f t="shared" si="106"/>
        <v/>
      </c>
      <c r="Y1642" s="213">
        <f t="shared" si="107"/>
        <v>0</v>
      </c>
      <c r="Z1642" s="203">
        <f t="shared" si="108"/>
        <v>0</v>
      </c>
      <c r="AA1642" s="203">
        <f t="shared" si="109"/>
        <v>0</v>
      </c>
    </row>
    <row r="1643" spans="1:27" ht="39" customHeight="1" x14ac:dyDescent="0.25">
      <c r="A1643" s="101"/>
      <c r="B1643" s="110"/>
      <c r="C1643" s="103"/>
      <c r="D1643" s="103"/>
      <c r="E1643" s="210" t="s">
        <v>10754</v>
      </c>
      <c r="F1643" s="104"/>
      <c r="G1643" s="104"/>
      <c r="H1643" s="104"/>
      <c r="I1643" s="167"/>
      <c r="J1643" s="108"/>
      <c r="K1643" s="107"/>
      <c r="L1643" s="108"/>
      <c r="M1643" s="107"/>
      <c r="N1643" s="106"/>
      <c r="O1643" s="106"/>
      <c r="P1643" s="106"/>
      <c r="Q1643" s="110"/>
      <c r="R1643" s="110"/>
      <c r="S1643" s="111"/>
      <c r="T1643" s="106"/>
      <c r="U1643" s="168"/>
      <c r="V1643" s="168"/>
      <c r="W1643" s="250" t="e">
        <f>VLOOKUP(TRIM(X1643),X10:Y88,2,FALSE)</f>
        <v>#N/A</v>
      </c>
      <c r="X1643" s="203" t="str">
        <f t="shared" si="106"/>
        <v/>
      </c>
      <c r="Y1643" s="213">
        <f t="shared" si="107"/>
        <v>0</v>
      </c>
      <c r="Z1643" s="203">
        <f t="shared" si="108"/>
        <v>0</v>
      </c>
      <c r="AA1643" s="203">
        <f t="shared" si="109"/>
        <v>0</v>
      </c>
    </row>
    <row r="1644" spans="1:27" ht="39" customHeight="1" x14ac:dyDescent="0.25">
      <c r="A1644" s="101"/>
      <c r="B1644" s="110"/>
      <c r="C1644" s="103"/>
      <c r="D1644" s="103"/>
      <c r="E1644" s="210" t="s">
        <v>10755</v>
      </c>
      <c r="F1644" s="104"/>
      <c r="G1644" s="104"/>
      <c r="H1644" s="104"/>
      <c r="I1644" s="167"/>
      <c r="J1644" s="108"/>
      <c r="K1644" s="107"/>
      <c r="L1644" s="108"/>
      <c r="M1644" s="107"/>
      <c r="N1644" s="106"/>
      <c r="O1644" s="106"/>
      <c r="P1644" s="106"/>
      <c r="Q1644" s="110"/>
      <c r="R1644" s="110"/>
      <c r="S1644" s="111"/>
      <c r="T1644" s="106"/>
      <c r="U1644" s="168"/>
      <c r="V1644" s="168"/>
      <c r="W1644" s="250" t="e">
        <f>VLOOKUP(TRIM(X1644),X10:Y88,2,FALSE)</f>
        <v>#N/A</v>
      </c>
      <c r="X1644" s="203" t="str">
        <f t="shared" si="106"/>
        <v/>
      </c>
      <c r="Y1644" s="213">
        <f t="shared" si="107"/>
        <v>0</v>
      </c>
      <c r="Z1644" s="203">
        <f t="shared" si="108"/>
        <v>0</v>
      </c>
      <c r="AA1644" s="203">
        <f t="shared" si="109"/>
        <v>0</v>
      </c>
    </row>
    <row r="1645" spans="1:27" ht="39" customHeight="1" x14ac:dyDescent="0.25">
      <c r="A1645" s="101"/>
      <c r="B1645" s="110"/>
      <c r="C1645" s="103"/>
      <c r="D1645" s="103"/>
      <c r="E1645" s="210" t="s">
        <v>10756</v>
      </c>
      <c r="F1645" s="104"/>
      <c r="G1645" s="104"/>
      <c r="H1645" s="104"/>
      <c r="I1645" s="167"/>
      <c r="J1645" s="108"/>
      <c r="K1645" s="107"/>
      <c r="L1645" s="108"/>
      <c r="M1645" s="107"/>
      <c r="N1645" s="106"/>
      <c r="O1645" s="106"/>
      <c r="P1645" s="106"/>
      <c r="Q1645" s="110"/>
      <c r="R1645" s="110"/>
      <c r="S1645" s="111"/>
      <c r="T1645" s="106"/>
      <c r="U1645" s="168"/>
      <c r="V1645" s="168"/>
      <c r="W1645" s="250" t="e">
        <f>VLOOKUP(TRIM(X1645),X10:Y88,2,FALSE)</f>
        <v>#N/A</v>
      </c>
      <c r="X1645" s="203" t="str">
        <f t="shared" si="106"/>
        <v/>
      </c>
      <c r="Y1645" s="213">
        <f t="shared" si="107"/>
        <v>0</v>
      </c>
      <c r="Z1645" s="203">
        <f t="shared" si="108"/>
        <v>0</v>
      </c>
      <c r="AA1645" s="203">
        <f t="shared" si="109"/>
        <v>0</v>
      </c>
    </row>
    <row r="1646" spans="1:27" ht="39" customHeight="1" x14ac:dyDescent="0.25">
      <c r="A1646" s="101"/>
      <c r="B1646" s="110"/>
      <c r="C1646" s="103"/>
      <c r="D1646" s="103"/>
      <c r="E1646" s="210" t="s">
        <v>10757</v>
      </c>
      <c r="F1646" s="104"/>
      <c r="G1646" s="104"/>
      <c r="H1646" s="104"/>
      <c r="I1646" s="167"/>
      <c r="J1646" s="108"/>
      <c r="K1646" s="107"/>
      <c r="L1646" s="108"/>
      <c r="M1646" s="107"/>
      <c r="N1646" s="106"/>
      <c r="O1646" s="106"/>
      <c r="P1646" s="106"/>
      <c r="Q1646" s="110"/>
      <c r="R1646" s="110"/>
      <c r="S1646" s="111"/>
      <c r="T1646" s="106"/>
      <c r="U1646" s="168"/>
      <c r="V1646" s="168"/>
      <c r="W1646" s="250" t="e">
        <f>VLOOKUP(TRIM(X1646),X10:Y88,2,FALSE)</f>
        <v>#N/A</v>
      </c>
      <c r="X1646" s="203" t="str">
        <f t="shared" si="106"/>
        <v/>
      </c>
      <c r="Y1646" s="213">
        <f t="shared" si="107"/>
        <v>0</v>
      </c>
      <c r="Z1646" s="203">
        <f t="shared" si="108"/>
        <v>0</v>
      </c>
      <c r="AA1646" s="203">
        <f t="shared" si="109"/>
        <v>0</v>
      </c>
    </row>
    <row r="1647" spans="1:27" ht="39" customHeight="1" x14ac:dyDescent="0.25">
      <c r="A1647" s="101"/>
      <c r="B1647" s="110"/>
      <c r="C1647" s="103"/>
      <c r="D1647" s="103"/>
      <c r="E1647" s="210" t="s">
        <v>10758</v>
      </c>
      <c r="F1647" s="104"/>
      <c r="G1647" s="104"/>
      <c r="H1647" s="104"/>
      <c r="I1647" s="167"/>
      <c r="J1647" s="108"/>
      <c r="K1647" s="107"/>
      <c r="L1647" s="108"/>
      <c r="M1647" s="107"/>
      <c r="N1647" s="106"/>
      <c r="O1647" s="106"/>
      <c r="P1647" s="106"/>
      <c r="Q1647" s="110"/>
      <c r="R1647" s="110"/>
      <c r="S1647" s="111"/>
      <c r="T1647" s="106"/>
      <c r="U1647" s="168"/>
      <c r="V1647" s="168"/>
      <c r="W1647" s="250" t="e">
        <f>VLOOKUP(TRIM(X1647),X10:Y88,2,FALSE)</f>
        <v>#N/A</v>
      </c>
      <c r="X1647" s="203" t="str">
        <f t="shared" si="106"/>
        <v/>
      </c>
      <c r="Y1647" s="213">
        <f t="shared" si="107"/>
        <v>0</v>
      </c>
      <c r="Z1647" s="203">
        <f t="shared" si="108"/>
        <v>0</v>
      </c>
      <c r="AA1647" s="203">
        <f t="shared" si="109"/>
        <v>0</v>
      </c>
    </row>
    <row r="1648" spans="1:27" ht="39" customHeight="1" x14ac:dyDescent="0.25">
      <c r="A1648" s="101"/>
      <c r="B1648" s="110"/>
      <c r="C1648" s="103"/>
      <c r="D1648" s="103"/>
      <c r="E1648" s="210" t="s">
        <v>10759</v>
      </c>
      <c r="F1648" s="104"/>
      <c r="G1648" s="104"/>
      <c r="H1648" s="104"/>
      <c r="I1648" s="167"/>
      <c r="J1648" s="108"/>
      <c r="K1648" s="107"/>
      <c r="L1648" s="108"/>
      <c r="M1648" s="107"/>
      <c r="N1648" s="106"/>
      <c r="O1648" s="106"/>
      <c r="P1648" s="106"/>
      <c r="Q1648" s="110"/>
      <c r="R1648" s="110"/>
      <c r="S1648" s="111"/>
      <c r="T1648" s="106"/>
      <c r="U1648" s="168"/>
      <c r="V1648" s="168"/>
      <c r="W1648" s="250" t="e">
        <f>VLOOKUP(TRIM(X1648),X10:Y88,2,FALSE)</f>
        <v>#N/A</v>
      </c>
      <c r="X1648" s="203" t="str">
        <f t="shared" si="106"/>
        <v/>
      </c>
      <c r="Y1648" s="213">
        <f t="shared" si="107"/>
        <v>0</v>
      </c>
      <c r="Z1648" s="203">
        <f t="shared" si="108"/>
        <v>0</v>
      </c>
      <c r="AA1648" s="203">
        <f t="shared" si="109"/>
        <v>0</v>
      </c>
    </row>
    <row r="1649" spans="1:27" ht="39" customHeight="1" x14ac:dyDescent="0.25">
      <c r="A1649" s="101"/>
      <c r="B1649" s="110"/>
      <c r="C1649" s="103"/>
      <c r="D1649" s="103"/>
      <c r="E1649" s="210" t="s">
        <v>10760</v>
      </c>
      <c r="F1649" s="104"/>
      <c r="G1649" s="104"/>
      <c r="H1649" s="104"/>
      <c r="I1649" s="167"/>
      <c r="J1649" s="108"/>
      <c r="K1649" s="107"/>
      <c r="L1649" s="108"/>
      <c r="M1649" s="107"/>
      <c r="N1649" s="106"/>
      <c r="O1649" s="106"/>
      <c r="P1649" s="106"/>
      <c r="Q1649" s="110"/>
      <c r="R1649" s="110"/>
      <c r="S1649" s="111"/>
      <c r="T1649" s="106"/>
      <c r="U1649" s="168"/>
      <c r="V1649" s="168"/>
      <c r="W1649" s="250" t="e">
        <f>VLOOKUP(TRIM(X1649),X10:Y88,2,FALSE)</f>
        <v>#N/A</v>
      </c>
      <c r="X1649" s="203" t="str">
        <f t="shared" si="106"/>
        <v/>
      </c>
      <c r="Y1649" s="213">
        <f t="shared" si="107"/>
        <v>0</v>
      </c>
      <c r="Z1649" s="203">
        <f t="shared" si="108"/>
        <v>0</v>
      </c>
      <c r="AA1649" s="203">
        <f t="shared" si="109"/>
        <v>0</v>
      </c>
    </row>
    <row r="1650" spans="1:27" ht="39" customHeight="1" x14ac:dyDescent="0.25">
      <c r="A1650" s="101"/>
      <c r="B1650" s="110"/>
      <c r="C1650" s="103"/>
      <c r="D1650" s="103"/>
      <c r="E1650" s="210" t="s">
        <v>10761</v>
      </c>
      <c r="F1650" s="104"/>
      <c r="G1650" s="104"/>
      <c r="H1650" s="104"/>
      <c r="I1650" s="167"/>
      <c r="J1650" s="108"/>
      <c r="K1650" s="107"/>
      <c r="L1650" s="108"/>
      <c r="M1650" s="107"/>
      <c r="N1650" s="106"/>
      <c r="O1650" s="106"/>
      <c r="P1650" s="106"/>
      <c r="Q1650" s="110"/>
      <c r="R1650" s="110"/>
      <c r="S1650" s="111"/>
      <c r="T1650" s="106"/>
      <c r="U1650" s="168"/>
      <c r="V1650" s="168"/>
      <c r="W1650" s="250" t="e">
        <f>VLOOKUP(TRIM(X1650),X10:Y88,2,FALSE)</f>
        <v>#N/A</v>
      </c>
      <c r="X1650" s="203" t="str">
        <f t="shared" si="106"/>
        <v/>
      </c>
      <c r="Y1650" s="213">
        <f t="shared" si="107"/>
        <v>0</v>
      </c>
      <c r="Z1650" s="203">
        <f t="shared" si="108"/>
        <v>0</v>
      </c>
      <c r="AA1650" s="203">
        <f t="shared" si="109"/>
        <v>0</v>
      </c>
    </row>
    <row r="1651" spans="1:27" ht="39" customHeight="1" x14ac:dyDescent="0.25">
      <c r="A1651" s="101"/>
      <c r="B1651" s="110"/>
      <c r="C1651" s="103"/>
      <c r="D1651" s="103"/>
      <c r="E1651" s="210" t="s">
        <v>10762</v>
      </c>
      <c r="F1651" s="104"/>
      <c r="G1651" s="104"/>
      <c r="H1651" s="104"/>
      <c r="I1651" s="167"/>
      <c r="J1651" s="108"/>
      <c r="K1651" s="107"/>
      <c r="L1651" s="108"/>
      <c r="M1651" s="107"/>
      <c r="N1651" s="106"/>
      <c r="O1651" s="106"/>
      <c r="P1651" s="106"/>
      <c r="Q1651" s="110"/>
      <c r="R1651" s="110"/>
      <c r="S1651" s="111"/>
      <c r="T1651" s="106"/>
      <c r="U1651" s="168"/>
      <c r="V1651" s="168"/>
      <c r="W1651" s="250" t="e">
        <f>VLOOKUP(TRIM(X1651),X10:Y88,2,FALSE)</f>
        <v>#N/A</v>
      </c>
      <c r="X1651" s="203" t="str">
        <f t="shared" si="106"/>
        <v/>
      </c>
      <c r="Y1651" s="213">
        <f t="shared" si="107"/>
        <v>0</v>
      </c>
      <c r="Z1651" s="203">
        <f t="shared" si="108"/>
        <v>0</v>
      </c>
      <c r="AA1651" s="203">
        <f t="shared" si="109"/>
        <v>0</v>
      </c>
    </row>
    <row r="1652" spans="1:27" ht="39" customHeight="1" x14ac:dyDescent="0.25">
      <c r="A1652" s="101"/>
      <c r="B1652" s="110"/>
      <c r="C1652" s="103"/>
      <c r="D1652" s="103"/>
      <c r="E1652" s="210" t="s">
        <v>10763</v>
      </c>
      <c r="F1652" s="104"/>
      <c r="G1652" s="104"/>
      <c r="H1652" s="104"/>
      <c r="I1652" s="167"/>
      <c r="J1652" s="108"/>
      <c r="K1652" s="107"/>
      <c r="L1652" s="108"/>
      <c r="M1652" s="107"/>
      <c r="N1652" s="106"/>
      <c r="O1652" s="106"/>
      <c r="P1652" s="106"/>
      <c r="Q1652" s="110"/>
      <c r="R1652" s="110"/>
      <c r="S1652" s="111"/>
      <c r="T1652" s="106"/>
      <c r="U1652" s="168"/>
      <c r="V1652" s="168"/>
      <c r="W1652" s="250" t="e">
        <f>VLOOKUP(TRIM(X1652),X10:Y88,2,FALSE)</f>
        <v>#N/A</v>
      </c>
      <c r="X1652" s="203" t="str">
        <f t="shared" si="106"/>
        <v/>
      </c>
      <c r="Y1652" s="213">
        <f t="shared" si="107"/>
        <v>0</v>
      </c>
      <c r="Z1652" s="203">
        <f t="shared" si="108"/>
        <v>0</v>
      </c>
      <c r="AA1652" s="203">
        <f t="shared" si="109"/>
        <v>0</v>
      </c>
    </row>
    <row r="1653" spans="1:27" ht="39" customHeight="1" x14ac:dyDescent="0.25">
      <c r="A1653" s="101"/>
      <c r="B1653" s="110"/>
      <c r="C1653" s="103"/>
      <c r="D1653" s="103"/>
      <c r="E1653" s="210" t="s">
        <v>10764</v>
      </c>
      <c r="F1653" s="104"/>
      <c r="G1653" s="104"/>
      <c r="H1653" s="104"/>
      <c r="I1653" s="167"/>
      <c r="J1653" s="108"/>
      <c r="K1653" s="107"/>
      <c r="L1653" s="108"/>
      <c r="M1653" s="107"/>
      <c r="N1653" s="106"/>
      <c r="O1653" s="106"/>
      <c r="P1653" s="106"/>
      <c r="Q1653" s="110"/>
      <c r="R1653" s="110"/>
      <c r="S1653" s="111"/>
      <c r="T1653" s="106"/>
      <c r="U1653" s="168"/>
      <c r="V1653" s="168"/>
      <c r="W1653" s="250" t="e">
        <f>VLOOKUP(TRIM(X1653),X10:Y88,2,FALSE)</f>
        <v>#N/A</v>
      </c>
      <c r="X1653" s="203" t="str">
        <f t="shared" si="106"/>
        <v/>
      </c>
      <c r="Y1653" s="213">
        <f t="shared" si="107"/>
        <v>0</v>
      </c>
      <c r="Z1653" s="203">
        <f t="shared" si="108"/>
        <v>0</v>
      </c>
      <c r="AA1653" s="203">
        <f t="shared" si="109"/>
        <v>0</v>
      </c>
    </row>
    <row r="1654" spans="1:27" ht="39" customHeight="1" x14ac:dyDescent="0.25">
      <c r="A1654" s="101"/>
      <c r="B1654" s="110"/>
      <c r="C1654" s="103"/>
      <c r="D1654" s="103"/>
      <c r="E1654" s="210" t="s">
        <v>10765</v>
      </c>
      <c r="F1654" s="104"/>
      <c r="G1654" s="104"/>
      <c r="H1654" s="104"/>
      <c r="I1654" s="167"/>
      <c r="J1654" s="108"/>
      <c r="K1654" s="107"/>
      <c r="L1654" s="108"/>
      <c r="M1654" s="107"/>
      <c r="N1654" s="106"/>
      <c r="O1654" s="106"/>
      <c r="P1654" s="106"/>
      <c r="Q1654" s="110"/>
      <c r="R1654" s="110"/>
      <c r="S1654" s="111"/>
      <c r="T1654" s="106"/>
      <c r="U1654" s="168"/>
      <c r="V1654" s="168"/>
      <c r="W1654" s="250" t="e">
        <f>VLOOKUP(TRIM(X1654),X10:Y88,2,FALSE)</f>
        <v>#N/A</v>
      </c>
      <c r="X1654" s="203" t="str">
        <f t="shared" si="106"/>
        <v/>
      </c>
      <c r="Y1654" s="213">
        <f t="shared" si="107"/>
        <v>0</v>
      </c>
      <c r="Z1654" s="203">
        <f t="shared" si="108"/>
        <v>0</v>
      </c>
      <c r="AA1654" s="203">
        <f t="shared" si="109"/>
        <v>0</v>
      </c>
    </row>
    <row r="1655" spans="1:27" ht="39" customHeight="1" x14ac:dyDescent="0.25">
      <c r="A1655" s="101"/>
      <c r="B1655" s="110"/>
      <c r="C1655" s="103"/>
      <c r="D1655" s="103"/>
      <c r="E1655" s="210" t="s">
        <v>10766</v>
      </c>
      <c r="F1655" s="104"/>
      <c r="G1655" s="104"/>
      <c r="H1655" s="104"/>
      <c r="I1655" s="167"/>
      <c r="J1655" s="108"/>
      <c r="K1655" s="107"/>
      <c r="L1655" s="108"/>
      <c r="M1655" s="107"/>
      <c r="N1655" s="106"/>
      <c r="O1655" s="106"/>
      <c r="P1655" s="106"/>
      <c r="Q1655" s="110"/>
      <c r="R1655" s="110"/>
      <c r="S1655" s="111"/>
      <c r="T1655" s="106"/>
      <c r="U1655" s="168"/>
      <c r="V1655" s="168"/>
      <c r="W1655" s="250" t="e">
        <f>VLOOKUP(TRIM(X1655),X10:Y88,2,FALSE)</f>
        <v>#N/A</v>
      </c>
      <c r="X1655" s="203" t="str">
        <f t="shared" si="106"/>
        <v/>
      </c>
      <c r="Y1655" s="213">
        <f t="shared" si="107"/>
        <v>0</v>
      </c>
      <c r="Z1655" s="203">
        <f t="shared" si="108"/>
        <v>0</v>
      </c>
      <c r="AA1655" s="203">
        <f t="shared" si="109"/>
        <v>0</v>
      </c>
    </row>
    <row r="1656" spans="1:27" ht="39" customHeight="1" x14ac:dyDescent="0.25">
      <c r="A1656" s="101"/>
      <c r="B1656" s="110"/>
      <c r="C1656" s="103"/>
      <c r="D1656" s="103"/>
      <c r="E1656" s="210" t="s">
        <v>10767</v>
      </c>
      <c r="F1656" s="104"/>
      <c r="G1656" s="104"/>
      <c r="H1656" s="104"/>
      <c r="I1656" s="167"/>
      <c r="J1656" s="108"/>
      <c r="K1656" s="107"/>
      <c r="L1656" s="108"/>
      <c r="M1656" s="107"/>
      <c r="N1656" s="106"/>
      <c r="O1656" s="106"/>
      <c r="P1656" s="106"/>
      <c r="Q1656" s="110"/>
      <c r="R1656" s="110"/>
      <c r="S1656" s="111"/>
      <c r="T1656" s="106"/>
      <c r="U1656" s="168"/>
      <c r="V1656" s="168"/>
      <c r="W1656" s="250" t="e">
        <f>VLOOKUP(TRIM(X1656),X10:Y88,2,FALSE)</f>
        <v>#N/A</v>
      </c>
      <c r="X1656" s="203" t="str">
        <f t="shared" si="106"/>
        <v/>
      </c>
      <c r="Y1656" s="213">
        <f t="shared" si="107"/>
        <v>0</v>
      </c>
      <c r="Z1656" s="203">
        <f t="shared" si="108"/>
        <v>0</v>
      </c>
      <c r="AA1656" s="203">
        <f t="shared" si="109"/>
        <v>0</v>
      </c>
    </row>
    <row r="1657" spans="1:27" ht="39" customHeight="1" x14ac:dyDescent="0.25">
      <c r="A1657" s="101"/>
      <c r="B1657" s="110"/>
      <c r="C1657" s="103"/>
      <c r="D1657" s="103"/>
      <c r="E1657" s="210" t="s">
        <v>10768</v>
      </c>
      <c r="F1657" s="104"/>
      <c r="G1657" s="104"/>
      <c r="H1657" s="104"/>
      <c r="I1657" s="167"/>
      <c r="J1657" s="108"/>
      <c r="K1657" s="107"/>
      <c r="L1657" s="108"/>
      <c r="M1657" s="107"/>
      <c r="N1657" s="106"/>
      <c r="O1657" s="106"/>
      <c r="P1657" s="106"/>
      <c r="Q1657" s="110"/>
      <c r="R1657" s="110"/>
      <c r="S1657" s="111"/>
      <c r="T1657" s="106"/>
      <c r="U1657" s="168"/>
      <c r="V1657" s="168"/>
      <c r="W1657" s="250" t="e">
        <f>VLOOKUP(TRIM(X1657),X10:Y88,2,FALSE)</f>
        <v>#N/A</v>
      </c>
      <c r="X1657" s="203" t="str">
        <f t="shared" si="106"/>
        <v/>
      </c>
      <c r="Y1657" s="213">
        <f t="shared" si="107"/>
        <v>0</v>
      </c>
      <c r="Z1657" s="203">
        <f t="shared" si="108"/>
        <v>0</v>
      </c>
      <c r="AA1657" s="203">
        <f t="shared" si="109"/>
        <v>0</v>
      </c>
    </row>
    <row r="1658" spans="1:27" ht="39" customHeight="1" x14ac:dyDescent="0.25">
      <c r="A1658" s="101"/>
      <c r="B1658" s="110"/>
      <c r="C1658" s="103"/>
      <c r="D1658" s="103"/>
      <c r="E1658" s="210" t="s">
        <v>10769</v>
      </c>
      <c r="F1658" s="104"/>
      <c r="G1658" s="104"/>
      <c r="H1658" s="104"/>
      <c r="I1658" s="167"/>
      <c r="J1658" s="108"/>
      <c r="K1658" s="107"/>
      <c r="L1658" s="108"/>
      <c r="M1658" s="107"/>
      <c r="N1658" s="106"/>
      <c r="O1658" s="106"/>
      <c r="P1658" s="106"/>
      <c r="Q1658" s="110"/>
      <c r="R1658" s="110"/>
      <c r="S1658" s="111"/>
      <c r="T1658" s="106"/>
      <c r="U1658" s="168"/>
      <c r="V1658" s="168"/>
      <c r="W1658" s="250" t="e">
        <f>VLOOKUP(TRIM(X1658),X10:Y88,2,FALSE)</f>
        <v>#N/A</v>
      </c>
      <c r="X1658" s="203" t="str">
        <f t="shared" si="106"/>
        <v/>
      </c>
      <c r="Y1658" s="213">
        <f t="shared" si="107"/>
        <v>0</v>
      </c>
      <c r="Z1658" s="203">
        <f t="shared" si="108"/>
        <v>0</v>
      </c>
      <c r="AA1658" s="203">
        <f t="shared" si="109"/>
        <v>0</v>
      </c>
    </row>
    <row r="1659" spans="1:27" ht="39" customHeight="1" x14ac:dyDescent="0.25">
      <c r="A1659" s="101"/>
      <c r="B1659" s="110"/>
      <c r="C1659" s="103"/>
      <c r="D1659" s="103"/>
      <c r="E1659" s="210" t="s">
        <v>10770</v>
      </c>
      <c r="F1659" s="104"/>
      <c r="G1659" s="104"/>
      <c r="H1659" s="104"/>
      <c r="I1659" s="167"/>
      <c r="J1659" s="108"/>
      <c r="K1659" s="107"/>
      <c r="L1659" s="108"/>
      <c r="M1659" s="107"/>
      <c r="N1659" s="106"/>
      <c r="O1659" s="106"/>
      <c r="P1659" s="106"/>
      <c r="Q1659" s="110"/>
      <c r="R1659" s="110"/>
      <c r="S1659" s="111"/>
      <c r="T1659" s="106"/>
      <c r="U1659" s="168"/>
      <c r="V1659" s="168"/>
      <c r="W1659" s="250" t="e">
        <f>VLOOKUP(TRIM(X1659),X10:Y88,2,FALSE)</f>
        <v>#N/A</v>
      </c>
      <c r="X1659" s="203" t="str">
        <f t="shared" si="106"/>
        <v/>
      </c>
      <c r="Y1659" s="213">
        <f t="shared" si="107"/>
        <v>0</v>
      </c>
      <c r="Z1659" s="203">
        <f t="shared" si="108"/>
        <v>0</v>
      </c>
      <c r="AA1659" s="203">
        <f t="shared" si="109"/>
        <v>0</v>
      </c>
    </row>
    <row r="1660" spans="1:27" ht="39" customHeight="1" x14ac:dyDescent="0.25">
      <c r="A1660" s="101"/>
      <c r="B1660" s="110"/>
      <c r="C1660" s="103"/>
      <c r="D1660" s="103"/>
      <c r="E1660" s="210" t="s">
        <v>10771</v>
      </c>
      <c r="F1660" s="104"/>
      <c r="G1660" s="104"/>
      <c r="H1660" s="104"/>
      <c r="I1660" s="167"/>
      <c r="J1660" s="108"/>
      <c r="K1660" s="107"/>
      <c r="L1660" s="108"/>
      <c r="M1660" s="107"/>
      <c r="N1660" s="106"/>
      <c r="O1660" s="106"/>
      <c r="P1660" s="106"/>
      <c r="Q1660" s="110"/>
      <c r="R1660" s="110"/>
      <c r="S1660" s="111"/>
      <c r="T1660" s="106"/>
      <c r="U1660" s="168"/>
      <c r="V1660" s="168"/>
      <c r="W1660" s="250" t="e">
        <f>VLOOKUP(TRIM(X1660),X10:Y88,2,FALSE)</f>
        <v>#N/A</v>
      </c>
      <c r="X1660" s="203" t="str">
        <f t="shared" si="106"/>
        <v/>
      </c>
      <c r="Y1660" s="213">
        <f t="shared" si="107"/>
        <v>0</v>
      </c>
      <c r="Z1660" s="203">
        <f t="shared" si="108"/>
        <v>0</v>
      </c>
      <c r="AA1660" s="203">
        <f t="shared" si="109"/>
        <v>0</v>
      </c>
    </row>
    <row r="1661" spans="1:27" ht="39" customHeight="1" x14ac:dyDescent="0.25">
      <c r="A1661" s="101"/>
      <c r="B1661" s="110"/>
      <c r="C1661" s="103"/>
      <c r="D1661" s="103"/>
      <c r="E1661" s="210" t="s">
        <v>10772</v>
      </c>
      <c r="F1661" s="104"/>
      <c r="G1661" s="104"/>
      <c r="H1661" s="104"/>
      <c r="I1661" s="167"/>
      <c r="J1661" s="108"/>
      <c r="K1661" s="107"/>
      <c r="L1661" s="108"/>
      <c r="M1661" s="107"/>
      <c r="N1661" s="106"/>
      <c r="O1661" s="106"/>
      <c r="P1661" s="106"/>
      <c r="Q1661" s="110"/>
      <c r="R1661" s="110"/>
      <c r="S1661" s="111"/>
      <c r="T1661" s="106"/>
      <c r="U1661" s="168"/>
      <c r="V1661" s="168"/>
      <c r="W1661" s="250" t="e">
        <f>VLOOKUP(TRIM(X1661),X10:Y88,2,FALSE)</f>
        <v>#N/A</v>
      </c>
      <c r="X1661" s="203" t="str">
        <f t="shared" si="106"/>
        <v/>
      </c>
      <c r="Y1661" s="213">
        <f t="shared" si="107"/>
        <v>0</v>
      </c>
      <c r="Z1661" s="203">
        <f t="shared" si="108"/>
        <v>0</v>
      </c>
      <c r="AA1661" s="203">
        <f t="shared" si="109"/>
        <v>0</v>
      </c>
    </row>
    <row r="1662" spans="1:27" ht="39" customHeight="1" x14ac:dyDescent="0.25">
      <c r="A1662" s="101"/>
      <c r="B1662" s="110"/>
      <c r="C1662" s="103"/>
      <c r="D1662" s="103"/>
      <c r="E1662" s="210" t="s">
        <v>10773</v>
      </c>
      <c r="F1662" s="104"/>
      <c r="G1662" s="104"/>
      <c r="H1662" s="104"/>
      <c r="I1662" s="167"/>
      <c r="J1662" s="108"/>
      <c r="K1662" s="107"/>
      <c r="L1662" s="108"/>
      <c r="M1662" s="107"/>
      <c r="N1662" s="106"/>
      <c r="O1662" s="106"/>
      <c r="P1662" s="106"/>
      <c r="Q1662" s="110"/>
      <c r="R1662" s="110"/>
      <c r="S1662" s="111"/>
      <c r="T1662" s="106"/>
      <c r="U1662" s="168"/>
      <c r="V1662" s="168"/>
      <c r="W1662" s="250" t="e">
        <f>VLOOKUP(TRIM(X1662),X10:Y88,2,FALSE)</f>
        <v>#N/A</v>
      </c>
      <c r="X1662" s="203" t="str">
        <f t="shared" si="106"/>
        <v/>
      </c>
      <c r="Y1662" s="213">
        <f t="shared" si="107"/>
        <v>0</v>
      </c>
      <c r="Z1662" s="203">
        <f t="shared" si="108"/>
        <v>0</v>
      </c>
      <c r="AA1662" s="203">
        <f t="shared" si="109"/>
        <v>0</v>
      </c>
    </row>
    <row r="1663" spans="1:27" ht="39" customHeight="1" x14ac:dyDescent="0.25">
      <c r="A1663" s="101"/>
      <c r="B1663" s="110"/>
      <c r="C1663" s="103"/>
      <c r="D1663" s="103"/>
      <c r="E1663" s="210" t="s">
        <v>10774</v>
      </c>
      <c r="F1663" s="104"/>
      <c r="G1663" s="104"/>
      <c r="H1663" s="104"/>
      <c r="I1663" s="167"/>
      <c r="J1663" s="108"/>
      <c r="K1663" s="107"/>
      <c r="L1663" s="108"/>
      <c r="M1663" s="107"/>
      <c r="N1663" s="106"/>
      <c r="O1663" s="106"/>
      <c r="P1663" s="106"/>
      <c r="Q1663" s="110"/>
      <c r="R1663" s="110"/>
      <c r="S1663" s="111"/>
      <c r="T1663" s="106"/>
      <c r="U1663" s="168"/>
      <c r="V1663" s="168"/>
      <c r="W1663" s="250" t="e">
        <f>VLOOKUP(TRIM(X1663),X10:Y88,2,FALSE)</f>
        <v>#N/A</v>
      </c>
      <c r="X1663" s="203" t="str">
        <f t="shared" si="106"/>
        <v/>
      </c>
      <c r="Y1663" s="213">
        <f t="shared" si="107"/>
        <v>0</v>
      </c>
      <c r="Z1663" s="203">
        <f t="shared" si="108"/>
        <v>0</v>
      </c>
      <c r="AA1663" s="203">
        <f t="shared" si="109"/>
        <v>0</v>
      </c>
    </row>
    <row r="1664" spans="1:27" ht="39" customHeight="1" x14ac:dyDescent="0.25">
      <c r="A1664" s="101"/>
      <c r="B1664" s="110"/>
      <c r="C1664" s="103"/>
      <c r="D1664" s="103"/>
      <c r="E1664" s="210" t="s">
        <v>10775</v>
      </c>
      <c r="F1664" s="104"/>
      <c r="G1664" s="104"/>
      <c r="H1664" s="104"/>
      <c r="I1664" s="167"/>
      <c r="J1664" s="108"/>
      <c r="K1664" s="107"/>
      <c r="L1664" s="108"/>
      <c r="M1664" s="107"/>
      <c r="N1664" s="106"/>
      <c r="O1664" s="106"/>
      <c r="P1664" s="106"/>
      <c r="Q1664" s="110"/>
      <c r="R1664" s="110"/>
      <c r="S1664" s="111"/>
      <c r="T1664" s="106"/>
      <c r="U1664" s="168"/>
      <c r="V1664" s="168"/>
      <c r="W1664" s="250" t="e">
        <f>VLOOKUP(TRIM(X1664),X10:Y88,2,FALSE)</f>
        <v>#N/A</v>
      </c>
      <c r="X1664" s="203" t="str">
        <f t="shared" si="106"/>
        <v/>
      </c>
      <c r="Y1664" s="213">
        <f t="shared" si="107"/>
        <v>0</v>
      </c>
      <c r="Z1664" s="203">
        <f t="shared" si="108"/>
        <v>0</v>
      </c>
      <c r="AA1664" s="203">
        <f t="shared" si="109"/>
        <v>0</v>
      </c>
    </row>
    <row r="1665" spans="1:27" ht="39" customHeight="1" x14ac:dyDescent="0.25">
      <c r="A1665" s="101"/>
      <c r="B1665" s="110"/>
      <c r="C1665" s="103"/>
      <c r="D1665" s="103"/>
      <c r="E1665" s="210" t="s">
        <v>10776</v>
      </c>
      <c r="F1665" s="104"/>
      <c r="G1665" s="104"/>
      <c r="H1665" s="104"/>
      <c r="I1665" s="167"/>
      <c r="J1665" s="108"/>
      <c r="K1665" s="107"/>
      <c r="L1665" s="108"/>
      <c r="M1665" s="107"/>
      <c r="N1665" s="106"/>
      <c r="O1665" s="106"/>
      <c r="P1665" s="106"/>
      <c r="Q1665" s="110"/>
      <c r="R1665" s="110"/>
      <c r="S1665" s="111"/>
      <c r="T1665" s="106"/>
      <c r="U1665" s="168"/>
      <c r="V1665" s="168"/>
      <c r="W1665" s="250" t="e">
        <f>VLOOKUP(TRIM(X1665),X10:Y88,2,FALSE)</f>
        <v>#N/A</v>
      </c>
      <c r="X1665" s="203" t="str">
        <f t="shared" si="106"/>
        <v/>
      </c>
      <c r="Y1665" s="213">
        <f t="shared" si="107"/>
        <v>0</v>
      </c>
      <c r="Z1665" s="203">
        <f t="shared" si="108"/>
        <v>0</v>
      </c>
      <c r="AA1665" s="203">
        <f t="shared" si="109"/>
        <v>0</v>
      </c>
    </row>
    <row r="1666" spans="1:27" ht="39" customHeight="1" x14ac:dyDescent="0.25">
      <c r="A1666" s="101"/>
      <c r="B1666" s="110"/>
      <c r="C1666" s="103"/>
      <c r="D1666" s="103"/>
      <c r="E1666" s="210" t="s">
        <v>10777</v>
      </c>
      <c r="F1666" s="104"/>
      <c r="G1666" s="104"/>
      <c r="H1666" s="104"/>
      <c r="I1666" s="167"/>
      <c r="J1666" s="108"/>
      <c r="K1666" s="107"/>
      <c r="L1666" s="108"/>
      <c r="M1666" s="107"/>
      <c r="N1666" s="106"/>
      <c r="O1666" s="106"/>
      <c r="P1666" s="106"/>
      <c r="Q1666" s="110"/>
      <c r="R1666" s="110"/>
      <c r="S1666" s="111"/>
      <c r="T1666" s="106"/>
      <c r="U1666" s="168"/>
      <c r="V1666" s="168"/>
      <c r="W1666" s="250" t="e">
        <f>VLOOKUP(TRIM(X1666),X10:Y88,2,FALSE)</f>
        <v>#N/A</v>
      </c>
      <c r="X1666" s="203" t="str">
        <f t="shared" si="106"/>
        <v/>
      </c>
      <c r="Y1666" s="213">
        <f t="shared" si="107"/>
        <v>0</v>
      </c>
      <c r="Z1666" s="203">
        <f t="shared" si="108"/>
        <v>0</v>
      </c>
      <c r="AA1666" s="203">
        <f t="shared" si="109"/>
        <v>0</v>
      </c>
    </row>
    <row r="1667" spans="1:27" ht="39" customHeight="1" x14ac:dyDescent="0.25">
      <c r="A1667" s="101"/>
      <c r="B1667" s="110"/>
      <c r="C1667" s="103"/>
      <c r="D1667" s="103"/>
      <c r="E1667" s="210" t="s">
        <v>10778</v>
      </c>
      <c r="F1667" s="104"/>
      <c r="G1667" s="104"/>
      <c r="H1667" s="104"/>
      <c r="I1667" s="167"/>
      <c r="J1667" s="108"/>
      <c r="K1667" s="107"/>
      <c r="L1667" s="108"/>
      <c r="M1667" s="107"/>
      <c r="N1667" s="106"/>
      <c r="O1667" s="106"/>
      <c r="P1667" s="106"/>
      <c r="Q1667" s="110"/>
      <c r="R1667" s="110"/>
      <c r="S1667" s="111"/>
      <c r="T1667" s="106"/>
      <c r="U1667" s="168"/>
      <c r="V1667" s="168"/>
      <c r="W1667" s="250" t="e">
        <f>VLOOKUP(TRIM(X1667),X10:Y88,2,FALSE)</f>
        <v>#N/A</v>
      </c>
      <c r="X1667" s="203" t="str">
        <f t="shared" si="106"/>
        <v/>
      </c>
      <c r="Y1667" s="213">
        <f t="shared" si="107"/>
        <v>0</v>
      </c>
      <c r="Z1667" s="203">
        <f t="shared" si="108"/>
        <v>0</v>
      </c>
      <c r="AA1667" s="203">
        <f t="shared" si="109"/>
        <v>0</v>
      </c>
    </row>
    <row r="1668" spans="1:27" ht="39" customHeight="1" x14ac:dyDescent="0.25">
      <c r="A1668" s="101"/>
      <c r="B1668" s="110"/>
      <c r="C1668" s="103"/>
      <c r="D1668" s="103"/>
      <c r="E1668" s="210" t="s">
        <v>10779</v>
      </c>
      <c r="F1668" s="104"/>
      <c r="G1668" s="104"/>
      <c r="H1668" s="104"/>
      <c r="I1668" s="167"/>
      <c r="J1668" s="108"/>
      <c r="K1668" s="107"/>
      <c r="L1668" s="108"/>
      <c r="M1668" s="107"/>
      <c r="N1668" s="106"/>
      <c r="O1668" s="106"/>
      <c r="P1668" s="106"/>
      <c r="Q1668" s="110"/>
      <c r="R1668" s="110"/>
      <c r="S1668" s="111"/>
      <c r="T1668" s="106"/>
      <c r="U1668" s="168"/>
      <c r="V1668" s="168"/>
      <c r="W1668" s="250" t="e">
        <f>VLOOKUP(TRIM(X1668),X10:Y88,2,FALSE)</f>
        <v>#N/A</v>
      </c>
      <c r="X1668" s="203" t="str">
        <f t="shared" si="106"/>
        <v/>
      </c>
      <c r="Y1668" s="213">
        <f t="shared" si="107"/>
        <v>0</v>
      </c>
      <c r="Z1668" s="203">
        <f t="shared" si="108"/>
        <v>0</v>
      </c>
      <c r="AA1668" s="203">
        <f t="shared" si="109"/>
        <v>0</v>
      </c>
    </row>
    <row r="1669" spans="1:27" ht="39" customHeight="1" x14ac:dyDescent="0.25">
      <c r="A1669" s="101"/>
      <c r="B1669" s="110"/>
      <c r="C1669" s="103"/>
      <c r="D1669" s="103"/>
      <c r="E1669" s="210" t="s">
        <v>10780</v>
      </c>
      <c r="F1669" s="104"/>
      <c r="G1669" s="104"/>
      <c r="H1669" s="104"/>
      <c r="I1669" s="167"/>
      <c r="J1669" s="108"/>
      <c r="K1669" s="107"/>
      <c r="L1669" s="108"/>
      <c r="M1669" s="107"/>
      <c r="N1669" s="106"/>
      <c r="O1669" s="106"/>
      <c r="P1669" s="106"/>
      <c r="Q1669" s="110"/>
      <c r="R1669" s="110"/>
      <c r="S1669" s="111"/>
      <c r="T1669" s="106"/>
      <c r="U1669" s="168"/>
      <c r="V1669" s="168"/>
      <c r="W1669" s="250" t="e">
        <f>VLOOKUP(TRIM(X1669),X10:Y88,2,FALSE)</f>
        <v>#N/A</v>
      </c>
      <c r="X1669" s="203" t="str">
        <f t="shared" si="106"/>
        <v/>
      </c>
      <c r="Y1669" s="213">
        <f t="shared" si="107"/>
        <v>0</v>
      </c>
      <c r="Z1669" s="203">
        <f t="shared" si="108"/>
        <v>0</v>
      </c>
      <c r="AA1669" s="203">
        <f t="shared" si="109"/>
        <v>0</v>
      </c>
    </row>
    <row r="1670" spans="1:27" ht="39" customHeight="1" x14ac:dyDescent="0.25">
      <c r="A1670" s="101"/>
      <c r="B1670" s="110"/>
      <c r="C1670" s="103"/>
      <c r="D1670" s="103"/>
      <c r="E1670" s="210" t="s">
        <v>10781</v>
      </c>
      <c r="F1670" s="104"/>
      <c r="G1670" s="104"/>
      <c r="H1670" s="104"/>
      <c r="I1670" s="167"/>
      <c r="J1670" s="108"/>
      <c r="K1670" s="107"/>
      <c r="L1670" s="108"/>
      <c r="M1670" s="107"/>
      <c r="N1670" s="106"/>
      <c r="O1670" s="106"/>
      <c r="P1670" s="106"/>
      <c r="Q1670" s="110"/>
      <c r="R1670" s="110"/>
      <c r="S1670" s="111"/>
      <c r="T1670" s="106"/>
      <c r="U1670" s="168"/>
      <c r="V1670" s="168"/>
      <c r="W1670" s="250" t="e">
        <f>VLOOKUP(TRIM(X1670),X10:Y88,2,FALSE)</f>
        <v>#N/A</v>
      </c>
      <c r="X1670" s="203" t="str">
        <f t="shared" si="106"/>
        <v/>
      </c>
      <c r="Y1670" s="213">
        <f t="shared" si="107"/>
        <v>0</v>
      </c>
      <c r="Z1670" s="203">
        <f t="shared" si="108"/>
        <v>0</v>
      </c>
      <c r="AA1670" s="203">
        <f t="shared" si="109"/>
        <v>0</v>
      </c>
    </row>
    <row r="1671" spans="1:27" ht="39" customHeight="1" x14ac:dyDescent="0.25">
      <c r="A1671" s="101"/>
      <c r="B1671" s="110"/>
      <c r="C1671" s="103"/>
      <c r="D1671" s="103"/>
      <c r="E1671" s="210" t="s">
        <v>10782</v>
      </c>
      <c r="F1671" s="104"/>
      <c r="G1671" s="104"/>
      <c r="H1671" s="104"/>
      <c r="I1671" s="167"/>
      <c r="J1671" s="108"/>
      <c r="K1671" s="107"/>
      <c r="L1671" s="108"/>
      <c r="M1671" s="107"/>
      <c r="N1671" s="106"/>
      <c r="O1671" s="106"/>
      <c r="P1671" s="106"/>
      <c r="Q1671" s="110"/>
      <c r="R1671" s="110"/>
      <c r="S1671" s="111"/>
      <c r="T1671" s="106"/>
      <c r="U1671" s="168"/>
      <c r="V1671" s="168"/>
      <c r="W1671" s="250" t="e">
        <f>VLOOKUP(TRIM(X1671),X10:Y88,2,FALSE)</f>
        <v>#N/A</v>
      </c>
      <c r="X1671" s="203" t="str">
        <f t="shared" si="106"/>
        <v/>
      </c>
      <c r="Y1671" s="213">
        <f t="shared" si="107"/>
        <v>0</v>
      </c>
      <c r="Z1671" s="203">
        <f t="shared" si="108"/>
        <v>0</v>
      </c>
      <c r="AA1671" s="203">
        <f t="shared" si="109"/>
        <v>0</v>
      </c>
    </row>
    <row r="1672" spans="1:27" ht="39" customHeight="1" x14ac:dyDescent="0.25">
      <c r="A1672" s="101"/>
      <c r="B1672" s="110"/>
      <c r="C1672" s="103"/>
      <c r="D1672" s="103"/>
      <c r="E1672" s="210" t="s">
        <v>10783</v>
      </c>
      <c r="F1672" s="104"/>
      <c r="G1672" s="104"/>
      <c r="H1672" s="104"/>
      <c r="I1672" s="167"/>
      <c r="J1672" s="108"/>
      <c r="K1672" s="107"/>
      <c r="L1672" s="108"/>
      <c r="M1672" s="107"/>
      <c r="N1672" s="106"/>
      <c r="O1672" s="106"/>
      <c r="P1672" s="106"/>
      <c r="Q1672" s="110"/>
      <c r="R1672" s="110"/>
      <c r="S1672" s="111"/>
      <c r="T1672" s="106"/>
      <c r="U1672" s="168"/>
      <c r="V1672" s="168"/>
      <c r="W1672" s="250" t="e">
        <f>VLOOKUP(TRIM(X1672),X10:Y88,2,FALSE)</f>
        <v>#N/A</v>
      </c>
      <c r="X1672" s="203" t="str">
        <f t="shared" si="106"/>
        <v/>
      </c>
      <c r="Y1672" s="213">
        <f t="shared" si="107"/>
        <v>0</v>
      </c>
      <c r="Z1672" s="203">
        <f t="shared" si="108"/>
        <v>0</v>
      </c>
      <c r="AA1672" s="203">
        <f t="shared" si="109"/>
        <v>0</v>
      </c>
    </row>
    <row r="1673" spans="1:27" ht="39" customHeight="1" x14ac:dyDescent="0.25">
      <c r="A1673" s="101"/>
      <c r="B1673" s="110"/>
      <c r="C1673" s="103"/>
      <c r="D1673" s="103"/>
      <c r="E1673" s="210" t="s">
        <v>10784</v>
      </c>
      <c r="F1673" s="104"/>
      <c r="G1673" s="104"/>
      <c r="H1673" s="104"/>
      <c r="I1673" s="167"/>
      <c r="J1673" s="108"/>
      <c r="K1673" s="107"/>
      <c r="L1673" s="108"/>
      <c r="M1673" s="107"/>
      <c r="N1673" s="106"/>
      <c r="O1673" s="106"/>
      <c r="P1673" s="106"/>
      <c r="Q1673" s="110"/>
      <c r="R1673" s="110"/>
      <c r="S1673" s="111"/>
      <c r="T1673" s="106"/>
      <c r="U1673" s="168"/>
      <c r="V1673" s="168"/>
      <c r="W1673" s="250" t="e">
        <f>VLOOKUP(TRIM(X1673),X10:Y88,2,FALSE)</f>
        <v>#N/A</v>
      </c>
      <c r="X1673" s="203" t="str">
        <f t="shared" si="106"/>
        <v/>
      </c>
      <c r="Y1673" s="213">
        <f t="shared" si="107"/>
        <v>0</v>
      </c>
      <c r="Z1673" s="203">
        <f t="shared" si="108"/>
        <v>0</v>
      </c>
      <c r="AA1673" s="203">
        <f t="shared" si="109"/>
        <v>0</v>
      </c>
    </row>
    <row r="1674" spans="1:27" ht="39" customHeight="1" x14ac:dyDescent="0.25">
      <c r="A1674" s="101"/>
      <c r="B1674" s="110"/>
      <c r="C1674" s="103"/>
      <c r="D1674" s="103"/>
      <c r="E1674" s="210" t="s">
        <v>10785</v>
      </c>
      <c r="F1674" s="104"/>
      <c r="G1674" s="104"/>
      <c r="H1674" s="104"/>
      <c r="I1674" s="167"/>
      <c r="J1674" s="108"/>
      <c r="K1674" s="107"/>
      <c r="L1674" s="108"/>
      <c r="M1674" s="107"/>
      <c r="N1674" s="106"/>
      <c r="O1674" s="106"/>
      <c r="P1674" s="106"/>
      <c r="Q1674" s="110"/>
      <c r="R1674" s="110"/>
      <c r="S1674" s="111"/>
      <c r="T1674" s="106"/>
      <c r="U1674" s="168"/>
      <c r="V1674" s="168"/>
      <c r="W1674" s="250" t="e">
        <f>VLOOKUP(TRIM(X1674),X10:Y88,2,FALSE)</f>
        <v>#N/A</v>
      </c>
      <c r="X1674" s="203" t="str">
        <f t="shared" si="106"/>
        <v/>
      </c>
      <c r="Y1674" s="213">
        <f t="shared" si="107"/>
        <v>0</v>
      </c>
      <c r="Z1674" s="203">
        <f t="shared" si="108"/>
        <v>0</v>
      </c>
      <c r="AA1674" s="203">
        <f t="shared" si="109"/>
        <v>0</v>
      </c>
    </row>
    <row r="1675" spans="1:27" ht="39" customHeight="1" x14ac:dyDescent="0.25">
      <c r="A1675" s="101"/>
      <c r="B1675" s="110"/>
      <c r="C1675" s="103"/>
      <c r="D1675" s="103"/>
      <c r="E1675" s="210" t="s">
        <v>10786</v>
      </c>
      <c r="F1675" s="104"/>
      <c r="G1675" s="104"/>
      <c r="H1675" s="104"/>
      <c r="I1675" s="167"/>
      <c r="J1675" s="108"/>
      <c r="K1675" s="107"/>
      <c r="L1675" s="108"/>
      <c r="M1675" s="107"/>
      <c r="N1675" s="106"/>
      <c r="O1675" s="106"/>
      <c r="P1675" s="106"/>
      <c r="Q1675" s="110"/>
      <c r="R1675" s="110"/>
      <c r="S1675" s="111"/>
      <c r="T1675" s="106"/>
      <c r="U1675" s="168"/>
      <c r="V1675" s="168"/>
      <c r="W1675" s="250" t="e">
        <f>VLOOKUP(TRIM(X1675),X10:Y88,2,FALSE)</f>
        <v>#N/A</v>
      </c>
      <c r="X1675" s="203" t="str">
        <f t="shared" si="106"/>
        <v/>
      </c>
      <c r="Y1675" s="213">
        <f t="shared" si="107"/>
        <v>0</v>
      </c>
      <c r="Z1675" s="203">
        <f t="shared" si="108"/>
        <v>0</v>
      </c>
      <c r="AA1675" s="203">
        <f t="shared" si="109"/>
        <v>0</v>
      </c>
    </row>
    <row r="1676" spans="1:27" ht="39" customHeight="1" x14ac:dyDescent="0.25">
      <c r="A1676" s="101"/>
      <c r="B1676" s="110"/>
      <c r="C1676" s="103"/>
      <c r="D1676" s="103"/>
      <c r="E1676" s="210" t="s">
        <v>10787</v>
      </c>
      <c r="F1676" s="104"/>
      <c r="G1676" s="104"/>
      <c r="H1676" s="104"/>
      <c r="I1676" s="167"/>
      <c r="J1676" s="108"/>
      <c r="K1676" s="107"/>
      <c r="L1676" s="108"/>
      <c r="M1676" s="107"/>
      <c r="N1676" s="106"/>
      <c r="O1676" s="106"/>
      <c r="P1676" s="106"/>
      <c r="Q1676" s="110"/>
      <c r="R1676" s="110"/>
      <c r="S1676" s="111"/>
      <c r="T1676" s="106"/>
      <c r="U1676" s="168"/>
      <c r="V1676" s="168"/>
      <c r="W1676" s="250" t="e">
        <f>VLOOKUP(TRIM(X1676),X10:Y88,2,FALSE)</f>
        <v>#N/A</v>
      </c>
      <c r="X1676" s="203" t="str">
        <f t="shared" si="106"/>
        <v/>
      </c>
      <c r="Y1676" s="213">
        <f t="shared" si="107"/>
        <v>0</v>
      </c>
      <c r="Z1676" s="203">
        <f t="shared" si="108"/>
        <v>0</v>
      </c>
      <c r="AA1676" s="203">
        <f t="shared" si="109"/>
        <v>0</v>
      </c>
    </row>
    <row r="1677" spans="1:27" ht="12.75" x14ac:dyDescent="0.25">
      <c r="U1677" s="168"/>
      <c r="V1677" s="168"/>
      <c r="W1677" s="112"/>
      <c r="Z1677" s="203"/>
      <c r="AA1677" s="203"/>
    </row>
    <row r="1678" spans="1:27" ht="12.75" x14ac:dyDescent="0.25">
      <c r="U1678" s="168"/>
      <c r="V1678" s="168"/>
      <c r="W1678" s="112"/>
      <c r="Z1678" s="203"/>
      <c r="AA1678" s="203"/>
    </row>
    <row r="1679" spans="1:27" ht="12.75" x14ac:dyDescent="0.25">
      <c r="U1679" s="168"/>
      <c r="V1679" s="168"/>
      <c r="W1679" s="112"/>
      <c r="Z1679" s="203"/>
      <c r="AA1679" s="203"/>
    </row>
    <row r="1680" spans="1:27" ht="12.75" x14ac:dyDescent="0.25">
      <c r="U1680" s="168"/>
      <c r="V1680" s="168"/>
      <c r="W1680" s="112"/>
      <c r="Z1680" s="203"/>
      <c r="AA1680" s="203"/>
    </row>
    <row r="1681" spans="21:27" ht="12.75" x14ac:dyDescent="0.25">
      <c r="U1681" s="168"/>
      <c r="V1681" s="168"/>
      <c r="W1681" s="112"/>
      <c r="Z1681" s="203"/>
      <c r="AA1681" s="203"/>
    </row>
    <row r="1682" spans="21:27" ht="12.75" x14ac:dyDescent="0.25">
      <c r="U1682" s="168"/>
      <c r="V1682" s="168"/>
      <c r="W1682" s="112"/>
      <c r="Z1682" s="203"/>
      <c r="AA1682" s="203"/>
    </row>
    <row r="1683" spans="21:27" ht="12.75" x14ac:dyDescent="0.25">
      <c r="U1683" s="168"/>
      <c r="V1683" s="168"/>
      <c r="W1683" s="112"/>
      <c r="Z1683" s="203"/>
      <c r="AA1683" s="203"/>
    </row>
    <row r="1684" spans="21:27" ht="12.75" x14ac:dyDescent="0.25">
      <c r="U1684" s="168"/>
      <c r="V1684" s="168"/>
      <c r="W1684" s="112"/>
      <c r="Z1684" s="203"/>
      <c r="AA1684" s="203"/>
    </row>
    <row r="1685" spans="21:27" ht="12.75" x14ac:dyDescent="0.25">
      <c r="U1685" s="168"/>
      <c r="V1685" s="168"/>
      <c r="W1685" s="112"/>
      <c r="Z1685" s="203"/>
      <c r="AA1685" s="203"/>
    </row>
    <row r="1686" spans="21:27" ht="12.75" x14ac:dyDescent="0.25">
      <c r="U1686" s="168"/>
      <c r="V1686" s="168"/>
      <c r="W1686" s="112"/>
      <c r="Z1686" s="203"/>
      <c r="AA1686" s="203"/>
    </row>
    <row r="1687" spans="21:27" ht="12.75" x14ac:dyDescent="0.25">
      <c r="U1687" s="168"/>
      <c r="V1687" s="168"/>
      <c r="W1687" s="112"/>
      <c r="Z1687" s="203"/>
      <c r="AA1687" s="203"/>
    </row>
    <row r="1688" spans="21:27" ht="12.75" x14ac:dyDescent="0.25">
      <c r="U1688" s="168"/>
      <c r="V1688" s="168"/>
      <c r="W1688" s="112"/>
      <c r="Z1688" s="203"/>
      <c r="AA1688" s="203"/>
    </row>
    <row r="1689" spans="21:27" ht="12.75" x14ac:dyDescent="0.25">
      <c r="U1689" s="168"/>
      <c r="V1689" s="168"/>
      <c r="W1689" s="112"/>
      <c r="Z1689" s="203"/>
      <c r="AA1689" s="203"/>
    </row>
    <row r="1690" spans="21:27" ht="12.75" x14ac:dyDescent="0.25">
      <c r="U1690" s="168"/>
      <c r="V1690" s="168"/>
      <c r="W1690" s="112"/>
      <c r="Z1690" s="203"/>
      <c r="AA1690" s="203"/>
    </row>
    <row r="1691" spans="21:27" ht="12.75" x14ac:dyDescent="0.25">
      <c r="U1691" s="168"/>
      <c r="V1691" s="168"/>
      <c r="W1691" s="112"/>
      <c r="Z1691" s="203"/>
      <c r="AA1691" s="203"/>
    </row>
    <row r="1692" spans="21:27" ht="12.75" x14ac:dyDescent="0.25">
      <c r="U1692" s="168"/>
      <c r="V1692" s="168"/>
      <c r="W1692" s="112"/>
      <c r="Z1692" s="203"/>
      <c r="AA1692" s="203"/>
    </row>
    <row r="1693" spans="21:27" ht="12.75" x14ac:dyDescent="0.25">
      <c r="U1693" s="168"/>
      <c r="V1693" s="168"/>
      <c r="W1693" s="112"/>
      <c r="Z1693" s="203"/>
      <c r="AA1693" s="203"/>
    </row>
    <row r="1694" spans="21:27" ht="12.75" x14ac:dyDescent="0.25">
      <c r="U1694" s="168"/>
      <c r="V1694" s="168"/>
      <c r="W1694" s="112"/>
      <c r="Z1694" s="203"/>
      <c r="AA1694" s="203"/>
    </row>
    <row r="1695" spans="21:27" ht="12.75" x14ac:dyDescent="0.25">
      <c r="U1695" s="168"/>
      <c r="V1695" s="168"/>
      <c r="W1695" s="112"/>
      <c r="Z1695" s="203"/>
      <c r="AA1695" s="203"/>
    </row>
    <row r="1696" spans="21:27" ht="12.75" x14ac:dyDescent="0.25">
      <c r="U1696" s="168"/>
      <c r="V1696" s="168"/>
      <c r="W1696" s="112"/>
      <c r="Z1696" s="203"/>
      <c r="AA1696" s="203"/>
    </row>
    <row r="1697" spans="21:27" ht="12.75" x14ac:dyDescent="0.25">
      <c r="U1697" s="168"/>
      <c r="V1697" s="168"/>
      <c r="W1697" s="112"/>
      <c r="Z1697" s="203"/>
      <c r="AA1697" s="203"/>
    </row>
    <row r="1698" spans="21:27" ht="12.75" x14ac:dyDescent="0.25">
      <c r="U1698" s="168"/>
      <c r="V1698" s="168"/>
      <c r="W1698" s="112"/>
      <c r="Z1698" s="203"/>
      <c r="AA1698" s="203"/>
    </row>
    <row r="1699" spans="21:27" ht="12.75" x14ac:dyDescent="0.25">
      <c r="U1699" s="168"/>
      <c r="V1699" s="168"/>
      <c r="W1699" s="112"/>
      <c r="Z1699" s="203"/>
      <c r="AA1699" s="203"/>
    </row>
    <row r="1700" spans="21:27" ht="12.75" x14ac:dyDescent="0.25">
      <c r="U1700" s="168"/>
      <c r="V1700" s="168"/>
      <c r="W1700" s="112"/>
      <c r="Z1700" s="203"/>
      <c r="AA1700" s="203"/>
    </row>
    <row r="1701" spans="21:27" ht="12.75" x14ac:dyDescent="0.25">
      <c r="U1701" s="168"/>
      <c r="V1701" s="168"/>
      <c r="W1701" s="112"/>
      <c r="Z1701" s="203"/>
      <c r="AA1701" s="203"/>
    </row>
    <row r="1702" spans="21:27" ht="12.75" x14ac:dyDescent="0.25">
      <c r="U1702" s="168"/>
      <c r="V1702" s="168"/>
      <c r="W1702" s="112"/>
      <c r="Z1702" s="203"/>
      <c r="AA1702" s="203"/>
    </row>
    <row r="1703" spans="21:27" ht="12.75" x14ac:dyDescent="0.25">
      <c r="U1703" s="168"/>
      <c r="V1703" s="168"/>
      <c r="W1703" s="112"/>
      <c r="Z1703" s="203"/>
      <c r="AA1703" s="203"/>
    </row>
    <row r="1704" spans="21:27" ht="12.75" x14ac:dyDescent="0.25">
      <c r="U1704" s="168"/>
      <c r="V1704" s="168"/>
      <c r="W1704" s="112"/>
      <c r="Z1704" s="203"/>
      <c r="AA1704" s="203"/>
    </row>
    <row r="1705" spans="21:27" ht="12.75" x14ac:dyDescent="0.25">
      <c r="U1705" s="168"/>
      <c r="V1705" s="168"/>
      <c r="W1705" s="112"/>
      <c r="Z1705" s="203"/>
      <c r="AA1705" s="203"/>
    </row>
    <row r="1706" spans="21:27" ht="12.75" x14ac:dyDescent="0.25">
      <c r="U1706" s="168"/>
      <c r="V1706" s="168"/>
      <c r="W1706" s="112"/>
      <c r="Z1706" s="203"/>
      <c r="AA1706" s="203"/>
    </row>
    <row r="1707" spans="21:27" ht="12.75" x14ac:dyDescent="0.25">
      <c r="U1707" s="168"/>
      <c r="V1707" s="168"/>
      <c r="W1707" s="112"/>
      <c r="Z1707" s="203"/>
      <c r="AA1707" s="203"/>
    </row>
    <row r="1708" spans="21:27" ht="12.75" x14ac:dyDescent="0.25">
      <c r="U1708" s="168"/>
      <c r="V1708" s="168"/>
      <c r="W1708" s="112"/>
      <c r="Z1708" s="203"/>
      <c r="AA1708" s="203"/>
    </row>
    <row r="1709" spans="21:27" ht="12.75" x14ac:dyDescent="0.25">
      <c r="U1709" s="168"/>
      <c r="V1709" s="168"/>
      <c r="W1709" s="112"/>
      <c r="Z1709" s="203"/>
      <c r="AA1709" s="203"/>
    </row>
    <row r="1710" spans="21:27" ht="12.75" x14ac:dyDescent="0.25">
      <c r="U1710" s="168"/>
      <c r="V1710" s="168"/>
      <c r="W1710" s="112"/>
      <c r="Z1710" s="203"/>
      <c r="AA1710" s="203"/>
    </row>
    <row r="1711" spans="21:27" ht="12.75" x14ac:dyDescent="0.25">
      <c r="U1711" s="168"/>
      <c r="V1711" s="168"/>
      <c r="W1711" s="112"/>
      <c r="Z1711" s="203"/>
      <c r="AA1711" s="203"/>
    </row>
    <row r="1712" spans="21:27" ht="12.75" x14ac:dyDescent="0.25">
      <c r="U1712" s="168"/>
      <c r="V1712" s="168"/>
      <c r="W1712" s="112"/>
      <c r="Z1712" s="203"/>
      <c r="AA1712" s="203"/>
    </row>
    <row r="1713" spans="21:27" ht="12.75" x14ac:dyDescent="0.25">
      <c r="U1713" s="168"/>
      <c r="V1713" s="168"/>
      <c r="W1713" s="112"/>
      <c r="Z1713" s="203"/>
      <c r="AA1713" s="203"/>
    </row>
    <row r="1714" spans="21:27" ht="12.75" x14ac:dyDescent="0.25">
      <c r="U1714" s="168"/>
      <c r="V1714" s="168"/>
      <c r="W1714" s="112"/>
      <c r="Z1714" s="203"/>
      <c r="AA1714" s="203"/>
    </row>
    <row r="1715" spans="21:27" ht="12.75" x14ac:dyDescent="0.25">
      <c r="U1715" s="168"/>
      <c r="V1715" s="168"/>
      <c r="W1715" s="112"/>
      <c r="Z1715" s="203"/>
      <c r="AA1715" s="203"/>
    </row>
    <row r="1716" spans="21:27" ht="12.75" x14ac:dyDescent="0.25">
      <c r="U1716" s="168"/>
      <c r="V1716" s="168"/>
      <c r="W1716" s="112"/>
      <c r="Z1716" s="203"/>
      <c r="AA1716" s="203"/>
    </row>
    <row r="1717" spans="21:27" ht="12.75" x14ac:dyDescent="0.25">
      <c r="U1717" s="168"/>
      <c r="V1717" s="168"/>
      <c r="W1717" s="112"/>
      <c r="Z1717" s="203"/>
      <c r="AA1717" s="203"/>
    </row>
    <row r="1718" spans="21:27" ht="12.75" x14ac:dyDescent="0.25">
      <c r="U1718" s="168"/>
      <c r="V1718" s="168"/>
      <c r="W1718" s="112"/>
      <c r="Z1718" s="203"/>
      <c r="AA1718" s="203"/>
    </row>
    <row r="1719" spans="21:27" ht="12.75" x14ac:dyDescent="0.25">
      <c r="U1719" s="168"/>
      <c r="V1719" s="168"/>
      <c r="W1719" s="112"/>
      <c r="Z1719" s="203"/>
      <c r="AA1719" s="203"/>
    </row>
    <row r="1720" spans="21:27" ht="12.75" x14ac:dyDescent="0.25">
      <c r="U1720" s="168"/>
      <c r="V1720" s="168"/>
      <c r="W1720" s="112"/>
      <c r="Z1720" s="203"/>
      <c r="AA1720" s="203"/>
    </row>
    <row r="1721" spans="21:27" ht="12.75" x14ac:dyDescent="0.25">
      <c r="U1721" s="168"/>
      <c r="V1721" s="168"/>
      <c r="W1721" s="112"/>
      <c r="Z1721" s="203"/>
      <c r="AA1721" s="203"/>
    </row>
    <row r="1722" spans="21:27" ht="12.75" x14ac:dyDescent="0.25">
      <c r="U1722" s="168"/>
      <c r="V1722" s="168"/>
      <c r="W1722" s="112"/>
      <c r="Z1722" s="203"/>
      <c r="AA1722" s="203"/>
    </row>
    <row r="1723" spans="21:27" ht="12.75" x14ac:dyDescent="0.25">
      <c r="U1723" s="168"/>
      <c r="V1723" s="168"/>
      <c r="W1723" s="112"/>
      <c r="Z1723" s="203"/>
      <c r="AA1723" s="203"/>
    </row>
    <row r="1724" spans="21:27" ht="12.75" x14ac:dyDescent="0.25">
      <c r="U1724" s="168"/>
      <c r="V1724" s="168"/>
      <c r="W1724" s="112"/>
      <c r="Z1724" s="203"/>
      <c r="AA1724" s="203"/>
    </row>
    <row r="1725" spans="21:27" ht="12.75" x14ac:dyDescent="0.25">
      <c r="U1725" s="168"/>
      <c r="V1725" s="168"/>
      <c r="W1725" s="112"/>
      <c r="Z1725" s="203"/>
      <c r="AA1725" s="203"/>
    </row>
    <row r="1726" spans="21:27" ht="12.75" x14ac:dyDescent="0.25">
      <c r="U1726" s="168"/>
      <c r="V1726" s="168"/>
      <c r="W1726" s="112"/>
      <c r="Z1726" s="203"/>
      <c r="AA1726" s="203"/>
    </row>
    <row r="1727" spans="21:27" ht="12.75" x14ac:dyDescent="0.25">
      <c r="U1727" s="168"/>
      <c r="V1727" s="168"/>
      <c r="W1727" s="112"/>
      <c r="Z1727" s="203"/>
      <c r="AA1727" s="203"/>
    </row>
    <row r="1728" spans="21:27" ht="12.75" x14ac:dyDescent="0.25">
      <c r="U1728" s="168"/>
      <c r="V1728" s="168"/>
      <c r="W1728" s="112"/>
      <c r="Z1728" s="203"/>
      <c r="AA1728" s="203"/>
    </row>
    <row r="1729" spans="21:27" ht="12.75" x14ac:dyDescent="0.25">
      <c r="U1729" s="168"/>
      <c r="V1729" s="168"/>
      <c r="W1729" s="112"/>
      <c r="Z1729" s="203"/>
      <c r="AA1729" s="203"/>
    </row>
    <row r="1730" spans="21:27" ht="12.75" x14ac:dyDescent="0.25">
      <c r="U1730" s="168"/>
      <c r="V1730" s="168"/>
      <c r="W1730" s="112"/>
      <c r="Z1730" s="203"/>
      <c r="AA1730" s="203"/>
    </row>
    <row r="1731" spans="21:27" ht="12.75" x14ac:dyDescent="0.25">
      <c r="U1731" s="168"/>
      <c r="V1731" s="168"/>
      <c r="W1731" s="112"/>
      <c r="Z1731" s="203"/>
      <c r="AA1731" s="203"/>
    </row>
    <row r="1732" spans="21:27" ht="12.75" x14ac:dyDescent="0.25">
      <c r="U1732" s="168"/>
      <c r="V1732" s="168"/>
      <c r="W1732" s="112"/>
      <c r="Z1732" s="203"/>
      <c r="AA1732" s="203"/>
    </row>
    <row r="1733" spans="21:27" ht="12.75" x14ac:dyDescent="0.25">
      <c r="U1733" s="168"/>
      <c r="V1733" s="168"/>
      <c r="W1733" s="112"/>
      <c r="Z1733" s="203"/>
      <c r="AA1733" s="203"/>
    </row>
    <row r="1734" spans="21:27" ht="12.75" x14ac:dyDescent="0.25">
      <c r="U1734" s="168"/>
      <c r="V1734" s="168"/>
      <c r="W1734" s="112"/>
      <c r="Z1734" s="203"/>
      <c r="AA1734" s="203"/>
    </row>
    <row r="1735" spans="21:27" ht="12.75" x14ac:dyDescent="0.25">
      <c r="U1735" s="168"/>
      <c r="V1735" s="168"/>
      <c r="W1735" s="112"/>
      <c r="Z1735" s="203"/>
      <c r="AA1735" s="203"/>
    </row>
    <row r="1736" spans="21:27" ht="12.75" x14ac:dyDescent="0.25">
      <c r="U1736" s="168"/>
      <c r="V1736" s="168"/>
      <c r="W1736" s="112"/>
      <c r="Z1736" s="203"/>
      <c r="AA1736" s="203"/>
    </row>
    <row r="1737" spans="21:27" ht="12.75" x14ac:dyDescent="0.25">
      <c r="U1737" s="168"/>
      <c r="V1737" s="168"/>
      <c r="W1737" s="112"/>
      <c r="Z1737" s="203"/>
      <c r="AA1737" s="203"/>
    </row>
    <row r="1738" spans="21:27" ht="12.75" x14ac:dyDescent="0.25">
      <c r="U1738" s="168"/>
      <c r="V1738" s="168"/>
      <c r="W1738" s="112"/>
      <c r="Z1738" s="203"/>
      <c r="AA1738" s="203"/>
    </row>
    <row r="1739" spans="21:27" ht="12.75" x14ac:dyDescent="0.25">
      <c r="U1739" s="168"/>
      <c r="V1739" s="168"/>
      <c r="W1739" s="112"/>
      <c r="Z1739" s="203"/>
      <c r="AA1739" s="203"/>
    </row>
    <row r="1740" spans="21:27" ht="12.75" x14ac:dyDescent="0.25">
      <c r="U1740" s="168"/>
      <c r="V1740" s="168"/>
      <c r="W1740" s="112"/>
      <c r="Z1740" s="203"/>
      <c r="AA1740" s="203"/>
    </row>
    <row r="1741" spans="21:27" ht="12.75" x14ac:dyDescent="0.25">
      <c r="U1741" s="168"/>
      <c r="V1741" s="168"/>
      <c r="W1741" s="112"/>
      <c r="Z1741" s="203"/>
      <c r="AA1741" s="203"/>
    </row>
    <row r="1742" spans="21:27" ht="12.75" x14ac:dyDescent="0.25">
      <c r="U1742" s="168"/>
      <c r="V1742" s="168"/>
      <c r="W1742" s="112"/>
      <c r="Z1742" s="203"/>
      <c r="AA1742" s="203"/>
    </row>
    <row r="1743" spans="21:27" ht="12.75" x14ac:dyDescent="0.25">
      <c r="U1743" s="168"/>
      <c r="V1743" s="168"/>
      <c r="W1743" s="112"/>
      <c r="Z1743" s="203"/>
      <c r="AA1743" s="203"/>
    </row>
    <row r="1744" spans="21:27" ht="12.75" x14ac:dyDescent="0.25">
      <c r="U1744" s="168"/>
      <c r="V1744" s="168"/>
      <c r="W1744" s="112"/>
      <c r="Z1744" s="203"/>
      <c r="AA1744" s="203"/>
    </row>
    <row r="1745" spans="21:27" ht="12.75" x14ac:dyDescent="0.25">
      <c r="U1745" s="168"/>
      <c r="V1745" s="168"/>
      <c r="W1745" s="112"/>
      <c r="Z1745" s="203"/>
      <c r="AA1745" s="203"/>
    </row>
    <row r="1746" spans="21:27" ht="12.75" x14ac:dyDescent="0.25">
      <c r="U1746" s="168"/>
      <c r="V1746" s="168"/>
      <c r="W1746" s="112"/>
      <c r="Z1746" s="203"/>
      <c r="AA1746" s="203"/>
    </row>
    <row r="1747" spans="21:27" ht="12.75" x14ac:dyDescent="0.25">
      <c r="U1747" s="168"/>
      <c r="V1747" s="168"/>
      <c r="W1747" s="112"/>
      <c r="Z1747" s="203"/>
      <c r="AA1747" s="203"/>
    </row>
    <row r="1748" spans="21:27" ht="12.75" x14ac:dyDescent="0.25">
      <c r="U1748" s="168"/>
      <c r="V1748" s="168"/>
      <c r="W1748" s="112"/>
      <c r="Z1748" s="203"/>
      <c r="AA1748" s="203"/>
    </row>
    <row r="1749" spans="21:27" ht="12.75" x14ac:dyDescent="0.25">
      <c r="U1749" s="168"/>
      <c r="V1749" s="168"/>
      <c r="W1749" s="112"/>
      <c r="Z1749" s="203"/>
      <c r="AA1749" s="203"/>
    </row>
    <row r="1750" spans="21:27" ht="12.75" x14ac:dyDescent="0.25">
      <c r="U1750" s="168"/>
      <c r="V1750" s="168"/>
      <c r="W1750" s="112"/>
      <c r="Z1750" s="203"/>
      <c r="AA1750" s="203"/>
    </row>
    <row r="1751" spans="21:27" ht="12.75" x14ac:dyDescent="0.25">
      <c r="U1751" s="168"/>
      <c r="V1751" s="168"/>
      <c r="W1751" s="112"/>
      <c r="Z1751" s="203"/>
      <c r="AA1751" s="203"/>
    </row>
    <row r="1752" spans="21:27" ht="12.75" x14ac:dyDescent="0.25">
      <c r="U1752" s="168"/>
      <c r="V1752" s="168"/>
      <c r="W1752" s="112"/>
      <c r="Z1752" s="203"/>
      <c r="AA1752" s="203"/>
    </row>
    <row r="1753" spans="21:27" ht="12.75" x14ac:dyDescent="0.25">
      <c r="U1753" s="168"/>
      <c r="V1753" s="168"/>
      <c r="W1753" s="112"/>
      <c r="Z1753" s="203"/>
      <c r="AA1753" s="203"/>
    </row>
    <row r="1754" spans="21:27" ht="12.75" x14ac:dyDescent="0.25">
      <c r="U1754" s="168"/>
      <c r="V1754" s="168"/>
      <c r="W1754" s="112"/>
      <c r="Z1754" s="203"/>
      <c r="AA1754" s="203"/>
    </row>
    <row r="1755" spans="21:27" ht="12.75" x14ac:dyDescent="0.25">
      <c r="U1755" s="168"/>
      <c r="V1755" s="168"/>
      <c r="W1755" s="112"/>
      <c r="Z1755" s="203"/>
      <c r="AA1755" s="203"/>
    </row>
    <row r="1756" spans="21:27" ht="12.75" x14ac:dyDescent="0.25">
      <c r="U1756" s="168"/>
      <c r="V1756" s="168"/>
      <c r="W1756" s="112"/>
      <c r="Z1756" s="203"/>
      <c r="AA1756" s="203"/>
    </row>
    <row r="1757" spans="21:27" ht="12.75" x14ac:dyDescent="0.25">
      <c r="U1757" s="168"/>
      <c r="V1757" s="168"/>
      <c r="W1757" s="112"/>
      <c r="Z1757" s="203"/>
      <c r="AA1757" s="203"/>
    </row>
    <row r="1758" spans="21:27" ht="12.75" x14ac:dyDescent="0.25">
      <c r="U1758" s="168"/>
      <c r="V1758" s="168"/>
      <c r="W1758" s="112"/>
      <c r="Z1758" s="203"/>
      <c r="AA1758" s="203"/>
    </row>
    <row r="1759" spans="21:27" ht="12.75" x14ac:dyDescent="0.25">
      <c r="U1759" s="168"/>
      <c r="V1759" s="168"/>
      <c r="W1759" s="112"/>
      <c r="Z1759" s="203"/>
      <c r="AA1759" s="203"/>
    </row>
    <row r="1760" spans="21:27" ht="12.75" x14ac:dyDescent="0.25">
      <c r="U1760" s="168"/>
      <c r="V1760" s="168"/>
      <c r="W1760" s="112"/>
      <c r="Z1760" s="203"/>
      <c r="AA1760" s="203"/>
    </row>
    <row r="1761" spans="21:27" ht="12.75" x14ac:dyDescent="0.25">
      <c r="U1761" s="168"/>
      <c r="V1761" s="168"/>
      <c r="W1761" s="112"/>
      <c r="Z1761" s="203"/>
      <c r="AA1761" s="203"/>
    </row>
    <row r="1762" spans="21:27" ht="12.75" x14ac:dyDescent="0.25">
      <c r="U1762" s="168"/>
      <c r="V1762" s="168"/>
      <c r="W1762" s="112"/>
      <c r="Z1762" s="203"/>
      <c r="AA1762" s="203"/>
    </row>
    <row r="1763" spans="21:27" ht="12.75" x14ac:dyDescent="0.25">
      <c r="U1763" s="168"/>
      <c r="V1763" s="168"/>
      <c r="W1763" s="112"/>
      <c r="Z1763" s="203"/>
      <c r="AA1763" s="203"/>
    </row>
    <row r="1764" spans="21:27" ht="12.75" x14ac:dyDescent="0.25">
      <c r="U1764" s="168"/>
      <c r="V1764" s="168"/>
      <c r="W1764" s="112"/>
      <c r="Z1764" s="203"/>
      <c r="AA1764" s="203"/>
    </row>
    <row r="1765" spans="21:27" ht="12.75" x14ac:dyDescent="0.25">
      <c r="U1765" s="168"/>
      <c r="V1765" s="168"/>
      <c r="W1765" s="112"/>
      <c r="Z1765" s="203"/>
      <c r="AA1765" s="203"/>
    </row>
    <row r="1766" spans="21:27" ht="12.75" x14ac:dyDescent="0.25">
      <c r="U1766" s="168"/>
      <c r="V1766" s="168"/>
      <c r="W1766" s="112"/>
      <c r="Z1766" s="203"/>
      <c r="AA1766" s="203"/>
    </row>
    <row r="1767" spans="21:27" ht="12.75" x14ac:dyDescent="0.25">
      <c r="U1767" s="168"/>
      <c r="V1767" s="168"/>
      <c r="W1767" s="112"/>
      <c r="Z1767" s="203"/>
      <c r="AA1767" s="203"/>
    </row>
    <row r="1768" spans="21:27" ht="12.75" x14ac:dyDescent="0.25">
      <c r="U1768" s="168"/>
      <c r="V1768" s="168"/>
      <c r="W1768" s="112"/>
      <c r="Z1768" s="203"/>
      <c r="AA1768" s="203"/>
    </row>
    <row r="1769" spans="21:27" ht="12.75" x14ac:dyDescent="0.25">
      <c r="U1769" s="168"/>
      <c r="V1769" s="168"/>
      <c r="W1769" s="112"/>
      <c r="Z1769" s="203"/>
      <c r="AA1769" s="203"/>
    </row>
    <row r="1770" spans="21:27" ht="12.75" x14ac:dyDescent="0.25">
      <c r="U1770" s="168"/>
      <c r="V1770" s="168"/>
      <c r="W1770" s="112"/>
      <c r="Z1770" s="203"/>
      <c r="AA1770" s="203"/>
    </row>
    <row r="1771" spans="21:27" ht="12.75" x14ac:dyDescent="0.25">
      <c r="U1771" s="168"/>
      <c r="V1771" s="168"/>
      <c r="W1771" s="112"/>
      <c r="Z1771" s="203"/>
      <c r="AA1771" s="203"/>
    </row>
    <row r="1772" spans="21:27" ht="12.75" x14ac:dyDescent="0.25">
      <c r="U1772" s="168"/>
      <c r="V1772" s="168"/>
      <c r="W1772" s="112"/>
      <c r="Z1772" s="203"/>
      <c r="AA1772" s="203"/>
    </row>
    <row r="1773" spans="21:27" ht="12.75" x14ac:dyDescent="0.25">
      <c r="U1773" s="168"/>
      <c r="V1773" s="168"/>
      <c r="W1773" s="112"/>
      <c r="Z1773" s="203"/>
      <c r="AA1773" s="203"/>
    </row>
    <row r="1774" spans="21:27" ht="12.75" x14ac:dyDescent="0.25">
      <c r="U1774" s="168"/>
      <c r="V1774" s="168"/>
      <c r="W1774" s="112"/>
      <c r="Z1774" s="203"/>
      <c r="AA1774" s="203"/>
    </row>
    <row r="1775" spans="21:27" ht="12.75" x14ac:dyDescent="0.25">
      <c r="U1775" s="168"/>
      <c r="V1775" s="168"/>
      <c r="W1775" s="112"/>
      <c r="Z1775" s="203"/>
      <c r="AA1775" s="203"/>
    </row>
    <row r="1776" spans="21:27" ht="12.75" x14ac:dyDescent="0.25">
      <c r="U1776" s="168"/>
      <c r="V1776" s="168"/>
      <c r="W1776" s="112"/>
      <c r="Z1776" s="203"/>
      <c r="AA1776" s="203"/>
    </row>
    <row r="1777" spans="21:27" ht="12.75" x14ac:dyDescent="0.25">
      <c r="U1777" s="168"/>
      <c r="V1777" s="168"/>
      <c r="W1777" s="112"/>
      <c r="Z1777" s="203"/>
      <c r="AA1777" s="203"/>
    </row>
    <row r="1778" spans="21:27" ht="12.75" x14ac:dyDescent="0.25">
      <c r="U1778" s="168"/>
      <c r="V1778" s="168"/>
      <c r="W1778" s="112"/>
      <c r="Z1778" s="203"/>
      <c r="AA1778" s="203"/>
    </row>
    <row r="1779" spans="21:27" ht="12.75" x14ac:dyDescent="0.25">
      <c r="U1779" s="168"/>
      <c r="V1779" s="168"/>
      <c r="W1779" s="112"/>
      <c r="Z1779" s="203"/>
      <c r="AA1779" s="203"/>
    </row>
    <row r="1780" spans="21:27" ht="12.75" x14ac:dyDescent="0.25">
      <c r="U1780" s="168"/>
      <c r="V1780" s="168"/>
      <c r="W1780" s="112"/>
      <c r="Z1780" s="203"/>
      <c r="AA1780" s="203"/>
    </row>
    <row r="1781" spans="21:27" ht="12.75" x14ac:dyDescent="0.25">
      <c r="U1781" s="168"/>
      <c r="V1781" s="168"/>
      <c r="W1781" s="112"/>
      <c r="Z1781" s="203"/>
      <c r="AA1781" s="203"/>
    </row>
    <row r="1782" spans="21:27" ht="12.75" x14ac:dyDescent="0.25">
      <c r="U1782" s="168"/>
      <c r="V1782" s="168"/>
      <c r="W1782" s="112"/>
      <c r="Z1782" s="203"/>
      <c r="AA1782" s="203"/>
    </row>
    <row r="1783" spans="21:27" ht="12.75" x14ac:dyDescent="0.25">
      <c r="U1783" s="168"/>
      <c r="V1783" s="168"/>
      <c r="W1783" s="112"/>
      <c r="Z1783" s="203"/>
      <c r="AA1783" s="203"/>
    </row>
    <row r="1784" spans="21:27" ht="12.75" x14ac:dyDescent="0.25">
      <c r="U1784" s="168"/>
      <c r="V1784" s="168"/>
      <c r="W1784" s="112"/>
      <c r="Z1784" s="203"/>
      <c r="AA1784" s="203"/>
    </row>
    <row r="1785" spans="21:27" ht="12.75" x14ac:dyDescent="0.25">
      <c r="U1785" s="168"/>
      <c r="V1785" s="168"/>
      <c r="W1785" s="112"/>
      <c r="Z1785" s="203"/>
      <c r="AA1785" s="203"/>
    </row>
    <row r="1786" spans="21:27" ht="12.75" x14ac:dyDescent="0.25">
      <c r="U1786" s="168"/>
      <c r="V1786" s="168"/>
      <c r="W1786" s="112"/>
      <c r="Z1786" s="203"/>
      <c r="AA1786" s="203"/>
    </row>
    <row r="1787" spans="21:27" ht="12.75" x14ac:dyDescent="0.25">
      <c r="U1787" s="168"/>
      <c r="V1787" s="168"/>
      <c r="W1787" s="112"/>
      <c r="Z1787" s="203"/>
      <c r="AA1787" s="203"/>
    </row>
    <row r="1788" spans="21:27" ht="12.75" x14ac:dyDescent="0.25">
      <c r="U1788" s="168"/>
      <c r="V1788" s="168"/>
      <c r="W1788" s="112"/>
      <c r="Z1788" s="203"/>
      <c r="AA1788" s="203"/>
    </row>
    <row r="1789" spans="21:27" ht="12.75" x14ac:dyDescent="0.25">
      <c r="U1789" s="168"/>
      <c r="V1789" s="168"/>
      <c r="W1789" s="112"/>
      <c r="Z1789" s="203"/>
      <c r="AA1789" s="203"/>
    </row>
    <row r="1790" spans="21:27" ht="12.75" x14ac:dyDescent="0.25">
      <c r="U1790" s="168"/>
      <c r="V1790" s="168"/>
      <c r="W1790" s="112"/>
      <c r="Z1790" s="203"/>
      <c r="AA1790" s="203"/>
    </row>
    <row r="1791" spans="21:27" ht="12.75" x14ac:dyDescent="0.25">
      <c r="U1791" s="168"/>
      <c r="V1791" s="168"/>
      <c r="W1791" s="112"/>
      <c r="Z1791" s="203"/>
      <c r="AA1791" s="203"/>
    </row>
    <row r="1792" spans="21:27" ht="12.75" x14ac:dyDescent="0.25">
      <c r="U1792" s="168"/>
      <c r="V1792" s="168"/>
      <c r="W1792" s="112"/>
      <c r="Z1792" s="203"/>
      <c r="AA1792" s="203"/>
    </row>
    <row r="1793" spans="21:27" ht="12.75" x14ac:dyDescent="0.25">
      <c r="U1793" s="168"/>
      <c r="V1793" s="168"/>
      <c r="W1793" s="112"/>
      <c r="Z1793" s="203"/>
      <c r="AA1793" s="203"/>
    </row>
    <row r="1794" spans="21:27" ht="12.75" x14ac:dyDescent="0.25">
      <c r="U1794" s="168"/>
      <c r="V1794" s="168"/>
      <c r="W1794" s="112"/>
      <c r="Z1794" s="203"/>
      <c r="AA1794" s="203"/>
    </row>
    <row r="1795" spans="21:27" ht="12.75" x14ac:dyDescent="0.25">
      <c r="U1795" s="168"/>
      <c r="V1795" s="168"/>
      <c r="W1795" s="112"/>
      <c r="Z1795" s="203"/>
      <c r="AA1795" s="203"/>
    </row>
    <row r="1796" spans="21:27" ht="12.75" x14ac:dyDescent="0.25">
      <c r="U1796" s="168"/>
      <c r="V1796" s="168"/>
      <c r="W1796" s="112"/>
      <c r="Z1796" s="203"/>
      <c r="AA1796" s="203"/>
    </row>
    <row r="1797" spans="21:27" ht="12.75" x14ac:dyDescent="0.25">
      <c r="U1797" s="168"/>
      <c r="V1797" s="168"/>
      <c r="W1797" s="112"/>
      <c r="Z1797" s="203"/>
      <c r="AA1797" s="203"/>
    </row>
    <row r="1798" spans="21:27" ht="12.75" x14ac:dyDescent="0.25">
      <c r="U1798" s="168"/>
      <c r="V1798" s="168"/>
      <c r="W1798" s="112"/>
      <c r="Z1798" s="203"/>
      <c r="AA1798" s="203"/>
    </row>
    <row r="1799" spans="21:27" ht="12.75" x14ac:dyDescent="0.25">
      <c r="U1799" s="168"/>
      <c r="V1799" s="168"/>
      <c r="W1799" s="112"/>
      <c r="Z1799" s="203"/>
      <c r="AA1799" s="203"/>
    </row>
    <row r="1800" spans="21:27" ht="12.75" x14ac:dyDescent="0.25">
      <c r="U1800" s="168"/>
      <c r="V1800" s="168"/>
      <c r="W1800" s="112"/>
      <c r="Z1800" s="203"/>
      <c r="AA1800" s="203"/>
    </row>
    <row r="1801" spans="21:27" ht="12.75" x14ac:dyDescent="0.25">
      <c r="U1801" s="168"/>
      <c r="V1801" s="168"/>
      <c r="W1801" s="112"/>
      <c r="Z1801" s="203"/>
      <c r="AA1801" s="203"/>
    </row>
    <row r="1802" spans="21:27" ht="12.75" x14ac:dyDescent="0.25">
      <c r="U1802" s="168"/>
      <c r="V1802" s="168"/>
      <c r="W1802" s="112"/>
      <c r="Z1802" s="203"/>
      <c r="AA1802" s="203"/>
    </row>
    <row r="1803" spans="21:27" ht="12.75" x14ac:dyDescent="0.25">
      <c r="U1803" s="168"/>
      <c r="V1803" s="168"/>
      <c r="W1803" s="112"/>
      <c r="Z1803" s="203"/>
      <c r="AA1803" s="203"/>
    </row>
    <row r="1804" spans="21:27" ht="12.75" x14ac:dyDescent="0.25">
      <c r="U1804" s="168"/>
      <c r="V1804" s="168"/>
      <c r="W1804" s="112"/>
      <c r="Z1804" s="203"/>
      <c r="AA1804" s="203"/>
    </row>
    <row r="1805" spans="21:27" ht="12.75" x14ac:dyDescent="0.25">
      <c r="U1805" s="168"/>
      <c r="V1805" s="168"/>
      <c r="W1805" s="112"/>
      <c r="Z1805" s="203"/>
      <c r="AA1805" s="203"/>
    </row>
    <row r="1806" spans="21:27" ht="12.75" x14ac:dyDescent="0.25">
      <c r="U1806" s="168"/>
      <c r="V1806" s="168"/>
      <c r="W1806" s="112"/>
      <c r="Z1806" s="203"/>
      <c r="AA1806" s="203"/>
    </row>
    <row r="1807" spans="21:27" ht="12.75" x14ac:dyDescent="0.25">
      <c r="U1807" s="168"/>
      <c r="V1807" s="168"/>
      <c r="W1807" s="112"/>
      <c r="Z1807" s="203"/>
      <c r="AA1807" s="203"/>
    </row>
    <row r="1808" spans="21:27" ht="12.75" x14ac:dyDescent="0.25">
      <c r="U1808" s="168"/>
      <c r="V1808" s="168"/>
      <c r="W1808" s="112"/>
      <c r="Z1808" s="203"/>
      <c r="AA1808" s="203"/>
    </row>
    <row r="1809" spans="21:27" ht="12.75" x14ac:dyDescent="0.25">
      <c r="U1809" s="168"/>
      <c r="V1809" s="168"/>
      <c r="W1809" s="112"/>
      <c r="Z1809" s="203"/>
      <c r="AA1809" s="203"/>
    </row>
    <row r="1810" spans="21:27" ht="12.75" x14ac:dyDescent="0.25">
      <c r="U1810" s="168"/>
      <c r="V1810" s="168"/>
      <c r="W1810" s="112"/>
      <c r="Z1810" s="203"/>
      <c r="AA1810" s="203"/>
    </row>
    <row r="1811" spans="21:27" ht="12.75" x14ac:dyDescent="0.25">
      <c r="U1811" s="168"/>
      <c r="V1811" s="168"/>
      <c r="W1811" s="112"/>
      <c r="Z1811" s="203"/>
      <c r="AA1811" s="203"/>
    </row>
    <row r="1812" spans="21:27" ht="12.75" x14ac:dyDescent="0.25">
      <c r="U1812" s="168"/>
      <c r="V1812" s="168"/>
      <c r="W1812" s="112"/>
      <c r="Z1812" s="203"/>
      <c r="AA1812" s="203"/>
    </row>
    <row r="1813" spans="21:27" ht="12.75" x14ac:dyDescent="0.25">
      <c r="U1813" s="168"/>
      <c r="V1813" s="168"/>
      <c r="W1813" s="112"/>
      <c r="Z1813" s="203"/>
      <c r="AA1813" s="203"/>
    </row>
    <row r="1814" spans="21:27" ht="12.75" x14ac:dyDescent="0.25">
      <c r="U1814" s="168"/>
      <c r="V1814" s="168"/>
      <c r="W1814" s="112"/>
      <c r="Z1814" s="203"/>
      <c r="AA1814" s="203"/>
    </row>
    <row r="1815" spans="21:27" ht="12.75" x14ac:dyDescent="0.25">
      <c r="U1815" s="168"/>
      <c r="V1815" s="168"/>
      <c r="W1815" s="112"/>
      <c r="Z1815" s="203"/>
      <c r="AA1815" s="203"/>
    </row>
    <row r="1816" spans="21:27" ht="12.75" x14ac:dyDescent="0.25">
      <c r="U1816" s="168"/>
      <c r="V1816" s="168"/>
      <c r="W1816" s="112"/>
      <c r="Z1816" s="203"/>
      <c r="AA1816" s="203"/>
    </row>
    <row r="1817" spans="21:27" ht="12.75" x14ac:dyDescent="0.25">
      <c r="U1817" s="168"/>
      <c r="V1817" s="168"/>
      <c r="W1817" s="112"/>
      <c r="Z1817" s="203"/>
      <c r="AA1817" s="203"/>
    </row>
    <row r="1818" spans="21:27" ht="12.75" x14ac:dyDescent="0.25">
      <c r="U1818" s="168"/>
      <c r="V1818" s="168"/>
      <c r="W1818" s="112"/>
      <c r="Z1818" s="203"/>
      <c r="AA1818" s="203"/>
    </row>
    <row r="1819" spans="21:27" ht="12.75" x14ac:dyDescent="0.25">
      <c r="U1819" s="168"/>
      <c r="V1819" s="168"/>
      <c r="W1819" s="112"/>
      <c r="Z1819" s="203"/>
      <c r="AA1819" s="203"/>
    </row>
    <row r="1820" spans="21:27" ht="12.75" x14ac:dyDescent="0.25">
      <c r="U1820" s="168"/>
      <c r="V1820" s="168"/>
      <c r="W1820" s="112"/>
      <c r="Z1820" s="203"/>
      <c r="AA1820" s="203"/>
    </row>
    <row r="1821" spans="21:27" ht="12.75" x14ac:dyDescent="0.25">
      <c r="U1821" s="168"/>
      <c r="V1821" s="168"/>
      <c r="W1821" s="112"/>
      <c r="Z1821" s="203"/>
      <c r="AA1821" s="203"/>
    </row>
    <row r="1822" spans="21:27" ht="12.75" x14ac:dyDescent="0.25">
      <c r="U1822" s="168"/>
      <c r="V1822" s="168"/>
      <c r="W1822" s="112"/>
      <c r="Z1822" s="203"/>
      <c r="AA1822" s="203"/>
    </row>
    <row r="1823" spans="21:27" ht="12.75" x14ac:dyDescent="0.25">
      <c r="U1823" s="168"/>
      <c r="V1823" s="168"/>
      <c r="W1823" s="112"/>
      <c r="Z1823" s="203"/>
      <c r="AA1823" s="203"/>
    </row>
    <row r="1824" spans="21:27" ht="12.75" x14ac:dyDescent="0.25">
      <c r="U1824" s="168"/>
      <c r="V1824" s="168"/>
      <c r="W1824" s="112"/>
      <c r="Z1824" s="203"/>
      <c r="AA1824" s="203"/>
    </row>
    <row r="1825" spans="21:27" ht="12.75" x14ac:dyDescent="0.25">
      <c r="U1825" s="168"/>
      <c r="V1825" s="168"/>
      <c r="W1825" s="112"/>
      <c r="Z1825" s="203"/>
      <c r="AA1825" s="203"/>
    </row>
    <row r="1826" spans="21:27" ht="12.75" x14ac:dyDescent="0.25">
      <c r="U1826" s="168"/>
      <c r="V1826" s="168"/>
      <c r="W1826" s="112"/>
      <c r="Z1826" s="203"/>
      <c r="AA1826" s="203"/>
    </row>
    <row r="1827" spans="21:27" ht="12.75" x14ac:dyDescent="0.25">
      <c r="U1827" s="168"/>
      <c r="V1827" s="168"/>
      <c r="W1827" s="112"/>
      <c r="Z1827" s="203"/>
      <c r="AA1827" s="203"/>
    </row>
    <row r="1828" spans="21:27" ht="12.75" x14ac:dyDescent="0.25">
      <c r="U1828" s="168"/>
      <c r="V1828" s="168"/>
      <c r="W1828" s="112"/>
      <c r="Z1828" s="203"/>
      <c r="AA1828" s="203"/>
    </row>
    <row r="1829" spans="21:27" ht="12.75" x14ac:dyDescent="0.25">
      <c r="U1829" s="168"/>
      <c r="V1829" s="168"/>
      <c r="W1829" s="112"/>
      <c r="Z1829" s="203"/>
      <c r="AA1829" s="203"/>
    </row>
    <row r="1830" spans="21:27" ht="12.75" x14ac:dyDescent="0.25">
      <c r="U1830" s="168"/>
      <c r="V1830" s="168"/>
      <c r="W1830" s="112"/>
      <c r="Z1830" s="203"/>
      <c r="AA1830" s="203"/>
    </row>
    <row r="1831" spans="21:27" ht="12.75" x14ac:dyDescent="0.25">
      <c r="U1831" s="168"/>
      <c r="V1831" s="168"/>
      <c r="W1831" s="112"/>
      <c r="Z1831" s="203"/>
      <c r="AA1831" s="203"/>
    </row>
    <row r="1832" spans="21:27" ht="12.75" x14ac:dyDescent="0.25">
      <c r="U1832" s="168"/>
      <c r="V1832" s="168"/>
      <c r="W1832" s="112"/>
      <c r="Z1832" s="203"/>
      <c r="AA1832" s="203"/>
    </row>
    <row r="1833" spans="21:27" ht="12.75" x14ac:dyDescent="0.25">
      <c r="U1833" s="168"/>
      <c r="V1833" s="168"/>
      <c r="W1833" s="112"/>
      <c r="Z1833" s="203"/>
      <c r="AA1833" s="203"/>
    </row>
    <row r="1834" spans="21:27" ht="12.75" x14ac:dyDescent="0.25">
      <c r="U1834" s="168"/>
      <c r="V1834" s="168"/>
      <c r="W1834" s="112"/>
      <c r="Z1834" s="203"/>
      <c r="AA1834" s="203"/>
    </row>
    <row r="1835" spans="21:27" ht="12.75" x14ac:dyDescent="0.25">
      <c r="U1835" s="168"/>
      <c r="V1835" s="168"/>
      <c r="W1835" s="112"/>
      <c r="Z1835" s="203"/>
      <c r="AA1835" s="203"/>
    </row>
    <row r="1836" spans="21:27" ht="12.75" x14ac:dyDescent="0.25">
      <c r="U1836" s="168"/>
      <c r="V1836" s="168"/>
      <c r="W1836" s="112"/>
      <c r="Z1836" s="203"/>
      <c r="AA1836" s="203"/>
    </row>
    <row r="1837" spans="21:27" ht="12.75" x14ac:dyDescent="0.25">
      <c r="U1837" s="168"/>
      <c r="V1837" s="168"/>
      <c r="W1837" s="112"/>
      <c r="Z1837" s="203"/>
      <c r="AA1837" s="203"/>
    </row>
    <row r="1838" spans="21:27" ht="12.75" x14ac:dyDescent="0.25">
      <c r="U1838" s="168"/>
      <c r="V1838" s="168"/>
      <c r="W1838" s="112"/>
      <c r="Z1838" s="203"/>
      <c r="AA1838" s="203"/>
    </row>
    <row r="1839" spans="21:27" ht="12.75" x14ac:dyDescent="0.25">
      <c r="U1839" s="168"/>
      <c r="V1839" s="168"/>
      <c r="W1839" s="112"/>
      <c r="Z1839" s="203"/>
      <c r="AA1839" s="203"/>
    </row>
    <row r="1840" spans="21:27" ht="12.75" x14ac:dyDescent="0.25">
      <c r="U1840" s="168"/>
      <c r="V1840" s="168"/>
      <c r="W1840" s="112"/>
      <c r="Z1840" s="203"/>
      <c r="AA1840" s="203"/>
    </row>
    <row r="1841" spans="21:27" ht="12.75" x14ac:dyDescent="0.25">
      <c r="U1841" s="168"/>
      <c r="V1841" s="168"/>
      <c r="W1841" s="112"/>
      <c r="Z1841" s="203"/>
      <c r="AA1841" s="203"/>
    </row>
    <row r="1842" spans="21:27" ht="12.75" x14ac:dyDescent="0.25">
      <c r="U1842" s="168"/>
      <c r="V1842" s="168"/>
      <c r="W1842" s="112"/>
      <c r="Z1842" s="203"/>
      <c r="AA1842" s="203"/>
    </row>
    <row r="1843" spans="21:27" ht="12.75" x14ac:dyDescent="0.25">
      <c r="U1843" s="168"/>
      <c r="V1843" s="168"/>
      <c r="W1843" s="112"/>
      <c r="Z1843" s="203"/>
      <c r="AA1843" s="203"/>
    </row>
    <row r="1844" spans="21:27" ht="12.75" x14ac:dyDescent="0.25">
      <c r="U1844" s="168"/>
      <c r="V1844" s="168"/>
      <c r="W1844" s="112"/>
      <c r="Z1844" s="203"/>
      <c r="AA1844" s="203"/>
    </row>
    <row r="1845" spans="21:27" ht="12.75" x14ac:dyDescent="0.25">
      <c r="U1845" s="168"/>
      <c r="V1845" s="168"/>
      <c r="W1845" s="112"/>
      <c r="Z1845" s="203"/>
      <c r="AA1845" s="203"/>
    </row>
    <row r="1846" spans="21:27" ht="12.75" x14ac:dyDescent="0.25">
      <c r="U1846" s="168"/>
      <c r="V1846" s="168"/>
      <c r="W1846" s="112"/>
      <c r="Z1846" s="203"/>
      <c r="AA1846" s="203"/>
    </row>
    <row r="1847" spans="21:27" ht="12.75" x14ac:dyDescent="0.25">
      <c r="U1847" s="168"/>
      <c r="V1847" s="168"/>
      <c r="W1847" s="112"/>
      <c r="Z1847" s="203"/>
      <c r="AA1847" s="203"/>
    </row>
    <row r="1848" spans="21:27" ht="12.75" x14ac:dyDescent="0.25">
      <c r="U1848" s="168"/>
      <c r="V1848" s="168"/>
      <c r="W1848" s="112"/>
      <c r="Z1848" s="203"/>
      <c r="AA1848" s="203"/>
    </row>
    <row r="1849" spans="21:27" ht="12.75" x14ac:dyDescent="0.25">
      <c r="U1849" s="168"/>
      <c r="V1849" s="168"/>
      <c r="W1849" s="112"/>
      <c r="Z1849" s="203"/>
      <c r="AA1849" s="203"/>
    </row>
    <row r="1850" spans="21:27" ht="12.75" x14ac:dyDescent="0.25">
      <c r="U1850" s="168"/>
      <c r="V1850" s="168"/>
      <c r="W1850" s="112"/>
      <c r="Z1850" s="203"/>
      <c r="AA1850" s="203"/>
    </row>
    <row r="1851" spans="21:27" ht="12.75" x14ac:dyDescent="0.25">
      <c r="U1851" s="168"/>
      <c r="V1851" s="168"/>
      <c r="W1851" s="112"/>
      <c r="Z1851" s="203"/>
      <c r="AA1851" s="203"/>
    </row>
    <row r="1852" spans="21:27" ht="12.75" x14ac:dyDescent="0.25">
      <c r="U1852" s="168"/>
      <c r="V1852" s="168"/>
      <c r="W1852" s="112"/>
      <c r="Z1852" s="203"/>
      <c r="AA1852" s="203"/>
    </row>
    <row r="1853" spans="21:27" ht="12.75" x14ac:dyDescent="0.25">
      <c r="U1853" s="168"/>
      <c r="V1853" s="168"/>
      <c r="W1853" s="112"/>
      <c r="Z1853" s="203"/>
      <c r="AA1853" s="203"/>
    </row>
    <row r="1854" spans="21:27" ht="12.75" x14ac:dyDescent="0.25">
      <c r="U1854" s="168"/>
      <c r="V1854" s="168"/>
      <c r="W1854" s="112"/>
      <c r="Z1854" s="203"/>
      <c r="AA1854" s="203"/>
    </row>
    <row r="1855" spans="21:27" ht="12.75" x14ac:dyDescent="0.25">
      <c r="U1855" s="168"/>
      <c r="V1855" s="168"/>
      <c r="W1855" s="112"/>
      <c r="Z1855" s="203"/>
      <c r="AA1855" s="203"/>
    </row>
    <row r="1856" spans="21:27" ht="12.75" x14ac:dyDescent="0.25">
      <c r="U1856" s="168"/>
      <c r="V1856" s="168"/>
      <c r="W1856" s="112"/>
      <c r="Z1856" s="203"/>
      <c r="AA1856" s="203"/>
    </row>
    <row r="1857" spans="21:27" ht="12.75" x14ac:dyDescent="0.25">
      <c r="U1857" s="168"/>
      <c r="V1857" s="168"/>
      <c r="W1857" s="112"/>
      <c r="Z1857" s="203"/>
      <c r="AA1857" s="203"/>
    </row>
    <row r="1858" spans="21:27" ht="12.75" x14ac:dyDescent="0.25">
      <c r="U1858" s="168"/>
      <c r="V1858" s="168"/>
      <c r="W1858" s="112"/>
      <c r="Z1858" s="203"/>
      <c r="AA1858" s="203"/>
    </row>
    <row r="1859" spans="21:27" ht="12.75" x14ac:dyDescent="0.25">
      <c r="U1859" s="168"/>
      <c r="V1859" s="168"/>
      <c r="W1859" s="112"/>
      <c r="Z1859" s="203"/>
      <c r="AA1859" s="203"/>
    </row>
    <row r="1860" spans="21:27" ht="12.75" x14ac:dyDescent="0.25">
      <c r="U1860" s="168"/>
      <c r="V1860" s="168"/>
      <c r="W1860" s="112"/>
      <c r="Z1860" s="203"/>
      <c r="AA1860" s="203"/>
    </row>
    <row r="1861" spans="21:27" ht="12.75" x14ac:dyDescent="0.25">
      <c r="U1861" s="168"/>
      <c r="V1861" s="168"/>
      <c r="W1861" s="112"/>
      <c r="Z1861" s="203"/>
      <c r="AA1861" s="203"/>
    </row>
    <row r="1862" spans="21:27" ht="12.75" x14ac:dyDescent="0.25">
      <c r="U1862" s="168"/>
      <c r="V1862" s="168"/>
      <c r="W1862" s="112"/>
      <c r="Z1862" s="203"/>
      <c r="AA1862" s="203"/>
    </row>
    <row r="1863" spans="21:27" ht="12.75" x14ac:dyDescent="0.25">
      <c r="U1863" s="168"/>
      <c r="V1863" s="168"/>
      <c r="W1863" s="112"/>
      <c r="Z1863" s="203"/>
      <c r="AA1863" s="203"/>
    </row>
    <row r="1864" spans="21:27" ht="12.75" x14ac:dyDescent="0.25">
      <c r="U1864" s="168"/>
      <c r="V1864" s="168"/>
      <c r="W1864" s="112"/>
      <c r="Z1864" s="203"/>
      <c r="AA1864" s="203"/>
    </row>
    <row r="1865" spans="21:27" ht="12.75" x14ac:dyDescent="0.25">
      <c r="U1865" s="168"/>
      <c r="V1865" s="168"/>
      <c r="W1865" s="112"/>
      <c r="Z1865" s="203"/>
      <c r="AA1865" s="203"/>
    </row>
    <row r="1866" spans="21:27" ht="12.75" x14ac:dyDescent="0.25">
      <c r="U1866" s="168"/>
      <c r="V1866" s="168"/>
      <c r="W1866" s="112"/>
      <c r="Z1866" s="203"/>
      <c r="AA1866" s="203"/>
    </row>
    <row r="1867" spans="21:27" ht="12.75" x14ac:dyDescent="0.25">
      <c r="U1867" s="168"/>
      <c r="V1867" s="168"/>
      <c r="W1867" s="112"/>
      <c r="Z1867" s="203"/>
      <c r="AA1867" s="203"/>
    </row>
    <row r="1868" spans="21:27" ht="12.75" x14ac:dyDescent="0.25">
      <c r="U1868" s="168"/>
      <c r="V1868" s="168"/>
      <c r="W1868" s="112"/>
      <c r="Z1868" s="203"/>
      <c r="AA1868" s="203"/>
    </row>
    <row r="1869" spans="21:27" ht="12.75" x14ac:dyDescent="0.25">
      <c r="U1869" s="168"/>
      <c r="V1869" s="168"/>
      <c r="W1869" s="112"/>
      <c r="Z1869" s="203"/>
      <c r="AA1869" s="203"/>
    </row>
    <row r="1870" spans="21:27" ht="12.75" x14ac:dyDescent="0.25">
      <c r="U1870" s="168"/>
      <c r="V1870" s="168"/>
      <c r="W1870" s="112"/>
      <c r="Z1870" s="203"/>
      <c r="AA1870" s="203"/>
    </row>
    <row r="1871" spans="21:27" ht="12.75" x14ac:dyDescent="0.25">
      <c r="U1871" s="168"/>
      <c r="V1871" s="168"/>
      <c r="W1871" s="112"/>
      <c r="Z1871" s="203"/>
      <c r="AA1871" s="203"/>
    </row>
    <row r="1872" spans="21:27" ht="12.75" x14ac:dyDescent="0.25">
      <c r="U1872" s="168"/>
      <c r="V1872" s="168"/>
      <c r="W1872" s="112"/>
      <c r="Z1872" s="203"/>
      <c r="AA1872" s="203"/>
    </row>
    <row r="1873" spans="21:27" ht="12.75" x14ac:dyDescent="0.25">
      <c r="U1873" s="168"/>
      <c r="V1873" s="168"/>
      <c r="W1873" s="112"/>
      <c r="Z1873" s="203"/>
      <c r="AA1873" s="203"/>
    </row>
    <row r="1874" spans="21:27" ht="12.75" x14ac:dyDescent="0.25">
      <c r="U1874" s="168"/>
      <c r="V1874" s="168"/>
      <c r="W1874" s="112"/>
      <c r="Z1874" s="203"/>
      <c r="AA1874" s="203"/>
    </row>
    <row r="1875" spans="21:27" ht="12.75" x14ac:dyDescent="0.25">
      <c r="U1875" s="168"/>
      <c r="V1875" s="168"/>
      <c r="W1875" s="112"/>
      <c r="Z1875" s="203"/>
      <c r="AA1875" s="203"/>
    </row>
    <row r="1876" spans="21:27" ht="12.75" x14ac:dyDescent="0.25">
      <c r="U1876" s="168"/>
      <c r="V1876" s="168"/>
      <c r="W1876" s="112"/>
      <c r="Z1876" s="203"/>
      <c r="AA1876" s="203"/>
    </row>
    <row r="1877" spans="21:27" ht="12.75" x14ac:dyDescent="0.25">
      <c r="U1877" s="168"/>
      <c r="V1877" s="168"/>
      <c r="W1877" s="112"/>
      <c r="Z1877" s="203"/>
      <c r="AA1877" s="203"/>
    </row>
    <row r="1878" spans="21:27" ht="12.75" x14ac:dyDescent="0.25">
      <c r="U1878" s="168"/>
      <c r="V1878" s="168"/>
      <c r="W1878" s="112"/>
      <c r="Z1878" s="203"/>
      <c r="AA1878" s="203"/>
    </row>
    <row r="1879" spans="21:27" ht="12.75" x14ac:dyDescent="0.25">
      <c r="U1879" s="168"/>
      <c r="V1879" s="168"/>
      <c r="W1879" s="112"/>
      <c r="Z1879" s="203"/>
      <c r="AA1879" s="203"/>
    </row>
    <row r="1880" spans="21:27" ht="12.75" x14ac:dyDescent="0.25">
      <c r="U1880" s="168"/>
      <c r="V1880" s="168"/>
      <c r="W1880" s="112"/>
      <c r="Z1880" s="203"/>
      <c r="AA1880" s="203"/>
    </row>
    <row r="1881" spans="21:27" ht="12.75" x14ac:dyDescent="0.25">
      <c r="U1881" s="168"/>
      <c r="V1881" s="168"/>
      <c r="W1881" s="112"/>
      <c r="Z1881" s="203"/>
      <c r="AA1881" s="203"/>
    </row>
    <row r="1882" spans="21:27" ht="12.75" x14ac:dyDescent="0.25">
      <c r="U1882" s="168"/>
      <c r="V1882" s="168"/>
      <c r="W1882" s="112"/>
      <c r="Z1882" s="203"/>
      <c r="AA1882" s="203"/>
    </row>
    <row r="1883" spans="21:27" ht="12.75" x14ac:dyDescent="0.25">
      <c r="U1883" s="168"/>
      <c r="V1883" s="168"/>
      <c r="W1883" s="112"/>
      <c r="Z1883" s="203"/>
      <c r="AA1883" s="203"/>
    </row>
    <row r="1884" spans="21:27" ht="12.75" x14ac:dyDescent="0.25">
      <c r="U1884" s="168"/>
      <c r="V1884" s="168"/>
      <c r="W1884" s="112"/>
      <c r="Z1884" s="203"/>
      <c r="AA1884" s="203"/>
    </row>
    <row r="1885" spans="21:27" ht="12.75" x14ac:dyDescent="0.25">
      <c r="U1885" s="168"/>
      <c r="V1885" s="168"/>
      <c r="W1885" s="112"/>
      <c r="Z1885" s="203"/>
      <c r="AA1885" s="203"/>
    </row>
    <row r="1886" spans="21:27" ht="12.75" x14ac:dyDescent="0.25">
      <c r="U1886" s="168"/>
      <c r="V1886" s="168"/>
      <c r="W1886" s="112"/>
      <c r="Z1886" s="203"/>
      <c r="AA1886" s="203"/>
    </row>
    <row r="1887" spans="21:27" ht="12.75" x14ac:dyDescent="0.25">
      <c r="U1887" s="168"/>
      <c r="V1887" s="168"/>
      <c r="W1887" s="112"/>
      <c r="Z1887" s="203"/>
      <c r="AA1887" s="203"/>
    </row>
    <row r="1888" spans="21:27" ht="12.75" x14ac:dyDescent="0.25">
      <c r="U1888" s="168"/>
      <c r="V1888" s="168"/>
      <c r="W1888" s="112"/>
      <c r="Z1888" s="203"/>
      <c r="AA1888" s="203"/>
    </row>
    <row r="1889" spans="21:27" ht="12.75" x14ac:dyDescent="0.25">
      <c r="U1889" s="168"/>
      <c r="V1889" s="168"/>
      <c r="W1889" s="112"/>
      <c r="Z1889" s="203"/>
      <c r="AA1889" s="203"/>
    </row>
    <row r="1890" spans="21:27" ht="12.75" x14ac:dyDescent="0.25">
      <c r="U1890" s="168"/>
      <c r="V1890" s="168"/>
      <c r="W1890" s="112"/>
      <c r="Z1890" s="203"/>
      <c r="AA1890" s="203"/>
    </row>
    <row r="1891" spans="21:27" ht="12.75" x14ac:dyDescent="0.25">
      <c r="U1891" s="168"/>
      <c r="V1891" s="168"/>
      <c r="W1891" s="112"/>
      <c r="Z1891" s="203"/>
      <c r="AA1891" s="203"/>
    </row>
    <row r="1892" spans="21:27" ht="12.75" x14ac:dyDescent="0.25">
      <c r="U1892" s="168"/>
      <c r="V1892" s="168"/>
      <c r="W1892" s="112"/>
      <c r="Z1892" s="203"/>
      <c r="AA1892" s="203"/>
    </row>
    <row r="1893" spans="21:27" ht="12.75" x14ac:dyDescent="0.25">
      <c r="U1893" s="168"/>
      <c r="V1893" s="168"/>
      <c r="W1893" s="112"/>
      <c r="Z1893" s="203"/>
      <c r="AA1893" s="203"/>
    </row>
    <row r="1894" spans="21:27" ht="12.75" x14ac:dyDescent="0.25">
      <c r="U1894" s="168"/>
      <c r="V1894" s="168"/>
      <c r="W1894" s="112"/>
      <c r="Z1894" s="203"/>
      <c r="AA1894" s="203"/>
    </row>
    <row r="1895" spans="21:27" ht="12.75" x14ac:dyDescent="0.25">
      <c r="U1895" s="168"/>
      <c r="V1895" s="168"/>
      <c r="W1895" s="112"/>
      <c r="Z1895" s="203"/>
      <c r="AA1895" s="203"/>
    </row>
    <row r="1896" spans="21:27" ht="12.75" x14ac:dyDescent="0.25">
      <c r="U1896" s="168"/>
      <c r="V1896" s="168"/>
      <c r="W1896" s="112"/>
      <c r="Z1896" s="203"/>
      <c r="AA1896" s="203"/>
    </row>
    <row r="1897" spans="21:27" ht="12.75" x14ac:dyDescent="0.25">
      <c r="U1897" s="168"/>
      <c r="V1897" s="168"/>
      <c r="W1897" s="112"/>
      <c r="Z1897" s="203"/>
      <c r="AA1897" s="203"/>
    </row>
    <row r="1898" spans="21:27" ht="12.75" x14ac:dyDescent="0.25">
      <c r="U1898" s="168"/>
      <c r="V1898" s="168"/>
      <c r="W1898" s="112"/>
      <c r="Z1898" s="203"/>
      <c r="AA1898" s="203"/>
    </row>
    <row r="1899" spans="21:27" ht="12.75" x14ac:dyDescent="0.25">
      <c r="U1899" s="168"/>
      <c r="V1899" s="168"/>
      <c r="W1899" s="112"/>
      <c r="Z1899" s="203"/>
      <c r="AA1899" s="203"/>
    </row>
    <row r="1900" spans="21:27" ht="12.75" x14ac:dyDescent="0.25">
      <c r="U1900" s="168"/>
      <c r="V1900" s="168"/>
      <c r="W1900" s="112"/>
      <c r="Z1900" s="203"/>
      <c r="AA1900" s="203"/>
    </row>
    <row r="1901" spans="21:27" ht="12.75" x14ac:dyDescent="0.25">
      <c r="U1901" s="168"/>
      <c r="V1901" s="168"/>
      <c r="W1901" s="112"/>
      <c r="Z1901" s="203"/>
      <c r="AA1901" s="203"/>
    </row>
    <row r="1902" spans="21:27" ht="12.75" x14ac:dyDescent="0.25">
      <c r="U1902" s="168"/>
      <c r="V1902" s="168"/>
      <c r="W1902" s="112"/>
      <c r="Z1902" s="203"/>
      <c r="AA1902" s="203"/>
    </row>
    <row r="1903" spans="21:27" ht="12.75" x14ac:dyDescent="0.25">
      <c r="U1903" s="168"/>
      <c r="V1903" s="168"/>
      <c r="W1903" s="112"/>
      <c r="Z1903" s="203"/>
      <c r="AA1903" s="203"/>
    </row>
    <row r="1904" spans="21:27" ht="12.75" x14ac:dyDescent="0.25">
      <c r="U1904" s="168"/>
      <c r="V1904" s="168"/>
      <c r="W1904" s="112"/>
      <c r="Z1904" s="203"/>
      <c r="AA1904" s="203"/>
    </row>
    <row r="1905" spans="21:27" ht="12.75" x14ac:dyDescent="0.25">
      <c r="U1905" s="168"/>
      <c r="V1905" s="168"/>
      <c r="W1905" s="112"/>
      <c r="Z1905" s="203"/>
      <c r="AA1905" s="203"/>
    </row>
    <row r="1906" spans="21:27" ht="12.75" x14ac:dyDescent="0.25">
      <c r="U1906" s="168"/>
      <c r="V1906" s="168"/>
      <c r="W1906" s="112"/>
      <c r="Z1906" s="203"/>
      <c r="AA1906" s="203"/>
    </row>
    <row r="1907" spans="21:27" ht="12.75" x14ac:dyDescent="0.25">
      <c r="U1907" s="168"/>
      <c r="V1907" s="168"/>
      <c r="W1907" s="112"/>
      <c r="Z1907" s="203"/>
      <c r="AA1907" s="203"/>
    </row>
    <row r="1908" spans="21:27" ht="12.75" x14ac:dyDescent="0.25">
      <c r="U1908" s="168"/>
      <c r="V1908" s="168"/>
      <c r="W1908" s="112"/>
      <c r="Z1908" s="203"/>
      <c r="AA1908" s="203"/>
    </row>
    <row r="1909" spans="21:27" ht="12.75" x14ac:dyDescent="0.25">
      <c r="U1909" s="168"/>
      <c r="V1909" s="168"/>
      <c r="W1909" s="112"/>
      <c r="Z1909" s="203"/>
      <c r="AA1909" s="203"/>
    </row>
    <row r="1910" spans="21:27" ht="12.75" x14ac:dyDescent="0.25">
      <c r="U1910" s="168"/>
      <c r="V1910" s="168"/>
      <c r="W1910" s="112"/>
      <c r="Z1910" s="203"/>
      <c r="AA1910" s="203"/>
    </row>
    <row r="1911" spans="21:27" ht="12.75" x14ac:dyDescent="0.25">
      <c r="U1911" s="168"/>
      <c r="V1911" s="168"/>
      <c r="W1911" s="112"/>
      <c r="Z1911" s="203"/>
      <c r="AA1911" s="203"/>
    </row>
    <row r="1912" spans="21:27" ht="12.75" x14ac:dyDescent="0.25">
      <c r="U1912" s="168"/>
      <c r="V1912" s="168"/>
      <c r="W1912" s="112"/>
      <c r="Z1912" s="203"/>
      <c r="AA1912" s="203"/>
    </row>
    <row r="1913" spans="21:27" ht="12.75" x14ac:dyDescent="0.25">
      <c r="U1913" s="168"/>
      <c r="V1913" s="168"/>
      <c r="W1913" s="112"/>
      <c r="Z1913" s="203"/>
      <c r="AA1913" s="203"/>
    </row>
    <row r="1914" spans="21:27" ht="12.75" x14ac:dyDescent="0.25">
      <c r="U1914" s="168"/>
      <c r="V1914" s="168"/>
      <c r="W1914" s="112"/>
      <c r="Z1914" s="203"/>
      <c r="AA1914" s="203"/>
    </row>
    <row r="1915" spans="21:27" ht="12.75" x14ac:dyDescent="0.25">
      <c r="U1915" s="168"/>
      <c r="V1915" s="168"/>
      <c r="W1915" s="112"/>
      <c r="Z1915" s="203"/>
      <c r="AA1915" s="203"/>
    </row>
    <row r="1916" spans="21:27" ht="12.75" x14ac:dyDescent="0.25">
      <c r="U1916" s="168"/>
      <c r="V1916" s="168"/>
      <c r="W1916" s="112"/>
      <c r="Z1916" s="203"/>
      <c r="AA1916" s="203"/>
    </row>
    <row r="1917" spans="21:27" ht="12.75" x14ac:dyDescent="0.25">
      <c r="U1917" s="168"/>
      <c r="V1917" s="168"/>
      <c r="W1917" s="112"/>
      <c r="Z1917" s="203"/>
      <c r="AA1917" s="203"/>
    </row>
    <row r="1918" spans="21:27" ht="12.75" x14ac:dyDescent="0.25">
      <c r="U1918" s="168"/>
      <c r="V1918" s="168"/>
      <c r="W1918" s="112"/>
      <c r="Z1918" s="203"/>
      <c r="AA1918" s="203"/>
    </row>
    <row r="1919" spans="21:27" ht="12.75" x14ac:dyDescent="0.25">
      <c r="U1919" s="168"/>
      <c r="V1919" s="168"/>
      <c r="W1919" s="112"/>
      <c r="Z1919" s="203"/>
      <c r="AA1919" s="203"/>
    </row>
    <row r="1920" spans="21:27" ht="12.75" x14ac:dyDescent="0.25">
      <c r="U1920" s="168"/>
      <c r="V1920" s="168"/>
      <c r="W1920" s="112"/>
      <c r="Z1920" s="203"/>
      <c r="AA1920" s="203"/>
    </row>
    <row r="1921" spans="21:27" ht="12.75" x14ac:dyDescent="0.25">
      <c r="U1921" s="168"/>
      <c r="V1921" s="168"/>
      <c r="W1921" s="112"/>
      <c r="Z1921" s="203"/>
      <c r="AA1921" s="203"/>
    </row>
    <row r="1922" spans="21:27" ht="12.75" x14ac:dyDescent="0.25">
      <c r="U1922" s="168"/>
      <c r="V1922" s="168"/>
      <c r="W1922" s="112"/>
      <c r="Z1922" s="203"/>
      <c r="AA1922" s="203"/>
    </row>
    <row r="1923" spans="21:27" ht="12.75" x14ac:dyDescent="0.25">
      <c r="U1923" s="168"/>
      <c r="V1923" s="168"/>
      <c r="W1923" s="112"/>
      <c r="Z1923" s="203"/>
      <c r="AA1923" s="203"/>
    </row>
    <row r="1924" spans="21:27" ht="12.75" x14ac:dyDescent="0.25">
      <c r="U1924" s="168"/>
      <c r="V1924" s="168"/>
      <c r="W1924" s="112"/>
      <c r="Z1924" s="203"/>
      <c r="AA1924" s="203"/>
    </row>
    <row r="1925" spans="21:27" ht="12.75" x14ac:dyDescent="0.25">
      <c r="U1925" s="168"/>
      <c r="V1925" s="168"/>
      <c r="W1925" s="112"/>
      <c r="Z1925" s="203"/>
      <c r="AA1925" s="203"/>
    </row>
    <row r="1926" spans="21:27" ht="12.75" x14ac:dyDescent="0.25">
      <c r="U1926" s="168"/>
      <c r="V1926" s="168"/>
      <c r="W1926" s="112"/>
      <c r="Z1926" s="203"/>
      <c r="AA1926" s="203"/>
    </row>
    <row r="1927" spans="21:27" ht="12.75" x14ac:dyDescent="0.25">
      <c r="U1927" s="168"/>
      <c r="V1927" s="168"/>
      <c r="W1927" s="112"/>
      <c r="Z1927" s="203"/>
      <c r="AA1927" s="203"/>
    </row>
    <row r="1928" spans="21:27" ht="12.75" x14ac:dyDescent="0.25">
      <c r="U1928" s="168"/>
      <c r="V1928" s="168"/>
      <c r="W1928" s="112"/>
      <c r="Z1928" s="203"/>
      <c r="AA1928" s="203"/>
    </row>
    <row r="1929" spans="21:27" ht="12.75" x14ac:dyDescent="0.25">
      <c r="U1929" s="168"/>
      <c r="V1929" s="168"/>
      <c r="W1929" s="112"/>
      <c r="Z1929" s="203"/>
      <c r="AA1929" s="203"/>
    </row>
    <row r="1930" spans="21:27" ht="12.75" x14ac:dyDescent="0.25">
      <c r="U1930" s="168"/>
      <c r="V1930" s="168"/>
      <c r="W1930" s="112"/>
      <c r="Z1930" s="203"/>
      <c r="AA1930" s="203"/>
    </row>
    <row r="1931" spans="21:27" ht="12.75" x14ac:dyDescent="0.25">
      <c r="U1931" s="168"/>
      <c r="V1931" s="168"/>
      <c r="W1931" s="112"/>
      <c r="Z1931" s="203"/>
      <c r="AA1931" s="203"/>
    </row>
    <row r="1932" spans="21:27" ht="12.75" x14ac:dyDescent="0.25">
      <c r="U1932" s="168"/>
      <c r="V1932" s="168"/>
      <c r="W1932" s="112"/>
      <c r="Z1932" s="203"/>
      <c r="AA1932" s="203"/>
    </row>
    <row r="1933" spans="21:27" ht="12.75" x14ac:dyDescent="0.25">
      <c r="U1933" s="168"/>
      <c r="V1933" s="168"/>
      <c r="W1933" s="112"/>
      <c r="Z1933" s="203"/>
      <c r="AA1933" s="203"/>
    </row>
    <row r="1934" spans="21:27" ht="12.75" x14ac:dyDescent="0.25">
      <c r="U1934" s="168"/>
      <c r="V1934" s="168"/>
      <c r="W1934" s="112"/>
      <c r="Z1934" s="203"/>
      <c r="AA1934" s="203"/>
    </row>
    <row r="1935" spans="21:27" ht="12.75" x14ac:dyDescent="0.25">
      <c r="U1935" s="168"/>
      <c r="V1935" s="168"/>
      <c r="W1935" s="112"/>
      <c r="Z1935" s="203"/>
      <c r="AA1935" s="203"/>
    </row>
    <row r="1936" spans="21:27" ht="12.75" x14ac:dyDescent="0.25">
      <c r="U1936" s="168"/>
      <c r="V1936" s="168"/>
      <c r="W1936" s="112"/>
      <c r="Z1936" s="203"/>
      <c r="AA1936" s="203"/>
    </row>
    <row r="1937" spans="21:27" ht="12.75" x14ac:dyDescent="0.25">
      <c r="U1937" s="168"/>
      <c r="V1937" s="168"/>
      <c r="W1937" s="112"/>
      <c r="Z1937" s="203"/>
      <c r="AA1937" s="203"/>
    </row>
    <row r="1938" spans="21:27" ht="12.75" x14ac:dyDescent="0.25">
      <c r="U1938" s="168"/>
      <c r="V1938" s="168"/>
      <c r="W1938" s="112"/>
      <c r="Z1938" s="203"/>
      <c r="AA1938" s="203"/>
    </row>
    <row r="1939" spans="21:27" ht="12.75" x14ac:dyDescent="0.25">
      <c r="U1939" s="168"/>
      <c r="V1939" s="168"/>
      <c r="W1939" s="112"/>
      <c r="Z1939" s="203"/>
      <c r="AA1939" s="203"/>
    </row>
    <row r="1940" spans="21:27" ht="12.75" x14ac:dyDescent="0.25">
      <c r="U1940" s="168"/>
      <c r="V1940" s="168"/>
      <c r="W1940" s="112"/>
      <c r="Z1940" s="203"/>
      <c r="AA1940" s="203"/>
    </row>
    <row r="1941" spans="21:27" ht="12.75" x14ac:dyDescent="0.25">
      <c r="U1941" s="168"/>
      <c r="V1941" s="168"/>
      <c r="W1941" s="112"/>
      <c r="Z1941" s="203"/>
      <c r="AA1941" s="203"/>
    </row>
    <row r="1942" spans="21:27" ht="12.75" x14ac:dyDescent="0.25">
      <c r="U1942" s="168"/>
      <c r="V1942" s="168"/>
      <c r="W1942" s="112"/>
      <c r="Z1942" s="203"/>
      <c r="AA1942" s="203"/>
    </row>
    <row r="1943" spans="21:27" ht="12.75" x14ac:dyDescent="0.25">
      <c r="U1943" s="168"/>
      <c r="V1943" s="168"/>
      <c r="W1943" s="112"/>
      <c r="Z1943" s="203"/>
      <c r="AA1943" s="203"/>
    </row>
    <row r="1944" spans="21:27" ht="12.75" x14ac:dyDescent="0.25">
      <c r="U1944" s="168"/>
      <c r="V1944" s="168"/>
      <c r="W1944" s="112"/>
      <c r="Z1944" s="203"/>
      <c r="AA1944" s="203"/>
    </row>
    <row r="1945" spans="21:27" ht="12.75" x14ac:dyDescent="0.25">
      <c r="U1945" s="168"/>
      <c r="V1945" s="168"/>
      <c r="W1945" s="112"/>
      <c r="Z1945" s="203"/>
      <c r="AA1945" s="203"/>
    </row>
    <row r="1946" spans="21:27" ht="12.75" x14ac:dyDescent="0.25">
      <c r="U1946" s="168"/>
      <c r="V1946" s="168"/>
      <c r="W1946" s="112"/>
      <c r="Z1946" s="203"/>
      <c r="AA1946" s="203"/>
    </row>
    <row r="1947" spans="21:27" ht="12.75" x14ac:dyDescent="0.25">
      <c r="U1947" s="168"/>
      <c r="V1947" s="168"/>
      <c r="W1947" s="112"/>
      <c r="Z1947" s="203"/>
      <c r="AA1947" s="203"/>
    </row>
    <row r="1948" spans="21:27" ht="12.75" x14ac:dyDescent="0.25">
      <c r="U1948" s="168"/>
      <c r="V1948" s="168"/>
      <c r="W1948" s="112"/>
      <c r="Z1948" s="203"/>
      <c r="AA1948" s="203"/>
    </row>
    <row r="1949" spans="21:27" ht="12.75" x14ac:dyDescent="0.25">
      <c r="U1949" s="168"/>
      <c r="V1949" s="168"/>
      <c r="W1949" s="112"/>
      <c r="Z1949" s="203"/>
      <c r="AA1949" s="203"/>
    </row>
    <row r="1950" spans="21:27" ht="12.75" x14ac:dyDescent="0.25">
      <c r="U1950" s="168"/>
      <c r="V1950" s="168"/>
      <c r="W1950" s="112"/>
      <c r="Z1950" s="203"/>
      <c r="AA1950" s="203"/>
    </row>
    <row r="1951" spans="21:27" ht="12.75" x14ac:dyDescent="0.25">
      <c r="U1951" s="168"/>
      <c r="V1951" s="168"/>
      <c r="W1951" s="112"/>
      <c r="Z1951" s="203"/>
      <c r="AA1951" s="203"/>
    </row>
    <row r="1952" spans="21:27" ht="12.75" x14ac:dyDescent="0.25">
      <c r="U1952" s="168"/>
      <c r="V1952" s="168"/>
      <c r="W1952" s="112"/>
      <c r="Z1952" s="203"/>
      <c r="AA1952" s="203"/>
    </row>
    <row r="1953" spans="21:27" ht="12.75" x14ac:dyDescent="0.25">
      <c r="U1953" s="168"/>
      <c r="V1953" s="168"/>
      <c r="W1953" s="112"/>
      <c r="Z1953" s="203"/>
      <c r="AA1953" s="203"/>
    </row>
    <row r="1954" spans="21:27" ht="12.75" x14ac:dyDescent="0.25">
      <c r="U1954" s="168"/>
      <c r="V1954" s="168"/>
      <c r="W1954" s="112"/>
      <c r="Z1954" s="203"/>
      <c r="AA1954" s="203"/>
    </row>
    <row r="1955" spans="21:27" ht="12.75" x14ac:dyDescent="0.25">
      <c r="U1955" s="168"/>
      <c r="V1955" s="168"/>
      <c r="W1955" s="112"/>
      <c r="Z1955" s="203"/>
      <c r="AA1955" s="203"/>
    </row>
    <row r="1956" spans="21:27" ht="12.75" x14ac:dyDescent="0.25">
      <c r="U1956" s="168"/>
      <c r="V1956" s="168"/>
      <c r="W1956" s="112"/>
      <c r="Z1956" s="203"/>
      <c r="AA1956" s="203"/>
    </row>
    <row r="1957" spans="21:27" ht="12.75" x14ac:dyDescent="0.25">
      <c r="U1957" s="168"/>
      <c r="V1957" s="168"/>
      <c r="W1957" s="112"/>
      <c r="Z1957" s="203"/>
      <c r="AA1957" s="203"/>
    </row>
    <row r="1958" spans="21:27" ht="12.75" x14ac:dyDescent="0.25">
      <c r="U1958" s="168"/>
      <c r="V1958" s="168"/>
      <c r="W1958" s="112"/>
      <c r="Z1958" s="203"/>
      <c r="AA1958" s="203"/>
    </row>
    <row r="1959" spans="21:27" ht="12.75" x14ac:dyDescent="0.25">
      <c r="U1959" s="168"/>
      <c r="V1959" s="168"/>
      <c r="W1959" s="112"/>
      <c r="Z1959" s="203"/>
      <c r="AA1959" s="203"/>
    </row>
    <row r="1960" spans="21:27" ht="12.75" x14ac:dyDescent="0.25">
      <c r="U1960" s="168"/>
      <c r="V1960" s="168"/>
      <c r="W1960" s="112"/>
      <c r="Z1960" s="203"/>
      <c r="AA1960" s="203"/>
    </row>
    <row r="1961" spans="21:27" ht="12.75" x14ac:dyDescent="0.25">
      <c r="U1961" s="168"/>
      <c r="V1961" s="168"/>
      <c r="W1961" s="112"/>
      <c r="Z1961" s="203"/>
      <c r="AA1961" s="203"/>
    </row>
    <row r="1962" spans="21:27" ht="12.75" x14ac:dyDescent="0.25">
      <c r="U1962" s="168"/>
      <c r="V1962" s="168"/>
      <c r="W1962" s="112"/>
      <c r="Z1962" s="203"/>
      <c r="AA1962" s="203"/>
    </row>
    <row r="1963" spans="21:27" ht="12.75" x14ac:dyDescent="0.25">
      <c r="U1963" s="168"/>
      <c r="V1963" s="168"/>
      <c r="W1963" s="112"/>
      <c r="Z1963" s="203"/>
      <c r="AA1963" s="203"/>
    </row>
    <row r="1964" spans="21:27" ht="12.75" x14ac:dyDescent="0.25">
      <c r="U1964" s="168"/>
      <c r="V1964" s="168"/>
      <c r="W1964" s="112"/>
      <c r="Z1964" s="203"/>
      <c r="AA1964" s="203"/>
    </row>
    <row r="1965" spans="21:27" ht="12.75" x14ac:dyDescent="0.25">
      <c r="U1965" s="168"/>
      <c r="V1965" s="168"/>
      <c r="W1965" s="112"/>
      <c r="Z1965" s="203"/>
      <c r="AA1965" s="203"/>
    </row>
    <row r="1966" spans="21:27" ht="12.75" x14ac:dyDescent="0.25">
      <c r="U1966" s="168"/>
      <c r="V1966" s="168"/>
      <c r="W1966" s="112"/>
      <c r="Z1966" s="203"/>
      <c r="AA1966" s="203"/>
    </row>
    <row r="1967" spans="21:27" ht="12.75" x14ac:dyDescent="0.25">
      <c r="U1967" s="168"/>
      <c r="V1967" s="168"/>
      <c r="W1967" s="112"/>
      <c r="Z1967" s="203"/>
      <c r="AA1967" s="203"/>
    </row>
    <row r="1968" spans="21:27" ht="12.75" x14ac:dyDescent="0.25">
      <c r="U1968" s="168"/>
      <c r="V1968" s="168"/>
      <c r="W1968" s="112"/>
      <c r="Z1968" s="203"/>
      <c r="AA1968" s="203"/>
    </row>
    <row r="1969" spans="21:27" ht="12.75" x14ac:dyDescent="0.25">
      <c r="U1969" s="168"/>
      <c r="V1969" s="168"/>
      <c r="W1969" s="112"/>
      <c r="Z1969" s="203"/>
      <c r="AA1969" s="203"/>
    </row>
    <row r="1970" spans="21:27" ht="12.75" x14ac:dyDescent="0.25">
      <c r="U1970" s="168"/>
      <c r="V1970" s="168"/>
      <c r="W1970" s="112"/>
      <c r="Z1970" s="203"/>
      <c r="AA1970" s="203"/>
    </row>
    <row r="1971" spans="21:27" ht="12.75" x14ac:dyDescent="0.25">
      <c r="U1971" s="168"/>
      <c r="V1971" s="168"/>
      <c r="W1971" s="112"/>
      <c r="Z1971" s="203"/>
      <c r="AA1971" s="203"/>
    </row>
    <row r="1972" spans="21:27" ht="12.75" x14ac:dyDescent="0.25">
      <c r="U1972" s="168"/>
      <c r="V1972" s="168"/>
      <c r="W1972" s="112"/>
      <c r="Z1972" s="203"/>
      <c r="AA1972" s="203"/>
    </row>
    <row r="1973" spans="21:27" ht="12.75" x14ac:dyDescent="0.25">
      <c r="U1973" s="168"/>
      <c r="V1973" s="168"/>
      <c r="W1973" s="112"/>
      <c r="Z1973" s="203"/>
      <c r="AA1973" s="203"/>
    </row>
    <row r="1974" spans="21:27" ht="12.75" x14ac:dyDescent="0.25">
      <c r="U1974" s="168"/>
      <c r="V1974" s="168"/>
      <c r="W1974" s="112"/>
      <c r="Z1974" s="203"/>
      <c r="AA1974" s="203"/>
    </row>
    <row r="1975" spans="21:27" ht="12.75" x14ac:dyDescent="0.25">
      <c r="U1975" s="168"/>
      <c r="V1975" s="168"/>
      <c r="W1975" s="112"/>
      <c r="Z1975" s="203"/>
      <c r="AA1975" s="203"/>
    </row>
    <row r="1976" spans="21:27" ht="12.75" x14ac:dyDescent="0.25">
      <c r="U1976" s="168"/>
      <c r="V1976" s="168"/>
      <c r="W1976" s="112"/>
      <c r="Z1976" s="203"/>
      <c r="AA1976" s="203"/>
    </row>
    <row r="1977" spans="21:27" ht="12.75" x14ac:dyDescent="0.25">
      <c r="U1977" s="168"/>
      <c r="V1977" s="168"/>
      <c r="W1977" s="112"/>
      <c r="Z1977" s="203"/>
      <c r="AA1977" s="203"/>
    </row>
    <row r="1978" spans="21:27" ht="12.75" x14ac:dyDescent="0.25">
      <c r="U1978" s="168"/>
      <c r="V1978" s="168"/>
      <c r="W1978" s="112"/>
      <c r="Z1978" s="203"/>
      <c r="AA1978" s="203"/>
    </row>
    <row r="1979" spans="21:27" ht="12.75" x14ac:dyDescent="0.25">
      <c r="U1979" s="168"/>
      <c r="V1979" s="168"/>
      <c r="W1979" s="112"/>
      <c r="Z1979" s="203"/>
      <c r="AA1979" s="203"/>
    </row>
    <row r="1980" spans="21:27" ht="12.75" x14ac:dyDescent="0.25">
      <c r="U1980" s="168"/>
      <c r="V1980" s="168"/>
      <c r="W1980" s="112"/>
      <c r="Z1980" s="203"/>
      <c r="AA1980" s="203"/>
    </row>
    <row r="1981" spans="21:27" ht="12.75" x14ac:dyDescent="0.25">
      <c r="U1981" s="168"/>
      <c r="V1981" s="168"/>
      <c r="W1981" s="112"/>
      <c r="Z1981" s="203"/>
      <c r="AA1981" s="203"/>
    </row>
    <row r="1982" spans="21:27" ht="12.75" x14ac:dyDescent="0.25">
      <c r="U1982" s="168"/>
      <c r="V1982" s="168"/>
      <c r="W1982" s="112"/>
      <c r="Z1982" s="203"/>
      <c r="AA1982" s="203"/>
    </row>
    <row r="1983" spans="21:27" ht="12.75" x14ac:dyDescent="0.25">
      <c r="U1983" s="168"/>
      <c r="V1983" s="168"/>
      <c r="W1983" s="112"/>
      <c r="Z1983" s="203"/>
      <c r="AA1983" s="203"/>
    </row>
    <row r="1984" spans="21:27" ht="12.75" x14ac:dyDescent="0.25">
      <c r="U1984" s="168"/>
      <c r="V1984" s="168"/>
      <c r="W1984" s="112"/>
      <c r="Z1984" s="203"/>
      <c r="AA1984" s="203"/>
    </row>
    <row r="1985" spans="21:27" ht="12.75" x14ac:dyDescent="0.25">
      <c r="U1985" s="168"/>
      <c r="V1985" s="168"/>
      <c r="W1985" s="112"/>
      <c r="Z1985" s="203"/>
      <c r="AA1985" s="203"/>
    </row>
    <row r="1986" spans="21:27" ht="12.75" x14ac:dyDescent="0.25">
      <c r="U1986" s="168"/>
      <c r="V1986" s="168"/>
      <c r="W1986" s="112"/>
      <c r="Z1986" s="203"/>
      <c r="AA1986" s="203"/>
    </row>
    <row r="1987" spans="21:27" ht="12.75" x14ac:dyDescent="0.25">
      <c r="U1987" s="168"/>
      <c r="V1987" s="168"/>
      <c r="W1987" s="112"/>
      <c r="Z1987" s="203"/>
      <c r="AA1987" s="203"/>
    </row>
    <row r="1988" spans="21:27" ht="12.75" x14ac:dyDescent="0.25">
      <c r="U1988" s="168"/>
      <c r="V1988" s="168"/>
      <c r="W1988" s="112"/>
      <c r="Z1988" s="203"/>
      <c r="AA1988" s="203"/>
    </row>
    <row r="1989" spans="21:27" ht="12.75" x14ac:dyDescent="0.25">
      <c r="U1989" s="168"/>
      <c r="V1989" s="168"/>
      <c r="W1989" s="112"/>
      <c r="Z1989" s="203"/>
      <c r="AA1989" s="203"/>
    </row>
    <row r="1990" spans="21:27" ht="12.75" x14ac:dyDescent="0.25">
      <c r="U1990" s="168"/>
      <c r="V1990" s="168"/>
      <c r="W1990" s="112"/>
      <c r="Z1990" s="203"/>
      <c r="AA1990" s="203"/>
    </row>
    <row r="1991" spans="21:27" ht="12.75" x14ac:dyDescent="0.25">
      <c r="U1991" s="168"/>
      <c r="V1991" s="168"/>
      <c r="W1991" s="112"/>
      <c r="Z1991" s="203"/>
      <c r="AA1991" s="203"/>
    </row>
    <row r="1992" spans="21:27" ht="12.75" x14ac:dyDescent="0.25">
      <c r="U1992" s="168"/>
      <c r="V1992" s="168"/>
      <c r="W1992" s="112"/>
      <c r="Z1992" s="203"/>
      <c r="AA1992" s="203"/>
    </row>
    <row r="1993" spans="21:27" ht="12.75" x14ac:dyDescent="0.25">
      <c r="U1993" s="168"/>
      <c r="V1993" s="168"/>
      <c r="W1993" s="112"/>
      <c r="Z1993" s="203"/>
      <c r="AA1993" s="203"/>
    </row>
    <row r="1994" spans="21:27" ht="12.75" x14ac:dyDescent="0.25">
      <c r="U1994" s="168"/>
      <c r="V1994" s="168"/>
      <c r="W1994" s="112"/>
      <c r="Z1994" s="203"/>
      <c r="AA1994" s="203"/>
    </row>
    <row r="1995" spans="21:27" ht="12.75" x14ac:dyDescent="0.25">
      <c r="U1995" s="168"/>
      <c r="V1995" s="168"/>
      <c r="W1995" s="112"/>
      <c r="Z1995" s="203"/>
      <c r="AA1995" s="203"/>
    </row>
    <row r="1996" spans="21:27" ht="12.75" x14ac:dyDescent="0.25">
      <c r="U1996" s="168"/>
      <c r="V1996" s="168"/>
      <c r="W1996" s="112"/>
      <c r="Z1996" s="203"/>
      <c r="AA1996" s="203"/>
    </row>
    <row r="1997" spans="21:27" ht="12.75" x14ac:dyDescent="0.25">
      <c r="U1997" s="168"/>
      <c r="V1997" s="168"/>
      <c r="W1997" s="112"/>
      <c r="Z1997" s="203"/>
      <c r="AA1997" s="203"/>
    </row>
    <row r="1998" spans="21:27" ht="12.75" x14ac:dyDescent="0.25">
      <c r="U1998" s="168"/>
      <c r="V1998" s="168"/>
      <c r="W1998" s="112"/>
      <c r="Z1998" s="203"/>
      <c r="AA1998" s="203"/>
    </row>
    <row r="1999" spans="21:27" ht="12.75" x14ac:dyDescent="0.25">
      <c r="U1999" s="168"/>
      <c r="V1999" s="168"/>
      <c r="W1999" s="112"/>
      <c r="Z1999" s="203"/>
      <c r="AA1999" s="203"/>
    </row>
    <row r="2000" spans="21:27" ht="12.75" x14ac:dyDescent="0.25">
      <c r="U2000" s="168"/>
      <c r="V2000" s="168"/>
      <c r="W2000" s="112"/>
      <c r="Z2000" s="203"/>
      <c r="AA2000" s="203"/>
    </row>
    <row r="2001" spans="21:27" ht="12.75" x14ac:dyDescent="0.25">
      <c r="U2001" s="168"/>
      <c r="V2001" s="168"/>
      <c r="W2001" s="112"/>
      <c r="Z2001" s="203"/>
      <c r="AA2001" s="203"/>
    </row>
    <row r="2002" spans="21:27" ht="12.75" x14ac:dyDescent="0.25">
      <c r="U2002" s="168"/>
      <c r="V2002" s="168"/>
      <c r="W2002" s="112"/>
      <c r="Z2002" s="203"/>
      <c r="AA2002" s="203"/>
    </row>
    <row r="2003" spans="21:27" ht="12.75" x14ac:dyDescent="0.25">
      <c r="U2003" s="168"/>
      <c r="V2003" s="168"/>
      <c r="W2003" s="112"/>
      <c r="Z2003" s="203"/>
      <c r="AA2003" s="203"/>
    </row>
    <row r="2004" spans="21:27" ht="12.75" x14ac:dyDescent="0.25">
      <c r="U2004" s="168"/>
      <c r="V2004" s="168"/>
      <c r="W2004" s="112"/>
      <c r="Z2004" s="203"/>
      <c r="AA2004" s="203"/>
    </row>
    <row r="2005" spans="21:27" ht="12.75" x14ac:dyDescent="0.25">
      <c r="U2005" s="168"/>
      <c r="V2005" s="168"/>
      <c r="W2005" s="112"/>
      <c r="Z2005" s="203"/>
      <c r="AA2005" s="203"/>
    </row>
    <row r="2006" spans="21:27" ht="12.75" x14ac:dyDescent="0.25">
      <c r="U2006" s="168"/>
      <c r="V2006" s="168"/>
      <c r="W2006" s="112"/>
      <c r="Z2006" s="203"/>
      <c r="AA2006" s="203"/>
    </row>
    <row r="2007" spans="21:27" ht="12.75" x14ac:dyDescent="0.25">
      <c r="U2007" s="168"/>
      <c r="V2007" s="168"/>
      <c r="W2007" s="112"/>
      <c r="Z2007" s="203"/>
      <c r="AA2007" s="203"/>
    </row>
    <row r="2008" spans="21:27" ht="12.75" x14ac:dyDescent="0.25">
      <c r="U2008" s="168"/>
      <c r="V2008" s="168"/>
      <c r="W2008" s="112"/>
      <c r="Z2008" s="203"/>
      <c r="AA2008" s="203"/>
    </row>
    <row r="2009" spans="21:27" ht="12.75" x14ac:dyDescent="0.25">
      <c r="U2009" s="168"/>
      <c r="V2009" s="168"/>
      <c r="W2009" s="112"/>
      <c r="Z2009" s="203"/>
      <c r="AA2009" s="203"/>
    </row>
    <row r="2010" spans="21:27" ht="12.75" x14ac:dyDescent="0.25">
      <c r="U2010" s="168"/>
      <c r="V2010" s="168"/>
      <c r="W2010" s="112"/>
      <c r="Z2010" s="203"/>
      <c r="AA2010" s="203"/>
    </row>
    <row r="2011" spans="21:27" ht="12.75" x14ac:dyDescent="0.25">
      <c r="U2011" s="168"/>
      <c r="V2011" s="168"/>
      <c r="W2011" s="112"/>
      <c r="Z2011" s="203"/>
      <c r="AA2011" s="203"/>
    </row>
    <row r="2012" spans="21:27" ht="12.75" x14ac:dyDescent="0.25">
      <c r="U2012" s="168"/>
      <c r="V2012" s="168"/>
      <c r="W2012" s="112"/>
      <c r="Z2012" s="203"/>
      <c r="AA2012" s="203"/>
    </row>
    <row r="2013" spans="21:27" ht="12.75" x14ac:dyDescent="0.25">
      <c r="U2013" s="168"/>
      <c r="V2013" s="168"/>
      <c r="W2013" s="112"/>
      <c r="Z2013" s="203"/>
      <c r="AA2013" s="203"/>
    </row>
    <row r="2014" spans="21:27" ht="12.75" x14ac:dyDescent="0.25">
      <c r="U2014" s="168"/>
      <c r="V2014" s="168"/>
      <c r="W2014" s="112"/>
      <c r="Z2014" s="203"/>
      <c r="AA2014" s="203"/>
    </row>
    <row r="2015" spans="21:27" ht="12.75" x14ac:dyDescent="0.25">
      <c r="U2015" s="168"/>
      <c r="V2015" s="168"/>
      <c r="W2015" s="112"/>
      <c r="Z2015" s="203"/>
      <c r="AA2015" s="203"/>
    </row>
    <row r="2016" spans="21:27" ht="12.75" x14ac:dyDescent="0.25">
      <c r="U2016" s="168"/>
      <c r="V2016" s="168"/>
      <c r="W2016" s="112"/>
      <c r="Z2016" s="203"/>
      <c r="AA2016" s="203"/>
    </row>
    <row r="2017" spans="21:27" ht="12.75" x14ac:dyDescent="0.25">
      <c r="U2017" s="168"/>
      <c r="V2017" s="168"/>
      <c r="W2017" s="112"/>
      <c r="Z2017" s="203"/>
      <c r="AA2017" s="203"/>
    </row>
    <row r="2018" spans="21:27" ht="12.75" x14ac:dyDescent="0.25">
      <c r="U2018" s="168"/>
      <c r="V2018" s="168"/>
      <c r="W2018" s="112"/>
      <c r="Z2018" s="203"/>
      <c r="AA2018" s="203"/>
    </row>
    <row r="2019" spans="21:27" ht="12.75" x14ac:dyDescent="0.25">
      <c r="U2019" s="168"/>
      <c r="V2019" s="168"/>
      <c r="W2019" s="112"/>
      <c r="Z2019" s="203"/>
      <c r="AA2019" s="203"/>
    </row>
    <row r="2020" spans="21:27" ht="12.75" x14ac:dyDescent="0.25">
      <c r="U2020" s="168"/>
      <c r="V2020" s="168"/>
      <c r="W2020" s="112"/>
      <c r="Z2020" s="203"/>
      <c r="AA2020" s="203"/>
    </row>
    <row r="2021" spans="21:27" ht="12.75" x14ac:dyDescent="0.25">
      <c r="U2021" s="168"/>
      <c r="V2021" s="168"/>
      <c r="W2021" s="112"/>
      <c r="Z2021" s="203"/>
      <c r="AA2021" s="203"/>
    </row>
    <row r="2022" spans="21:27" ht="12.75" x14ac:dyDescent="0.25">
      <c r="U2022" s="168"/>
      <c r="V2022" s="168"/>
      <c r="W2022" s="112"/>
      <c r="Z2022" s="203"/>
      <c r="AA2022" s="203"/>
    </row>
    <row r="2023" spans="21:27" ht="12.75" x14ac:dyDescent="0.25">
      <c r="U2023" s="168"/>
      <c r="V2023" s="168"/>
      <c r="W2023" s="112"/>
      <c r="Z2023" s="203"/>
      <c r="AA2023" s="203"/>
    </row>
    <row r="2024" spans="21:27" ht="12.75" x14ac:dyDescent="0.25">
      <c r="U2024" s="168"/>
      <c r="V2024" s="168"/>
      <c r="W2024" s="112"/>
      <c r="Z2024" s="203"/>
      <c r="AA2024" s="203"/>
    </row>
    <row r="2025" spans="21:27" ht="12.75" x14ac:dyDescent="0.25">
      <c r="U2025" s="168"/>
      <c r="V2025" s="168"/>
      <c r="W2025" s="112"/>
      <c r="Z2025" s="203"/>
      <c r="AA2025" s="203"/>
    </row>
    <row r="2026" spans="21:27" ht="12.75" x14ac:dyDescent="0.25">
      <c r="U2026" s="168"/>
      <c r="V2026" s="168"/>
      <c r="W2026" s="112"/>
      <c r="Z2026" s="203"/>
      <c r="AA2026" s="203"/>
    </row>
    <row r="2027" spans="21:27" ht="12.75" x14ac:dyDescent="0.25">
      <c r="U2027" s="168"/>
      <c r="V2027" s="168"/>
      <c r="W2027" s="112"/>
      <c r="Z2027" s="203"/>
      <c r="AA2027" s="203"/>
    </row>
    <row r="2028" spans="21:27" ht="12.75" x14ac:dyDescent="0.25">
      <c r="U2028" s="168"/>
      <c r="V2028" s="168"/>
      <c r="W2028" s="112"/>
      <c r="Z2028" s="203"/>
      <c r="AA2028" s="203"/>
    </row>
    <row r="2029" spans="21:27" ht="12.75" x14ac:dyDescent="0.25">
      <c r="U2029" s="168"/>
      <c r="V2029" s="168"/>
      <c r="W2029" s="112"/>
      <c r="Z2029" s="203"/>
      <c r="AA2029" s="203"/>
    </row>
    <row r="2030" spans="21:27" ht="12.75" x14ac:dyDescent="0.25">
      <c r="U2030" s="168"/>
      <c r="V2030" s="168"/>
      <c r="W2030" s="112"/>
      <c r="Z2030" s="203"/>
      <c r="AA2030" s="203"/>
    </row>
    <row r="2031" spans="21:27" ht="12.75" x14ac:dyDescent="0.25">
      <c r="U2031" s="168"/>
      <c r="V2031" s="168"/>
      <c r="W2031" s="112"/>
      <c r="Z2031" s="203"/>
      <c r="AA2031" s="203"/>
    </row>
    <row r="2032" spans="21:27" ht="12.75" x14ac:dyDescent="0.25">
      <c r="U2032" s="168"/>
      <c r="V2032" s="168"/>
      <c r="W2032" s="112"/>
      <c r="Z2032" s="203"/>
      <c r="AA2032" s="203"/>
    </row>
    <row r="2033" spans="21:27" ht="12.75" x14ac:dyDescent="0.25">
      <c r="U2033" s="168"/>
      <c r="V2033" s="168"/>
      <c r="W2033" s="112"/>
      <c r="Z2033" s="203"/>
      <c r="AA2033" s="203"/>
    </row>
    <row r="2034" spans="21:27" ht="12.75" x14ac:dyDescent="0.25">
      <c r="U2034" s="168"/>
      <c r="V2034" s="168"/>
      <c r="W2034" s="112"/>
      <c r="Z2034" s="203"/>
      <c r="AA2034" s="203"/>
    </row>
    <row r="2035" spans="21:27" ht="12.75" x14ac:dyDescent="0.25">
      <c r="U2035" s="168"/>
      <c r="V2035" s="168"/>
      <c r="W2035" s="112"/>
      <c r="Z2035" s="203"/>
      <c r="AA2035" s="203"/>
    </row>
    <row r="2036" spans="21:27" ht="12.75" x14ac:dyDescent="0.25">
      <c r="U2036" s="168"/>
      <c r="V2036" s="168"/>
      <c r="W2036" s="112"/>
      <c r="Z2036" s="203"/>
      <c r="AA2036" s="203"/>
    </row>
    <row r="2037" spans="21:27" ht="12.75" x14ac:dyDescent="0.25">
      <c r="U2037" s="168"/>
      <c r="V2037" s="168"/>
      <c r="W2037" s="112"/>
      <c r="Z2037" s="203"/>
      <c r="AA2037" s="203"/>
    </row>
    <row r="2038" spans="21:27" ht="12.75" x14ac:dyDescent="0.25">
      <c r="U2038" s="168"/>
      <c r="V2038" s="168"/>
      <c r="W2038" s="112"/>
      <c r="Z2038" s="203"/>
      <c r="AA2038" s="203"/>
    </row>
    <row r="2039" spans="21:27" ht="12.75" x14ac:dyDescent="0.25">
      <c r="U2039" s="168"/>
      <c r="V2039" s="168"/>
      <c r="W2039" s="112"/>
      <c r="Z2039" s="203"/>
      <c r="AA2039" s="203"/>
    </row>
    <row r="2040" spans="21:27" ht="12.75" x14ac:dyDescent="0.25">
      <c r="U2040" s="168"/>
      <c r="V2040" s="168"/>
      <c r="W2040" s="112"/>
      <c r="Z2040" s="203"/>
      <c r="AA2040" s="203"/>
    </row>
    <row r="2041" spans="21:27" ht="12.75" x14ac:dyDescent="0.25">
      <c r="U2041" s="168"/>
      <c r="V2041" s="168"/>
      <c r="W2041" s="112"/>
      <c r="Z2041" s="203"/>
      <c r="AA2041" s="203"/>
    </row>
    <row r="2042" spans="21:27" ht="12.75" x14ac:dyDescent="0.25">
      <c r="U2042" s="168"/>
      <c r="V2042" s="168"/>
      <c r="W2042" s="112"/>
      <c r="Z2042" s="203"/>
      <c r="AA2042" s="203"/>
    </row>
    <row r="2043" spans="21:27" ht="12.75" x14ac:dyDescent="0.25">
      <c r="U2043" s="168"/>
      <c r="V2043" s="168"/>
      <c r="W2043" s="112"/>
      <c r="Z2043" s="203"/>
      <c r="AA2043" s="203"/>
    </row>
    <row r="2044" spans="21:27" ht="12.75" x14ac:dyDescent="0.25">
      <c r="U2044" s="168"/>
      <c r="V2044" s="168"/>
      <c r="W2044" s="112"/>
      <c r="Z2044" s="203"/>
      <c r="AA2044" s="203"/>
    </row>
    <row r="2045" spans="21:27" ht="12.75" x14ac:dyDescent="0.25">
      <c r="U2045" s="168"/>
      <c r="V2045" s="168"/>
      <c r="W2045" s="112"/>
      <c r="Z2045" s="203"/>
      <c r="AA2045" s="203"/>
    </row>
    <row r="2046" spans="21:27" ht="12.75" x14ac:dyDescent="0.25">
      <c r="U2046" s="168"/>
      <c r="V2046" s="168"/>
      <c r="W2046" s="112"/>
      <c r="Z2046" s="203"/>
      <c r="AA2046" s="203"/>
    </row>
    <row r="2047" spans="21:27" ht="12.75" x14ac:dyDescent="0.25">
      <c r="U2047" s="168"/>
      <c r="V2047" s="168"/>
      <c r="W2047" s="112"/>
      <c r="Z2047" s="203"/>
      <c r="AA2047" s="203"/>
    </row>
    <row r="2048" spans="21:27" ht="12.75" x14ac:dyDescent="0.25">
      <c r="U2048" s="168"/>
      <c r="V2048" s="168"/>
      <c r="W2048" s="112"/>
      <c r="Z2048" s="203"/>
      <c r="AA2048" s="203"/>
    </row>
    <row r="2049" spans="21:27" ht="12.75" x14ac:dyDescent="0.25">
      <c r="U2049" s="168"/>
      <c r="V2049" s="168"/>
      <c r="W2049" s="112"/>
      <c r="Z2049" s="203"/>
      <c r="AA2049" s="203"/>
    </row>
    <row r="2050" spans="21:27" ht="12.75" x14ac:dyDescent="0.25">
      <c r="U2050" s="168"/>
      <c r="V2050" s="168"/>
      <c r="W2050" s="112"/>
      <c r="Z2050" s="203"/>
      <c r="AA2050" s="203"/>
    </row>
    <row r="2051" spans="21:27" ht="12.75" x14ac:dyDescent="0.25">
      <c r="U2051" s="168"/>
      <c r="V2051" s="168"/>
      <c r="W2051" s="112"/>
      <c r="Z2051" s="203"/>
      <c r="AA2051" s="203"/>
    </row>
    <row r="2052" spans="21:27" ht="12.75" x14ac:dyDescent="0.25">
      <c r="U2052" s="168"/>
      <c r="V2052" s="168"/>
      <c r="W2052" s="112"/>
      <c r="Z2052" s="203"/>
      <c r="AA2052" s="203"/>
    </row>
    <row r="2053" spans="21:27" ht="12.75" x14ac:dyDescent="0.25">
      <c r="U2053" s="168"/>
      <c r="V2053" s="168"/>
      <c r="W2053" s="112"/>
      <c r="Z2053" s="203"/>
      <c r="AA2053" s="203"/>
    </row>
    <row r="2054" spans="21:27" ht="12.75" x14ac:dyDescent="0.25">
      <c r="U2054" s="168"/>
      <c r="V2054" s="168"/>
      <c r="W2054" s="112"/>
      <c r="Z2054" s="203"/>
      <c r="AA2054" s="203"/>
    </row>
    <row r="2055" spans="21:27" ht="12.75" x14ac:dyDescent="0.25">
      <c r="U2055" s="168"/>
      <c r="V2055" s="168"/>
      <c r="W2055" s="112"/>
      <c r="Z2055" s="203"/>
      <c r="AA2055" s="203"/>
    </row>
    <row r="2056" spans="21:27" ht="12.75" x14ac:dyDescent="0.25">
      <c r="U2056" s="168"/>
      <c r="V2056" s="168"/>
      <c r="W2056" s="112"/>
      <c r="Z2056" s="203"/>
      <c r="AA2056" s="203"/>
    </row>
    <row r="2057" spans="21:27" ht="12.75" x14ac:dyDescent="0.25">
      <c r="U2057" s="168"/>
      <c r="V2057" s="168"/>
      <c r="W2057" s="112"/>
      <c r="Z2057" s="203"/>
      <c r="AA2057" s="203"/>
    </row>
    <row r="2058" spans="21:27" ht="12.75" x14ac:dyDescent="0.25">
      <c r="U2058" s="168"/>
      <c r="V2058" s="168"/>
      <c r="W2058" s="112"/>
      <c r="Z2058" s="203"/>
      <c r="AA2058" s="203"/>
    </row>
    <row r="2059" spans="21:27" ht="12.75" x14ac:dyDescent="0.25">
      <c r="U2059" s="168"/>
      <c r="V2059" s="168"/>
      <c r="W2059" s="112"/>
      <c r="Z2059" s="203"/>
      <c r="AA2059" s="203"/>
    </row>
    <row r="2060" spans="21:27" ht="12.75" x14ac:dyDescent="0.25">
      <c r="U2060" s="168"/>
      <c r="V2060" s="168"/>
      <c r="W2060" s="112"/>
      <c r="Z2060" s="203"/>
      <c r="AA2060" s="203"/>
    </row>
    <row r="2061" spans="21:27" ht="12.75" x14ac:dyDescent="0.25">
      <c r="U2061" s="168"/>
      <c r="V2061" s="168"/>
      <c r="W2061" s="112"/>
      <c r="Z2061" s="203"/>
      <c r="AA2061" s="203"/>
    </row>
    <row r="2062" spans="21:27" ht="12.75" x14ac:dyDescent="0.25">
      <c r="U2062" s="168"/>
      <c r="V2062" s="168"/>
      <c r="W2062" s="112"/>
      <c r="Z2062" s="203"/>
      <c r="AA2062" s="203"/>
    </row>
    <row r="2063" spans="21:27" ht="12.75" x14ac:dyDescent="0.25">
      <c r="U2063" s="168"/>
      <c r="V2063" s="168"/>
      <c r="W2063" s="112"/>
      <c r="Z2063" s="203"/>
      <c r="AA2063" s="203"/>
    </row>
    <row r="2064" spans="21:27" ht="12.75" x14ac:dyDescent="0.25">
      <c r="U2064" s="168"/>
      <c r="V2064" s="168"/>
      <c r="W2064" s="112"/>
      <c r="Z2064" s="203"/>
      <c r="AA2064" s="203"/>
    </row>
    <row r="2065" spans="21:27" ht="12.75" x14ac:dyDescent="0.25">
      <c r="U2065" s="168"/>
      <c r="V2065" s="168"/>
      <c r="W2065" s="112"/>
      <c r="Z2065" s="203"/>
      <c r="AA2065" s="203"/>
    </row>
    <row r="2066" spans="21:27" ht="12.75" x14ac:dyDescent="0.25">
      <c r="U2066" s="168"/>
      <c r="V2066" s="168"/>
      <c r="W2066" s="112"/>
      <c r="Z2066" s="203"/>
      <c r="AA2066" s="203"/>
    </row>
    <row r="2067" spans="21:27" ht="12.75" x14ac:dyDescent="0.25">
      <c r="U2067" s="168"/>
      <c r="V2067" s="168"/>
      <c r="W2067" s="112"/>
      <c r="Z2067" s="203"/>
      <c r="AA2067" s="203"/>
    </row>
    <row r="2068" spans="21:27" ht="12.75" x14ac:dyDescent="0.25">
      <c r="U2068" s="168"/>
      <c r="V2068" s="168"/>
      <c r="W2068" s="112"/>
      <c r="Z2068" s="203"/>
      <c r="AA2068" s="203"/>
    </row>
    <row r="2069" spans="21:27" ht="12.75" x14ac:dyDescent="0.25">
      <c r="U2069" s="168"/>
      <c r="V2069" s="168"/>
      <c r="W2069" s="112"/>
      <c r="Z2069" s="203"/>
      <c r="AA2069" s="203"/>
    </row>
  </sheetData>
  <autoFilter ref="A1:AD179975" xr:uid="{00000000-0009-0000-0000-000006000000}"/>
  <mergeCells count="2">
    <mergeCell ref="A2:D2"/>
    <mergeCell ref="Q12:R12"/>
  </mergeCells>
  <conditionalFormatting sqref="C87:C88">
    <cfRule type="cellIs" dxfId="17107" priority="115455" stopIfTrue="1" operator="equal">
      <formula>""</formula>
    </cfRule>
  </conditionalFormatting>
  <conditionalFormatting sqref="C8:C87 C89:C230 A8 C232:C770 C810:C826 C1677:C59434">
    <cfRule type="cellIs" dxfId="17106" priority="115451" stopIfTrue="1" operator="equal">
      <formula>"Y"</formula>
    </cfRule>
    <cfRule type="cellIs" dxfId="17105" priority="115452" stopIfTrue="1" operator="equal">
      <formula>""</formula>
    </cfRule>
    <cfRule type="cellIs" dxfId="17104" priority="115453" stopIfTrue="1" operator="equal">
      <formula>"W"</formula>
    </cfRule>
  </conditionalFormatting>
  <conditionalFormatting sqref="D89:D230 D232:D770 D810:D826">
    <cfRule type="cellIs" dxfId="17103" priority="115449" stopIfTrue="1" operator="equal">
      <formula>""</formula>
    </cfRule>
    <cfRule type="cellIs" dxfId="17102" priority="115450" stopIfTrue="1" operator="between">
      <formula>"10.7.1"</formula>
      <formula>"10.7.5"</formula>
    </cfRule>
  </conditionalFormatting>
  <conditionalFormatting sqref="G115:G230 G91:G111 G232:G302 G304:G770 G810:G826">
    <cfRule type="cellIs" dxfId="17101" priority="115448" stopIfTrue="1" operator="equal">
      <formula>""</formula>
    </cfRule>
  </conditionalFormatting>
  <conditionalFormatting sqref="S163 S160:S161 S89:S92 S94:S111 S115:S149 S970:S1157 S151:S158 S165:S419 S421:S457 S459:S642 S644:S968 S1400:S1676 S1159:S1398">
    <cfRule type="cellIs" dxfId="17100" priority="115431" stopIfTrue="1" operator="notEqual">
      <formula>""</formula>
    </cfRule>
  </conditionalFormatting>
  <conditionalFormatting sqref="A9:A59434">
    <cfRule type="cellIs" dxfId="17099" priority="115401" stopIfTrue="1" operator="equal">
      <formula>"Withdrawn"</formula>
    </cfRule>
    <cfRule type="cellIs" dxfId="17098" priority="115402" stopIfTrue="1" operator="equal">
      <formula>"Available"</formula>
    </cfRule>
  </conditionalFormatting>
  <conditionalFormatting sqref="O304:O770 O91:O111 O232:O302 O810:O826 O230 O115:O171 O173:O228">
    <cfRule type="cellIs" dxfId="17097" priority="72811" stopIfTrue="1" operator="equal">
      <formula>"Rel-14"</formula>
    </cfRule>
    <cfRule type="cellIs" dxfId="17096" priority="79842" stopIfTrue="1" operator="equal">
      <formula>"Rel-16"</formula>
    </cfRule>
    <cfRule type="cellIs" dxfId="17095" priority="115317" stopIfTrue="1" operator="equal">
      <formula>"Rel-15"</formula>
    </cfRule>
  </conditionalFormatting>
  <conditionalFormatting sqref="AA89:AA2069">
    <cfRule type="cellIs" dxfId="17094" priority="112062" operator="greaterThan">
      <formula>250</formula>
    </cfRule>
  </conditionalFormatting>
  <conditionalFormatting sqref="W1:W1048576">
    <cfRule type="cellIs" dxfId="17093" priority="79825" operator="equal">
      <formula>"Irfan"</formula>
    </cfRule>
    <cfRule type="cellIs" dxfId="17092" priority="79826" operator="equal">
      <formula>"Mirko"</formula>
    </cfRule>
    <cfRule type="cellIs" dxfId="17091" priority="115415" operator="equal">
      <formula>"LaeYoung"</formula>
    </cfRule>
    <cfRule type="cellIs" dxfId="17090" priority="115420" operator="equal">
      <formula>"Frank"</formula>
    </cfRule>
    <cfRule type="cellIs" dxfId="17089" priority="115421" operator="equal">
      <formula>"Krisztian"</formula>
    </cfRule>
    <cfRule type="cellIs" dxfId="17088" priority="115422" operator="equal">
      <formula>"Puneet"</formula>
    </cfRule>
  </conditionalFormatting>
  <conditionalFormatting sqref="U1:U609 U2070:U1048576">
    <cfRule type="cellIs" dxfId="17087" priority="81685" operator="equal">
      <formula>"REPLY OPEN"</formula>
    </cfRule>
    <cfRule type="cellIs" dxfId="17086" priority="81686" operator="equal">
      <formula>"OPEN"</formula>
    </cfRule>
  </conditionalFormatting>
  <conditionalFormatting sqref="V2070:V1048576 V1:V609 V881 V914:V915 V961 V964 V969 V977 V1042 V1050 V1062 V1225:V1227 V1229 V1240 V1244 V1247 V1276:V1277 V1300:V1305 V1363 V1460:V1462 V1497 V1500:V1501 V1506:V1507 V1524 V1526:V1527 V1544:V1546 V1548 V1550 V1560:V1562 V1564:V1568 V1574:V1576 V1579 V1582 V1585:V1586">
    <cfRule type="cellIs" dxfId="17085" priority="80348" operator="equal">
      <formula>"P-E"</formula>
    </cfRule>
    <cfRule type="cellIs" dxfId="17084" priority="81665" operator="equal">
      <formula>"e-mail"</formula>
    </cfRule>
    <cfRule type="cellIs" dxfId="17083" priority="81666" operator="equal">
      <formula>"P-A"</formula>
    </cfRule>
  </conditionalFormatting>
  <conditionalFormatting sqref="F91:F111 F938 F973 F975 F1055:F1058 F1148 F1170 F1182 F1210 F1216 F1232:F1236 F1241:F1243 F1245 F1247 F1297 F1552:F1558 F1563 F1565:F1568 F1571 F1576:F1577 F1579 F1581:F1585 F115:F230 F232:F770 F774:F776 F779 F785 F787:F788 F790 F792:F795 F797:F799 F801:F802 F808:F826 F828 F831 F833 F835:F836 F838 F847 F849:F850 F853:F857 F860:F862 F864:F866 F869 F872:F880 F886 F902 F904 F916:F936 F940 F942:F943 F946:F960 F965:F968 F981:F995 F997:F1003 F1005 F1009:F1011 F1013:F1021 F1023:F1024 F1031:F1040 F1043:F1049 F1051:F1053 F1074:F1076 F1078:F1079 F1082:F1083 F1089 F1091:F1117 F1133:F1135 F1137:F1139 F1141:F1142 F1150:F1157 F1159:F1167 F1175:F1180 F1185:F1202 F1205 F1207:F1208 F1212:F1214 F1219 F1222:F1224 F1283:F1284 F1322:F1334 F1359:F1363 F1365:F1366 F1368:F1375 F1390 F1392:F1400 F1403:F1406 F1408 F1411:F1417 F1419:F1424 F1426:F1436 F1438:F1443 F1446:F1453 F1455:F1467 F1470:F1475 F1477:F1481 F1483:F1484 F1487:F1490 F1492:F1506 F1508:F1522 F1529:F1532 F1534:F1544 F1546:F1550 F1377:F1388">
    <cfRule type="cellIs" dxfId="17082" priority="81572" stopIfTrue="1" operator="equal">
      <formula>"LS In"</formula>
    </cfRule>
    <cfRule type="cellIs" dxfId="17081" priority="81573" stopIfTrue="1" operator="equal">
      <formula>"LS OUT"</formula>
    </cfRule>
    <cfRule type="cellIs" dxfId="17080" priority="81574" stopIfTrue="1" operator="equal">
      <formula>"CR"</formula>
    </cfRule>
    <cfRule type="cellIs" dxfId="17079" priority="81575" stopIfTrue="1" operator="equal">
      <formula>"P-CR"</formula>
    </cfRule>
    <cfRule type="cellIs" dxfId="17078" priority="81576" stopIfTrue="1" operator="equal">
      <formula>"CR Pack"</formula>
    </cfRule>
    <cfRule type="cellIs" dxfId="17077" priority="81577" stopIfTrue="1" operator="equal">
      <formula>"WID new"</formula>
    </cfRule>
    <cfRule type="cellIs" dxfId="17076" priority="81578" stopIfTrue="1" operator="equal">
      <formula>"WID revised"</formula>
    </cfRule>
    <cfRule type="cellIs" dxfId="17075" priority="81579" stopIfTrue="1" operator="equal">
      <formula>"SID new"</formula>
    </cfRule>
    <cfRule type="cellIs" dxfId="17074" priority="81580" stopIfTrue="1" operator="equal">
      <formula>"SID revised"</formula>
    </cfRule>
  </conditionalFormatting>
  <conditionalFormatting sqref="P304:P770 P115:P230 P91:P111 P232:P302 P810:P826">
    <cfRule type="containsText" dxfId="17073" priority="115316" stopIfTrue="1" operator="containsText" text="DUMMY">
      <formula>NOT(ISERROR(SEARCH("DUMMY",P91)))</formula>
    </cfRule>
    <cfRule type="cellIs" dxfId="17072" priority="115454" stopIfTrue="1" operator="equal">
      <formula>""</formula>
    </cfRule>
  </conditionalFormatting>
  <conditionalFormatting sqref="Q304:Q770 Q115:Q230 Q91:Q111 Q232:Q302 Q810:Q826">
    <cfRule type="cellIs" dxfId="17071" priority="115443" stopIfTrue="1" operator="equal">
      <formula>""</formula>
    </cfRule>
    <cfRule type="cellIs" dxfId="17070" priority="115444" stopIfTrue="1" operator="equal">
      <formula>"-"</formula>
    </cfRule>
  </conditionalFormatting>
  <conditionalFormatting sqref="I304:I770 I115:I230 I91:I111 I232:I302 I810:I826">
    <cfRule type="containsText" dxfId="17069" priority="81687" operator="containsText" text="...">
      <formula>NOT(ISERROR(SEARCH("...",I91)))</formula>
    </cfRule>
    <cfRule type="containsText" dxfId="17068" priority="81688" operator="containsText" text="~?">
      <formula>NOT(ISERROR(SEARCH("~?",I91)))</formula>
    </cfRule>
  </conditionalFormatting>
  <conditionalFormatting sqref="G115:G230 G1:G45 G232:G302 G91:G111 G47:G88 G304:G770 G810:G826 G1677:G1048576">
    <cfRule type="cellIs" dxfId="17067" priority="78299" operator="equal">
      <formula>"Endorsement"</formula>
    </cfRule>
  </conditionalFormatting>
  <conditionalFormatting sqref="W1:W7">
    <cfRule type="cellIs" dxfId="17066" priority="72830" operator="equal">
      <formula>"Irfan"</formula>
    </cfRule>
    <cfRule type="cellIs" dxfId="17065" priority="72831" operator="equal">
      <formula>"Mirko"</formula>
    </cfRule>
    <cfRule type="cellIs" dxfId="17064" priority="72832" operator="equal">
      <formula>"LaeYoung"</formula>
    </cfRule>
    <cfRule type="cellIs" dxfId="17063" priority="72833" operator="equal">
      <formula>"Frank"</formula>
    </cfRule>
    <cfRule type="cellIs" dxfId="17062" priority="72834" operator="equal">
      <formula>"Krisztian"</formula>
    </cfRule>
    <cfRule type="cellIs" dxfId="17061" priority="72835" operator="equal">
      <formula>"Puneet"</formula>
    </cfRule>
  </conditionalFormatting>
  <conditionalFormatting sqref="U1:U7">
    <cfRule type="cellIs" dxfId="17060" priority="72828" operator="equal">
      <formula>"REPLY OPEN"</formula>
    </cfRule>
    <cfRule type="cellIs" dxfId="17059" priority="72829" operator="equal">
      <formula>"OPEN"</formula>
    </cfRule>
  </conditionalFormatting>
  <conditionalFormatting sqref="V1:V7">
    <cfRule type="cellIs" dxfId="17058" priority="72825" operator="equal">
      <formula>"P-E"</formula>
    </cfRule>
    <cfRule type="cellIs" dxfId="17057" priority="72826" operator="equal">
      <formula>"e-mail"</formula>
    </cfRule>
    <cfRule type="cellIs" dxfId="17056" priority="72827" operator="equal">
      <formula>"P-A"</formula>
    </cfRule>
  </conditionalFormatting>
  <conditionalFormatting sqref="G1:G7 F5">
    <cfRule type="cellIs" dxfId="17055" priority="72824" operator="equal">
      <formula>"Endorsement"</formula>
    </cfRule>
  </conditionalFormatting>
  <conditionalFormatting sqref="AC1:AC1048576">
    <cfRule type="cellIs" dxfId="17054" priority="72808" operator="equal">
      <formula>"DIFF"</formula>
    </cfRule>
  </conditionalFormatting>
  <conditionalFormatting sqref="S458">
    <cfRule type="cellIs" dxfId="17053" priority="71356" stopIfTrue="1" operator="notEqual">
      <formula>""</formula>
    </cfRule>
  </conditionalFormatting>
  <conditionalFormatting sqref="G303">
    <cfRule type="cellIs" dxfId="17052" priority="62459" stopIfTrue="1" operator="equal">
      <formula>""</formula>
    </cfRule>
  </conditionalFormatting>
  <conditionalFormatting sqref="O303">
    <cfRule type="cellIs" dxfId="17051" priority="62441" stopIfTrue="1" operator="equal">
      <formula>"Rel-14"</formula>
    </cfRule>
    <cfRule type="cellIs" dxfId="17050" priority="62443" stopIfTrue="1" operator="equal">
      <formula>"Rel-16"</formula>
    </cfRule>
    <cfRule type="cellIs" dxfId="17049" priority="62456" stopIfTrue="1" operator="equal">
      <formula>"Rel-15"</formula>
    </cfRule>
  </conditionalFormatting>
  <conditionalFormatting sqref="P303">
    <cfRule type="containsText" dxfId="17048" priority="62455" stopIfTrue="1" operator="containsText" text="DUMMY">
      <formula>NOT(ISERROR(SEARCH("DUMMY",P303)))</formula>
    </cfRule>
    <cfRule type="cellIs" dxfId="17047" priority="62460" stopIfTrue="1" operator="equal">
      <formula>""</formula>
    </cfRule>
  </conditionalFormatting>
  <conditionalFormatting sqref="Q303">
    <cfRule type="cellIs" dxfId="17046" priority="62457" stopIfTrue="1" operator="equal">
      <formula>""</formula>
    </cfRule>
    <cfRule type="cellIs" dxfId="17045" priority="62458" stopIfTrue="1" operator="equal">
      <formula>"-"</formula>
    </cfRule>
  </conditionalFormatting>
  <conditionalFormatting sqref="I303">
    <cfRule type="containsText" dxfId="17044" priority="62453" operator="containsText" text="...">
      <formula>NOT(ISERROR(SEARCH("...",I303)))</formula>
    </cfRule>
    <cfRule type="containsText" dxfId="17043" priority="62454" operator="containsText" text="~?">
      <formula>NOT(ISERROR(SEARCH("~?",I303)))</formula>
    </cfRule>
  </conditionalFormatting>
  <conditionalFormatting sqref="G303">
    <cfRule type="cellIs" dxfId="17042" priority="62442" operator="equal">
      <formula>"Endorsement"</formula>
    </cfRule>
  </conditionalFormatting>
  <conditionalFormatting sqref="G112:G114">
    <cfRule type="cellIs" dxfId="17041" priority="55626" stopIfTrue="1" operator="equal">
      <formula>""</formula>
    </cfRule>
  </conditionalFormatting>
  <conditionalFormatting sqref="S112:S114">
    <cfRule type="cellIs" dxfId="17040" priority="55623" stopIfTrue="1" operator="notEqual">
      <formula>""</formula>
    </cfRule>
  </conditionalFormatting>
  <conditionalFormatting sqref="O112:O114">
    <cfRule type="cellIs" dxfId="17039" priority="55607" stopIfTrue="1" operator="equal">
      <formula>"Rel-14"</formula>
    </cfRule>
    <cfRule type="cellIs" dxfId="17038" priority="55609" stopIfTrue="1" operator="equal">
      <formula>"Rel-16"</formula>
    </cfRule>
    <cfRule type="cellIs" dxfId="17037" priority="55622" stopIfTrue="1" operator="equal">
      <formula>"Rel-15"</formula>
    </cfRule>
  </conditionalFormatting>
  <conditionalFormatting sqref="F112:F114">
    <cfRule type="cellIs" dxfId="17036" priority="55610" stopIfTrue="1" operator="equal">
      <formula>"LS In"</formula>
    </cfRule>
    <cfRule type="cellIs" dxfId="17035" priority="55611" stopIfTrue="1" operator="equal">
      <formula>"LS OUT"</formula>
    </cfRule>
    <cfRule type="cellIs" dxfId="17034" priority="55612" stopIfTrue="1" operator="equal">
      <formula>"CR"</formula>
    </cfRule>
    <cfRule type="cellIs" dxfId="17033" priority="55613" stopIfTrue="1" operator="equal">
      <formula>"P-CR"</formula>
    </cfRule>
    <cfRule type="cellIs" dxfId="17032" priority="55614" stopIfTrue="1" operator="equal">
      <formula>"CR Pack"</formula>
    </cfRule>
    <cfRule type="cellIs" dxfId="17031" priority="55615" stopIfTrue="1" operator="equal">
      <formula>"WID new"</formula>
    </cfRule>
    <cfRule type="cellIs" dxfId="17030" priority="55616" stopIfTrue="1" operator="equal">
      <formula>"WID revised"</formula>
    </cfRule>
    <cfRule type="cellIs" dxfId="17029" priority="55617" stopIfTrue="1" operator="equal">
      <formula>"SID new"</formula>
    </cfRule>
    <cfRule type="cellIs" dxfId="17028" priority="55618" stopIfTrue="1" operator="equal">
      <formula>"SID revised"</formula>
    </cfRule>
  </conditionalFormatting>
  <conditionalFormatting sqref="P112:P114">
    <cfRule type="containsText" dxfId="17027" priority="55621" stopIfTrue="1" operator="containsText" text="DUMMY">
      <formula>NOT(ISERROR(SEARCH("DUMMY",P112)))</formula>
    </cfRule>
    <cfRule type="cellIs" dxfId="17026" priority="55627" stopIfTrue="1" operator="equal">
      <formula>""</formula>
    </cfRule>
  </conditionalFormatting>
  <conditionalFormatting sqref="Q112:Q114">
    <cfRule type="cellIs" dxfId="17025" priority="55624" stopIfTrue="1" operator="equal">
      <formula>""</formula>
    </cfRule>
    <cfRule type="cellIs" dxfId="17024" priority="55625" stopIfTrue="1" operator="equal">
      <formula>"-"</formula>
    </cfRule>
  </conditionalFormatting>
  <conditionalFormatting sqref="I112:I114">
    <cfRule type="containsText" dxfId="17023" priority="55619" operator="containsText" text="...">
      <formula>NOT(ISERROR(SEARCH("...",I112)))</formula>
    </cfRule>
    <cfRule type="containsText" dxfId="17022" priority="55620" operator="containsText" text="~?">
      <formula>NOT(ISERROR(SEARCH("~?",I112)))</formula>
    </cfRule>
  </conditionalFormatting>
  <conditionalFormatting sqref="G112:G114">
    <cfRule type="cellIs" dxfId="17021" priority="55608" operator="equal">
      <formula>"Endorsement"</formula>
    </cfRule>
  </conditionalFormatting>
  <conditionalFormatting sqref="AA2">
    <cfRule type="cellIs" dxfId="17020" priority="55606" operator="equal">
      <formula>"DIFF"</formula>
    </cfRule>
  </conditionalFormatting>
  <conditionalFormatting sqref="C231">
    <cfRule type="cellIs" dxfId="17019" priority="55547" stopIfTrue="1" operator="equal">
      <formula>"Y"</formula>
    </cfRule>
    <cfRule type="cellIs" dxfId="17018" priority="55548" stopIfTrue="1" operator="equal">
      <formula>""</formula>
    </cfRule>
    <cfRule type="cellIs" dxfId="17017" priority="55549" stopIfTrue="1" operator="equal">
      <formula>"W"</formula>
    </cfRule>
  </conditionalFormatting>
  <conditionalFormatting sqref="D231">
    <cfRule type="cellIs" dxfId="17016" priority="55545" stopIfTrue="1" operator="equal">
      <formula>""</formula>
    </cfRule>
    <cfRule type="cellIs" dxfId="17015" priority="55546" stopIfTrue="1" operator="between">
      <formula>"10.7.1"</formula>
      <formula>"10.7.5"</formula>
    </cfRule>
  </conditionalFormatting>
  <conditionalFormatting sqref="G231">
    <cfRule type="cellIs" dxfId="17014" priority="55544" stopIfTrue="1" operator="equal">
      <formula>""</formula>
    </cfRule>
  </conditionalFormatting>
  <conditionalFormatting sqref="O231">
    <cfRule type="cellIs" dxfId="17013" priority="55525" stopIfTrue="1" operator="equal">
      <formula>"Rel-14"</formula>
    </cfRule>
    <cfRule type="cellIs" dxfId="17012" priority="55527" stopIfTrue="1" operator="equal">
      <formula>"Rel-16"</formula>
    </cfRule>
    <cfRule type="cellIs" dxfId="17011" priority="55540" stopIfTrue="1" operator="equal">
      <formula>"Rel-15"</formula>
    </cfRule>
  </conditionalFormatting>
  <conditionalFormatting sqref="F231">
    <cfRule type="cellIs" dxfId="17010" priority="55528" stopIfTrue="1" operator="equal">
      <formula>"LS In"</formula>
    </cfRule>
    <cfRule type="cellIs" dxfId="17009" priority="55529" stopIfTrue="1" operator="equal">
      <formula>"LS OUT"</formula>
    </cfRule>
    <cfRule type="cellIs" dxfId="17008" priority="55530" stopIfTrue="1" operator="equal">
      <formula>"CR"</formula>
    </cfRule>
    <cfRule type="cellIs" dxfId="17007" priority="55531" stopIfTrue="1" operator="equal">
      <formula>"P-CR"</formula>
    </cfRule>
    <cfRule type="cellIs" dxfId="17006" priority="55532" stopIfTrue="1" operator="equal">
      <formula>"CR Pack"</formula>
    </cfRule>
    <cfRule type="cellIs" dxfId="17005" priority="55533" stopIfTrue="1" operator="equal">
      <formula>"WID new"</formula>
    </cfRule>
    <cfRule type="cellIs" dxfId="17004" priority="55534" stopIfTrue="1" operator="equal">
      <formula>"WID revised"</formula>
    </cfRule>
    <cfRule type="cellIs" dxfId="17003" priority="55535" stopIfTrue="1" operator="equal">
      <formula>"SID new"</formula>
    </cfRule>
    <cfRule type="cellIs" dxfId="17002" priority="55536" stopIfTrue="1" operator="equal">
      <formula>"SID revised"</formula>
    </cfRule>
  </conditionalFormatting>
  <conditionalFormatting sqref="P231">
    <cfRule type="containsText" dxfId="17001" priority="55539" stopIfTrue="1" operator="containsText" text="DUMMY">
      <formula>NOT(ISERROR(SEARCH("DUMMY",P231)))</formula>
    </cfRule>
    <cfRule type="cellIs" dxfId="17000" priority="55550" stopIfTrue="1" operator="equal">
      <formula>""</formula>
    </cfRule>
  </conditionalFormatting>
  <conditionalFormatting sqref="Q231">
    <cfRule type="cellIs" dxfId="16999" priority="55542" stopIfTrue="1" operator="equal">
      <formula>""</formula>
    </cfRule>
    <cfRule type="cellIs" dxfId="16998" priority="55543" stopIfTrue="1" operator="equal">
      <formula>"-"</formula>
    </cfRule>
  </conditionalFormatting>
  <conditionalFormatting sqref="I231">
    <cfRule type="containsText" dxfId="16997" priority="55537" operator="containsText" text="...">
      <formula>NOT(ISERROR(SEARCH("...",I231)))</formula>
    </cfRule>
    <cfRule type="containsText" dxfId="16996" priority="55538" operator="containsText" text="~?">
      <formula>NOT(ISERROR(SEARCH("~?",I231)))</formula>
    </cfRule>
  </conditionalFormatting>
  <conditionalFormatting sqref="G231">
    <cfRule type="cellIs" dxfId="16995" priority="55526" operator="equal">
      <formula>"Endorsement"</formula>
    </cfRule>
  </conditionalFormatting>
  <conditionalFormatting sqref="C996 C1022">
    <cfRule type="cellIs" dxfId="16994" priority="55468" stopIfTrue="1" operator="equal">
      <formula>"Y"</formula>
    </cfRule>
    <cfRule type="cellIs" dxfId="16993" priority="55469" stopIfTrue="1" operator="equal">
      <formula>""</formula>
    </cfRule>
    <cfRule type="cellIs" dxfId="16992" priority="55470" stopIfTrue="1" operator="equal">
      <formula>"W"</formula>
    </cfRule>
  </conditionalFormatting>
  <conditionalFormatting sqref="D996 D1022">
    <cfRule type="cellIs" dxfId="16991" priority="55466" stopIfTrue="1" operator="equal">
      <formula>""</formula>
    </cfRule>
    <cfRule type="cellIs" dxfId="16990" priority="55467" stopIfTrue="1" operator="between">
      <formula>"10.7.1"</formula>
      <formula>"10.7.5"</formula>
    </cfRule>
  </conditionalFormatting>
  <conditionalFormatting sqref="G996">
    <cfRule type="cellIs" dxfId="16989" priority="55465" stopIfTrue="1" operator="equal">
      <formula>""</formula>
    </cfRule>
  </conditionalFormatting>
  <conditionalFormatting sqref="O996">
    <cfRule type="cellIs" dxfId="16988" priority="55447" stopIfTrue="1" operator="equal">
      <formula>"Rel-14"</formula>
    </cfRule>
    <cfRule type="cellIs" dxfId="16987" priority="55449" stopIfTrue="1" operator="equal">
      <formula>"Rel-16"</formula>
    </cfRule>
    <cfRule type="cellIs" dxfId="16986" priority="55462" stopIfTrue="1" operator="equal">
      <formula>"Rel-15"</formula>
    </cfRule>
  </conditionalFormatting>
  <conditionalFormatting sqref="F996">
    <cfRule type="cellIs" dxfId="16985" priority="55450" stopIfTrue="1" operator="equal">
      <formula>"LS In"</formula>
    </cfRule>
    <cfRule type="cellIs" dxfId="16984" priority="55451" stopIfTrue="1" operator="equal">
      <formula>"LS OUT"</formula>
    </cfRule>
    <cfRule type="cellIs" dxfId="16983" priority="55452" stopIfTrue="1" operator="equal">
      <formula>"CR"</formula>
    </cfRule>
    <cfRule type="cellIs" dxfId="16982" priority="55453" stopIfTrue="1" operator="equal">
      <formula>"P-CR"</formula>
    </cfRule>
    <cfRule type="cellIs" dxfId="16981" priority="55454" stopIfTrue="1" operator="equal">
      <formula>"CR Pack"</formula>
    </cfRule>
    <cfRule type="cellIs" dxfId="16980" priority="55455" stopIfTrue="1" operator="equal">
      <formula>"WID new"</formula>
    </cfRule>
    <cfRule type="cellIs" dxfId="16979" priority="55456" stopIfTrue="1" operator="equal">
      <formula>"WID revised"</formula>
    </cfRule>
    <cfRule type="cellIs" dxfId="16978" priority="55457" stopIfTrue="1" operator="equal">
      <formula>"SID new"</formula>
    </cfRule>
    <cfRule type="cellIs" dxfId="16977" priority="55458" stopIfTrue="1" operator="equal">
      <formula>"SID revised"</formula>
    </cfRule>
  </conditionalFormatting>
  <conditionalFormatting sqref="P996">
    <cfRule type="containsText" dxfId="16976" priority="55461" stopIfTrue="1" operator="containsText" text="DUMMY">
      <formula>NOT(ISERROR(SEARCH("DUMMY",P996)))</formula>
    </cfRule>
    <cfRule type="cellIs" dxfId="16975" priority="55471" stopIfTrue="1" operator="equal">
      <formula>""</formula>
    </cfRule>
  </conditionalFormatting>
  <conditionalFormatting sqref="Q996 Q1022">
    <cfRule type="cellIs" dxfId="16974" priority="55463" stopIfTrue="1" operator="equal">
      <formula>""</formula>
    </cfRule>
    <cfRule type="cellIs" dxfId="16973" priority="55464" stopIfTrue="1" operator="equal">
      <formula>"-"</formula>
    </cfRule>
  </conditionalFormatting>
  <conditionalFormatting sqref="I996">
    <cfRule type="containsText" dxfId="16972" priority="55459" operator="containsText" text="...">
      <formula>NOT(ISERROR(SEARCH("...",I996)))</formula>
    </cfRule>
    <cfRule type="containsText" dxfId="16971" priority="55460" operator="containsText" text="~?">
      <formula>NOT(ISERROR(SEARCH("~?",I996)))</formula>
    </cfRule>
  </conditionalFormatting>
  <conditionalFormatting sqref="G996">
    <cfRule type="cellIs" dxfId="16970" priority="55448" operator="equal">
      <formula>"Endorsement"</formula>
    </cfRule>
  </conditionalFormatting>
  <conditionalFormatting sqref="S969">
    <cfRule type="cellIs" dxfId="16969" priority="54614" stopIfTrue="1" operator="notEqual">
      <formula>""</formula>
    </cfRule>
  </conditionalFormatting>
  <conditionalFormatting sqref="S150">
    <cfRule type="cellIs" dxfId="16968" priority="54613" stopIfTrue="1" operator="notEqual">
      <formula>""</formula>
    </cfRule>
  </conditionalFormatting>
  <conditionalFormatting sqref="S159">
    <cfRule type="cellIs" dxfId="16967" priority="54612" stopIfTrue="1" operator="notEqual">
      <formula>""</formula>
    </cfRule>
  </conditionalFormatting>
  <conditionalFormatting sqref="S1399">
    <cfRule type="cellIs" dxfId="16966" priority="54488" stopIfTrue="1" operator="notEqual">
      <formula>""</formula>
    </cfRule>
  </conditionalFormatting>
  <conditionalFormatting sqref="S162">
    <cfRule type="cellIs" dxfId="16965" priority="52099" stopIfTrue="1" operator="notEqual">
      <formula>""</formula>
    </cfRule>
  </conditionalFormatting>
  <conditionalFormatting sqref="S93">
    <cfRule type="cellIs" dxfId="16964" priority="52097" stopIfTrue="1" operator="notEqual">
      <formula>""</formula>
    </cfRule>
  </conditionalFormatting>
  <conditionalFormatting sqref="C1445">
    <cfRule type="cellIs" dxfId="16963" priority="51406" stopIfTrue="1" operator="equal">
      <formula>"Y"</formula>
    </cfRule>
    <cfRule type="cellIs" dxfId="16962" priority="51407" stopIfTrue="1" operator="equal">
      <formula>""</formula>
    </cfRule>
    <cfRule type="cellIs" dxfId="16961" priority="51408" stopIfTrue="1" operator="equal">
      <formula>"W"</formula>
    </cfRule>
  </conditionalFormatting>
  <conditionalFormatting sqref="Q1445">
    <cfRule type="cellIs" dxfId="16960" priority="51401" stopIfTrue="1" operator="equal">
      <formula>""</formula>
    </cfRule>
    <cfRule type="cellIs" dxfId="16959" priority="51402" stopIfTrue="1" operator="equal">
      <formula>"-"</formula>
    </cfRule>
  </conditionalFormatting>
  <conditionalFormatting sqref="D1445">
    <cfRule type="cellIs" dxfId="16958" priority="51378" stopIfTrue="1" operator="equal">
      <formula>""</formula>
    </cfRule>
    <cfRule type="cellIs" dxfId="16957" priority="51379" stopIfTrue="1" operator="between">
      <formula>"10.7.1"</formula>
      <formula>"10.7.5"</formula>
    </cfRule>
  </conditionalFormatting>
  <conditionalFormatting sqref="C1279">
    <cfRule type="cellIs" dxfId="16956" priority="46498" stopIfTrue="1" operator="equal">
      <formula>"Y"</formula>
    </cfRule>
    <cfRule type="cellIs" dxfId="16955" priority="46499" stopIfTrue="1" operator="equal">
      <formula>""</formula>
    </cfRule>
    <cfRule type="cellIs" dxfId="16954" priority="46500" stopIfTrue="1" operator="equal">
      <formula>"W"</formula>
    </cfRule>
  </conditionalFormatting>
  <conditionalFormatting sqref="D1279">
    <cfRule type="cellIs" dxfId="16953" priority="46496" stopIfTrue="1" operator="equal">
      <formula>""</formula>
    </cfRule>
    <cfRule type="cellIs" dxfId="16952" priority="46497" stopIfTrue="1" operator="between">
      <formula>"10.7.1"</formula>
      <formula>"10.7.5"</formula>
    </cfRule>
  </conditionalFormatting>
  <conditionalFormatting sqref="Q1279">
    <cfRule type="cellIs" dxfId="16951" priority="46479" stopIfTrue="1" operator="equal">
      <formula>""</formula>
    </cfRule>
    <cfRule type="cellIs" dxfId="16950" priority="46480" stopIfTrue="1" operator="equal">
      <formula>"-"</formula>
    </cfRule>
  </conditionalFormatting>
  <conditionalFormatting sqref="S164">
    <cfRule type="cellIs" dxfId="16949" priority="46004" stopIfTrue="1" operator="notEqual">
      <formula>""</formula>
    </cfRule>
  </conditionalFormatting>
  <conditionalFormatting sqref="U1698:U1874 U1876:U2069 U610:U1157 U1159:U1245 U1247:U1694">
    <cfRule type="cellIs" dxfId="16948" priority="38420" operator="equal">
      <formula>"REPLY OPEN"</formula>
    </cfRule>
    <cfRule type="cellIs" dxfId="16947" priority="38421" operator="equal">
      <formula>"OPEN"</formula>
    </cfRule>
  </conditionalFormatting>
  <conditionalFormatting sqref="V610:V880 V882:V913 V916:V960 V962:V963 V965:V968 V970:V976 V978:V1041 V1043:V1049 V1051:V1061 V1063:V1224 V1228 V1230:V1239 V1241:V1243 V1245:V1246 V1248:V1275 V1278:V1299 V1306:V1362 V1364:V1459 V1463:V1496 V1498:V1499 V1502:V1505 V1508:V1523 V1525 V1528:V1543 V1547 V1549 V1551:V1559 V1563 V1569:V1573 V1577:V1578 V1580:V1581 V1583:V1584 V1587:V2069">
    <cfRule type="cellIs" dxfId="16946" priority="38417" operator="equal">
      <formula>"P-E"</formula>
    </cfRule>
    <cfRule type="cellIs" dxfId="16945" priority="38418" operator="equal">
      <formula>"e-mail"</formula>
    </cfRule>
    <cfRule type="cellIs" dxfId="16944" priority="38419" operator="equal">
      <formula>"P-A"</formula>
    </cfRule>
  </conditionalFormatting>
  <conditionalFormatting sqref="U1696">
    <cfRule type="cellIs" dxfId="16943" priority="38241" operator="equal">
      <formula>"REPLY OPEN"</formula>
    </cfRule>
    <cfRule type="cellIs" dxfId="16942" priority="38242" operator="equal">
      <formula>"OPEN"</formula>
    </cfRule>
  </conditionalFormatting>
  <conditionalFormatting sqref="U1695">
    <cfRule type="cellIs" dxfId="16941" priority="38218" operator="equal">
      <formula>"REPLY OPEN"</formula>
    </cfRule>
    <cfRule type="cellIs" dxfId="16940" priority="38219" operator="equal">
      <formula>"OPEN"</formula>
    </cfRule>
  </conditionalFormatting>
  <conditionalFormatting sqref="U1697">
    <cfRule type="cellIs" dxfId="16939" priority="38195" operator="equal">
      <formula>"REPLY OPEN"</formula>
    </cfRule>
    <cfRule type="cellIs" dxfId="16938" priority="38196" operator="equal">
      <formula>"OPEN"</formula>
    </cfRule>
  </conditionalFormatting>
  <conditionalFormatting sqref="U1875">
    <cfRule type="cellIs" dxfId="16937" priority="35525" operator="equal">
      <formula>"REPLY OPEN"</formula>
    </cfRule>
    <cfRule type="cellIs" dxfId="16936" priority="35526" operator="equal">
      <formula>"OPEN"</formula>
    </cfRule>
  </conditionalFormatting>
  <conditionalFormatting sqref="G89:G90">
    <cfRule type="cellIs" dxfId="16935" priority="35137" stopIfTrue="1" operator="equal">
      <formula>""</formula>
    </cfRule>
  </conditionalFormatting>
  <conditionalFormatting sqref="O89:O90">
    <cfRule type="cellIs" dxfId="16934" priority="35134" stopIfTrue="1" operator="equal">
      <formula>"Rel-14"</formula>
    </cfRule>
    <cfRule type="cellIs" dxfId="16933" priority="35135" stopIfTrue="1" operator="equal">
      <formula>"Rel-16"</formula>
    </cfRule>
    <cfRule type="cellIs" dxfId="16932" priority="35136" stopIfTrue="1" operator="equal">
      <formula>"Rel-15"</formula>
    </cfRule>
  </conditionalFormatting>
  <conditionalFormatting sqref="F89:F90">
    <cfRule type="cellIs" dxfId="16931" priority="35125" stopIfTrue="1" operator="equal">
      <formula>"LS In"</formula>
    </cfRule>
    <cfRule type="cellIs" dxfId="16930" priority="35126" stopIfTrue="1" operator="equal">
      <formula>"LS OUT"</formula>
    </cfRule>
    <cfRule type="cellIs" dxfId="16929" priority="35127" stopIfTrue="1" operator="equal">
      <formula>"CR"</formula>
    </cfRule>
    <cfRule type="cellIs" dxfId="16928" priority="35128" stopIfTrue="1" operator="equal">
      <formula>"P-CR"</formula>
    </cfRule>
    <cfRule type="cellIs" dxfId="16927" priority="35129" stopIfTrue="1" operator="equal">
      <formula>"CR Pack"</formula>
    </cfRule>
    <cfRule type="cellIs" dxfId="16926" priority="35130" stopIfTrue="1" operator="equal">
      <formula>"WID new"</formula>
    </cfRule>
    <cfRule type="cellIs" dxfId="16925" priority="35131" stopIfTrue="1" operator="equal">
      <formula>"WID revised"</formula>
    </cfRule>
    <cfRule type="cellIs" dxfId="16924" priority="35132" stopIfTrue="1" operator="equal">
      <formula>"SID new"</formula>
    </cfRule>
    <cfRule type="cellIs" dxfId="16923" priority="35133" stopIfTrue="1" operator="equal">
      <formula>"SID revised"</formula>
    </cfRule>
  </conditionalFormatting>
  <conditionalFormatting sqref="P89:P90">
    <cfRule type="containsText" dxfId="16922" priority="35123" stopIfTrue="1" operator="containsText" text="DUMMY">
      <formula>NOT(ISERROR(SEARCH("DUMMY",P89)))</formula>
    </cfRule>
    <cfRule type="cellIs" dxfId="16921" priority="35124" stopIfTrue="1" operator="equal">
      <formula>""</formula>
    </cfRule>
  </conditionalFormatting>
  <conditionalFormatting sqref="Q89:Q90">
    <cfRule type="cellIs" dxfId="16920" priority="35121" stopIfTrue="1" operator="equal">
      <formula>""</formula>
    </cfRule>
    <cfRule type="cellIs" dxfId="16919" priority="35122" stopIfTrue="1" operator="equal">
      <formula>"-"</formula>
    </cfRule>
  </conditionalFormatting>
  <conditionalFormatting sqref="I89:I90">
    <cfRule type="containsText" dxfId="16918" priority="35119" operator="containsText" text="...">
      <formula>NOT(ISERROR(SEARCH("...",I89)))</formula>
    </cfRule>
    <cfRule type="containsText" dxfId="16917" priority="35120" operator="containsText" text="~?">
      <formula>NOT(ISERROR(SEARCH("~?",I89)))</formula>
    </cfRule>
  </conditionalFormatting>
  <conditionalFormatting sqref="G89:G90">
    <cfRule type="cellIs" dxfId="16916" priority="35118" operator="equal">
      <formula>"Endorsement"</formula>
    </cfRule>
  </conditionalFormatting>
  <conditionalFormatting sqref="T1:T1157 T1159:T1048576">
    <cfRule type="cellIs" dxfId="16915" priority="35110" operator="notEqual">
      <formula>""</formula>
    </cfRule>
  </conditionalFormatting>
  <conditionalFormatting sqref="G46">
    <cfRule type="cellIs" dxfId="16914" priority="35109" operator="equal">
      <formula>"Endorsement"</formula>
    </cfRule>
  </conditionalFormatting>
  <conditionalFormatting sqref="C771">
    <cfRule type="cellIs" dxfId="16913" priority="35105" stopIfTrue="1" operator="equal">
      <formula>"Y"</formula>
    </cfRule>
    <cfRule type="cellIs" dxfId="16912" priority="35106" stopIfTrue="1" operator="equal">
      <formula>""</formula>
    </cfRule>
    <cfRule type="cellIs" dxfId="16911" priority="35107" stopIfTrue="1" operator="equal">
      <formula>"W"</formula>
    </cfRule>
  </conditionalFormatting>
  <conditionalFormatting sqref="D771">
    <cfRule type="cellIs" dxfId="16910" priority="35103" stopIfTrue="1" operator="equal">
      <formula>""</formula>
    </cfRule>
    <cfRule type="cellIs" dxfId="16909" priority="35104" stopIfTrue="1" operator="between">
      <formula>"10.7.1"</formula>
      <formula>"10.7.5"</formula>
    </cfRule>
  </conditionalFormatting>
  <conditionalFormatting sqref="G771">
    <cfRule type="cellIs" dxfId="16908" priority="35102" stopIfTrue="1" operator="equal">
      <formula>""</formula>
    </cfRule>
  </conditionalFormatting>
  <conditionalFormatting sqref="O771">
    <cfRule type="cellIs" dxfId="16907" priority="35099" stopIfTrue="1" operator="equal">
      <formula>"Rel-14"</formula>
    </cfRule>
    <cfRule type="cellIs" dxfId="16906" priority="35100" stopIfTrue="1" operator="equal">
      <formula>"Rel-16"</formula>
    </cfRule>
    <cfRule type="cellIs" dxfId="16905" priority="35101" stopIfTrue="1" operator="equal">
      <formula>"Rel-15"</formula>
    </cfRule>
  </conditionalFormatting>
  <conditionalFormatting sqref="F771">
    <cfRule type="cellIs" dxfId="16904" priority="35090" stopIfTrue="1" operator="equal">
      <formula>"LS In"</formula>
    </cfRule>
    <cfRule type="cellIs" dxfId="16903" priority="35091" stopIfTrue="1" operator="equal">
      <formula>"LS OUT"</formula>
    </cfRule>
    <cfRule type="cellIs" dxfId="16902" priority="35092" stopIfTrue="1" operator="equal">
      <formula>"CR"</formula>
    </cfRule>
    <cfRule type="cellIs" dxfId="16901" priority="35093" stopIfTrue="1" operator="equal">
      <formula>"P-CR"</formula>
    </cfRule>
    <cfRule type="cellIs" dxfId="16900" priority="35094" stopIfTrue="1" operator="equal">
      <formula>"CR Pack"</formula>
    </cfRule>
    <cfRule type="cellIs" dxfId="16899" priority="35095" stopIfTrue="1" operator="equal">
      <formula>"WID new"</formula>
    </cfRule>
    <cfRule type="cellIs" dxfId="16898" priority="35096" stopIfTrue="1" operator="equal">
      <formula>"WID revised"</formula>
    </cfRule>
    <cfRule type="cellIs" dxfId="16897" priority="35097" stopIfTrue="1" operator="equal">
      <formula>"SID new"</formula>
    </cfRule>
    <cfRule type="cellIs" dxfId="16896" priority="35098" stopIfTrue="1" operator="equal">
      <formula>"SID revised"</formula>
    </cfRule>
  </conditionalFormatting>
  <conditionalFormatting sqref="P771">
    <cfRule type="containsText" dxfId="16895" priority="35088" stopIfTrue="1" operator="containsText" text="DUMMY">
      <formula>NOT(ISERROR(SEARCH("DUMMY",P771)))</formula>
    </cfRule>
    <cfRule type="cellIs" dxfId="16894" priority="35089" stopIfTrue="1" operator="equal">
      <formula>""</formula>
    </cfRule>
  </conditionalFormatting>
  <conditionalFormatting sqref="Q771">
    <cfRule type="cellIs" dxfId="16893" priority="35086" stopIfTrue="1" operator="equal">
      <formula>""</formula>
    </cfRule>
    <cfRule type="cellIs" dxfId="16892" priority="35087" stopIfTrue="1" operator="equal">
      <formula>"-"</formula>
    </cfRule>
  </conditionalFormatting>
  <conditionalFormatting sqref="I771">
    <cfRule type="containsText" dxfId="16891" priority="35084" operator="containsText" text="...">
      <formula>NOT(ISERROR(SEARCH("...",I771)))</formula>
    </cfRule>
    <cfRule type="containsText" dxfId="16890" priority="35085" operator="containsText" text="~?">
      <formula>NOT(ISERROR(SEARCH("~?",I771)))</formula>
    </cfRule>
  </conditionalFormatting>
  <conditionalFormatting sqref="G771">
    <cfRule type="cellIs" dxfId="16889" priority="35083" operator="equal">
      <formula>"Endorsement"</formula>
    </cfRule>
  </conditionalFormatting>
  <conditionalFormatting sqref="C772">
    <cfRule type="cellIs" dxfId="16888" priority="35079" stopIfTrue="1" operator="equal">
      <formula>"Y"</formula>
    </cfRule>
    <cfRule type="cellIs" dxfId="16887" priority="35080" stopIfTrue="1" operator="equal">
      <formula>""</formula>
    </cfRule>
    <cfRule type="cellIs" dxfId="16886" priority="35081" stopIfTrue="1" operator="equal">
      <formula>"W"</formula>
    </cfRule>
  </conditionalFormatting>
  <conditionalFormatting sqref="D772">
    <cfRule type="cellIs" dxfId="16885" priority="35077" stopIfTrue="1" operator="equal">
      <formula>""</formula>
    </cfRule>
    <cfRule type="cellIs" dxfId="16884" priority="35078" stopIfTrue="1" operator="between">
      <formula>"10.7.1"</formula>
      <formula>"10.7.5"</formula>
    </cfRule>
  </conditionalFormatting>
  <conditionalFormatting sqref="G772">
    <cfRule type="cellIs" dxfId="16883" priority="35076" stopIfTrue="1" operator="equal">
      <formula>""</formula>
    </cfRule>
  </conditionalFormatting>
  <conditionalFormatting sqref="O772">
    <cfRule type="cellIs" dxfId="16882" priority="35073" stopIfTrue="1" operator="equal">
      <formula>"Rel-14"</formula>
    </cfRule>
    <cfRule type="cellIs" dxfId="16881" priority="35074" stopIfTrue="1" operator="equal">
      <formula>"Rel-16"</formula>
    </cfRule>
    <cfRule type="cellIs" dxfId="16880" priority="35075" stopIfTrue="1" operator="equal">
      <formula>"Rel-15"</formula>
    </cfRule>
  </conditionalFormatting>
  <conditionalFormatting sqref="F772">
    <cfRule type="cellIs" dxfId="16879" priority="35064" stopIfTrue="1" operator="equal">
      <formula>"LS In"</formula>
    </cfRule>
    <cfRule type="cellIs" dxfId="16878" priority="35065" stopIfTrue="1" operator="equal">
      <formula>"LS OUT"</formula>
    </cfRule>
    <cfRule type="cellIs" dxfId="16877" priority="35066" stopIfTrue="1" operator="equal">
      <formula>"CR"</formula>
    </cfRule>
    <cfRule type="cellIs" dxfId="16876" priority="35067" stopIfTrue="1" operator="equal">
      <formula>"P-CR"</formula>
    </cfRule>
    <cfRule type="cellIs" dxfId="16875" priority="35068" stopIfTrue="1" operator="equal">
      <formula>"CR Pack"</formula>
    </cfRule>
    <cfRule type="cellIs" dxfId="16874" priority="35069" stopIfTrue="1" operator="equal">
      <formula>"WID new"</formula>
    </cfRule>
    <cfRule type="cellIs" dxfId="16873" priority="35070" stopIfTrue="1" operator="equal">
      <formula>"WID revised"</formula>
    </cfRule>
    <cfRule type="cellIs" dxfId="16872" priority="35071" stopIfTrue="1" operator="equal">
      <formula>"SID new"</formula>
    </cfRule>
    <cfRule type="cellIs" dxfId="16871" priority="35072" stopIfTrue="1" operator="equal">
      <formula>"SID revised"</formula>
    </cfRule>
  </conditionalFormatting>
  <conditionalFormatting sqref="P772">
    <cfRule type="containsText" dxfId="16870" priority="35062" stopIfTrue="1" operator="containsText" text="DUMMY">
      <formula>NOT(ISERROR(SEARCH("DUMMY",P772)))</formula>
    </cfRule>
    <cfRule type="cellIs" dxfId="16869" priority="35063" stopIfTrue="1" operator="equal">
      <formula>""</formula>
    </cfRule>
  </conditionalFormatting>
  <conditionalFormatting sqref="Q772">
    <cfRule type="cellIs" dxfId="16868" priority="35060" stopIfTrue="1" operator="equal">
      <formula>""</formula>
    </cfRule>
    <cfRule type="cellIs" dxfId="16867" priority="35061" stopIfTrue="1" operator="equal">
      <formula>"-"</formula>
    </cfRule>
  </conditionalFormatting>
  <conditionalFormatting sqref="I772">
    <cfRule type="containsText" dxfId="16866" priority="35058" operator="containsText" text="...">
      <formula>NOT(ISERROR(SEARCH("...",I772)))</formula>
    </cfRule>
    <cfRule type="containsText" dxfId="16865" priority="35059" operator="containsText" text="~?">
      <formula>NOT(ISERROR(SEARCH("~?",I772)))</formula>
    </cfRule>
  </conditionalFormatting>
  <conditionalFormatting sqref="G772">
    <cfRule type="cellIs" dxfId="16864" priority="35057" operator="equal">
      <formula>"Endorsement"</formula>
    </cfRule>
  </conditionalFormatting>
  <conditionalFormatting sqref="C773">
    <cfRule type="cellIs" dxfId="16863" priority="35053" stopIfTrue="1" operator="equal">
      <formula>"Y"</formula>
    </cfRule>
    <cfRule type="cellIs" dxfId="16862" priority="35054" stopIfTrue="1" operator="equal">
      <formula>""</formula>
    </cfRule>
    <cfRule type="cellIs" dxfId="16861" priority="35055" stopIfTrue="1" operator="equal">
      <formula>"W"</formula>
    </cfRule>
  </conditionalFormatting>
  <conditionalFormatting sqref="D773">
    <cfRule type="cellIs" dxfId="16860" priority="35051" stopIfTrue="1" operator="equal">
      <formula>""</formula>
    </cfRule>
    <cfRule type="cellIs" dxfId="16859" priority="35052" stopIfTrue="1" operator="between">
      <formula>"10.7.1"</formula>
      <formula>"10.7.5"</formula>
    </cfRule>
  </conditionalFormatting>
  <conditionalFormatting sqref="G773">
    <cfRule type="cellIs" dxfId="16858" priority="35050" stopIfTrue="1" operator="equal">
      <formula>""</formula>
    </cfRule>
  </conditionalFormatting>
  <conditionalFormatting sqref="O773">
    <cfRule type="cellIs" dxfId="16857" priority="35047" stopIfTrue="1" operator="equal">
      <formula>"Rel-14"</formula>
    </cfRule>
    <cfRule type="cellIs" dxfId="16856" priority="35048" stopIfTrue="1" operator="equal">
      <formula>"Rel-16"</formula>
    </cfRule>
    <cfRule type="cellIs" dxfId="16855" priority="35049" stopIfTrue="1" operator="equal">
      <formula>"Rel-15"</formula>
    </cfRule>
  </conditionalFormatting>
  <conditionalFormatting sqref="F773">
    <cfRule type="cellIs" dxfId="16854" priority="35038" stopIfTrue="1" operator="equal">
      <formula>"LS In"</formula>
    </cfRule>
    <cfRule type="cellIs" dxfId="16853" priority="35039" stopIfTrue="1" operator="equal">
      <formula>"LS OUT"</formula>
    </cfRule>
    <cfRule type="cellIs" dxfId="16852" priority="35040" stopIfTrue="1" operator="equal">
      <formula>"CR"</formula>
    </cfRule>
    <cfRule type="cellIs" dxfId="16851" priority="35041" stopIfTrue="1" operator="equal">
      <formula>"P-CR"</formula>
    </cfRule>
    <cfRule type="cellIs" dxfId="16850" priority="35042" stopIfTrue="1" operator="equal">
      <formula>"CR Pack"</formula>
    </cfRule>
    <cfRule type="cellIs" dxfId="16849" priority="35043" stopIfTrue="1" operator="equal">
      <formula>"WID new"</formula>
    </cfRule>
    <cfRule type="cellIs" dxfId="16848" priority="35044" stopIfTrue="1" operator="equal">
      <formula>"WID revised"</formula>
    </cfRule>
    <cfRule type="cellIs" dxfId="16847" priority="35045" stopIfTrue="1" operator="equal">
      <formula>"SID new"</formula>
    </cfRule>
    <cfRule type="cellIs" dxfId="16846" priority="35046" stopIfTrue="1" operator="equal">
      <formula>"SID revised"</formula>
    </cfRule>
  </conditionalFormatting>
  <conditionalFormatting sqref="P773">
    <cfRule type="containsText" dxfId="16845" priority="35036" stopIfTrue="1" operator="containsText" text="DUMMY">
      <formula>NOT(ISERROR(SEARCH("DUMMY",P773)))</formula>
    </cfRule>
    <cfRule type="cellIs" dxfId="16844" priority="35037" stopIfTrue="1" operator="equal">
      <formula>""</formula>
    </cfRule>
  </conditionalFormatting>
  <conditionalFormatting sqref="Q773">
    <cfRule type="cellIs" dxfId="16843" priority="35034" stopIfTrue="1" operator="equal">
      <formula>""</formula>
    </cfRule>
    <cfRule type="cellIs" dxfId="16842" priority="35035" stopIfTrue="1" operator="equal">
      <formula>"-"</formula>
    </cfRule>
  </conditionalFormatting>
  <conditionalFormatting sqref="I773">
    <cfRule type="containsText" dxfId="16841" priority="35032" operator="containsText" text="...">
      <formula>NOT(ISERROR(SEARCH("...",I773)))</formula>
    </cfRule>
    <cfRule type="containsText" dxfId="16840" priority="35033" operator="containsText" text="~?">
      <formula>NOT(ISERROR(SEARCH("~?",I773)))</formula>
    </cfRule>
  </conditionalFormatting>
  <conditionalFormatting sqref="G773">
    <cfRule type="cellIs" dxfId="16839" priority="35031" operator="equal">
      <formula>"Endorsement"</formula>
    </cfRule>
  </conditionalFormatting>
  <conditionalFormatting sqref="C774">
    <cfRule type="cellIs" dxfId="16838" priority="35027" stopIfTrue="1" operator="equal">
      <formula>"Y"</formula>
    </cfRule>
    <cfRule type="cellIs" dxfId="16837" priority="35028" stopIfTrue="1" operator="equal">
      <formula>""</formula>
    </cfRule>
    <cfRule type="cellIs" dxfId="16836" priority="35029" stopIfTrue="1" operator="equal">
      <formula>"W"</formula>
    </cfRule>
  </conditionalFormatting>
  <conditionalFormatting sqref="D774">
    <cfRule type="cellIs" dxfId="16835" priority="35025" stopIfTrue="1" operator="equal">
      <formula>""</formula>
    </cfRule>
    <cfRule type="cellIs" dxfId="16834" priority="35026" stopIfTrue="1" operator="between">
      <formula>"10.7.1"</formula>
      <formula>"10.7.5"</formula>
    </cfRule>
  </conditionalFormatting>
  <conditionalFormatting sqref="G774">
    <cfRule type="cellIs" dxfId="16833" priority="35024" stopIfTrue="1" operator="equal">
      <formula>""</formula>
    </cfRule>
  </conditionalFormatting>
  <conditionalFormatting sqref="O774">
    <cfRule type="cellIs" dxfId="16832" priority="35021" stopIfTrue="1" operator="equal">
      <formula>"Rel-14"</formula>
    </cfRule>
    <cfRule type="cellIs" dxfId="16831" priority="35022" stopIfTrue="1" operator="equal">
      <formula>"Rel-16"</formula>
    </cfRule>
    <cfRule type="cellIs" dxfId="16830" priority="35023" stopIfTrue="1" operator="equal">
      <formula>"Rel-15"</formula>
    </cfRule>
  </conditionalFormatting>
  <conditionalFormatting sqref="P774">
    <cfRule type="containsText" dxfId="16829" priority="35010" stopIfTrue="1" operator="containsText" text="DUMMY">
      <formula>NOT(ISERROR(SEARCH("DUMMY",P774)))</formula>
    </cfRule>
    <cfRule type="cellIs" dxfId="16828" priority="35011" stopIfTrue="1" operator="equal">
      <formula>""</formula>
    </cfRule>
  </conditionalFormatting>
  <conditionalFormatting sqref="Q774">
    <cfRule type="cellIs" dxfId="16827" priority="35008" stopIfTrue="1" operator="equal">
      <formula>""</formula>
    </cfRule>
    <cfRule type="cellIs" dxfId="16826" priority="35009" stopIfTrue="1" operator="equal">
      <formula>"-"</formula>
    </cfRule>
  </conditionalFormatting>
  <conditionalFormatting sqref="I774">
    <cfRule type="containsText" dxfId="16825" priority="35006" operator="containsText" text="...">
      <formula>NOT(ISERROR(SEARCH("...",I774)))</formula>
    </cfRule>
    <cfRule type="containsText" dxfId="16824" priority="35007" operator="containsText" text="~?">
      <formula>NOT(ISERROR(SEARCH("~?",I774)))</formula>
    </cfRule>
  </conditionalFormatting>
  <conditionalFormatting sqref="G774">
    <cfRule type="cellIs" dxfId="16823" priority="35005" operator="equal">
      <formula>"Endorsement"</formula>
    </cfRule>
  </conditionalFormatting>
  <conditionalFormatting sqref="C775">
    <cfRule type="cellIs" dxfId="16822" priority="35001" stopIfTrue="1" operator="equal">
      <formula>"Y"</formula>
    </cfRule>
    <cfRule type="cellIs" dxfId="16821" priority="35002" stopIfTrue="1" operator="equal">
      <formula>""</formula>
    </cfRule>
    <cfRule type="cellIs" dxfId="16820" priority="35003" stopIfTrue="1" operator="equal">
      <formula>"W"</formula>
    </cfRule>
  </conditionalFormatting>
  <conditionalFormatting sqref="D775">
    <cfRule type="cellIs" dxfId="16819" priority="34999" stopIfTrue="1" operator="equal">
      <formula>""</formula>
    </cfRule>
    <cfRule type="cellIs" dxfId="16818" priority="35000" stopIfTrue="1" operator="between">
      <formula>"10.7.1"</formula>
      <formula>"10.7.5"</formula>
    </cfRule>
  </conditionalFormatting>
  <conditionalFormatting sqref="G775">
    <cfRule type="cellIs" dxfId="16817" priority="34998" stopIfTrue="1" operator="equal">
      <formula>""</formula>
    </cfRule>
  </conditionalFormatting>
  <conditionalFormatting sqref="O775">
    <cfRule type="cellIs" dxfId="16816" priority="34995" stopIfTrue="1" operator="equal">
      <formula>"Rel-14"</formula>
    </cfRule>
    <cfRule type="cellIs" dxfId="16815" priority="34996" stopIfTrue="1" operator="equal">
      <formula>"Rel-16"</formula>
    </cfRule>
    <cfRule type="cellIs" dxfId="16814" priority="34997" stopIfTrue="1" operator="equal">
      <formula>"Rel-15"</formula>
    </cfRule>
  </conditionalFormatting>
  <conditionalFormatting sqref="P775">
    <cfRule type="containsText" dxfId="16813" priority="34984" stopIfTrue="1" operator="containsText" text="DUMMY">
      <formula>NOT(ISERROR(SEARCH("DUMMY",P775)))</formula>
    </cfRule>
    <cfRule type="cellIs" dxfId="16812" priority="34985" stopIfTrue="1" operator="equal">
      <formula>""</formula>
    </cfRule>
  </conditionalFormatting>
  <conditionalFormatting sqref="Q775">
    <cfRule type="cellIs" dxfId="16811" priority="34982" stopIfTrue="1" operator="equal">
      <formula>""</formula>
    </cfRule>
    <cfRule type="cellIs" dxfId="16810" priority="34983" stopIfTrue="1" operator="equal">
      <formula>"-"</formula>
    </cfRule>
  </conditionalFormatting>
  <conditionalFormatting sqref="I775">
    <cfRule type="containsText" dxfId="16809" priority="34980" operator="containsText" text="...">
      <formula>NOT(ISERROR(SEARCH("...",I775)))</formula>
    </cfRule>
    <cfRule type="containsText" dxfId="16808" priority="34981" operator="containsText" text="~?">
      <formula>NOT(ISERROR(SEARCH("~?",I775)))</formula>
    </cfRule>
  </conditionalFormatting>
  <conditionalFormatting sqref="G775">
    <cfRule type="cellIs" dxfId="16807" priority="34979" operator="equal">
      <formula>"Endorsement"</formula>
    </cfRule>
  </conditionalFormatting>
  <conditionalFormatting sqref="C776">
    <cfRule type="cellIs" dxfId="16806" priority="34975" stopIfTrue="1" operator="equal">
      <formula>"Y"</formula>
    </cfRule>
    <cfRule type="cellIs" dxfId="16805" priority="34976" stopIfTrue="1" operator="equal">
      <formula>""</formula>
    </cfRule>
    <cfRule type="cellIs" dxfId="16804" priority="34977" stopIfTrue="1" operator="equal">
      <formula>"W"</formula>
    </cfRule>
  </conditionalFormatting>
  <conditionalFormatting sqref="D776">
    <cfRule type="cellIs" dxfId="16803" priority="34973" stopIfTrue="1" operator="equal">
      <formula>""</formula>
    </cfRule>
    <cfRule type="cellIs" dxfId="16802" priority="34974" stopIfTrue="1" operator="between">
      <formula>"10.7.1"</formula>
      <formula>"10.7.5"</formula>
    </cfRule>
  </conditionalFormatting>
  <conditionalFormatting sqref="G776">
    <cfRule type="cellIs" dxfId="16801" priority="34972" stopIfTrue="1" operator="equal">
      <formula>""</formula>
    </cfRule>
  </conditionalFormatting>
  <conditionalFormatting sqref="O776">
    <cfRule type="cellIs" dxfId="16800" priority="34969" stopIfTrue="1" operator="equal">
      <formula>"Rel-14"</formula>
    </cfRule>
    <cfRule type="cellIs" dxfId="16799" priority="34970" stopIfTrue="1" operator="equal">
      <formula>"Rel-16"</formula>
    </cfRule>
    <cfRule type="cellIs" dxfId="16798" priority="34971" stopIfTrue="1" operator="equal">
      <formula>"Rel-15"</formula>
    </cfRule>
  </conditionalFormatting>
  <conditionalFormatting sqref="P776">
    <cfRule type="containsText" dxfId="16797" priority="34958" stopIfTrue="1" operator="containsText" text="DUMMY">
      <formula>NOT(ISERROR(SEARCH("DUMMY",P776)))</formula>
    </cfRule>
    <cfRule type="cellIs" dxfId="16796" priority="34959" stopIfTrue="1" operator="equal">
      <formula>""</formula>
    </cfRule>
  </conditionalFormatting>
  <conditionalFormatting sqref="Q776">
    <cfRule type="cellIs" dxfId="16795" priority="34956" stopIfTrue="1" operator="equal">
      <formula>""</formula>
    </cfRule>
    <cfRule type="cellIs" dxfId="16794" priority="34957" stopIfTrue="1" operator="equal">
      <formula>"-"</formula>
    </cfRule>
  </conditionalFormatting>
  <conditionalFormatting sqref="I776">
    <cfRule type="containsText" dxfId="16793" priority="34954" operator="containsText" text="...">
      <formula>NOT(ISERROR(SEARCH("...",I776)))</formula>
    </cfRule>
    <cfRule type="containsText" dxfId="16792" priority="34955" operator="containsText" text="~?">
      <formula>NOT(ISERROR(SEARCH("~?",I776)))</formula>
    </cfRule>
  </conditionalFormatting>
  <conditionalFormatting sqref="G776">
    <cfRule type="cellIs" dxfId="16791" priority="34953" operator="equal">
      <formula>"Endorsement"</formula>
    </cfRule>
  </conditionalFormatting>
  <conditionalFormatting sqref="C1185">
    <cfRule type="cellIs" dxfId="16790" priority="34689" stopIfTrue="1" operator="equal">
      <formula>"Y"</formula>
    </cfRule>
    <cfRule type="cellIs" dxfId="16789" priority="34690" stopIfTrue="1" operator="equal">
      <formula>""</formula>
    </cfRule>
    <cfRule type="cellIs" dxfId="16788" priority="34691" stopIfTrue="1" operator="equal">
      <formula>"W"</formula>
    </cfRule>
  </conditionalFormatting>
  <conditionalFormatting sqref="D1185">
    <cfRule type="cellIs" dxfId="16787" priority="34687" stopIfTrue="1" operator="equal">
      <formula>""</formula>
    </cfRule>
    <cfRule type="cellIs" dxfId="16786" priority="34688" stopIfTrue="1" operator="between">
      <formula>"10.7.1"</formula>
      <formula>"10.7.5"</formula>
    </cfRule>
  </conditionalFormatting>
  <conditionalFormatting sqref="C827">
    <cfRule type="cellIs" dxfId="16785" priority="34481" stopIfTrue="1" operator="equal">
      <formula>"Y"</formula>
    </cfRule>
    <cfRule type="cellIs" dxfId="16784" priority="34482" stopIfTrue="1" operator="equal">
      <formula>""</formula>
    </cfRule>
    <cfRule type="cellIs" dxfId="16783" priority="34483" stopIfTrue="1" operator="equal">
      <formula>"W"</formula>
    </cfRule>
  </conditionalFormatting>
  <conditionalFormatting sqref="D827">
    <cfRule type="cellIs" dxfId="16782" priority="34479" stopIfTrue="1" operator="equal">
      <formula>""</formula>
    </cfRule>
    <cfRule type="cellIs" dxfId="16781" priority="34480" stopIfTrue="1" operator="between">
      <formula>"10.7.1"</formula>
      <formula>"10.7.5"</formula>
    </cfRule>
  </conditionalFormatting>
  <conditionalFormatting sqref="G827">
    <cfRule type="cellIs" dxfId="16780" priority="34478" stopIfTrue="1" operator="equal">
      <formula>""</formula>
    </cfRule>
  </conditionalFormatting>
  <conditionalFormatting sqref="O827">
    <cfRule type="cellIs" dxfId="16779" priority="34475" stopIfTrue="1" operator="equal">
      <formula>"Rel-14"</formula>
    </cfRule>
    <cfRule type="cellIs" dxfId="16778" priority="34476" stopIfTrue="1" operator="equal">
      <formula>"Rel-16"</formula>
    </cfRule>
    <cfRule type="cellIs" dxfId="16777" priority="34477" stopIfTrue="1" operator="equal">
      <formula>"Rel-15"</formula>
    </cfRule>
  </conditionalFormatting>
  <conditionalFormatting sqref="F827">
    <cfRule type="cellIs" dxfId="16776" priority="34466" stopIfTrue="1" operator="equal">
      <formula>"LS In"</formula>
    </cfRule>
    <cfRule type="cellIs" dxfId="16775" priority="34467" stopIfTrue="1" operator="equal">
      <formula>"LS OUT"</formula>
    </cfRule>
    <cfRule type="cellIs" dxfId="16774" priority="34468" stopIfTrue="1" operator="equal">
      <formula>"CR"</formula>
    </cfRule>
    <cfRule type="cellIs" dxfId="16773" priority="34469" stopIfTrue="1" operator="equal">
      <formula>"P-CR"</formula>
    </cfRule>
    <cfRule type="cellIs" dxfId="16772" priority="34470" stopIfTrue="1" operator="equal">
      <formula>"CR Pack"</formula>
    </cfRule>
    <cfRule type="cellIs" dxfId="16771" priority="34471" stopIfTrue="1" operator="equal">
      <formula>"WID new"</formula>
    </cfRule>
    <cfRule type="cellIs" dxfId="16770" priority="34472" stopIfTrue="1" operator="equal">
      <formula>"WID revised"</formula>
    </cfRule>
    <cfRule type="cellIs" dxfId="16769" priority="34473" stopIfTrue="1" operator="equal">
      <formula>"SID new"</formula>
    </cfRule>
    <cfRule type="cellIs" dxfId="16768" priority="34474" stopIfTrue="1" operator="equal">
      <formula>"SID revised"</formula>
    </cfRule>
  </conditionalFormatting>
  <conditionalFormatting sqref="P827">
    <cfRule type="containsText" dxfId="16767" priority="34464" stopIfTrue="1" operator="containsText" text="DUMMY">
      <formula>NOT(ISERROR(SEARCH("DUMMY",P827)))</formula>
    </cfRule>
    <cfRule type="cellIs" dxfId="16766" priority="34465" stopIfTrue="1" operator="equal">
      <formula>""</formula>
    </cfRule>
  </conditionalFormatting>
  <conditionalFormatting sqref="Q827">
    <cfRule type="cellIs" dxfId="16765" priority="34462" stopIfTrue="1" operator="equal">
      <formula>""</formula>
    </cfRule>
    <cfRule type="cellIs" dxfId="16764" priority="34463" stopIfTrue="1" operator="equal">
      <formula>"-"</formula>
    </cfRule>
  </conditionalFormatting>
  <conditionalFormatting sqref="I827">
    <cfRule type="containsText" dxfId="16763" priority="34460" operator="containsText" text="...">
      <formula>NOT(ISERROR(SEARCH("...",I827)))</formula>
    </cfRule>
    <cfRule type="containsText" dxfId="16762" priority="34461" operator="containsText" text="~?">
      <formula>NOT(ISERROR(SEARCH("~?",I827)))</formula>
    </cfRule>
  </conditionalFormatting>
  <conditionalFormatting sqref="G827">
    <cfRule type="cellIs" dxfId="16761" priority="34459" operator="equal">
      <formula>"Endorsement"</formula>
    </cfRule>
  </conditionalFormatting>
  <conditionalFormatting sqref="C828">
    <cfRule type="cellIs" dxfId="16760" priority="34455" stopIfTrue="1" operator="equal">
      <formula>"Y"</formula>
    </cfRule>
    <cfRule type="cellIs" dxfId="16759" priority="34456" stopIfTrue="1" operator="equal">
      <formula>""</formula>
    </cfRule>
    <cfRule type="cellIs" dxfId="16758" priority="34457" stopIfTrue="1" operator="equal">
      <formula>"W"</formula>
    </cfRule>
  </conditionalFormatting>
  <conditionalFormatting sqref="D828">
    <cfRule type="cellIs" dxfId="16757" priority="34453" stopIfTrue="1" operator="equal">
      <formula>""</formula>
    </cfRule>
    <cfRule type="cellIs" dxfId="16756" priority="34454" stopIfTrue="1" operator="between">
      <formula>"10.7.1"</formula>
      <formula>"10.7.5"</formula>
    </cfRule>
  </conditionalFormatting>
  <conditionalFormatting sqref="G828">
    <cfRule type="cellIs" dxfId="16755" priority="34452" stopIfTrue="1" operator="equal">
      <formula>""</formula>
    </cfRule>
  </conditionalFormatting>
  <conditionalFormatting sqref="O828">
    <cfRule type="cellIs" dxfId="16754" priority="34449" stopIfTrue="1" operator="equal">
      <formula>"Rel-14"</formula>
    </cfRule>
    <cfRule type="cellIs" dxfId="16753" priority="34450" stopIfTrue="1" operator="equal">
      <formula>"Rel-16"</formula>
    </cfRule>
    <cfRule type="cellIs" dxfId="16752" priority="34451" stopIfTrue="1" operator="equal">
      <formula>"Rel-15"</formula>
    </cfRule>
  </conditionalFormatting>
  <conditionalFormatting sqref="P828">
    <cfRule type="containsText" dxfId="16751" priority="34438" stopIfTrue="1" operator="containsText" text="DUMMY">
      <formula>NOT(ISERROR(SEARCH("DUMMY",P828)))</formula>
    </cfRule>
    <cfRule type="cellIs" dxfId="16750" priority="34439" stopIfTrue="1" operator="equal">
      <formula>""</formula>
    </cfRule>
  </conditionalFormatting>
  <conditionalFormatting sqref="Q828">
    <cfRule type="cellIs" dxfId="16749" priority="34436" stopIfTrue="1" operator="equal">
      <formula>""</formula>
    </cfRule>
    <cfRule type="cellIs" dxfId="16748" priority="34437" stopIfTrue="1" operator="equal">
      <formula>"-"</formula>
    </cfRule>
  </conditionalFormatting>
  <conditionalFormatting sqref="I828">
    <cfRule type="containsText" dxfId="16747" priority="34434" operator="containsText" text="...">
      <formula>NOT(ISERROR(SEARCH("...",I828)))</formula>
    </cfRule>
    <cfRule type="containsText" dxfId="16746" priority="34435" operator="containsText" text="~?">
      <formula>NOT(ISERROR(SEARCH("~?",I828)))</formula>
    </cfRule>
  </conditionalFormatting>
  <conditionalFormatting sqref="G828">
    <cfRule type="cellIs" dxfId="16745" priority="34433" operator="equal">
      <formula>"Endorsement"</formula>
    </cfRule>
  </conditionalFormatting>
  <conditionalFormatting sqref="C829">
    <cfRule type="cellIs" dxfId="16744" priority="34429" stopIfTrue="1" operator="equal">
      <formula>"Y"</formula>
    </cfRule>
    <cfRule type="cellIs" dxfId="16743" priority="34430" stopIfTrue="1" operator="equal">
      <formula>""</formula>
    </cfRule>
    <cfRule type="cellIs" dxfId="16742" priority="34431" stopIfTrue="1" operator="equal">
      <formula>"W"</formula>
    </cfRule>
  </conditionalFormatting>
  <conditionalFormatting sqref="D829">
    <cfRule type="cellIs" dxfId="16741" priority="34427" stopIfTrue="1" operator="equal">
      <formula>""</formula>
    </cfRule>
    <cfRule type="cellIs" dxfId="16740" priority="34428" stopIfTrue="1" operator="between">
      <formula>"10.7.1"</formula>
      <formula>"10.7.5"</formula>
    </cfRule>
  </conditionalFormatting>
  <conditionalFormatting sqref="G829">
    <cfRule type="cellIs" dxfId="16739" priority="34426" stopIfTrue="1" operator="equal">
      <formula>""</formula>
    </cfRule>
  </conditionalFormatting>
  <conditionalFormatting sqref="O829">
    <cfRule type="cellIs" dxfId="16738" priority="34423" stopIfTrue="1" operator="equal">
      <formula>"Rel-14"</formula>
    </cfRule>
    <cfRule type="cellIs" dxfId="16737" priority="34424" stopIfTrue="1" operator="equal">
      <formula>"Rel-16"</formula>
    </cfRule>
    <cfRule type="cellIs" dxfId="16736" priority="34425" stopIfTrue="1" operator="equal">
      <formula>"Rel-15"</formula>
    </cfRule>
  </conditionalFormatting>
  <conditionalFormatting sqref="F829">
    <cfRule type="cellIs" dxfId="16735" priority="34414" stopIfTrue="1" operator="equal">
      <formula>"LS In"</formula>
    </cfRule>
    <cfRule type="cellIs" dxfId="16734" priority="34415" stopIfTrue="1" operator="equal">
      <formula>"LS OUT"</formula>
    </cfRule>
    <cfRule type="cellIs" dxfId="16733" priority="34416" stopIfTrue="1" operator="equal">
      <formula>"CR"</formula>
    </cfRule>
    <cfRule type="cellIs" dxfId="16732" priority="34417" stopIfTrue="1" operator="equal">
      <formula>"P-CR"</formula>
    </cfRule>
    <cfRule type="cellIs" dxfId="16731" priority="34418" stopIfTrue="1" operator="equal">
      <formula>"CR Pack"</formula>
    </cfRule>
    <cfRule type="cellIs" dxfId="16730" priority="34419" stopIfTrue="1" operator="equal">
      <formula>"WID new"</formula>
    </cfRule>
    <cfRule type="cellIs" dxfId="16729" priority="34420" stopIfTrue="1" operator="equal">
      <formula>"WID revised"</formula>
    </cfRule>
    <cfRule type="cellIs" dxfId="16728" priority="34421" stopIfTrue="1" operator="equal">
      <formula>"SID new"</formula>
    </cfRule>
    <cfRule type="cellIs" dxfId="16727" priority="34422" stopIfTrue="1" operator="equal">
      <formula>"SID revised"</formula>
    </cfRule>
  </conditionalFormatting>
  <conditionalFormatting sqref="P829">
    <cfRule type="containsText" dxfId="16726" priority="34412" stopIfTrue="1" operator="containsText" text="DUMMY">
      <formula>NOT(ISERROR(SEARCH("DUMMY",P829)))</formula>
    </cfRule>
    <cfRule type="cellIs" dxfId="16725" priority="34413" stopIfTrue="1" operator="equal">
      <formula>""</formula>
    </cfRule>
  </conditionalFormatting>
  <conditionalFormatting sqref="Q829">
    <cfRule type="cellIs" dxfId="16724" priority="34410" stopIfTrue="1" operator="equal">
      <formula>""</formula>
    </cfRule>
    <cfRule type="cellIs" dxfId="16723" priority="34411" stopIfTrue="1" operator="equal">
      <formula>"-"</formula>
    </cfRule>
  </conditionalFormatting>
  <conditionalFormatting sqref="I829">
    <cfRule type="containsText" dxfId="16722" priority="34408" operator="containsText" text="...">
      <formula>NOT(ISERROR(SEARCH("...",I829)))</formula>
    </cfRule>
    <cfRule type="containsText" dxfId="16721" priority="34409" operator="containsText" text="~?">
      <formula>NOT(ISERROR(SEARCH("~?",I829)))</formula>
    </cfRule>
  </conditionalFormatting>
  <conditionalFormatting sqref="G829">
    <cfRule type="cellIs" dxfId="16720" priority="34407" operator="equal">
      <formula>"Endorsement"</formula>
    </cfRule>
  </conditionalFormatting>
  <conditionalFormatting sqref="C830">
    <cfRule type="cellIs" dxfId="16719" priority="34403" stopIfTrue="1" operator="equal">
      <formula>"Y"</formula>
    </cfRule>
    <cfRule type="cellIs" dxfId="16718" priority="34404" stopIfTrue="1" operator="equal">
      <formula>""</formula>
    </cfRule>
    <cfRule type="cellIs" dxfId="16717" priority="34405" stopIfTrue="1" operator="equal">
      <formula>"W"</formula>
    </cfRule>
  </conditionalFormatting>
  <conditionalFormatting sqref="D830">
    <cfRule type="cellIs" dxfId="16716" priority="34401" stopIfTrue="1" operator="equal">
      <formula>""</formula>
    </cfRule>
    <cfRule type="cellIs" dxfId="16715" priority="34402" stopIfTrue="1" operator="between">
      <formula>"10.7.1"</formula>
      <formula>"10.7.5"</formula>
    </cfRule>
  </conditionalFormatting>
  <conditionalFormatting sqref="G830">
    <cfRule type="cellIs" dxfId="16714" priority="34400" stopIfTrue="1" operator="equal">
      <formula>""</formula>
    </cfRule>
  </conditionalFormatting>
  <conditionalFormatting sqref="O830">
    <cfRule type="cellIs" dxfId="16713" priority="34397" stopIfTrue="1" operator="equal">
      <formula>"Rel-14"</formula>
    </cfRule>
    <cfRule type="cellIs" dxfId="16712" priority="34398" stopIfTrue="1" operator="equal">
      <formula>"Rel-16"</formula>
    </cfRule>
    <cfRule type="cellIs" dxfId="16711" priority="34399" stopIfTrue="1" operator="equal">
      <formula>"Rel-15"</formula>
    </cfRule>
  </conditionalFormatting>
  <conditionalFormatting sqref="F830">
    <cfRule type="cellIs" dxfId="16710" priority="34388" stopIfTrue="1" operator="equal">
      <formula>"LS In"</formula>
    </cfRule>
    <cfRule type="cellIs" dxfId="16709" priority="34389" stopIfTrue="1" operator="equal">
      <formula>"LS OUT"</formula>
    </cfRule>
    <cfRule type="cellIs" dxfId="16708" priority="34390" stopIfTrue="1" operator="equal">
      <formula>"CR"</formula>
    </cfRule>
    <cfRule type="cellIs" dxfId="16707" priority="34391" stopIfTrue="1" operator="equal">
      <formula>"P-CR"</formula>
    </cfRule>
    <cfRule type="cellIs" dxfId="16706" priority="34392" stopIfTrue="1" operator="equal">
      <formula>"CR Pack"</formula>
    </cfRule>
    <cfRule type="cellIs" dxfId="16705" priority="34393" stopIfTrue="1" operator="equal">
      <formula>"WID new"</formula>
    </cfRule>
    <cfRule type="cellIs" dxfId="16704" priority="34394" stopIfTrue="1" operator="equal">
      <formula>"WID revised"</formula>
    </cfRule>
    <cfRule type="cellIs" dxfId="16703" priority="34395" stopIfTrue="1" operator="equal">
      <formula>"SID new"</formula>
    </cfRule>
    <cfRule type="cellIs" dxfId="16702" priority="34396" stopIfTrue="1" operator="equal">
      <formula>"SID revised"</formula>
    </cfRule>
  </conditionalFormatting>
  <conditionalFormatting sqref="P830">
    <cfRule type="containsText" dxfId="16701" priority="34386" stopIfTrue="1" operator="containsText" text="DUMMY">
      <formula>NOT(ISERROR(SEARCH("DUMMY",P830)))</formula>
    </cfRule>
    <cfRule type="cellIs" dxfId="16700" priority="34387" stopIfTrue="1" operator="equal">
      <formula>""</formula>
    </cfRule>
  </conditionalFormatting>
  <conditionalFormatting sqref="Q830">
    <cfRule type="cellIs" dxfId="16699" priority="34384" stopIfTrue="1" operator="equal">
      <formula>""</formula>
    </cfRule>
    <cfRule type="cellIs" dxfId="16698" priority="34385" stopIfTrue="1" operator="equal">
      <formula>"-"</formula>
    </cfRule>
  </conditionalFormatting>
  <conditionalFormatting sqref="I830">
    <cfRule type="containsText" dxfId="16697" priority="34382" operator="containsText" text="...">
      <formula>NOT(ISERROR(SEARCH("...",I830)))</formula>
    </cfRule>
    <cfRule type="containsText" dxfId="16696" priority="34383" operator="containsText" text="~?">
      <formula>NOT(ISERROR(SEARCH("~?",I830)))</formula>
    </cfRule>
  </conditionalFormatting>
  <conditionalFormatting sqref="G830">
    <cfRule type="cellIs" dxfId="16695" priority="34381" operator="equal">
      <formula>"Endorsement"</formula>
    </cfRule>
  </conditionalFormatting>
  <conditionalFormatting sqref="C831">
    <cfRule type="cellIs" dxfId="16694" priority="34377" stopIfTrue="1" operator="equal">
      <formula>"Y"</formula>
    </cfRule>
    <cfRule type="cellIs" dxfId="16693" priority="34378" stopIfTrue="1" operator="equal">
      <formula>""</formula>
    </cfRule>
    <cfRule type="cellIs" dxfId="16692" priority="34379" stopIfTrue="1" operator="equal">
      <formula>"W"</formula>
    </cfRule>
  </conditionalFormatting>
  <conditionalFormatting sqref="D831">
    <cfRule type="cellIs" dxfId="16691" priority="34375" stopIfTrue="1" operator="equal">
      <formula>""</formula>
    </cfRule>
    <cfRule type="cellIs" dxfId="16690" priority="34376" stopIfTrue="1" operator="between">
      <formula>"10.7.1"</formula>
      <formula>"10.7.5"</formula>
    </cfRule>
  </conditionalFormatting>
  <conditionalFormatting sqref="G831">
    <cfRule type="cellIs" dxfId="16689" priority="34374" stopIfTrue="1" operator="equal">
      <formula>""</formula>
    </cfRule>
  </conditionalFormatting>
  <conditionalFormatting sqref="O831">
    <cfRule type="cellIs" dxfId="16688" priority="34371" stopIfTrue="1" operator="equal">
      <formula>"Rel-14"</formula>
    </cfRule>
    <cfRule type="cellIs" dxfId="16687" priority="34372" stopIfTrue="1" operator="equal">
      <formula>"Rel-16"</formula>
    </cfRule>
    <cfRule type="cellIs" dxfId="16686" priority="34373" stopIfTrue="1" operator="equal">
      <formula>"Rel-15"</formula>
    </cfRule>
  </conditionalFormatting>
  <conditionalFormatting sqref="P831">
    <cfRule type="containsText" dxfId="16685" priority="34360" stopIfTrue="1" operator="containsText" text="DUMMY">
      <formula>NOT(ISERROR(SEARCH("DUMMY",P831)))</formula>
    </cfRule>
    <cfRule type="cellIs" dxfId="16684" priority="34361" stopIfTrue="1" operator="equal">
      <formula>""</formula>
    </cfRule>
  </conditionalFormatting>
  <conditionalFormatting sqref="Q831">
    <cfRule type="cellIs" dxfId="16683" priority="34358" stopIfTrue="1" operator="equal">
      <formula>""</formula>
    </cfRule>
    <cfRule type="cellIs" dxfId="16682" priority="34359" stopIfTrue="1" operator="equal">
      <formula>"-"</formula>
    </cfRule>
  </conditionalFormatting>
  <conditionalFormatting sqref="I831">
    <cfRule type="containsText" dxfId="16681" priority="34356" operator="containsText" text="...">
      <formula>NOT(ISERROR(SEARCH("...",I831)))</formula>
    </cfRule>
    <cfRule type="containsText" dxfId="16680" priority="34357" operator="containsText" text="~?">
      <formula>NOT(ISERROR(SEARCH("~?",I831)))</formula>
    </cfRule>
  </conditionalFormatting>
  <conditionalFormatting sqref="G831">
    <cfRule type="cellIs" dxfId="16679" priority="34355" operator="equal">
      <formula>"Endorsement"</formula>
    </cfRule>
  </conditionalFormatting>
  <conditionalFormatting sqref="C832">
    <cfRule type="cellIs" dxfId="16678" priority="34351" stopIfTrue="1" operator="equal">
      <formula>"Y"</formula>
    </cfRule>
    <cfRule type="cellIs" dxfId="16677" priority="34352" stopIfTrue="1" operator="equal">
      <formula>""</formula>
    </cfRule>
    <cfRule type="cellIs" dxfId="16676" priority="34353" stopIfTrue="1" operator="equal">
      <formula>"W"</formula>
    </cfRule>
  </conditionalFormatting>
  <conditionalFormatting sqref="D832">
    <cfRule type="cellIs" dxfId="16675" priority="34349" stopIfTrue="1" operator="equal">
      <formula>""</formula>
    </cfRule>
    <cfRule type="cellIs" dxfId="16674" priority="34350" stopIfTrue="1" operator="between">
      <formula>"10.7.1"</formula>
      <formula>"10.7.5"</formula>
    </cfRule>
  </conditionalFormatting>
  <conditionalFormatting sqref="G832">
    <cfRule type="cellIs" dxfId="16673" priority="34348" stopIfTrue="1" operator="equal">
      <formula>""</formula>
    </cfRule>
  </conditionalFormatting>
  <conditionalFormatting sqref="O832">
    <cfRule type="cellIs" dxfId="16672" priority="34345" stopIfTrue="1" operator="equal">
      <formula>"Rel-14"</formula>
    </cfRule>
    <cfRule type="cellIs" dxfId="16671" priority="34346" stopIfTrue="1" operator="equal">
      <formula>"Rel-16"</formula>
    </cfRule>
    <cfRule type="cellIs" dxfId="16670" priority="34347" stopIfTrue="1" operator="equal">
      <formula>"Rel-15"</formula>
    </cfRule>
  </conditionalFormatting>
  <conditionalFormatting sqref="F832">
    <cfRule type="cellIs" dxfId="16669" priority="34336" stopIfTrue="1" operator="equal">
      <formula>"LS In"</formula>
    </cfRule>
    <cfRule type="cellIs" dxfId="16668" priority="34337" stopIfTrue="1" operator="equal">
      <formula>"LS OUT"</formula>
    </cfRule>
    <cfRule type="cellIs" dxfId="16667" priority="34338" stopIfTrue="1" operator="equal">
      <formula>"CR"</formula>
    </cfRule>
    <cfRule type="cellIs" dxfId="16666" priority="34339" stopIfTrue="1" operator="equal">
      <formula>"P-CR"</formula>
    </cfRule>
    <cfRule type="cellIs" dxfId="16665" priority="34340" stopIfTrue="1" operator="equal">
      <formula>"CR Pack"</formula>
    </cfRule>
    <cfRule type="cellIs" dxfId="16664" priority="34341" stopIfTrue="1" operator="equal">
      <formula>"WID new"</formula>
    </cfRule>
    <cfRule type="cellIs" dxfId="16663" priority="34342" stopIfTrue="1" operator="equal">
      <formula>"WID revised"</formula>
    </cfRule>
    <cfRule type="cellIs" dxfId="16662" priority="34343" stopIfTrue="1" operator="equal">
      <formula>"SID new"</formula>
    </cfRule>
    <cfRule type="cellIs" dxfId="16661" priority="34344" stopIfTrue="1" operator="equal">
      <formula>"SID revised"</formula>
    </cfRule>
  </conditionalFormatting>
  <conditionalFormatting sqref="P832">
    <cfRule type="containsText" dxfId="16660" priority="34334" stopIfTrue="1" operator="containsText" text="DUMMY">
      <formula>NOT(ISERROR(SEARCH("DUMMY",P832)))</formula>
    </cfRule>
    <cfRule type="cellIs" dxfId="16659" priority="34335" stopIfTrue="1" operator="equal">
      <formula>""</formula>
    </cfRule>
  </conditionalFormatting>
  <conditionalFormatting sqref="Q832">
    <cfRule type="cellIs" dxfId="16658" priority="34332" stopIfTrue="1" operator="equal">
      <formula>""</formula>
    </cfRule>
    <cfRule type="cellIs" dxfId="16657" priority="34333" stopIfTrue="1" operator="equal">
      <formula>"-"</formula>
    </cfRule>
  </conditionalFormatting>
  <conditionalFormatting sqref="I832">
    <cfRule type="containsText" dxfId="16656" priority="34330" operator="containsText" text="...">
      <formula>NOT(ISERROR(SEARCH("...",I832)))</formula>
    </cfRule>
    <cfRule type="containsText" dxfId="16655" priority="34331" operator="containsText" text="~?">
      <formula>NOT(ISERROR(SEARCH("~?",I832)))</formula>
    </cfRule>
  </conditionalFormatting>
  <conditionalFormatting sqref="G832">
    <cfRule type="cellIs" dxfId="16654" priority="34329" operator="equal">
      <formula>"Endorsement"</formula>
    </cfRule>
  </conditionalFormatting>
  <conditionalFormatting sqref="C833">
    <cfRule type="cellIs" dxfId="16653" priority="34325" stopIfTrue="1" operator="equal">
      <formula>"Y"</formula>
    </cfRule>
    <cfRule type="cellIs" dxfId="16652" priority="34326" stopIfTrue="1" operator="equal">
      <formula>""</formula>
    </cfRule>
    <cfRule type="cellIs" dxfId="16651" priority="34327" stopIfTrue="1" operator="equal">
      <formula>"W"</formula>
    </cfRule>
  </conditionalFormatting>
  <conditionalFormatting sqref="D833">
    <cfRule type="cellIs" dxfId="16650" priority="34323" stopIfTrue="1" operator="equal">
      <formula>""</formula>
    </cfRule>
    <cfRule type="cellIs" dxfId="16649" priority="34324" stopIfTrue="1" operator="between">
      <formula>"10.7.1"</formula>
      <formula>"10.7.5"</formula>
    </cfRule>
  </conditionalFormatting>
  <conditionalFormatting sqref="G833">
    <cfRule type="cellIs" dxfId="16648" priority="34322" stopIfTrue="1" operator="equal">
      <formula>""</formula>
    </cfRule>
  </conditionalFormatting>
  <conditionalFormatting sqref="O833">
    <cfRule type="cellIs" dxfId="16647" priority="34319" stopIfTrue="1" operator="equal">
      <formula>"Rel-14"</formula>
    </cfRule>
    <cfRule type="cellIs" dxfId="16646" priority="34320" stopIfTrue="1" operator="equal">
      <formula>"Rel-16"</formula>
    </cfRule>
    <cfRule type="cellIs" dxfId="16645" priority="34321" stopIfTrue="1" operator="equal">
      <formula>"Rel-15"</formula>
    </cfRule>
  </conditionalFormatting>
  <conditionalFormatting sqref="P833">
    <cfRule type="containsText" dxfId="16644" priority="34308" stopIfTrue="1" operator="containsText" text="DUMMY">
      <formula>NOT(ISERROR(SEARCH("DUMMY",P833)))</formula>
    </cfRule>
    <cfRule type="cellIs" dxfId="16643" priority="34309" stopIfTrue="1" operator="equal">
      <formula>""</formula>
    </cfRule>
  </conditionalFormatting>
  <conditionalFormatting sqref="Q833">
    <cfRule type="cellIs" dxfId="16642" priority="34306" stopIfTrue="1" operator="equal">
      <formula>""</formula>
    </cfRule>
    <cfRule type="cellIs" dxfId="16641" priority="34307" stopIfTrue="1" operator="equal">
      <formula>"-"</formula>
    </cfRule>
  </conditionalFormatting>
  <conditionalFormatting sqref="I833">
    <cfRule type="containsText" dxfId="16640" priority="34304" operator="containsText" text="...">
      <formula>NOT(ISERROR(SEARCH("...",I833)))</formula>
    </cfRule>
    <cfRule type="containsText" dxfId="16639" priority="34305" operator="containsText" text="~?">
      <formula>NOT(ISERROR(SEARCH("~?",I833)))</formula>
    </cfRule>
  </conditionalFormatting>
  <conditionalFormatting sqref="G833">
    <cfRule type="cellIs" dxfId="16638" priority="34303" operator="equal">
      <formula>"Endorsement"</formula>
    </cfRule>
  </conditionalFormatting>
  <conditionalFormatting sqref="C834">
    <cfRule type="cellIs" dxfId="16637" priority="34299" stopIfTrue="1" operator="equal">
      <formula>"Y"</formula>
    </cfRule>
    <cfRule type="cellIs" dxfId="16636" priority="34300" stopIfTrue="1" operator="equal">
      <formula>""</formula>
    </cfRule>
    <cfRule type="cellIs" dxfId="16635" priority="34301" stopIfTrue="1" operator="equal">
      <formula>"W"</formula>
    </cfRule>
  </conditionalFormatting>
  <conditionalFormatting sqref="D834">
    <cfRule type="cellIs" dxfId="16634" priority="34297" stopIfTrue="1" operator="equal">
      <formula>""</formula>
    </cfRule>
    <cfRule type="cellIs" dxfId="16633" priority="34298" stopIfTrue="1" operator="between">
      <formula>"10.7.1"</formula>
      <formula>"10.7.5"</formula>
    </cfRule>
  </conditionalFormatting>
  <conditionalFormatting sqref="G834">
    <cfRule type="cellIs" dxfId="16632" priority="34296" stopIfTrue="1" operator="equal">
      <formula>""</formula>
    </cfRule>
  </conditionalFormatting>
  <conditionalFormatting sqref="O834">
    <cfRule type="cellIs" dxfId="16631" priority="34293" stopIfTrue="1" operator="equal">
      <formula>"Rel-14"</formula>
    </cfRule>
    <cfRule type="cellIs" dxfId="16630" priority="34294" stopIfTrue="1" operator="equal">
      <formula>"Rel-16"</formula>
    </cfRule>
    <cfRule type="cellIs" dxfId="16629" priority="34295" stopIfTrue="1" operator="equal">
      <formula>"Rel-15"</formula>
    </cfRule>
  </conditionalFormatting>
  <conditionalFormatting sqref="F834">
    <cfRule type="cellIs" dxfId="16628" priority="34284" stopIfTrue="1" operator="equal">
      <formula>"LS In"</formula>
    </cfRule>
    <cfRule type="cellIs" dxfId="16627" priority="34285" stopIfTrue="1" operator="equal">
      <formula>"LS OUT"</formula>
    </cfRule>
    <cfRule type="cellIs" dxfId="16626" priority="34286" stopIfTrue="1" operator="equal">
      <formula>"CR"</formula>
    </cfRule>
    <cfRule type="cellIs" dxfId="16625" priority="34287" stopIfTrue="1" operator="equal">
      <formula>"P-CR"</formula>
    </cfRule>
    <cfRule type="cellIs" dxfId="16624" priority="34288" stopIfTrue="1" operator="equal">
      <formula>"CR Pack"</formula>
    </cfRule>
    <cfRule type="cellIs" dxfId="16623" priority="34289" stopIfTrue="1" operator="equal">
      <formula>"WID new"</formula>
    </cfRule>
    <cfRule type="cellIs" dxfId="16622" priority="34290" stopIfTrue="1" operator="equal">
      <formula>"WID revised"</formula>
    </cfRule>
    <cfRule type="cellIs" dxfId="16621" priority="34291" stopIfTrue="1" operator="equal">
      <formula>"SID new"</formula>
    </cfRule>
    <cfRule type="cellIs" dxfId="16620" priority="34292" stopIfTrue="1" operator="equal">
      <formula>"SID revised"</formula>
    </cfRule>
  </conditionalFormatting>
  <conditionalFormatting sqref="P834">
    <cfRule type="containsText" dxfId="16619" priority="34282" stopIfTrue="1" operator="containsText" text="DUMMY">
      <formula>NOT(ISERROR(SEARCH("DUMMY",P834)))</formula>
    </cfRule>
    <cfRule type="cellIs" dxfId="16618" priority="34283" stopIfTrue="1" operator="equal">
      <formula>""</formula>
    </cfRule>
  </conditionalFormatting>
  <conditionalFormatting sqref="Q834">
    <cfRule type="cellIs" dxfId="16617" priority="34280" stopIfTrue="1" operator="equal">
      <formula>""</formula>
    </cfRule>
    <cfRule type="cellIs" dxfId="16616" priority="34281" stopIfTrue="1" operator="equal">
      <formula>"-"</formula>
    </cfRule>
  </conditionalFormatting>
  <conditionalFormatting sqref="I834">
    <cfRule type="containsText" dxfId="16615" priority="34278" operator="containsText" text="...">
      <formula>NOT(ISERROR(SEARCH("...",I834)))</formula>
    </cfRule>
    <cfRule type="containsText" dxfId="16614" priority="34279" operator="containsText" text="~?">
      <formula>NOT(ISERROR(SEARCH("~?",I834)))</formula>
    </cfRule>
  </conditionalFormatting>
  <conditionalFormatting sqref="G834">
    <cfRule type="cellIs" dxfId="16613" priority="34277" operator="equal">
      <formula>"Endorsement"</formula>
    </cfRule>
  </conditionalFormatting>
  <conditionalFormatting sqref="C835">
    <cfRule type="cellIs" dxfId="16612" priority="34273" stopIfTrue="1" operator="equal">
      <formula>"Y"</formula>
    </cfRule>
    <cfRule type="cellIs" dxfId="16611" priority="34274" stopIfTrue="1" operator="equal">
      <formula>""</formula>
    </cfRule>
    <cfRule type="cellIs" dxfId="16610" priority="34275" stopIfTrue="1" operator="equal">
      <formula>"W"</formula>
    </cfRule>
  </conditionalFormatting>
  <conditionalFormatting sqref="D835">
    <cfRule type="cellIs" dxfId="16609" priority="34271" stopIfTrue="1" operator="equal">
      <formula>""</formula>
    </cfRule>
    <cfRule type="cellIs" dxfId="16608" priority="34272" stopIfTrue="1" operator="between">
      <formula>"10.7.1"</formula>
      <formula>"10.7.5"</formula>
    </cfRule>
  </conditionalFormatting>
  <conditionalFormatting sqref="G835">
    <cfRule type="cellIs" dxfId="16607" priority="34270" stopIfTrue="1" operator="equal">
      <formula>""</formula>
    </cfRule>
  </conditionalFormatting>
  <conditionalFormatting sqref="O835">
    <cfRule type="cellIs" dxfId="16606" priority="34267" stopIfTrue="1" operator="equal">
      <formula>"Rel-14"</formula>
    </cfRule>
    <cfRule type="cellIs" dxfId="16605" priority="34268" stopIfTrue="1" operator="equal">
      <formula>"Rel-16"</formula>
    </cfRule>
    <cfRule type="cellIs" dxfId="16604" priority="34269" stopIfTrue="1" operator="equal">
      <formula>"Rel-15"</formula>
    </cfRule>
  </conditionalFormatting>
  <conditionalFormatting sqref="P835">
    <cfRule type="containsText" dxfId="16603" priority="34256" stopIfTrue="1" operator="containsText" text="DUMMY">
      <formula>NOT(ISERROR(SEARCH("DUMMY",P835)))</formula>
    </cfRule>
    <cfRule type="cellIs" dxfId="16602" priority="34257" stopIfTrue="1" operator="equal">
      <formula>""</formula>
    </cfRule>
  </conditionalFormatting>
  <conditionalFormatting sqref="Q835">
    <cfRule type="cellIs" dxfId="16601" priority="34254" stopIfTrue="1" operator="equal">
      <formula>""</formula>
    </cfRule>
    <cfRule type="cellIs" dxfId="16600" priority="34255" stopIfTrue="1" operator="equal">
      <formula>"-"</formula>
    </cfRule>
  </conditionalFormatting>
  <conditionalFormatting sqref="I835">
    <cfRule type="containsText" dxfId="16599" priority="34252" operator="containsText" text="...">
      <formula>NOT(ISERROR(SEARCH("...",I835)))</formula>
    </cfRule>
    <cfRule type="containsText" dxfId="16598" priority="34253" operator="containsText" text="~?">
      <formula>NOT(ISERROR(SEARCH("~?",I835)))</formula>
    </cfRule>
  </conditionalFormatting>
  <conditionalFormatting sqref="G835">
    <cfRule type="cellIs" dxfId="16597" priority="34251" operator="equal">
      <formula>"Endorsement"</formula>
    </cfRule>
  </conditionalFormatting>
  <conditionalFormatting sqref="C836">
    <cfRule type="cellIs" dxfId="16596" priority="34247" stopIfTrue="1" operator="equal">
      <formula>"Y"</formula>
    </cfRule>
    <cfRule type="cellIs" dxfId="16595" priority="34248" stopIfTrue="1" operator="equal">
      <formula>""</formula>
    </cfRule>
    <cfRule type="cellIs" dxfId="16594" priority="34249" stopIfTrue="1" operator="equal">
      <formula>"W"</formula>
    </cfRule>
  </conditionalFormatting>
  <conditionalFormatting sqref="D836">
    <cfRule type="cellIs" dxfId="16593" priority="34245" stopIfTrue="1" operator="equal">
      <formula>""</formula>
    </cfRule>
    <cfRule type="cellIs" dxfId="16592" priority="34246" stopIfTrue="1" operator="between">
      <formula>"10.7.1"</formula>
      <formula>"10.7.5"</formula>
    </cfRule>
  </conditionalFormatting>
  <conditionalFormatting sqref="G836">
    <cfRule type="cellIs" dxfId="16591" priority="34244" stopIfTrue="1" operator="equal">
      <formula>""</formula>
    </cfRule>
  </conditionalFormatting>
  <conditionalFormatting sqref="O836">
    <cfRule type="cellIs" dxfId="16590" priority="34241" stopIfTrue="1" operator="equal">
      <formula>"Rel-14"</formula>
    </cfRule>
    <cfRule type="cellIs" dxfId="16589" priority="34242" stopIfTrue="1" operator="equal">
      <formula>"Rel-16"</formula>
    </cfRule>
    <cfRule type="cellIs" dxfId="16588" priority="34243" stopIfTrue="1" operator="equal">
      <formula>"Rel-15"</formula>
    </cfRule>
  </conditionalFormatting>
  <conditionalFormatting sqref="P836">
    <cfRule type="containsText" dxfId="16587" priority="34230" stopIfTrue="1" operator="containsText" text="DUMMY">
      <formula>NOT(ISERROR(SEARCH("DUMMY",P836)))</formula>
    </cfRule>
    <cfRule type="cellIs" dxfId="16586" priority="34231" stopIfTrue="1" operator="equal">
      <formula>""</formula>
    </cfRule>
  </conditionalFormatting>
  <conditionalFormatting sqref="Q836">
    <cfRule type="cellIs" dxfId="16585" priority="34228" stopIfTrue="1" operator="equal">
      <formula>""</formula>
    </cfRule>
    <cfRule type="cellIs" dxfId="16584" priority="34229" stopIfTrue="1" operator="equal">
      <formula>"-"</formula>
    </cfRule>
  </conditionalFormatting>
  <conditionalFormatting sqref="I836">
    <cfRule type="containsText" dxfId="16583" priority="34226" operator="containsText" text="...">
      <formula>NOT(ISERROR(SEARCH("...",I836)))</formula>
    </cfRule>
    <cfRule type="containsText" dxfId="16582" priority="34227" operator="containsText" text="~?">
      <formula>NOT(ISERROR(SEARCH("~?",I836)))</formula>
    </cfRule>
  </conditionalFormatting>
  <conditionalFormatting sqref="G836">
    <cfRule type="cellIs" dxfId="16581" priority="34225" operator="equal">
      <formula>"Endorsement"</formula>
    </cfRule>
  </conditionalFormatting>
  <conditionalFormatting sqref="C837">
    <cfRule type="cellIs" dxfId="16580" priority="34221" stopIfTrue="1" operator="equal">
      <formula>"Y"</formula>
    </cfRule>
    <cfRule type="cellIs" dxfId="16579" priority="34222" stopIfTrue="1" operator="equal">
      <formula>""</formula>
    </cfRule>
    <cfRule type="cellIs" dxfId="16578" priority="34223" stopIfTrue="1" operator="equal">
      <formula>"W"</formula>
    </cfRule>
  </conditionalFormatting>
  <conditionalFormatting sqref="D837">
    <cfRule type="cellIs" dxfId="16577" priority="34219" stopIfTrue="1" operator="equal">
      <formula>""</formula>
    </cfRule>
    <cfRule type="cellIs" dxfId="16576" priority="34220" stopIfTrue="1" operator="between">
      <formula>"10.7.1"</formula>
      <formula>"10.7.5"</formula>
    </cfRule>
  </conditionalFormatting>
  <conditionalFormatting sqref="G837">
    <cfRule type="cellIs" dxfId="16575" priority="34218" stopIfTrue="1" operator="equal">
      <formula>""</formula>
    </cfRule>
  </conditionalFormatting>
  <conditionalFormatting sqref="O837">
    <cfRule type="cellIs" dxfId="16574" priority="34215" stopIfTrue="1" operator="equal">
      <formula>"Rel-14"</formula>
    </cfRule>
    <cfRule type="cellIs" dxfId="16573" priority="34216" stopIfTrue="1" operator="equal">
      <formula>"Rel-16"</formula>
    </cfRule>
    <cfRule type="cellIs" dxfId="16572" priority="34217" stopIfTrue="1" operator="equal">
      <formula>"Rel-15"</formula>
    </cfRule>
  </conditionalFormatting>
  <conditionalFormatting sqref="F837">
    <cfRule type="cellIs" dxfId="16571" priority="34206" stopIfTrue="1" operator="equal">
      <formula>"LS In"</formula>
    </cfRule>
    <cfRule type="cellIs" dxfId="16570" priority="34207" stopIfTrue="1" operator="equal">
      <formula>"LS OUT"</formula>
    </cfRule>
    <cfRule type="cellIs" dxfId="16569" priority="34208" stopIfTrue="1" operator="equal">
      <formula>"CR"</formula>
    </cfRule>
    <cfRule type="cellIs" dxfId="16568" priority="34209" stopIfTrue="1" operator="equal">
      <formula>"P-CR"</formula>
    </cfRule>
    <cfRule type="cellIs" dxfId="16567" priority="34210" stopIfTrue="1" operator="equal">
      <formula>"CR Pack"</formula>
    </cfRule>
    <cfRule type="cellIs" dxfId="16566" priority="34211" stopIfTrue="1" operator="equal">
      <formula>"WID new"</formula>
    </cfRule>
    <cfRule type="cellIs" dxfId="16565" priority="34212" stopIfTrue="1" operator="equal">
      <formula>"WID revised"</formula>
    </cfRule>
    <cfRule type="cellIs" dxfId="16564" priority="34213" stopIfTrue="1" operator="equal">
      <formula>"SID new"</formula>
    </cfRule>
    <cfRule type="cellIs" dxfId="16563" priority="34214" stopIfTrue="1" operator="equal">
      <formula>"SID revised"</formula>
    </cfRule>
  </conditionalFormatting>
  <conditionalFormatting sqref="P837">
    <cfRule type="containsText" dxfId="16562" priority="34204" stopIfTrue="1" operator="containsText" text="DUMMY">
      <formula>NOT(ISERROR(SEARCH("DUMMY",P837)))</formula>
    </cfRule>
    <cfRule type="cellIs" dxfId="16561" priority="34205" stopIfTrue="1" operator="equal">
      <formula>""</formula>
    </cfRule>
  </conditionalFormatting>
  <conditionalFormatting sqref="Q837">
    <cfRule type="cellIs" dxfId="16560" priority="34202" stopIfTrue="1" operator="equal">
      <formula>""</formula>
    </cfRule>
    <cfRule type="cellIs" dxfId="16559" priority="34203" stopIfTrue="1" operator="equal">
      <formula>"-"</formula>
    </cfRule>
  </conditionalFormatting>
  <conditionalFormatting sqref="I837">
    <cfRule type="containsText" dxfId="16558" priority="34200" operator="containsText" text="...">
      <formula>NOT(ISERROR(SEARCH("...",I837)))</formula>
    </cfRule>
    <cfRule type="containsText" dxfId="16557" priority="34201" operator="containsText" text="~?">
      <formula>NOT(ISERROR(SEARCH("~?",I837)))</formula>
    </cfRule>
  </conditionalFormatting>
  <conditionalFormatting sqref="G837">
    <cfRule type="cellIs" dxfId="16556" priority="34199" operator="equal">
      <formula>"Endorsement"</formula>
    </cfRule>
  </conditionalFormatting>
  <conditionalFormatting sqref="C1035">
    <cfRule type="cellIs" dxfId="16555" priority="33987" stopIfTrue="1" operator="equal">
      <formula>"Y"</formula>
    </cfRule>
    <cfRule type="cellIs" dxfId="16554" priority="33988" stopIfTrue="1" operator="equal">
      <formula>""</formula>
    </cfRule>
    <cfRule type="cellIs" dxfId="16553" priority="33989" stopIfTrue="1" operator="equal">
      <formula>"W"</formula>
    </cfRule>
  </conditionalFormatting>
  <conditionalFormatting sqref="D1035">
    <cfRule type="cellIs" dxfId="16552" priority="33985" stopIfTrue="1" operator="equal">
      <formula>""</formula>
    </cfRule>
    <cfRule type="cellIs" dxfId="16551" priority="33986" stopIfTrue="1" operator="between">
      <formula>"10.7.1"</formula>
      <formula>"10.7.5"</formula>
    </cfRule>
  </conditionalFormatting>
  <conditionalFormatting sqref="C838">
    <cfRule type="cellIs" dxfId="16550" priority="33727" stopIfTrue="1" operator="equal">
      <formula>"Y"</formula>
    </cfRule>
    <cfRule type="cellIs" dxfId="16549" priority="33728" stopIfTrue="1" operator="equal">
      <formula>""</formula>
    </cfRule>
    <cfRule type="cellIs" dxfId="16548" priority="33729" stopIfTrue="1" operator="equal">
      <formula>"W"</formula>
    </cfRule>
  </conditionalFormatting>
  <conditionalFormatting sqref="D838">
    <cfRule type="cellIs" dxfId="16547" priority="33725" stopIfTrue="1" operator="equal">
      <formula>""</formula>
    </cfRule>
    <cfRule type="cellIs" dxfId="16546" priority="33726" stopIfTrue="1" operator="between">
      <formula>"10.7.1"</formula>
      <formula>"10.7.5"</formula>
    </cfRule>
  </conditionalFormatting>
  <conditionalFormatting sqref="G838">
    <cfRule type="cellIs" dxfId="16545" priority="33724" stopIfTrue="1" operator="equal">
      <formula>""</formula>
    </cfRule>
  </conditionalFormatting>
  <conditionalFormatting sqref="O838">
    <cfRule type="cellIs" dxfId="16544" priority="33721" stopIfTrue="1" operator="equal">
      <formula>"Rel-14"</formula>
    </cfRule>
    <cfRule type="cellIs" dxfId="16543" priority="33722" stopIfTrue="1" operator="equal">
      <formula>"Rel-16"</formula>
    </cfRule>
    <cfRule type="cellIs" dxfId="16542" priority="33723" stopIfTrue="1" operator="equal">
      <formula>"Rel-15"</formula>
    </cfRule>
  </conditionalFormatting>
  <conditionalFormatting sqref="P838">
    <cfRule type="containsText" dxfId="16541" priority="33710" stopIfTrue="1" operator="containsText" text="DUMMY">
      <formula>NOT(ISERROR(SEARCH("DUMMY",P838)))</formula>
    </cfRule>
    <cfRule type="cellIs" dxfId="16540" priority="33711" stopIfTrue="1" operator="equal">
      <formula>""</formula>
    </cfRule>
  </conditionalFormatting>
  <conditionalFormatting sqref="Q838">
    <cfRule type="cellIs" dxfId="16539" priority="33708" stopIfTrue="1" operator="equal">
      <formula>""</formula>
    </cfRule>
    <cfRule type="cellIs" dxfId="16538" priority="33709" stopIfTrue="1" operator="equal">
      <formula>"-"</formula>
    </cfRule>
  </conditionalFormatting>
  <conditionalFormatting sqref="I838">
    <cfRule type="containsText" dxfId="16537" priority="33706" operator="containsText" text="...">
      <formula>NOT(ISERROR(SEARCH("...",I838)))</formula>
    </cfRule>
    <cfRule type="containsText" dxfId="16536" priority="33707" operator="containsText" text="~?">
      <formula>NOT(ISERROR(SEARCH("~?",I838)))</formula>
    </cfRule>
  </conditionalFormatting>
  <conditionalFormatting sqref="G838">
    <cfRule type="cellIs" dxfId="16535" priority="33705" operator="equal">
      <formula>"Endorsement"</formula>
    </cfRule>
  </conditionalFormatting>
  <conditionalFormatting sqref="C839">
    <cfRule type="cellIs" dxfId="16534" priority="33701" stopIfTrue="1" operator="equal">
      <formula>"Y"</formula>
    </cfRule>
    <cfRule type="cellIs" dxfId="16533" priority="33702" stopIfTrue="1" operator="equal">
      <formula>""</formula>
    </cfRule>
    <cfRule type="cellIs" dxfId="16532" priority="33703" stopIfTrue="1" operator="equal">
      <formula>"W"</formula>
    </cfRule>
  </conditionalFormatting>
  <conditionalFormatting sqref="D839">
    <cfRule type="cellIs" dxfId="16531" priority="33699" stopIfTrue="1" operator="equal">
      <formula>""</formula>
    </cfRule>
    <cfRule type="cellIs" dxfId="16530" priority="33700" stopIfTrue="1" operator="between">
      <formula>"10.7.1"</formula>
      <formula>"10.7.5"</formula>
    </cfRule>
  </conditionalFormatting>
  <conditionalFormatting sqref="G839">
    <cfRule type="cellIs" dxfId="16529" priority="33698" stopIfTrue="1" operator="equal">
      <formula>""</formula>
    </cfRule>
  </conditionalFormatting>
  <conditionalFormatting sqref="O839">
    <cfRule type="cellIs" dxfId="16528" priority="33695" stopIfTrue="1" operator="equal">
      <formula>"Rel-14"</formula>
    </cfRule>
    <cfRule type="cellIs" dxfId="16527" priority="33696" stopIfTrue="1" operator="equal">
      <formula>"Rel-16"</formula>
    </cfRule>
    <cfRule type="cellIs" dxfId="16526" priority="33697" stopIfTrue="1" operator="equal">
      <formula>"Rel-15"</formula>
    </cfRule>
  </conditionalFormatting>
  <conditionalFormatting sqref="F839">
    <cfRule type="cellIs" dxfId="16525" priority="33686" stopIfTrue="1" operator="equal">
      <formula>"LS In"</formula>
    </cfRule>
    <cfRule type="cellIs" dxfId="16524" priority="33687" stopIfTrue="1" operator="equal">
      <formula>"LS OUT"</formula>
    </cfRule>
    <cfRule type="cellIs" dxfId="16523" priority="33688" stopIfTrue="1" operator="equal">
      <formula>"CR"</formula>
    </cfRule>
    <cfRule type="cellIs" dxfId="16522" priority="33689" stopIfTrue="1" operator="equal">
      <formula>"P-CR"</formula>
    </cfRule>
    <cfRule type="cellIs" dxfId="16521" priority="33690" stopIfTrue="1" operator="equal">
      <formula>"CR Pack"</formula>
    </cfRule>
    <cfRule type="cellIs" dxfId="16520" priority="33691" stopIfTrue="1" operator="equal">
      <formula>"WID new"</formula>
    </cfRule>
    <cfRule type="cellIs" dxfId="16519" priority="33692" stopIfTrue="1" operator="equal">
      <formula>"WID revised"</formula>
    </cfRule>
    <cfRule type="cellIs" dxfId="16518" priority="33693" stopIfTrue="1" operator="equal">
      <formula>"SID new"</formula>
    </cfRule>
    <cfRule type="cellIs" dxfId="16517" priority="33694" stopIfTrue="1" operator="equal">
      <formula>"SID revised"</formula>
    </cfRule>
  </conditionalFormatting>
  <conditionalFormatting sqref="P839">
    <cfRule type="containsText" dxfId="16516" priority="33684" stopIfTrue="1" operator="containsText" text="DUMMY">
      <formula>NOT(ISERROR(SEARCH("DUMMY",P839)))</formula>
    </cfRule>
    <cfRule type="cellIs" dxfId="16515" priority="33685" stopIfTrue="1" operator="equal">
      <formula>""</formula>
    </cfRule>
  </conditionalFormatting>
  <conditionalFormatting sqref="Q839">
    <cfRule type="cellIs" dxfId="16514" priority="33682" stopIfTrue="1" operator="equal">
      <formula>""</formula>
    </cfRule>
    <cfRule type="cellIs" dxfId="16513" priority="33683" stopIfTrue="1" operator="equal">
      <formula>"-"</formula>
    </cfRule>
  </conditionalFormatting>
  <conditionalFormatting sqref="I839">
    <cfRule type="containsText" dxfId="16512" priority="33680" operator="containsText" text="...">
      <formula>NOT(ISERROR(SEARCH("...",I839)))</formula>
    </cfRule>
    <cfRule type="containsText" dxfId="16511" priority="33681" operator="containsText" text="~?">
      <formula>NOT(ISERROR(SEARCH("~?",I839)))</formula>
    </cfRule>
  </conditionalFormatting>
  <conditionalFormatting sqref="G839">
    <cfRule type="cellIs" dxfId="16510" priority="33679" operator="equal">
      <formula>"Endorsement"</formula>
    </cfRule>
  </conditionalFormatting>
  <conditionalFormatting sqref="C777">
    <cfRule type="cellIs" dxfId="16509" priority="33675" stopIfTrue="1" operator="equal">
      <formula>"Y"</formula>
    </cfRule>
    <cfRule type="cellIs" dxfId="16508" priority="33676" stopIfTrue="1" operator="equal">
      <formula>""</formula>
    </cfRule>
    <cfRule type="cellIs" dxfId="16507" priority="33677" stopIfTrue="1" operator="equal">
      <formula>"W"</formula>
    </cfRule>
  </conditionalFormatting>
  <conditionalFormatting sqref="D777">
    <cfRule type="cellIs" dxfId="16506" priority="33673" stopIfTrue="1" operator="equal">
      <formula>""</formula>
    </cfRule>
    <cfRule type="cellIs" dxfId="16505" priority="33674" stopIfTrue="1" operator="between">
      <formula>"10.7.1"</formula>
      <formula>"10.7.5"</formula>
    </cfRule>
  </conditionalFormatting>
  <conditionalFormatting sqref="G777">
    <cfRule type="cellIs" dxfId="16504" priority="33672" stopIfTrue="1" operator="equal">
      <formula>""</formula>
    </cfRule>
  </conditionalFormatting>
  <conditionalFormatting sqref="O777">
    <cfRule type="cellIs" dxfId="16503" priority="33669" stopIfTrue="1" operator="equal">
      <formula>"Rel-14"</formula>
    </cfRule>
    <cfRule type="cellIs" dxfId="16502" priority="33670" stopIfTrue="1" operator="equal">
      <formula>"Rel-16"</formula>
    </cfRule>
    <cfRule type="cellIs" dxfId="16501" priority="33671" stopIfTrue="1" operator="equal">
      <formula>"Rel-15"</formula>
    </cfRule>
  </conditionalFormatting>
  <conditionalFormatting sqref="F777">
    <cfRule type="cellIs" dxfId="16500" priority="33660" stopIfTrue="1" operator="equal">
      <formula>"LS In"</formula>
    </cfRule>
    <cfRule type="cellIs" dxfId="16499" priority="33661" stopIfTrue="1" operator="equal">
      <formula>"LS OUT"</formula>
    </cfRule>
    <cfRule type="cellIs" dxfId="16498" priority="33662" stopIfTrue="1" operator="equal">
      <formula>"CR"</formula>
    </cfRule>
    <cfRule type="cellIs" dxfId="16497" priority="33663" stopIfTrue="1" operator="equal">
      <formula>"P-CR"</formula>
    </cfRule>
    <cfRule type="cellIs" dxfId="16496" priority="33664" stopIfTrue="1" operator="equal">
      <formula>"CR Pack"</formula>
    </cfRule>
    <cfRule type="cellIs" dxfId="16495" priority="33665" stopIfTrue="1" operator="equal">
      <formula>"WID new"</formula>
    </cfRule>
    <cfRule type="cellIs" dxfId="16494" priority="33666" stopIfTrue="1" operator="equal">
      <formula>"WID revised"</formula>
    </cfRule>
    <cfRule type="cellIs" dxfId="16493" priority="33667" stopIfTrue="1" operator="equal">
      <formula>"SID new"</formula>
    </cfRule>
    <cfRule type="cellIs" dxfId="16492" priority="33668" stopIfTrue="1" operator="equal">
      <formula>"SID revised"</formula>
    </cfRule>
  </conditionalFormatting>
  <conditionalFormatting sqref="P777">
    <cfRule type="containsText" dxfId="16491" priority="33658" stopIfTrue="1" operator="containsText" text="DUMMY">
      <formula>NOT(ISERROR(SEARCH("DUMMY",P777)))</formula>
    </cfRule>
    <cfRule type="cellIs" dxfId="16490" priority="33659" stopIfTrue="1" operator="equal">
      <formula>""</formula>
    </cfRule>
  </conditionalFormatting>
  <conditionalFormatting sqref="Q777">
    <cfRule type="cellIs" dxfId="16489" priority="33656" stopIfTrue="1" operator="equal">
      <formula>""</formula>
    </cfRule>
    <cfRule type="cellIs" dxfId="16488" priority="33657" stopIfTrue="1" operator="equal">
      <formula>"-"</formula>
    </cfRule>
  </conditionalFormatting>
  <conditionalFormatting sqref="I777">
    <cfRule type="containsText" dxfId="16487" priority="33654" operator="containsText" text="...">
      <formula>NOT(ISERROR(SEARCH("...",I777)))</formula>
    </cfRule>
    <cfRule type="containsText" dxfId="16486" priority="33655" operator="containsText" text="~?">
      <formula>NOT(ISERROR(SEARCH("~?",I777)))</formula>
    </cfRule>
  </conditionalFormatting>
  <conditionalFormatting sqref="G777">
    <cfRule type="cellIs" dxfId="16485" priority="33653" operator="equal">
      <formula>"Endorsement"</formula>
    </cfRule>
  </conditionalFormatting>
  <conditionalFormatting sqref="C778">
    <cfRule type="cellIs" dxfId="16484" priority="33649" stopIfTrue="1" operator="equal">
      <formula>"Y"</formula>
    </cfRule>
    <cfRule type="cellIs" dxfId="16483" priority="33650" stopIfTrue="1" operator="equal">
      <formula>""</formula>
    </cfRule>
    <cfRule type="cellIs" dxfId="16482" priority="33651" stopIfTrue="1" operator="equal">
      <formula>"W"</formula>
    </cfRule>
  </conditionalFormatting>
  <conditionalFormatting sqref="D778">
    <cfRule type="cellIs" dxfId="16481" priority="33647" stopIfTrue="1" operator="equal">
      <formula>""</formula>
    </cfRule>
    <cfRule type="cellIs" dxfId="16480" priority="33648" stopIfTrue="1" operator="between">
      <formula>"10.7.1"</formula>
      <formula>"10.7.5"</formula>
    </cfRule>
  </conditionalFormatting>
  <conditionalFormatting sqref="G778">
    <cfRule type="cellIs" dxfId="16479" priority="33646" stopIfTrue="1" operator="equal">
      <formula>""</formula>
    </cfRule>
  </conditionalFormatting>
  <conditionalFormatting sqref="O778">
    <cfRule type="cellIs" dxfId="16478" priority="33643" stopIfTrue="1" operator="equal">
      <formula>"Rel-14"</formula>
    </cfRule>
    <cfRule type="cellIs" dxfId="16477" priority="33644" stopIfTrue="1" operator="equal">
      <formula>"Rel-16"</formula>
    </cfRule>
    <cfRule type="cellIs" dxfId="16476" priority="33645" stopIfTrue="1" operator="equal">
      <formula>"Rel-15"</formula>
    </cfRule>
  </conditionalFormatting>
  <conditionalFormatting sqref="F778">
    <cfRule type="cellIs" dxfId="16475" priority="33634" stopIfTrue="1" operator="equal">
      <formula>"LS In"</formula>
    </cfRule>
    <cfRule type="cellIs" dxfId="16474" priority="33635" stopIfTrue="1" operator="equal">
      <formula>"LS OUT"</formula>
    </cfRule>
    <cfRule type="cellIs" dxfId="16473" priority="33636" stopIfTrue="1" operator="equal">
      <formula>"CR"</formula>
    </cfRule>
    <cfRule type="cellIs" dxfId="16472" priority="33637" stopIfTrue="1" operator="equal">
      <formula>"P-CR"</formula>
    </cfRule>
    <cfRule type="cellIs" dxfId="16471" priority="33638" stopIfTrue="1" operator="equal">
      <formula>"CR Pack"</formula>
    </cfRule>
    <cfRule type="cellIs" dxfId="16470" priority="33639" stopIfTrue="1" operator="equal">
      <formula>"WID new"</formula>
    </cfRule>
    <cfRule type="cellIs" dxfId="16469" priority="33640" stopIfTrue="1" operator="equal">
      <formula>"WID revised"</formula>
    </cfRule>
    <cfRule type="cellIs" dxfId="16468" priority="33641" stopIfTrue="1" operator="equal">
      <formula>"SID new"</formula>
    </cfRule>
    <cfRule type="cellIs" dxfId="16467" priority="33642" stopIfTrue="1" operator="equal">
      <formula>"SID revised"</formula>
    </cfRule>
  </conditionalFormatting>
  <conditionalFormatting sqref="P778">
    <cfRule type="containsText" dxfId="16466" priority="33632" stopIfTrue="1" operator="containsText" text="DUMMY">
      <formula>NOT(ISERROR(SEARCH("DUMMY",P778)))</formula>
    </cfRule>
    <cfRule type="cellIs" dxfId="16465" priority="33633" stopIfTrue="1" operator="equal">
      <formula>""</formula>
    </cfRule>
  </conditionalFormatting>
  <conditionalFormatting sqref="Q778">
    <cfRule type="cellIs" dxfId="16464" priority="33630" stopIfTrue="1" operator="equal">
      <formula>""</formula>
    </cfRule>
    <cfRule type="cellIs" dxfId="16463" priority="33631" stopIfTrue="1" operator="equal">
      <formula>"-"</formula>
    </cfRule>
  </conditionalFormatting>
  <conditionalFormatting sqref="I778">
    <cfRule type="containsText" dxfId="16462" priority="33628" operator="containsText" text="...">
      <formula>NOT(ISERROR(SEARCH("...",I778)))</formula>
    </cfRule>
    <cfRule type="containsText" dxfId="16461" priority="33629" operator="containsText" text="~?">
      <formula>NOT(ISERROR(SEARCH("~?",I778)))</formula>
    </cfRule>
  </conditionalFormatting>
  <conditionalFormatting sqref="G778">
    <cfRule type="cellIs" dxfId="16460" priority="33627" operator="equal">
      <formula>"Endorsement"</formula>
    </cfRule>
  </conditionalFormatting>
  <conditionalFormatting sqref="C779">
    <cfRule type="cellIs" dxfId="16459" priority="33623" stopIfTrue="1" operator="equal">
      <formula>"Y"</formula>
    </cfRule>
    <cfRule type="cellIs" dxfId="16458" priority="33624" stopIfTrue="1" operator="equal">
      <formula>""</formula>
    </cfRule>
    <cfRule type="cellIs" dxfId="16457" priority="33625" stopIfTrue="1" operator="equal">
      <formula>"W"</formula>
    </cfRule>
  </conditionalFormatting>
  <conditionalFormatting sqref="D779">
    <cfRule type="cellIs" dxfId="16456" priority="33621" stopIfTrue="1" operator="equal">
      <formula>""</formula>
    </cfRule>
    <cfRule type="cellIs" dxfId="16455" priority="33622" stopIfTrue="1" operator="between">
      <formula>"10.7.1"</formula>
      <formula>"10.7.5"</formula>
    </cfRule>
  </conditionalFormatting>
  <conditionalFormatting sqref="G779">
    <cfRule type="cellIs" dxfId="16454" priority="33620" stopIfTrue="1" operator="equal">
      <formula>""</formula>
    </cfRule>
  </conditionalFormatting>
  <conditionalFormatting sqref="O779">
    <cfRule type="cellIs" dxfId="16453" priority="33617" stopIfTrue="1" operator="equal">
      <formula>"Rel-14"</formula>
    </cfRule>
    <cfRule type="cellIs" dxfId="16452" priority="33618" stopIfTrue="1" operator="equal">
      <formula>"Rel-16"</formula>
    </cfRule>
    <cfRule type="cellIs" dxfId="16451" priority="33619" stopIfTrue="1" operator="equal">
      <formula>"Rel-15"</formula>
    </cfRule>
  </conditionalFormatting>
  <conditionalFormatting sqref="P779">
    <cfRule type="containsText" dxfId="16450" priority="33606" stopIfTrue="1" operator="containsText" text="DUMMY">
      <formula>NOT(ISERROR(SEARCH("DUMMY",P779)))</formula>
    </cfRule>
    <cfRule type="cellIs" dxfId="16449" priority="33607" stopIfTrue="1" operator="equal">
      <formula>""</formula>
    </cfRule>
  </conditionalFormatting>
  <conditionalFormatting sqref="Q779">
    <cfRule type="cellIs" dxfId="16448" priority="33604" stopIfTrue="1" operator="equal">
      <formula>""</formula>
    </cfRule>
    <cfRule type="cellIs" dxfId="16447" priority="33605" stopIfTrue="1" operator="equal">
      <formula>"-"</formula>
    </cfRule>
  </conditionalFormatting>
  <conditionalFormatting sqref="I779">
    <cfRule type="containsText" dxfId="16446" priority="33602" operator="containsText" text="...">
      <formula>NOT(ISERROR(SEARCH("...",I779)))</formula>
    </cfRule>
    <cfRule type="containsText" dxfId="16445" priority="33603" operator="containsText" text="~?">
      <formula>NOT(ISERROR(SEARCH("~?",I779)))</formula>
    </cfRule>
  </conditionalFormatting>
  <conditionalFormatting sqref="G779">
    <cfRule type="cellIs" dxfId="16444" priority="33601" operator="equal">
      <formula>"Endorsement"</formula>
    </cfRule>
  </conditionalFormatting>
  <conditionalFormatting sqref="C780">
    <cfRule type="cellIs" dxfId="16443" priority="33597" stopIfTrue="1" operator="equal">
      <formula>"Y"</formula>
    </cfRule>
    <cfRule type="cellIs" dxfId="16442" priority="33598" stopIfTrue="1" operator="equal">
      <formula>""</formula>
    </cfRule>
    <cfRule type="cellIs" dxfId="16441" priority="33599" stopIfTrue="1" operator="equal">
      <formula>"W"</formula>
    </cfRule>
  </conditionalFormatting>
  <conditionalFormatting sqref="D780">
    <cfRule type="cellIs" dxfId="16440" priority="33595" stopIfTrue="1" operator="equal">
      <formula>""</formula>
    </cfRule>
    <cfRule type="cellIs" dxfId="16439" priority="33596" stopIfTrue="1" operator="between">
      <formula>"10.7.1"</formula>
      <formula>"10.7.5"</formula>
    </cfRule>
  </conditionalFormatting>
  <conditionalFormatting sqref="G780">
    <cfRule type="cellIs" dxfId="16438" priority="33594" stopIfTrue="1" operator="equal">
      <formula>""</formula>
    </cfRule>
  </conditionalFormatting>
  <conditionalFormatting sqref="O780">
    <cfRule type="cellIs" dxfId="16437" priority="33591" stopIfTrue="1" operator="equal">
      <formula>"Rel-14"</formula>
    </cfRule>
    <cfRule type="cellIs" dxfId="16436" priority="33592" stopIfTrue="1" operator="equal">
      <formula>"Rel-16"</formula>
    </cfRule>
    <cfRule type="cellIs" dxfId="16435" priority="33593" stopIfTrue="1" operator="equal">
      <formula>"Rel-15"</formula>
    </cfRule>
  </conditionalFormatting>
  <conditionalFormatting sqref="F780">
    <cfRule type="cellIs" dxfId="16434" priority="33582" stopIfTrue="1" operator="equal">
      <formula>"LS In"</formula>
    </cfRule>
    <cfRule type="cellIs" dxfId="16433" priority="33583" stopIfTrue="1" operator="equal">
      <formula>"LS OUT"</formula>
    </cfRule>
    <cfRule type="cellIs" dxfId="16432" priority="33584" stopIfTrue="1" operator="equal">
      <formula>"CR"</formula>
    </cfRule>
    <cfRule type="cellIs" dxfId="16431" priority="33585" stopIfTrue="1" operator="equal">
      <formula>"P-CR"</formula>
    </cfRule>
    <cfRule type="cellIs" dxfId="16430" priority="33586" stopIfTrue="1" operator="equal">
      <formula>"CR Pack"</formula>
    </cfRule>
    <cfRule type="cellIs" dxfId="16429" priority="33587" stopIfTrue="1" operator="equal">
      <formula>"WID new"</formula>
    </cfRule>
    <cfRule type="cellIs" dxfId="16428" priority="33588" stopIfTrue="1" operator="equal">
      <formula>"WID revised"</formula>
    </cfRule>
    <cfRule type="cellIs" dxfId="16427" priority="33589" stopIfTrue="1" operator="equal">
      <formula>"SID new"</formula>
    </cfRule>
    <cfRule type="cellIs" dxfId="16426" priority="33590" stopIfTrue="1" operator="equal">
      <formula>"SID revised"</formula>
    </cfRule>
  </conditionalFormatting>
  <conditionalFormatting sqref="P780">
    <cfRule type="containsText" dxfId="16425" priority="33580" stopIfTrue="1" operator="containsText" text="DUMMY">
      <formula>NOT(ISERROR(SEARCH("DUMMY",P780)))</formula>
    </cfRule>
    <cfRule type="cellIs" dxfId="16424" priority="33581" stopIfTrue="1" operator="equal">
      <formula>""</formula>
    </cfRule>
  </conditionalFormatting>
  <conditionalFormatting sqref="Q780">
    <cfRule type="cellIs" dxfId="16423" priority="33578" stopIfTrue="1" operator="equal">
      <formula>""</formula>
    </cfRule>
    <cfRule type="cellIs" dxfId="16422" priority="33579" stopIfTrue="1" operator="equal">
      <formula>"-"</formula>
    </cfRule>
  </conditionalFormatting>
  <conditionalFormatting sqref="I780">
    <cfRule type="containsText" dxfId="16421" priority="33576" operator="containsText" text="...">
      <formula>NOT(ISERROR(SEARCH("...",I780)))</formula>
    </cfRule>
    <cfRule type="containsText" dxfId="16420" priority="33577" operator="containsText" text="~?">
      <formula>NOT(ISERROR(SEARCH("~?",I780)))</formula>
    </cfRule>
  </conditionalFormatting>
  <conditionalFormatting sqref="G780">
    <cfRule type="cellIs" dxfId="16419" priority="33575" operator="equal">
      <formula>"Endorsement"</formula>
    </cfRule>
  </conditionalFormatting>
  <conditionalFormatting sqref="C781">
    <cfRule type="cellIs" dxfId="16418" priority="33571" stopIfTrue="1" operator="equal">
      <formula>"Y"</formula>
    </cfRule>
    <cfRule type="cellIs" dxfId="16417" priority="33572" stopIfTrue="1" operator="equal">
      <formula>""</formula>
    </cfRule>
    <cfRule type="cellIs" dxfId="16416" priority="33573" stopIfTrue="1" operator="equal">
      <formula>"W"</formula>
    </cfRule>
  </conditionalFormatting>
  <conditionalFormatting sqref="D781">
    <cfRule type="cellIs" dxfId="16415" priority="33569" stopIfTrue="1" operator="equal">
      <formula>""</formula>
    </cfRule>
    <cfRule type="cellIs" dxfId="16414" priority="33570" stopIfTrue="1" operator="between">
      <formula>"10.7.1"</formula>
      <formula>"10.7.5"</formula>
    </cfRule>
  </conditionalFormatting>
  <conditionalFormatting sqref="G781">
    <cfRule type="cellIs" dxfId="16413" priority="33568" stopIfTrue="1" operator="equal">
      <formula>""</formula>
    </cfRule>
  </conditionalFormatting>
  <conditionalFormatting sqref="O781">
    <cfRule type="cellIs" dxfId="16412" priority="33565" stopIfTrue="1" operator="equal">
      <formula>"Rel-14"</formula>
    </cfRule>
    <cfRule type="cellIs" dxfId="16411" priority="33566" stopIfTrue="1" operator="equal">
      <formula>"Rel-16"</formula>
    </cfRule>
    <cfRule type="cellIs" dxfId="16410" priority="33567" stopIfTrue="1" operator="equal">
      <formula>"Rel-15"</formula>
    </cfRule>
  </conditionalFormatting>
  <conditionalFormatting sqref="F781">
    <cfRule type="cellIs" dxfId="16409" priority="33556" stopIfTrue="1" operator="equal">
      <formula>"LS In"</formula>
    </cfRule>
    <cfRule type="cellIs" dxfId="16408" priority="33557" stopIfTrue="1" operator="equal">
      <formula>"LS OUT"</formula>
    </cfRule>
    <cfRule type="cellIs" dxfId="16407" priority="33558" stopIfTrue="1" operator="equal">
      <formula>"CR"</formula>
    </cfRule>
    <cfRule type="cellIs" dxfId="16406" priority="33559" stopIfTrue="1" operator="equal">
      <formula>"P-CR"</formula>
    </cfRule>
    <cfRule type="cellIs" dxfId="16405" priority="33560" stopIfTrue="1" operator="equal">
      <formula>"CR Pack"</formula>
    </cfRule>
    <cfRule type="cellIs" dxfId="16404" priority="33561" stopIfTrue="1" operator="equal">
      <formula>"WID new"</formula>
    </cfRule>
    <cfRule type="cellIs" dxfId="16403" priority="33562" stopIfTrue="1" operator="equal">
      <formula>"WID revised"</formula>
    </cfRule>
    <cfRule type="cellIs" dxfId="16402" priority="33563" stopIfTrue="1" operator="equal">
      <formula>"SID new"</formula>
    </cfRule>
    <cfRule type="cellIs" dxfId="16401" priority="33564" stopIfTrue="1" operator="equal">
      <formula>"SID revised"</formula>
    </cfRule>
  </conditionalFormatting>
  <conditionalFormatting sqref="P781">
    <cfRule type="containsText" dxfId="16400" priority="33554" stopIfTrue="1" operator="containsText" text="DUMMY">
      <formula>NOT(ISERROR(SEARCH("DUMMY",P781)))</formula>
    </cfRule>
    <cfRule type="cellIs" dxfId="16399" priority="33555" stopIfTrue="1" operator="equal">
      <formula>""</formula>
    </cfRule>
  </conditionalFormatting>
  <conditionalFormatting sqref="Q781">
    <cfRule type="cellIs" dxfId="16398" priority="33552" stopIfTrue="1" operator="equal">
      <formula>""</formula>
    </cfRule>
    <cfRule type="cellIs" dxfId="16397" priority="33553" stopIfTrue="1" operator="equal">
      <formula>"-"</formula>
    </cfRule>
  </conditionalFormatting>
  <conditionalFormatting sqref="I781">
    <cfRule type="containsText" dxfId="16396" priority="33550" operator="containsText" text="...">
      <formula>NOT(ISERROR(SEARCH("...",I781)))</formula>
    </cfRule>
    <cfRule type="containsText" dxfId="16395" priority="33551" operator="containsText" text="~?">
      <formula>NOT(ISERROR(SEARCH("~?",I781)))</formula>
    </cfRule>
  </conditionalFormatting>
  <conditionalFormatting sqref="G781">
    <cfRule type="cellIs" dxfId="16394" priority="33549" operator="equal">
      <formula>"Endorsement"</formula>
    </cfRule>
  </conditionalFormatting>
  <conditionalFormatting sqref="C1050">
    <cfRule type="cellIs" dxfId="16393" priority="33259" stopIfTrue="1" operator="equal">
      <formula>"Y"</formula>
    </cfRule>
    <cfRule type="cellIs" dxfId="16392" priority="33260" stopIfTrue="1" operator="equal">
      <formula>""</formula>
    </cfRule>
    <cfRule type="cellIs" dxfId="16391" priority="33261" stopIfTrue="1" operator="equal">
      <formula>"W"</formula>
    </cfRule>
  </conditionalFormatting>
  <conditionalFormatting sqref="D1050">
    <cfRule type="cellIs" dxfId="16390" priority="33257" stopIfTrue="1" operator="equal">
      <formula>""</formula>
    </cfRule>
    <cfRule type="cellIs" dxfId="16389" priority="33258" stopIfTrue="1" operator="between">
      <formula>"10.7.1"</formula>
      <formula>"10.7.5"</formula>
    </cfRule>
  </conditionalFormatting>
  <conditionalFormatting sqref="Q1050">
    <cfRule type="cellIs" dxfId="16388" priority="33240" stopIfTrue="1" operator="equal">
      <formula>""</formula>
    </cfRule>
    <cfRule type="cellIs" dxfId="16387" priority="33241" stopIfTrue="1" operator="equal">
      <formula>"-"</formula>
    </cfRule>
  </conditionalFormatting>
  <conditionalFormatting sqref="C840">
    <cfRule type="cellIs" dxfId="16386" priority="33233" stopIfTrue="1" operator="equal">
      <formula>"Y"</formula>
    </cfRule>
    <cfRule type="cellIs" dxfId="16385" priority="33234" stopIfTrue="1" operator="equal">
      <formula>""</formula>
    </cfRule>
    <cfRule type="cellIs" dxfId="16384" priority="33235" stopIfTrue="1" operator="equal">
      <formula>"W"</formula>
    </cfRule>
  </conditionalFormatting>
  <conditionalFormatting sqref="D840">
    <cfRule type="cellIs" dxfId="16383" priority="33231" stopIfTrue="1" operator="equal">
      <formula>""</formula>
    </cfRule>
    <cfRule type="cellIs" dxfId="16382" priority="33232" stopIfTrue="1" operator="between">
      <formula>"10.7.1"</formula>
      <formula>"10.7.5"</formula>
    </cfRule>
  </conditionalFormatting>
  <conditionalFormatting sqref="G840">
    <cfRule type="cellIs" dxfId="16381" priority="33230" stopIfTrue="1" operator="equal">
      <formula>""</formula>
    </cfRule>
  </conditionalFormatting>
  <conditionalFormatting sqref="O840">
    <cfRule type="cellIs" dxfId="16380" priority="33227" stopIfTrue="1" operator="equal">
      <formula>"Rel-14"</formula>
    </cfRule>
    <cfRule type="cellIs" dxfId="16379" priority="33228" stopIfTrue="1" operator="equal">
      <formula>"Rel-16"</formula>
    </cfRule>
    <cfRule type="cellIs" dxfId="16378" priority="33229" stopIfTrue="1" operator="equal">
      <formula>"Rel-15"</formula>
    </cfRule>
  </conditionalFormatting>
  <conditionalFormatting sqref="F840">
    <cfRule type="cellIs" dxfId="16377" priority="33218" stopIfTrue="1" operator="equal">
      <formula>"LS In"</formula>
    </cfRule>
    <cfRule type="cellIs" dxfId="16376" priority="33219" stopIfTrue="1" operator="equal">
      <formula>"LS OUT"</formula>
    </cfRule>
    <cfRule type="cellIs" dxfId="16375" priority="33220" stopIfTrue="1" operator="equal">
      <formula>"CR"</formula>
    </cfRule>
    <cfRule type="cellIs" dxfId="16374" priority="33221" stopIfTrue="1" operator="equal">
      <formula>"P-CR"</formula>
    </cfRule>
    <cfRule type="cellIs" dxfId="16373" priority="33222" stopIfTrue="1" operator="equal">
      <formula>"CR Pack"</formula>
    </cfRule>
    <cfRule type="cellIs" dxfId="16372" priority="33223" stopIfTrue="1" operator="equal">
      <formula>"WID new"</formula>
    </cfRule>
    <cfRule type="cellIs" dxfId="16371" priority="33224" stopIfTrue="1" operator="equal">
      <formula>"WID revised"</formula>
    </cfRule>
    <cfRule type="cellIs" dxfId="16370" priority="33225" stopIfTrue="1" operator="equal">
      <formula>"SID new"</formula>
    </cfRule>
    <cfRule type="cellIs" dxfId="16369" priority="33226" stopIfTrue="1" operator="equal">
      <formula>"SID revised"</formula>
    </cfRule>
  </conditionalFormatting>
  <conditionalFormatting sqref="P840">
    <cfRule type="containsText" dxfId="16368" priority="33216" stopIfTrue="1" operator="containsText" text="DUMMY">
      <formula>NOT(ISERROR(SEARCH("DUMMY",P840)))</formula>
    </cfRule>
    <cfRule type="cellIs" dxfId="16367" priority="33217" stopIfTrue="1" operator="equal">
      <formula>""</formula>
    </cfRule>
  </conditionalFormatting>
  <conditionalFormatting sqref="Q840">
    <cfRule type="cellIs" dxfId="16366" priority="33214" stopIfTrue="1" operator="equal">
      <formula>""</formula>
    </cfRule>
    <cfRule type="cellIs" dxfId="16365" priority="33215" stopIfTrue="1" operator="equal">
      <formula>"-"</formula>
    </cfRule>
  </conditionalFormatting>
  <conditionalFormatting sqref="I840">
    <cfRule type="containsText" dxfId="16364" priority="33212" operator="containsText" text="...">
      <formula>NOT(ISERROR(SEARCH("...",I840)))</formula>
    </cfRule>
    <cfRule type="containsText" dxfId="16363" priority="33213" operator="containsText" text="~?">
      <formula>NOT(ISERROR(SEARCH("~?",I840)))</formula>
    </cfRule>
  </conditionalFormatting>
  <conditionalFormatting sqref="G840">
    <cfRule type="cellIs" dxfId="16362" priority="33211" operator="equal">
      <formula>"Endorsement"</formula>
    </cfRule>
  </conditionalFormatting>
  <conditionalFormatting sqref="C841">
    <cfRule type="cellIs" dxfId="16361" priority="33207" stopIfTrue="1" operator="equal">
      <formula>"Y"</formula>
    </cfRule>
    <cfRule type="cellIs" dxfId="16360" priority="33208" stopIfTrue="1" operator="equal">
      <formula>""</formula>
    </cfRule>
    <cfRule type="cellIs" dxfId="16359" priority="33209" stopIfTrue="1" operator="equal">
      <formula>"W"</formula>
    </cfRule>
  </conditionalFormatting>
  <conditionalFormatting sqref="D841">
    <cfRule type="cellIs" dxfId="16358" priority="33205" stopIfTrue="1" operator="equal">
      <formula>""</formula>
    </cfRule>
    <cfRule type="cellIs" dxfId="16357" priority="33206" stopIfTrue="1" operator="between">
      <formula>"10.7.1"</formula>
      <formula>"10.7.5"</formula>
    </cfRule>
  </conditionalFormatting>
  <conditionalFormatting sqref="G841">
    <cfRule type="cellIs" dxfId="16356" priority="33204" stopIfTrue="1" operator="equal">
      <formula>""</formula>
    </cfRule>
  </conditionalFormatting>
  <conditionalFormatting sqref="O841">
    <cfRule type="cellIs" dxfId="16355" priority="33201" stopIfTrue="1" operator="equal">
      <formula>"Rel-14"</formula>
    </cfRule>
    <cfRule type="cellIs" dxfId="16354" priority="33202" stopIfTrue="1" operator="equal">
      <formula>"Rel-16"</formula>
    </cfRule>
    <cfRule type="cellIs" dxfId="16353" priority="33203" stopIfTrue="1" operator="equal">
      <formula>"Rel-15"</formula>
    </cfRule>
  </conditionalFormatting>
  <conditionalFormatting sqref="F841">
    <cfRule type="cellIs" dxfId="16352" priority="33192" stopIfTrue="1" operator="equal">
      <formula>"LS In"</formula>
    </cfRule>
    <cfRule type="cellIs" dxfId="16351" priority="33193" stopIfTrue="1" operator="equal">
      <formula>"LS OUT"</formula>
    </cfRule>
    <cfRule type="cellIs" dxfId="16350" priority="33194" stopIfTrue="1" operator="equal">
      <formula>"CR"</formula>
    </cfRule>
    <cfRule type="cellIs" dxfId="16349" priority="33195" stopIfTrue="1" operator="equal">
      <formula>"P-CR"</formula>
    </cfRule>
    <cfRule type="cellIs" dxfId="16348" priority="33196" stopIfTrue="1" operator="equal">
      <formula>"CR Pack"</formula>
    </cfRule>
    <cfRule type="cellIs" dxfId="16347" priority="33197" stopIfTrue="1" operator="equal">
      <formula>"WID new"</formula>
    </cfRule>
    <cfRule type="cellIs" dxfId="16346" priority="33198" stopIfTrue="1" operator="equal">
      <formula>"WID revised"</formula>
    </cfRule>
    <cfRule type="cellIs" dxfId="16345" priority="33199" stopIfTrue="1" operator="equal">
      <formula>"SID new"</formula>
    </cfRule>
    <cfRule type="cellIs" dxfId="16344" priority="33200" stopIfTrue="1" operator="equal">
      <formula>"SID revised"</formula>
    </cfRule>
  </conditionalFormatting>
  <conditionalFormatting sqref="P841">
    <cfRule type="containsText" dxfId="16343" priority="33190" stopIfTrue="1" operator="containsText" text="DUMMY">
      <formula>NOT(ISERROR(SEARCH("DUMMY",P841)))</formula>
    </cfRule>
    <cfRule type="cellIs" dxfId="16342" priority="33191" stopIfTrue="1" operator="equal">
      <formula>""</formula>
    </cfRule>
  </conditionalFormatting>
  <conditionalFormatting sqref="Q841">
    <cfRule type="cellIs" dxfId="16341" priority="33188" stopIfTrue="1" operator="equal">
      <formula>""</formula>
    </cfRule>
    <cfRule type="cellIs" dxfId="16340" priority="33189" stopIfTrue="1" operator="equal">
      <formula>"-"</formula>
    </cfRule>
  </conditionalFormatting>
  <conditionalFormatting sqref="I841">
    <cfRule type="containsText" dxfId="16339" priority="33186" operator="containsText" text="...">
      <formula>NOT(ISERROR(SEARCH("...",I841)))</formula>
    </cfRule>
    <cfRule type="containsText" dxfId="16338" priority="33187" operator="containsText" text="~?">
      <formula>NOT(ISERROR(SEARCH("~?",I841)))</formula>
    </cfRule>
  </conditionalFormatting>
  <conditionalFormatting sqref="G841">
    <cfRule type="cellIs" dxfId="16337" priority="33185" operator="equal">
      <formula>"Endorsement"</formula>
    </cfRule>
  </conditionalFormatting>
  <conditionalFormatting sqref="C842">
    <cfRule type="cellIs" dxfId="16336" priority="33181" stopIfTrue="1" operator="equal">
      <formula>"Y"</formula>
    </cfRule>
    <cfRule type="cellIs" dxfId="16335" priority="33182" stopIfTrue="1" operator="equal">
      <formula>""</formula>
    </cfRule>
    <cfRule type="cellIs" dxfId="16334" priority="33183" stopIfTrue="1" operator="equal">
      <formula>"W"</formula>
    </cfRule>
  </conditionalFormatting>
  <conditionalFormatting sqref="D842">
    <cfRule type="cellIs" dxfId="16333" priority="33179" stopIfTrue="1" operator="equal">
      <formula>""</formula>
    </cfRule>
    <cfRule type="cellIs" dxfId="16332" priority="33180" stopIfTrue="1" operator="between">
      <formula>"10.7.1"</formula>
      <formula>"10.7.5"</formula>
    </cfRule>
  </conditionalFormatting>
  <conditionalFormatting sqref="G842">
    <cfRule type="cellIs" dxfId="16331" priority="33178" stopIfTrue="1" operator="equal">
      <formula>""</formula>
    </cfRule>
  </conditionalFormatting>
  <conditionalFormatting sqref="O842">
    <cfRule type="cellIs" dxfId="16330" priority="33175" stopIfTrue="1" operator="equal">
      <formula>"Rel-14"</formula>
    </cfRule>
    <cfRule type="cellIs" dxfId="16329" priority="33176" stopIfTrue="1" operator="equal">
      <formula>"Rel-16"</formula>
    </cfRule>
    <cfRule type="cellIs" dxfId="16328" priority="33177" stopIfTrue="1" operator="equal">
      <formula>"Rel-15"</formula>
    </cfRule>
  </conditionalFormatting>
  <conditionalFormatting sqref="F842">
    <cfRule type="cellIs" dxfId="16327" priority="33166" stopIfTrue="1" operator="equal">
      <formula>"LS In"</formula>
    </cfRule>
    <cfRule type="cellIs" dxfId="16326" priority="33167" stopIfTrue="1" operator="equal">
      <formula>"LS OUT"</formula>
    </cfRule>
    <cfRule type="cellIs" dxfId="16325" priority="33168" stopIfTrue="1" operator="equal">
      <formula>"CR"</formula>
    </cfRule>
    <cfRule type="cellIs" dxfId="16324" priority="33169" stopIfTrue="1" operator="equal">
      <formula>"P-CR"</formula>
    </cfRule>
    <cfRule type="cellIs" dxfId="16323" priority="33170" stopIfTrue="1" operator="equal">
      <formula>"CR Pack"</formula>
    </cfRule>
    <cfRule type="cellIs" dxfId="16322" priority="33171" stopIfTrue="1" operator="equal">
      <formula>"WID new"</formula>
    </cfRule>
    <cfRule type="cellIs" dxfId="16321" priority="33172" stopIfTrue="1" operator="equal">
      <formula>"WID revised"</formula>
    </cfRule>
    <cfRule type="cellIs" dxfId="16320" priority="33173" stopIfTrue="1" operator="equal">
      <formula>"SID new"</formula>
    </cfRule>
    <cfRule type="cellIs" dxfId="16319" priority="33174" stopIfTrue="1" operator="equal">
      <formula>"SID revised"</formula>
    </cfRule>
  </conditionalFormatting>
  <conditionalFormatting sqref="P842">
    <cfRule type="containsText" dxfId="16318" priority="33164" stopIfTrue="1" operator="containsText" text="DUMMY">
      <formula>NOT(ISERROR(SEARCH("DUMMY",P842)))</formula>
    </cfRule>
    <cfRule type="cellIs" dxfId="16317" priority="33165" stopIfTrue="1" operator="equal">
      <formula>""</formula>
    </cfRule>
  </conditionalFormatting>
  <conditionalFormatting sqref="Q842">
    <cfRule type="cellIs" dxfId="16316" priority="33162" stopIfTrue="1" operator="equal">
      <formula>""</formula>
    </cfRule>
    <cfRule type="cellIs" dxfId="16315" priority="33163" stopIfTrue="1" operator="equal">
      <formula>"-"</formula>
    </cfRule>
  </conditionalFormatting>
  <conditionalFormatting sqref="I842">
    <cfRule type="containsText" dxfId="16314" priority="33160" operator="containsText" text="...">
      <formula>NOT(ISERROR(SEARCH("...",I842)))</formula>
    </cfRule>
    <cfRule type="containsText" dxfId="16313" priority="33161" operator="containsText" text="~?">
      <formula>NOT(ISERROR(SEARCH("~?",I842)))</formula>
    </cfRule>
  </conditionalFormatting>
  <conditionalFormatting sqref="G842">
    <cfRule type="cellIs" dxfId="16312" priority="33159" operator="equal">
      <formula>"Endorsement"</formula>
    </cfRule>
  </conditionalFormatting>
  <conditionalFormatting sqref="C843">
    <cfRule type="cellIs" dxfId="16311" priority="33155" stopIfTrue="1" operator="equal">
      <formula>"Y"</formula>
    </cfRule>
    <cfRule type="cellIs" dxfId="16310" priority="33156" stopIfTrue="1" operator="equal">
      <formula>""</formula>
    </cfRule>
    <cfRule type="cellIs" dxfId="16309" priority="33157" stopIfTrue="1" operator="equal">
      <formula>"W"</formula>
    </cfRule>
  </conditionalFormatting>
  <conditionalFormatting sqref="D843">
    <cfRule type="cellIs" dxfId="16308" priority="33153" stopIfTrue="1" operator="equal">
      <formula>""</formula>
    </cfRule>
    <cfRule type="cellIs" dxfId="16307" priority="33154" stopIfTrue="1" operator="between">
      <formula>"10.7.1"</formula>
      <formula>"10.7.5"</formula>
    </cfRule>
  </conditionalFormatting>
  <conditionalFormatting sqref="G843">
    <cfRule type="cellIs" dxfId="16306" priority="33152" stopIfTrue="1" operator="equal">
      <formula>""</formula>
    </cfRule>
  </conditionalFormatting>
  <conditionalFormatting sqref="O843">
    <cfRule type="cellIs" dxfId="16305" priority="33149" stopIfTrue="1" operator="equal">
      <formula>"Rel-14"</formula>
    </cfRule>
    <cfRule type="cellIs" dxfId="16304" priority="33150" stopIfTrue="1" operator="equal">
      <formula>"Rel-16"</formula>
    </cfRule>
    <cfRule type="cellIs" dxfId="16303" priority="33151" stopIfTrue="1" operator="equal">
      <formula>"Rel-15"</formula>
    </cfRule>
  </conditionalFormatting>
  <conditionalFormatting sqref="F843">
    <cfRule type="cellIs" dxfId="16302" priority="33140" stopIfTrue="1" operator="equal">
      <formula>"LS In"</formula>
    </cfRule>
    <cfRule type="cellIs" dxfId="16301" priority="33141" stopIfTrue="1" operator="equal">
      <formula>"LS OUT"</formula>
    </cfRule>
    <cfRule type="cellIs" dxfId="16300" priority="33142" stopIfTrue="1" operator="equal">
      <formula>"CR"</formula>
    </cfRule>
    <cfRule type="cellIs" dxfId="16299" priority="33143" stopIfTrue="1" operator="equal">
      <formula>"P-CR"</formula>
    </cfRule>
    <cfRule type="cellIs" dxfId="16298" priority="33144" stopIfTrue="1" operator="equal">
      <formula>"CR Pack"</formula>
    </cfRule>
    <cfRule type="cellIs" dxfId="16297" priority="33145" stopIfTrue="1" operator="equal">
      <formula>"WID new"</formula>
    </cfRule>
    <cfRule type="cellIs" dxfId="16296" priority="33146" stopIfTrue="1" operator="equal">
      <formula>"WID revised"</formula>
    </cfRule>
    <cfRule type="cellIs" dxfId="16295" priority="33147" stopIfTrue="1" operator="equal">
      <formula>"SID new"</formula>
    </cfRule>
    <cfRule type="cellIs" dxfId="16294" priority="33148" stopIfTrue="1" operator="equal">
      <formula>"SID revised"</formula>
    </cfRule>
  </conditionalFormatting>
  <conditionalFormatting sqref="P843">
    <cfRule type="containsText" dxfId="16293" priority="33138" stopIfTrue="1" operator="containsText" text="DUMMY">
      <formula>NOT(ISERROR(SEARCH("DUMMY",P843)))</formula>
    </cfRule>
    <cfRule type="cellIs" dxfId="16292" priority="33139" stopIfTrue="1" operator="equal">
      <formula>""</formula>
    </cfRule>
  </conditionalFormatting>
  <conditionalFormatting sqref="Q843">
    <cfRule type="cellIs" dxfId="16291" priority="33136" stopIfTrue="1" operator="equal">
      <formula>""</formula>
    </cfRule>
    <cfRule type="cellIs" dxfId="16290" priority="33137" stopIfTrue="1" operator="equal">
      <formula>"-"</formula>
    </cfRule>
  </conditionalFormatting>
  <conditionalFormatting sqref="I843">
    <cfRule type="containsText" dxfId="16289" priority="33134" operator="containsText" text="...">
      <formula>NOT(ISERROR(SEARCH("...",I843)))</formula>
    </cfRule>
    <cfRule type="containsText" dxfId="16288" priority="33135" operator="containsText" text="~?">
      <formula>NOT(ISERROR(SEARCH("~?",I843)))</formula>
    </cfRule>
  </conditionalFormatting>
  <conditionalFormatting sqref="G843">
    <cfRule type="cellIs" dxfId="16287" priority="33133" operator="equal">
      <formula>"Endorsement"</formula>
    </cfRule>
  </conditionalFormatting>
  <conditionalFormatting sqref="C844">
    <cfRule type="cellIs" dxfId="16286" priority="33129" stopIfTrue="1" operator="equal">
      <formula>"Y"</formula>
    </cfRule>
    <cfRule type="cellIs" dxfId="16285" priority="33130" stopIfTrue="1" operator="equal">
      <formula>""</formula>
    </cfRule>
    <cfRule type="cellIs" dxfId="16284" priority="33131" stopIfTrue="1" operator="equal">
      <formula>"W"</formula>
    </cfRule>
  </conditionalFormatting>
  <conditionalFormatting sqref="D844">
    <cfRule type="cellIs" dxfId="16283" priority="33127" stopIfTrue="1" operator="equal">
      <formula>""</formula>
    </cfRule>
    <cfRule type="cellIs" dxfId="16282" priority="33128" stopIfTrue="1" operator="between">
      <formula>"10.7.1"</formula>
      <formula>"10.7.5"</formula>
    </cfRule>
  </conditionalFormatting>
  <conditionalFormatting sqref="G844">
    <cfRule type="cellIs" dxfId="16281" priority="33126" stopIfTrue="1" operator="equal">
      <formula>""</formula>
    </cfRule>
  </conditionalFormatting>
  <conditionalFormatting sqref="O844">
    <cfRule type="cellIs" dxfId="16280" priority="33123" stopIfTrue="1" operator="equal">
      <formula>"Rel-14"</formula>
    </cfRule>
    <cfRule type="cellIs" dxfId="16279" priority="33124" stopIfTrue="1" operator="equal">
      <formula>"Rel-16"</formula>
    </cfRule>
    <cfRule type="cellIs" dxfId="16278" priority="33125" stopIfTrue="1" operator="equal">
      <formula>"Rel-15"</formula>
    </cfRule>
  </conditionalFormatting>
  <conditionalFormatting sqref="F844">
    <cfRule type="cellIs" dxfId="16277" priority="33114" stopIfTrue="1" operator="equal">
      <formula>"LS In"</formula>
    </cfRule>
    <cfRule type="cellIs" dxfId="16276" priority="33115" stopIfTrue="1" operator="equal">
      <formula>"LS OUT"</formula>
    </cfRule>
    <cfRule type="cellIs" dxfId="16275" priority="33116" stopIfTrue="1" operator="equal">
      <formula>"CR"</formula>
    </cfRule>
    <cfRule type="cellIs" dxfId="16274" priority="33117" stopIfTrue="1" operator="equal">
      <formula>"P-CR"</formula>
    </cfRule>
    <cfRule type="cellIs" dxfId="16273" priority="33118" stopIfTrue="1" operator="equal">
      <formula>"CR Pack"</formula>
    </cfRule>
    <cfRule type="cellIs" dxfId="16272" priority="33119" stopIfTrue="1" operator="equal">
      <formula>"WID new"</formula>
    </cfRule>
    <cfRule type="cellIs" dxfId="16271" priority="33120" stopIfTrue="1" operator="equal">
      <formula>"WID revised"</formula>
    </cfRule>
    <cfRule type="cellIs" dxfId="16270" priority="33121" stopIfTrue="1" operator="equal">
      <formula>"SID new"</formula>
    </cfRule>
    <cfRule type="cellIs" dxfId="16269" priority="33122" stopIfTrue="1" operator="equal">
      <formula>"SID revised"</formula>
    </cfRule>
  </conditionalFormatting>
  <conditionalFormatting sqref="P844">
    <cfRule type="containsText" dxfId="16268" priority="33112" stopIfTrue="1" operator="containsText" text="DUMMY">
      <formula>NOT(ISERROR(SEARCH("DUMMY",P844)))</formula>
    </cfRule>
    <cfRule type="cellIs" dxfId="16267" priority="33113" stopIfTrue="1" operator="equal">
      <formula>""</formula>
    </cfRule>
  </conditionalFormatting>
  <conditionalFormatting sqref="Q844">
    <cfRule type="cellIs" dxfId="16266" priority="33110" stopIfTrue="1" operator="equal">
      <formula>""</formula>
    </cfRule>
    <cfRule type="cellIs" dxfId="16265" priority="33111" stopIfTrue="1" operator="equal">
      <formula>"-"</formula>
    </cfRule>
  </conditionalFormatting>
  <conditionalFormatting sqref="I844">
    <cfRule type="containsText" dxfId="16264" priority="33108" operator="containsText" text="...">
      <formula>NOT(ISERROR(SEARCH("...",I844)))</formula>
    </cfRule>
    <cfRule type="containsText" dxfId="16263" priority="33109" operator="containsText" text="~?">
      <formula>NOT(ISERROR(SEARCH("~?",I844)))</formula>
    </cfRule>
  </conditionalFormatting>
  <conditionalFormatting sqref="G844">
    <cfRule type="cellIs" dxfId="16262" priority="33107" operator="equal">
      <formula>"Endorsement"</formula>
    </cfRule>
  </conditionalFormatting>
  <conditionalFormatting sqref="C845">
    <cfRule type="cellIs" dxfId="16261" priority="33103" stopIfTrue="1" operator="equal">
      <formula>"Y"</formula>
    </cfRule>
    <cfRule type="cellIs" dxfId="16260" priority="33104" stopIfTrue="1" operator="equal">
      <formula>""</formula>
    </cfRule>
    <cfRule type="cellIs" dxfId="16259" priority="33105" stopIfTrue="1" operator="equal">
      <formula>"W"</formula>
    </cfRule>
  </conditionalFormatting>
  <conditionalFormatting sqref="D845">
    <cfRule type="cellIs" dxfId="16258" priority="33101" stopIfTrue="1" operator="equal">
      <formula>""</formula>
    </cfRule>
    <cfRule type="cellIs" dxfId="16257" priority="33102" stopIfTrue="1" operator="between">
      <formula>"10.7.1"</formula>
      <formula>"10.7.5"</formula>
    </cfRule>
  </conditionalFormatting>
  <conditionalFormatting sqref="G845">
    <cfRule type="cellIs" dxfId="16256" priority="33100" stopIfTrue="1" operator="equal">
      <formula>""</formula>
    </cfRule>
  </conditionalFormatting>
  <conditionalFormatting sqref="O845">
    <cfRule type="cellIs" dxfId="16255" priority="33097" stopIfTrue="1" operator="equal">
      <formula>"Rel-14"</formula>
    </cfRule>
    <cfRule type="cellIs" dxfId="16254" priority="33098" stopIfTrue="1" operator="equal">
      <formula>"Rel-16"</formula>
    </cfRule>
    <cfRule type="cellIs" dxfId="16253" priority="33099" stopIfTrue="1" operator="equal">
      <formula>"Rel-15"</formula>
    </cfRule>
  </conditionalFormatting>
  <conditionalFormatting sqref="F845">
    <cfRule type="cellIs" dxfId="16252" priority="33088" stopIfTrue="1" operator="equal">
      <formula>"LS In"</formula>
    </cfRule>
    <cfRule type="cellIs" dxfId="16251" priority="33089" stopIfTrue="1" operator="equal">
      <formula>"LS OUT"</formula>
    </cfRule>
    <cfRule type="cellIs" dxfId="16250" priority="33090" stopIfTrue="1" operator="equal">
      <formula>"CR"</formula>
    </cfRule>
    <cfRule type="cellIs" dxfId="16249" priority="33091" stopIfTrue="1" operator="equal">
      <formula>"P-CR"</formula>
    </cfRule>
    <cfRule type="cellIs" dxfId="16248" priority="33092" stopIfTrue="1" operator="equal">
      <formula>"CR Pack"</formula>
    </cfRule>
    <cfRule type="cellIs" dxfId="16247" priority="33093" stopIfTrue="1" operator="equal">
      <formula>"WID new"</formula>
    </cfRule>
    <cfRule type="cellIs" dxfId="16246" priority="33094" stopIfTrue="1" operator="equal">
      <formula>"WID revised"</formula>
    </cfRule>
    <cfRule type="cellIs" dxfId="16245" priority="33095" stopIfTrue="1" operator="equal">
      <formula>"SID new"</formula>
    </cfRule>
    <cfRule type="cellIs" dxfId="16244" priority="33096" stopIfTrue="1" operator="equal">
      <formula>"SID revised"</formula>
    </cfRule>
  </conditionalFormatting>
  <conditionalFormatting sqref="P845">
    <cfRule type="containsText" dxfId="16243" priority="33086" stopIfTrue="1" operator="containsText" text="DUMMY">
      <formula>NOT(ISERROR(SEARCH("DUMMY",P845)))</formula>
    </cfRule>
    <cfRule type="cellIs" dxfId="16242" priority="33087" stopIfTrue="1" operator="equal">
      <formula>""</formula>
    </cfRule>
  </conditionalFormatting>
  <conditionalFormatting sqref="Q845">
    <cfRule type="cellIs" dxfId="16241" priority="33084" stopIfTrue="1" operator="equal">
      <formula>""</formula>
    </cfRule>
    <cfRule type="cellIs" dxfId="16240" priority="33085" stopIfTrue="1" operator="equal">
      <formula>"-"</formula>
    </cfRule>
  </conditionalFormatting>
  <conditionalFormatting sqref="I845">
    <cfRule type="containsText" dxfId="16239" priority="33082" operator="containsText" text="...">
      <formula>NOT(ISERROR(SEARCH("...",I845)))</formula>
    </cfRule>
    <cfRule type="containsText" dxfId="16238" priority="33083" operator="containsText" text="~?">
      <formula>NOT(ISERROR(SEARCH("~?",I845)))</formula>
    </cfRule>
  </conditionalFormatting>
  <conditionalFormatting sqref="G845">
    <cfRule type="cellIs" dxfId="16237" priority="33081" operator="equal">
      <formula>"Endorsement"</formula>
    </cfRule>
  </conditionalFormatting>
  <conditionalFormatting sqref="C846">
    <cfRule type="cellIs" dxfId="16236" priority="33077" stopIfTrue="1" operator="equal">
      <formula>"Y"</formula>
    </cfRule>
    <cfRule type="cellIs" dxfId="16235" priority="33078" stopIfTrue="1" operator="equal">
      <formula>""</formula>
    </cfRule>
    <cfRule type="cellIs" dxfId="16234" priority="33079" stopIfTrue="1" operator="equal">
      <formula>"W"</formula>
    </cfRule>
  </conditionalFormatting>
  <conditionalFormatting sqref="D846">
    <cfRule type="cellIs" dxfId="16233" priority="33075" stopIfTrue="1" operator="equal">
      <formula>""</formula>
    </cfRule>
    <cfRule type="cellIs" dxfId="16232" priority="33076" stopIfTrue="1" operator="between">
      <formula>"10.7.1"</formula>
      <formula>"10.7.5"</formula>
    </cfRule>
  </conditionalFormatting>
  <conditionalFormatting sqref="G846">
    <cfRule type="cellIs" dxfId="16231" priority="33074" stopIfTrue="1" operator="equal">
      <formula>""</formula>
    </cfRule>
  </conditionalFormatting>
  <conditionalFormatting sqref="O846">
    <cfRule type="cellIs" dxfId="16230" priority="33071" stopIfTrue="1" operator="equal">
      <formula>"Rel-14"</formula>
    </cfRule>
    <cfRule type="cellIs" dxfId="16229" priority="33072" stopIfTrue="1" operator="equal">
      <formula>"Rel-16"</formula>
    </cfRule>
    <cfRule type="cellIs" dxfId="16228" priority="33073" stopIfTrue="1" operator="equal">
      <formula>"Rel-15"</formula>
    </cfRule>
  </conditionalFormatting>
  <conditionalFormatting sqref="F846">
    <cfRule type="cellIs" dxfId="16227" priority="33062" stopIfTrue="1" operator="equal">
      <formula>"LS In"</formula>
    </cfRule>
    <cfRule type="cellIs" dxfId="16226" priority="33063" stopIfTrue="1" operator="equal">
      <formula>"LS OUT"</formula>
    </cfRule>
    <cfRule type="cellIs" dxfId="16225" priority="33064" stopIfTrue="1" operator="equal">
      <formula>"CR"</formula>
    </cfRule>
    <cfRule type="cellIs" dxfId="16224" priority="33065" stopIfTrue="1" operator="equal">
      <formula>"P-CR"</formula>
    </cfRule>
    <cfRule type="cellIs" dxfId="16223" priority="33066" stopIfTrue="1" operator="equal">
      <formula>"CR Pack"</formula>
    </cfRule>
    <cfRule type="cellIs" dxfId="16222" priority="33067" stopIfTrue="1" operator="equal">
      <formula>"WID new"</formula>
    </cfRule>
    <cfRule type="cellIs" dxfId="16221" priority="33068" stopIfTrue="1" operator="equal">
      <formula>"WID revised"</formula>
    </cfRule>
    <cfRule type="cellIs" dxfId="16220" priority="33069" stopIfTrue="1" operator="equal">
      <formula>"SID new"</formula>
    </cfRule>
    <cfRule type="cellIs" dxfId="16219" priority="33070" stopIfTrue="1" operator="equal">
      <formula>"SID revised"</formula>
    </cfRule>
  </conditionalFormatting>
  <conditionalFormatting sqref="P846">
    <cfRule type="containsText" dxfId="16218" priority="33060" stopIfTrue="1" operator="containsText" text="DUMMY">
      <formula>NOT(ISERROR(SEARCH("DUMMY",P846)))</formula>
    </cfRule>
    <cfRule type="cellIs" dxfId="16217" priority="33061" stopIfTrue="1" operator="equal">
      <formula>""</formula>
    </cfRule>
  </conditionalFormatting>
  <conditionalFormatting sqref="Q846">
    <cfRule type="cellIs" dxfId="16216" priority="33058" stopIfTrue="1" operator="equal">
      <formula>""</formula>
    </cfRule>
    <cfRule type="cellIs" dxfId="16215" priority="33059" stopIfTrue="1" operator="equal">
      <formula>"-"</formula>
    </cfRule>
  </conditionalFormatting>
  <conditionalFormatting sqref="I846">
    <cfRule type="containsText" dxfId="16214" priority="33056" operator="containsText" text="...">
      <formula>NOT(ISERROR(SEARCH("...",I846)))</formula>
    </cfRule>
    <cfRule type="containsText" dxfId="16213" priority="33057" operator="containsText" text="~?">
      <formula>NOT(ISERROR(SEARCH("~?",I846)))</formula>
    </cfRule>
  </conditionalFormatting>
  <conditionalFormatting sqref="G846">
    <cfRule type="cellIs" dxfId="16212" priority="33055" operator="equal">
      <formula>"Endorsement"</formula>
    </cfRule>
  </conditionalFormatting>
  <conditionalFormatting sqref="C1054">
    <cfRule type="cellIs" dxfId="16211" priority="32401" stopIfTrue="1" operator="equal">
      <formula>"Y"</formula>
    </cfRule>
    <cfRule type="cellIs" dxfId="16210" priority="32402" stopIfTrue="1" operator="equal">
      <formula>""</formula>
    </cfRule>
    <cfRule type="cellIs" dxfId="16209" priority="32403" stopIfTrue="1" operator="equal">
      <formula>"W"</formula>
    </cfRule>
  </conditionalFormatting>
  <conditionalFormatting sqref="D1054">
    <cfRule type="cellIs" dxfId="16208" priority="32399" stopIfTrue="1" operator="equal">
      <formula>""</formula>
    </cfRule>
    <cfRule type="cellIs" dxfId="16207" priority="32400" stopIfTrue="1" operator="between">
      <formula>"10.7.1"</formula>
      <formula>"10.7.5"</formula>
    </cfRule>
  </conditionalFormatting>
  <conditionalFormatting sqref="C847">
    <cfRule type="cellIs" dxfId="16206" priority="31829" stopIfTrue="1" operator="equal">
      <formula>"Y"</formula>
    </cfRule>
    <cfRule type="cellIs" dxfId="16205" priority="31830" stopIfTrue="1" operator="equal">
      <formula>""</formula>
    </cfRule>
    <cfRule type="cellIs" dxfId="16204" priority="31831" stopIfTrue="1" operator="equal">
      <formula>"W"</formula>
    </cfRule>
  </conditionalFormatting>
  <conditionalFormatting sqref="D847">
    <cfRule type="cellIs" dxfId="16203" priority="31827" stopIfTrue="1" operator="equal">
      <formula>""</formula>
    </cfRule>
    <cfRule type="cellIs" dxfId="16202" priority="31828" stopIfTrue="1" operator="between">
      <formula>"10.7.1"</formula>
      <formula>"10.7.5"</formula>
    </cfRule>
  </conditionalFormatting>
  <conditionalFormatting sqref="G847">
    <cfRule type="cellIs" dxfId="16201" priority="31826" stopIfTrue="1" operator="equal">
      <formula>""</formula>
    </cfRule>
  </conditionalFormatting>
  <conditionalFormatting sqref="O847">
    <cfRule type="cellIs" dxfId="16200" priority="31823" stopIfTrue="1" operator="equal">
      <formula>"Rel-14"</formula>
    </cfRule>
    <cfRule type="cellIs" dxfId="16199" priority="31824" stopIfTrue="1" operator="equal">
      <formula>"Rel-16"</formula>
    </cfRule>
    <cfRule type="cellIs" dxfId="16198" priority="31825" stopIfTrue="1" operator="equal">
      <formula>"Rel-15"</formula>
    </cfRule>
  </conditionalFormatting>
  <conditionalFormatting sqref="P847">
    <cfRule type="containsText" dxfId="16197" priority="31812" stopIfTrue="1" operator="containsText" text="DUMMY">
      <formula>NOT(ISERROR(SEARCH("DUMMY",P847)))</formula>
    </cfRule>
    <cfRule type="cellIs" dxfId="16196" priority="31813" stopIfTrue="1" operator="equal">
      <formula>""</formula>
    </cfRule>
  </conditionalFormatting>
  <conditionalFormatting sqref="Q847">
    <cfRule type="cellIs" dxfId="16195" priority="31810" stopIfTrue="1" operator="equal">
      <formula>""</formula>
    </cfRule>
    <cfRule type="cellIs" dxfId="16194" priority="31811" stopIfTrue="1" operator="equal">
      <formula>"-"</formula>
    </cfRule>
  </conditionalFormatting>
  <conditionalFormatting sqref="I847">
    <cfRule type="containsText" dxfId="16193" priority="31808" operator="containsText" text="...">
      <formula>NOT(ISERROR(SEARCH("...",I847)))</formula>
    </cfRule>
    <cfRule type="containsText" dxfId="16192" priority="31809" operator="containsText" text="~?">
      <formula>NOT(ISERROR(SEARCH("~?",I847)))</formula>
    </cfRule>
  </conditionalFormatting>
  <conditionalFormatting sqref="G847">
    <cfRule type="cellIs" dxfId="16191" priority="31807" operator="equal">
      <formula>"Endorsement"</formula>
    </cfRule>
  </conditionalFormatting>
  <conditionalFormatting sqref="C848">
    <cfRule type="cellIs" dxfId="16190" priority="31803" stopIfTrue="1" operator="equal">
      <formula>"Y"</formula>
    </cfRule>
    <cfRule type="cellIs" dxfId="16189" priority="31804" stopIfTrue="1" operator="equal">
      <formula>""</formula>
    </cfRule>
    <cfRule type="cellIs" dxfId="16188" priority="31805" stopIfTrue="1" operator="equal">
      <formula>"W"</formula>
    </cfRule>
  </conditionalFormatting>
  <conditionalFormatting sqref="D848">
    <cfRule type="cellIs" dxfId="16187" priority="31801" stopIfTrue="1" operator="equal">
      <formula>""</formula>
    </cfRule>
    <cfRule type="cellIs" dxfId="16186" priority="31802" stopIfTrue="1" operator="between">
      <formula>"10.7.1"</formula>
      <formula>"10.7.5"</formula>
    </cfRule>
  </conditionalFormatting>
  <conditionalFormatting sqref="G848">
    <cfRule type="cellIs" dxfId="16185" priority="31800" stopIfTrue="1" operator="equal">
      <formula>""</formula>
    </cfRule>
  </conditionalFormatting>
  <conditionalFormatting sqref="O848">
    <cfRule type="cellIs" dxfId="16184" priority="31797" stopIfTrue="1" operator="equal">
      <formula>"Rel-14"</formula>
    </cfRule>
    <cfRule type="cellIs" dxfId="16183" priority="31798" stopIfTrue="1" operator="equal">
      <formula>"Rel-16"</formula>
    </cfRule>
    <cfRule type="cellIs" dxfId="16182" priority="31799" stopIfTrue="1" operator="equal">
      <formula>"Rel-15"</formula>
    </cfRule>
  </conditionalFormatting>
  <conditionalFormatting sqref="F848">
    <cfRule type="cellIs" dxfId="16181" priority="31788" stopIfTrue="1" operator="equal">
      <formula>"LS In"</formula>
    </cfRule>
    <cfRule type="cellIs" dxfId="16180" priority="31789" stopIfTrue="1" operator="equal">
      <formula>"LS OUT"</formula>
    </cfRule>
    <cfRule type="cellIs" dxfId="16179" priority="31790" stopIfTrue="1" operator="equal">
      <formula>"CR"</formula>
    </cfRule>
    <cfRule type="cellIs" dxfId="16178" priority="31791" stopIfTrue="1" operator="equal">
      <formula>"P-CR"</formula>
    </cfRule>
    <cfRule type="cellIs" dxfId="16177" priority="31792" stopIfTrue="1" operator="equal">
      <formula>"CR Pack"</formula>
    </cfRule>
    <cfRule type="cellIs" dxfId="16176" priority="31793" stopIfTrue="1" operator="equal">
      <formula>"WID new"</formula>
    </cfRule>
    <cfRule type="cellIs" dxfId="16175" priority="31794" stopIfTrue="1" operator="equal">
      <formula>"WID revised"</formula>
    </cfRule>
    <cfRule type="cellIs" dxfId="16174" priority="31795" stopIfTrue="1" operator="equal">
      <formula>"SID new"</formula>
    </cfRule>
    <cfRule type="cellIs" dxfId="16173" priority="31796" stopIfTrue="1" operator="equal">
      <formula>"SID revised"</formula>
    </cfRule>
  </conditionalFormatting>
  <conditionalFormatting sqref="P848">
    <cfRule type="containsText" dxfId="16172" priority="31786" stopIfTrue="1" operator="containsText" text="DUMMY">
      <formula>NOT(ISERROR(SEARCH("DUMMY",P848)))</formula>
    </cfRule>
    <cfRule type="cellIs" dxfId="16171" priority="31787" stopIfTrue="1" operator="equal">
      <formula>""</formula>
    </cfRule>
  </conditionalFormatting>
  <conditionalFormatting sqref="Q848">
    <cfRule type="cellIs" dxfId="16170" priority="31784" stopIfTrue="1" operator="equal">
      <formula>""</formula>
    </cfRule>
    <cfRule type="cellIs" dxfId="16169" priority="31785" stopIfTrue="1" operator="equal">
      <formula>"-"</formula>
    </cfRule>
  </conditionalFormatting>
  <conditionalFormatting sqref="I848">
    <cfRule type="containsText" dxfId="16168" priority="31782" operator="containsText" text="...">
      <formula>NOT(ISERROR(SEARCH("...",I848)))</formula>
    </cfRule>
    <cfRule type="containsText" dxfId="16167" priority="31783" operator="containsText" text="~?">
      <formula>NOT(ISERROR(SEARCH("~?",I848)))</formula>
    </cfRule>
  </conditionalFormatting>
  <conditionalFormatting sqref="G848">
    <cfRule type="cellIs" dxfId="16166" priority="31781" operator="equal">
      <formula>"Endorsement"</formula>
    </cfRule>
  </conditionalFormatting>
  <conditionalFormatting sqref="C849">
    <cfRule type="cellIs" dxfId="16165" priority="31777" stopIfTrue="1" operator="equal">
      <formula>"Y"</formula>
    </cfRule>
    <cfRule type="cellIs" dxfId="16164" priority="31778" stopIfTrue="1" operator="equal">
      <formula>""</formula>
    </cfRule>
    <cfRule type="cellIs" dxfId="16163" priority="31779" stopIfTrue="1" operator="equal">
      <formula>"W"</formula>
    </cfRule>
  </conditionalFormatting>
  <conditionalFormatting sqref="D849">
    <cfRule type="cellIs" dxfId="16162" priority="31775" stopIfTrue="1" operator="equal">
      <formula>""</formula>
    </cfRule>
    <cfRule type="cellIs" dxfId="16161" priority="31776" stopIfTrue="1" operator="between">
      <formula>"10.7.1"</formula>
      <formula>"10.7.5"</formula>
    </cfRule>
  </conditionalFormatting>
  <conditionalFormatting sqref="G849">
    <cfRule type="cellIs" dxfId="16160" priority="31774" stopIfTrue="1" operator="equal">
      <formula>""</formula>
    </cfRule>
  </conditionalFormatting>
  <conditionalFormatting sqref="O849">
    <cfRule type="cellIs" dxfId="16159" priority="31771" stopIfTrue="1" operator="equal">
      <formula>"Rel-14"</formula>
    </cfRule>
    <cfRule type="cellIs" dxfId="16158" priority="31772" stopIfTrue="1" operator="equal">
      <formula>"Rel-16"</formula>
    </cfRule>
    <cfRule type="cellIs" dxfId="16157" priority="31773" stopIfTrue="1" operator="equal">
      <formula>"Rel-15"</formula>
    </cfRule>
  </conditionalFormatting>
  <conditionalFormatting sqref="P849">
    <cfRule type="containsText" dxfId="16156" priority="31760" stopIfTrue="1" operator="containsText" text="DUMMY">
      <formula>NOT(ISERROR(SEARCH("DUMMY",P849)))</formula>
    </cfRule>
    <cfRule type="cellIs" dxfId="16155" priority="31761" stopIfTrue="1" operator="equal">
      <formula>""</formula>
    </cfRule>
  </conditionalFormatting>
  <conditionalFormatting sqref="Q849">
    <cfRule type="cellIs" dxfId="16154" priority="31758" stopIfTrue="1" operator="equal">
      <formula>""</formula>
    </cfRule>
    <cfRule type="cellIs" dxfId="16153" priority="31759" stopIfTrue="1" operator="equal">
      <formula>"-"</formula>
    </cfRule>
  </conditionalFormatting>
  <conditionalFormatting sqref="I849">
    <cfRule type="containsText" dxfId="16152" priority="31756" operator="containsText" text="...">
      <formula>NOT(ISERROR(SEARCH("...",I849)))</formula>
    </cfRule>
    <cfRule type="containsText" dxfId="16151" priority="31757" operator="containsText" text="~?">
      <formula>NOT(ISERROR(SEARCH("~?",I849)))</formula>
    </cfRule>
  </conditionalFormatting>
  <conditionalFormatting sqref="G849">
    <cfRule type="cellIs" dxfId="16150" priority="31755" operator="equal">
      <formula>"Endorsement"</formula>
    </cfRule>
  </conditionalFormatting>
  <conditionalFormatting sqref="C850">
    <cfRule type="cellIs" dxfId="16149" priority="31751" stopIfTrue="1" operator="equal">
      <formula>"Y"</formula>
    </cfRule>
    <cfRule type="cellIs" dxfId="16148" priority="31752" stopIfTrue="1" operator="equal">
      <formula>""</formula>
    </cfRule>
    <cfRule type="cellIs" dxfId="16147" priority="31753" stopIfTrue="1" operator="equal">
      <formula>"W"</formula>
    </cfRule>
  </conditionalFormatting>
  <conditionalFormatting sqref="D850">
    <cfRule type="cellIs" dxfId="16146" priority="31749" stopIfTrue="1" operator="equal">
      <formula>""</formula>
    </cfRule>
    <cfRule type="cellIs" dxfId="16145" priority="31750" stopIfTrue="1" operator="between">
      <formula>"10.7.1"</formula>
      <formula>"10.7.5"</formula>
    </cfRule>
  </conditionalFormatting>
  <conditionalFormatting sqref="G850">
    <cfRule type="cellIs" dxfId="16144" priority="31748" stopIfTrue="1" operator="equal">
      <formula>""</formula>
    </cfRule>
  </conditionalFormatting>
  <conditionalFormatting sqref="O850">
    <cfRule type="cellIs" dxfId="16143" priority="31745" stopIfTrue="1" operator="equal">
      <formula>"Rel-14"</formula>
    </cfRule>
    <cfRule type="cellIs" dxfId="16142" priority="31746" stopIfTrue="1" operator="equal">
      <formula>"Rel-16"</formula>
    </cfRule>
    <cfRule type="cellIs" dxfId="16141" priority="31747" stopIfTrue="1" operator="equal">
      <formula>"Rel-15"</formula>
    </cfRule>
  </conditionalFormatting>
  <conditionalFormatting sqref="P850">
    <cfRule type="containsText" dxfId="16140" priority="31734" stopIfTrue="1" operator="containsText" text="DUMMY">
      <formula>NOT(ISERROR(SEARCH("DUMMY",P850)))</formula>
    </cfRule>
    <cfRule type="cellIs" dxfId="16139" priority="31735" stopIfTrue="1" operator="equal">
      <formula>""</formula>
    </cfRule>
  </conditionalFormatting>
  <conditionalFormatting sqref="Q850">
    <cfRule type="cellIs" dxfId="16138" priority="31732" stopIfTrue="1" operator="equal">
      <formula>""</formula>
    </cfRule>
    <cfRule type="cellIs" dxfId="16137" priority="31733" stopIfTrue="1" operator="equal">
      <formula>"-"</formula>
    </cfRule>
  </conditionalFormatting>
  <conditionalFormatting sqref="I850">
    <cfRule type="containsText" dxfId="16136" priority="31730" operator="containsText" text="...">
      <formula>NOT(ISERROR(SEARCH("...",I850)))</formula>
    </cfRule>
    <cfRule type="containsText" dxfId="16135" priority="31731" operator="containsText" text="~?">
      <formula>NOT(ISERROR(SEARCH("~?",I850)))</formula>
    </cfRule>
  </conditionalFormatting>
  <conditionalFormatting sqref="G850">
    <cfRule type="cellIs" dxfId="16134" priority="31729" operator="equal">
      <formula>"Endorsement"</formula>
    </cfRule>
  </conditionalFormatting>
  <conditionalFormatting sqref="C851">
    <cfRule type="cellIs" dxfId="16133" priority="31725" stopIfTrue="1" operator="equal">
      <formula>"Y"</formula>
    </cfRule>
    <cfRule type="cellIs" dxfId="16132" priority="31726" stopIfTrue="1" operator="equal">
      <formula>""</formula>
    </cfRule>
    <cfRule type="cellIs" dxfId="16131" priority="31727" stopIfTrue="1" operator="equal">
      <formula>"W"</formula>
    </cfRule>
  </conditionalFormatting>
  <conditionalFormatting sqref="D851">
    <cfRule type="cellIs" dxfId="16130" priority="31723" stopIfTrue="1" operator="equal">
      <formula>""</formula>
    </cfRule>
    <cfRule type="cellIs" dxfId="16129" priority="31724" stopIfTrue="1" operator="between">
      <formula>"10.7.1"</formula>
      <formula>"10.7.5"</formula>
    </cfRule>
  </conditionalFormatting>
  <conditionalFormatting sqref="G851">
    <cfRule type="cellIs" dxfId="16128" priority="31722" stopIfTrue="1" operator="equal">
      <formula>""</formula>
    </cfRule>
  </conditionalFormatting>
  <conditionalFormatting sqref="O851">
    <cfRule type="cellIs" dxfId="16127" priority="31719" stopIfTrue="1" operator="equal">
      <formula>"Rel-14"</formula>
    </cfRule>
    <cfRule type="cellIs" dxfId="16126" priority="31720" stopIfTrue="1" operator="equal">
      <formula>"Rel-16"</formula>
    </cfRule>
    <cfRule type="cellIs" dxfId="16125" priority="31721" stopIfTrue="1" operator="equal">
      <formula>"Rel-15"</formula>
    </cfRule>
  </conditionalFormatting>
  <conditionalFormatting sqref="F851">
    <cfRule type="cellIs" dxfId="16124" priority="31710" stopIfTrue="1" operator="equal">
      <formula>"LS In"</formula>
    </cfRule>
    <cfRule type="cellIs" dxfId="16123" priority="31711" stopIfTrue="1" operator="equal">
      <formula>"LS OUT"</formula>
    </cfRule>
    <cfRule type="cellIs" dxfId="16122" priority="31712" stopIfTrue="1" operator="equal">
      <formula>"CR"</formula>
    </cfRule>
    <cfRule type="cellIs" dxfId="16121" priority="31713" stopIfTrue="1" operator="equal">
      <formula>"P-CR"</formula>
    </cfRule>
    <cfRule type="cellIs" dxfId="16120" priority="31714" stopIfTrue="1" operator="equal">
      <formula>"CR Pack"</formula>
    </cfRule>
    <cfRule type="cellIs" dxfId="16119" priority="31715" stopIfTrue="1" operator="equal">
      <formula>"WID new"</formula>
    </cfRule>
    <cfRule type="cellIs" dxfId="16118" priority="31716" stopIfTrue="1" operator="equal">
      <formula>"WID revised"</formula>
    </cfRule>
    <cfRule type="cellIs" dxfId="16117" priority="31717" stopIfTrue="1" operator="equal">
      <formula>"SID new"</formula>
    </cfRule>
    <cfRule type="cellIs" dxfId="16116" priority="31718" stopIfTrue="1" operator="equal">
      <formula>"SID revised"</formula>
    </cfRule>
  </conditionalFormatting>
  <conditionalFormatting sqref="P851">
    <cfRule type="containsText" dxfId="16115" priority="31708" stopIfTrue="1" operator="containsText" text="DUMMY">
      <formula>NOT(ISERROR(SEARCH("DUMMY",P851)))</formula>
    </cfRule>
    <cfRule type="cellIs" dxfId="16114" priority="31709" stopIfTrue="1" operator="equal">
      <formula>""</formula>
    </cfRule>
  </conditionalFormatting>
  <conditionalFormatting sqref="Q851">
    <cfRule type="cellIs" dxfId="16113" priority="31706" stopIfTrue="1" operator="equal">
      <formula>""</formula>
    </cfRule>
    <cfRule type="cellIs" dxfId="16112" priority="31707" stopIfTrue="1" operator="equal">
      <formula>"-"</formula>
    </cfRule>
  </conditionalFormatting>
  <conditionalFormatting sqref="I851">
    <cfRule type="containsText" dxfId="16111" priority="31704" operator="containsText" text="...">
      <formula>NOT(ISERROR(SEARCH("...",I851)))</formula>
    </cfRule>
    <cfRule type="containsText" dxfId="16110" priority="31705" operator="containsText" text="~?">
      <formula>NOT(ISERROR(SEARCH("~?",I851)))</formula>
    </cfRule>
  </conditionalFormatting>
  <conditionalFormatting sqref="G851">
    <cfRule type="cellIs" dxfId="16109" priority="31703" operator="equal">
      <formula>"Endorsement"</formula>
    </cfRule>
  </conditionalFormatting>
  <conditionalFormatting sqref="C852">
    <cfRule type="cellIs" dxfId="16108" priority="31699" stopIfTrue="1" operator="equal">
      <formula>"Y"</formula>
    </cfRule>
    <cfRule type="cellIs" dxfId="16107" priority="31700" stopIfTrue="1" operator="equal">
      <formula>""</formula>
    </cfRule>
    <cfRule type="cellIs" dxfId="16106" priority="31701" stopIfTrue="1" operator="equal">
      <formula>"W"</formula>
    </cfRule>
  </conditionalFormatting>
  <conditionalFormatting sqref="D852">
    <cfRule type="cellIs" dxfId="16105" priority="31697" stopIfTrue="1" operator="equal">
      <formula>""</formula>
    </cfRule>
    <cfRule type="cellIs" dxfId="16104" priority="31698" stopIfTrue="1" operator="between">
      <formula>"10.7.1"</formula>
      <formula>"10.7.5"</formula>
    </cfRule>
  </conditionalFormatting>
  <conditionalFormatting sqref="G852">
    <cfRule type="cellIs" dxfId="16103" priority="31696" stopIfTrue="1" operator="equal">
      <formula>""</formula>
    </cfRule>
  </conditionalFormatting>
  <conditionalFormatting sqref="O852">
    <cfRule type="cellIs" dxfId="16102" priority="31693" stopIfTrue="1" operator="equal">
      <formula>"Rel-14"</formula>
    </cfRule>
    <cfRule type="cellIs" dxfId="16101" priority="31694" stopIfTrue="1" operator="equal">
      <formula>"Rel-16"</formula>
    </cfRule>
    <cfRule type="cellIs" dxfId="16100" priority="31695" stopIfTrue="1" operator="equal">
      <formula>"Rel-15"</formula>
    </cfRule>
  </conditionalFormatting>
  <conditionalFormatting sqref="F852">
    <cfRule type="cellIs" dxfId="16099" priority="31684" stopIfTrue="1" operator="equal">
      <formula>"LS In"</formula>
    </cfRule>
    <cfRule type="cellIs" dxfId="16098" priority="31685" stopIfTrue="1" operator="equal">
      <formula>"LS OUT"</formula>
    </cfRule>
    <cfRule type="cellIs" dxfId="16097" priority="31686" stopIfTrue="1" operator="equal">
      <formula>"CR"</formula>
    </cfRule>
    <cfRule type="cellIs" dxfId="16096" priority="31687" stopIfTrue="1" operator="equal">
      <formula>"P-CR"</formula>
    </cfRule>
    <cfRule type="cellIs" dxfId="16095" priority="31688" stopIfTrue="1" operator="equal">
      <formula>"CR Pack"</formula>
    </cfRule>
    <cfRule type="cellIs" dxfId="16094" priority="31689" stopIfTrue="1" operator="equal">
      <formula>"WID new"</formula>
    </cfRule>
    <cfRule type="cellIs" dxfId="16093" priority="31690" stopIfTrue="1" operator="equal">
      <formula>"WID revised"</formula>
    </cfRule>
    <cfRule type="cellIs" dxfId="16092" priority="31691" stopIfTrue="1" operator="equal">
      <formula>"SID new"</formula>
    </cfRule>
    <cfRule type="cellIs" dxfId="16091" priority="31692" stopIfTrue="1" operator="equal">
      <formula>"SID revised"</formula>
    </cfRule>
  </conditionalFormatting>
  <conditionalFormatting sqref="P852">
    <cfRule type="containsText" dxfId="16090" priority="31682" stopIfTrue="1" operator="containsText" text="DUMMY">
      <formula>NOT(ISERROR(SEARCH("DUMMY",P852)))</formula>
    </cfRule>
    <cfRule type="cellIs" dxfId="16089" priority="31683" stopIfTrue="1" operator="equal">
      <formula>""</formula>
    </cfRule>
  </conditionalFormatting>
  <conditionalFormatting sqref="Q852">
    <cfRule type="cellIs" dxfId="16088" priority="31680" stopIfTrue="1" operator="equal">
      <formula>""</formula>
    </cfRule>
    <cfRule type="cellIs" dxfId="16087" priority="31681" stopIfTrue="1" operator="equal">
      <formula>"-"</formula>
    </cfRule>
  </conditionalFormatting>
  <conditionalFormatting sqref="I852">
    <cfRule type="containsText" dxfId="16086" priority="31678" operator="containsText" text="...">
      <formula>NOT(ISERROR(SEARCH("...",I852)))</formula>
    </cfRule>
    <cfRule type="containsText" dxfId="16085" priority="31679" operator="containsText" text="~?">
      <formula>NOT(ISERROR(SEARCH("~?",I852)))</formula>
    </cfRule>
  </conditionalFormatting>
  <conditionalFormatting sqref="G852">
    <cfRule type="cellIs" dxfId="16084" priority="31677" operator="equal">
      <formula>"Endorsement"</formula>
    </cfRule>
  </conditionalFormatting>
  <conditionalFormatting sqref="C853">
    <cfRule type="cellIs" dxfId="16083" priority="31673" stopIfTrue="1" operator="equal">
      <formula>"Y"</formula>
    </cfRule>
    <cfRule type="cellIs" dxfId="16082" priority="31674" stopIfTrue="1" operator="equal">
      <formula>""</formula>
    </cfRule>
    <cfRule type="cellIs" dxfId="16081" priority="31675" stopIfTrue="1" operator="equal">
      <formula>"W"</formula>
    </cfRule>
  </conditionalFormatting>
  <conditionalFormatting sqref="D853">
    <cfRule type="cellIs" dxfId="16080" priority="31671" stopIfTrue="1" operator="equal">
      <formula>""</formula>
    </cfRule>
    <cfRule type="cellIs" dxfId="16079" priority="31672" stopIfTrue="1" operator="between">
      <formula>"10.7.1"</formula>
      <formula>"10.7.5"</formula>
    </cfRule>
  </conditionalFormatting>
  <conditionalFormatting sqref="G853">
    <cfRule type="cellIs" dxfId="16078" priority="31670" stopIfTrue="1" operator="equal">
      <formula>""</formula>
    </cfRule>
  </conditionalFormatting>
  <conditionalFormatting sqref="O853">
    <cfRule type="cellIs" dxfId="16077" priority="31667" stopIfTrue="1" operator="equal">
      <formula>"Rel-14"</formula>
    </cfRule>
    <cfRule type="cellIs" dxfId="16076" priority="31668" stopIfTrue="1" operator="equal">
      <formula>"Rel-16"</formula>
    </cfRule>
    <cfRule type="cellIs" dxfId="16075" priority="31669" stopIfTrue="1" operator="equal">
      <formula>"Rel-15"</formula>
    </cfRule>
  </conditionalFormatting>
  <conditionalFormatting sqref="P853">
    <cfRule type="containsText" dxfId="16074" priority="31656" stopIfTrue="1" operator="containsText" text="DUMMY">
      <formula>NOT(ISERROR(SEARCH("DUMMY",P853)))</formula>
    </cfRule>
    <cfRule type="cellIs" dxfId="16073" priority="31657" stopIfTrue="1" operator="equal">
      <formula>""</formula>
    </cfRule>
  </conditionalFormatting>
  <conditionalFormatting sqref="Q853">
    <cfRule type="cellIs" dxfId="16072" priority="31654" stopIfTrue="1" operator="equal">
      <formula>""</formula>
    </cfRule>
    <cfRule type="cellIs" dxfId="16071" priority="31655" stopIfTrue="1" operator="equal">
      <formula>"-"</formula>
    </cfRule>
  </conditionalFormatting>
  <conditionalFormatting sqref="I853">
    <cfRule type="containsText" dxfId="16070" priority="31652" operator="containsText" text="...">
      <formula>NOT(ISERROR(SEARCH("...",I853)))</formula>
    </cfRule>
    <cfRule type="containsText" dxfId="16069" priority="31653" operator="containsText" text="~?">
      <formula>NOT(ISERROR(SEARCH("~?",I853)))</formula>
    </cfRule>
  </conditionalFormatting>
  <conditionalFormatting sqref="G853">
    <cfRule type="cellIs" dxfId="16068" priority="31651" operator="equal">
      <formula>"Endorsement"</formula>
    </cfRule>
  </conditionalFormatting>
  <conditionalFormatting sqref="C854">
    <cfRule type="cellIs" dxfId="16067" priority="31647" stopIfTrue="1" operator="equal">
      <formula>"Y"</formula>
    </cfRule>
    <cfRule type="cellIs" dxfId="16066" priority="31648" stopIfTrue="1" operator="equal">
      <formula>""</formula>
    </cfRule>
    <cfRule type="cellIs" dxfId="16065" priority="31649" stopIfTrue="1" operator="equal">
      <formula>"W"</formula>
    </cfRule>
  </conditionalFormatting>
  <conditionalFormatting sqref="D854">
    <cfRule type="cellIs" dxfId="16064" priority="31645" stopIfTrue="1" operator="equal">
      <formula>""</formula>
    </cfRule>
    <cfRule type="cellIs" dxfId="16063" priority="31646" stopIfTrue="1" operator="between">
      <formula>"10.7.1"</formula>
      <formula>"10.7.5"</formula>
    </cfRule>
  </conditionalFormatting>
  <conditionalFormatting sqref="G854">
    <cfRule type="cellIs" dxfId="16062" priority="31644" stopIfTrue="1" operator="equal">
      <formula>""</formula>
    </cfRule>
  </conditionalFormatting>
  <conditionalFormatting sqref="O854">
    <cfRule type="cellIs" dxfId="16061" priority="31641" stopIfTrue="1" operator="equal">
      <formula>"Rel-14"</formula>
    </cfRule>
    <cfRule type="cellIs" dxfId="16060" priority="31642" stopIfTrue="1" operator="equal">
      <formula>"Rel-16"</formula>
    </cfRule>
    <cfRule type="cellIs" dxfId="16059" priority="31643" stopIfTrue="1" operator="equal">
      <formula>"Rel-15"</formula>
    </cfRule>
  </conditionalFormatting>
  <conditionalFormatting sqref="P854">
    <cfRule type="containsText" dxfId="16058" priority="31630" stopIfTrue="1" operator="containsText" text="DUMMY">
      <formula>NOT(ISERROR(SEARCH("DUMMY",P854)))</formula>
    </cfRule>
    <cfRule type="cellIs" dxfId="16057" priority="31631" stopIfTrue="1" operator="equal">
      <formula>""</formula>
    </cfRule>
  </conditionalFormatting>
  <conditionalFormatting sqref="Q854">
    <cfRule type="cellIs" dxfId="16056" priority="31628" stopIfTrue="1" operator="equal">
      <formula>""</formula>
    </cfRule>
    <cfRule type="cellIs" dxfId="16055" priority="31629" stopIfTrue="1" operator="equal">
      <formula>"-"</formula>
    </cfRule>
  </conditionalFormatting>
  <conditionalFormatting sqref="I854">
    <cfRule type="containsText" dxfId="16054" priority="31626" operator="containsText" text="...">
      <formula>NOT(ISERROR(SEARCH("...",I854)))</formula>
    </cfRule>
    <cfRule type="containsText" dxfId="16053" priority="31627" operator="containsText" text="~?">
      <formula>NOT(ISERROR(SEARCH("~?",I854)))</formula>
    </cfRule>
  </conditionalFormatting>
  <conditionalFormatting sqref="G854">
    <cfRule type="cellIs" dxfId="16052" priority="31625" operator="equal">
      <formula>"Endorsement"</formula>
    </cfRule>
  </conditionalFormatting>
  <conditionalFormatting sqref="C855">
    <cfRule type="cellIs" dxfId="16051" priority="31621" stopIfTrue="1" operator="equal">
      <formula>"Y"</formula>
    </cfRule>
    <cfRule type="cellIs" dxfId="16050" priority="31622" stopIfTrue="1" operator="equal">
      <formula>""</formula>
    </cfRule>
    <cfRule type="cellIs" dxfId="16049" priority="31623" stopIfTrue="1" operator="equal">
      <formula>"W"</formula>
    </cfRule>
  </conditionalFormatting>
  <conditionalFormatting sqref="D855">
    <cfRule type="cellIs" dxfId="16048" priority="31619" stopIfTrue="1" operator="equal">
      <formula>""</formula>
    </cfRule>
    <cfRule type="cellIs" dxfId="16047" priority="31620" stopIfTrue="1" operator="between">
      <formula>"10.7.1"</formula>
      <formula>"10.7.5"</formula>
    </cfRule>
  </conditionalFormatting>
  <conditionalFormatting sqref="G855">
    <cfRule type="cellIs" dxfId="16046" priority="31618" stopIfTrue="1" operator="equal">
      <formula>""</formula>
    </cfRule>
  </conditionalFormatting>
  <conditionalFormatting sqref="O855">
    <cfRule type="cellIs" dxfId="16045" priority="31615" stopIfTrue="1" operator="equal">
      <formula>"Rel-14"</formula>
    </cfRule>
    <cfRule type="cellIs" dxfId="16044" priority="31616" stopIfTrue="1" operator="equal">
      <formula>"Rel-16"</formula>
    </cfRule>
    <cfRule type="cellIs" dxfId="16043" priority="31617" stopIfTrue="1" operator="equal">
      <formula>"Rel-15"</formula>
    </cfRule>
  </conditionalFormatting>
  <conditionalFormatting sqref="P855">
    <cfRule type="containsText" dxfId="16042" priority="31604" stopIfTrue="1" operator="containsText" text="DUMMY">
      <formula>NOT(ISERROR(SEARCH("DUMMY",P855)))</formula>
    </cfRule>
    <cfRule type="cellIs" dxfId="16041" priority="31605" stopIfTrue="1" operator="equal">
      <formula>""</formula>
    </cfRule>
  </conditionalFormatting>
  <conditionalFormatting sqref="Q855">
    <cfRule type="cellIs" dxfId="16040" priority="31602" stopIfTrue="1" operator="equal">
      <formula>""</formula>
    </cfRule>
    <cfRule type="cellIs" dxfId="16039" priority="31603" stopIfTrue="1" operator="equal">
      <formula>"-"</formula>
    </cfRule>
  </conditionalFormatting>
  <conditionalFormatting sqref="I855">
    <cfRule type="containsText" dxfId="16038" priority="31600" operator="containsText" text="...">
      <formula>NOT(ISERROR(SEARCH("...",I855)))</formula>
    </cfRule>
    <cfRule type="containsText" dxfId="16037" priority="31601" operator="containsText" text="~?">
      <formula>NOT(ISERROR(SEARCH("~?",I855)))</formula>
    </cfRule>
  </conditionalFormatting>
  <conditionalFormatting sqref="G855">
    <cfRule type="cellIs" dxfId="16036" priority="31599" operator="equal">
      <formula>"Endorsement"</formula>
    </cfRule>
  </conditionalFormatting>
  <conditionalFormatting sqref="C856">
    <cfRule type="cellIs" dxfId="16035" priority="31595" stopIfTrue="1" operator="equal">
      <formula>"Y"</formula>
    </cfRule>
    <cfRule type="cellIs" dxfId="16034" priority="31596" stopIfTrue="1" operator="equal">
      <formula>""</formula>
    </cfRule>
    <cfRule type="cellIs" dxfId="16033" priority="31597" stopIfTrue="1" operator="equal">
      <formula>"W"</formula>
    </cfRule>
  </conditionalFormatting>
  <conditionalFormatting sqref="D856">
    <cfRule type="cellIs" dxfId="16032" priority="31593" stopIfTrue="1" operator="equal">
      <formula>""</formula>
    </cfRule>
    <cfRule type="cellIs" dxfId="16031" priority="31594" stopIfTrue="1" operator="between">
      <formula>"10.7.1"</formula>
      <formula>"10.7.5"</formula>
    </cfRule>
  </conditionalFormatting>
  <conditionalFormatting sqref="G856">
    <cfRule type="cellIs" dxfId="16030" priority="31592" stopIfTrue="1" operator="equal">
      <formula>""</formula>
    </cfRule>
  </conditionalFormatting>
  <conditionalFormatting sqref="O856">
    <cfRule type="cellIs" dxfId="16029" priority="31589" stopIfTrue="1" operator="equal">
      <formula>"Rel-14"</formula>
    </cfRule>
    <cfRule type="cellIs" dxfId="16028" priority="31590" stopIfTrue="1" operator="equal">
      <formula>"Rel-16"</formula>
    </cfRule>
    <cfRule type="cellIs" dxfId="16027" priority="31591" stopIfTrue="1" operator="equal">
      <formula>"Rel-15"</formula>
    </cfRule>
  </conditionalFormatting>
  <conditionalFormatting sqref="P856">
    <cfRule type="containsText" dxfId="16026" priority="31578" stopIfTrue="1" operator="containsText" text="DUMMY">
      <formula>NOT(ISERROR(SEARCH("DUMMY",P856)))</formula>
    </cfRule>
    <cfRule type="cellIs" dxfId="16025" priority="31579" stopIfTrue="1" operator="equal">
      <formula>""</formula>
    </cfRule>
  </conditionalFormatting>
  <conditionalFormatting sqref="Q856">
    <cfRule type="cellIs" dxfId="16024" priority="31576" stopIfTrue="1" operator="equal">
      <formula>""</formula>
    </cfRule>
    <cfRule type="cellIs" dxfId="16023" priority="31577" stopIfTrue="1" operator="equal">
      <formula>"-"</formula>
    </cfRule>
  </conditionalFormatting>
  <conditionalFormatting sqref="I856">
    <cfRule type="containsText" dxfId="16022" priority="31574" operator="containsText" text="...">
      <formula>NOT(ISERROR(SEARCH("...",I856)))</formula>
    </cfRule>
    <cfRule type="containsText" dxfId="16021" priority="31575" operator="containsText" text="~?">
      <formula>NOT(ISERROR(SEARCH("~?",I856)))</formula>
    </cfRule>
  </conditionalFormatting>
  <conditionalFormatting sqref="G856">
    <cfRule type="cellIs" dxfId="16020" priority="31573" operator="equal">
      <formula>"Endorsement"</formula>
    </cfRule>
  </conditionalFormatting>
  <conditionalFormatting sqref="C857">
    <cfRule type="cellIs" dxfId="16019" priority="31569" stopIfTrue="1" operator="equal">
      <formula>"Y"</formula>
    </cfRule>
    <cfRule type="cellIs" dxfId="16018" priority="31570" stopIfTrue="1" operator="equal">
      <formula>""</formula>
    </cfRule>
    <cfRule type="cellIs" dxfId="16017" priority="31571" stopIfTrue="1" operator="equal">
      <formula>"W"</formula>
    </cfRule>
  </conditionalFormatting>
  <conditionalFormatting sqref="D857">
    <cfRule type="cellIs" dxfId="16016" priority="31567" stopIfTrue="1" operator="equal">
      <formula>""</formula>
    </cfRule>
    <cfRule type="cellIs" dxfId="16015" priority="31568" stopIfTrue="1" operator="between">
      <formula>"10.7.1"</formula>
      <formula>"10.7.5"</formula>
    </cfRule>
  </conditionalFormatting>
  <conditionalFormatting sqref="G857">
    <cfRule type="cellIs" dxfId="16014" priority="31566" stopIfTrue="1" operator="equal">
      <formula>""</formula>
    </cfRule>
  </conditionalFormatting>
  <conditionalFormatting sqref="O857">
    <cfRule type="cellIs" dxfId="16013" priority="31563" stopIfTrue="1" operator="equal">
      <formula>"Rel-14"</formula>
    </cfRule>
    <cfRule type="cellIs" dxfId="16012" priority="31564" stopIfTrue="1" operator="equal">
      <formula>"Rel-16"</formula>
    </cfRule>
    <cfRule type="cellIs" dxfId="16011" priority="31565" stopIfTrue="1" operator="equal">
      <formula>"Rel-15"</formula>
    </cfRule>
  </conditionalFormatting>
  <conditionalFormatting sqref="P857">
    <cfRule type="containsText" dxfId="16010" priority="31552" stopIfTrue="1" operator="containsText" text="DUMMY">
      <formula>NOT(ISERROR(SEARCH("DUMMY",P857)))</formula>
    </cfRule>
    <cfRule type="cellIs" dxfId="16009" priority="31553" stopIfTrue="1" operator="equal">
      <formula>""</formula>
    </cfRule>
  </conditionalFormatting>
  <conditionalFormatting sqref="Q857">
    <cfRule type="cellIs" dxfId="16008" priority="31550" stopIfTrue="1" operator="equal">
      <formula>""</formula>
    </cfRule>
    <cfRule type="cellIs" dxfId="16007" priority="31551" stopIfTrue="1" operator="equal">
      <formula>"-"</formula>
    </cfRule>
  </conditionalFormatting>
  <conditionalFormatting sqref="I857">
    <cfRule type="containsText" dxfId="16006" priority="31548" operator="containsText" text="...">
      <formula>NOT(ISERROR(SEARCH("...",I857)))</formula>
    </cfRule>
    <cfRule type="containsText" dxfId="16005" priority="31549" operator="containsText" text="~?">
      <formula>NOT(ISERROR(SEARCH("~?",I857)))</formula>
    </cfRule>
  </conditionalFormatting>
  <conditionalFormatting sqref="G857">
    <cfRule type="cellIs" dxfId="16004" priority="31547" operator="equal">
      <formula>"Endorsement"</formula>
    </cfRule>
  </conditionalFormatting>
  <conditionalFormatting sqref="C858">
    <cfRule type="cellIs" dxfId="16003" priority="31543" stopIfTrue="1" operator="equal">
      <formula>"Y"</formula>
    </cfRule>
    <cfRule type="cellIs" dxfId="16002" priority="31544" stopIfTrue="1" operator="equal">
      <formula>""</formula>
    </cfRule>
    <cfRule type="cellIs" dxfId="16001" priority="31545" stopIfTrue="1" operator="equal">
      <formula>"W"</formula>
    </cfRule>
  </conditionalFormatting>
  <conditionalFormatting sqref="D858">
    <cfRule type="cellIs" dxfId="16000" priority="31541" stopIfTrue="1" operator="equal">
      <formula>""</formula>
    </cfRule>
    <cfRule type="cellIs" dxfId="15999" priority="31542" stopIfTrue="1" operator="between">
      <formula>"10.7.1"</formula>
      <formula>"10.7.5"</formula>
    </cfRule>
  </conditionalFormatting>
  <conditionalFormatting sqref="G858">
    <cfRule type="cellIs" dxfId="15998" priority="31540" stopIfTrue="1" operator="equal">
      <formula>""</formula>
    </cfRule>
  </conditionalFormatting>
  <conditionalFormatting sqref="O858">
    <cfRule type="cellIs" dxfId="15997" priority="31537" stopIfTrue="1" operator="equal">
      <formula>"Rel-14"</formula>
    </cfRule>
    <cfRule type="cellIs" dxfId="15996" priority="31538" stopIfTrue="1" operator="equal">
      <formula>"Rel-16"</formula>
    </cfRule>
    <cfRule type="cellIs" dxfId="15995" priority="31539" stopIfTrue="1" operator="equal">
      <formula>"Rel-15"</formula>
    </cfRule>
  </conditionalFormatting>
  <conditionalFormatting sqref="F858">
    <cfRule type="cellIs" dxfId="15994" priority="31528" stopIfTrue="1" operator="equal">
      <formula>"LS In"</formula>
    </cfRule>
    <cfRule type="cellIs" dxfId="15993" priority="31529" stopIfTrue="1" operator="equal">
      <formula>"LS OUT"</formula>
    </cfRule>
    <cfRule type="cellIs" dxfId="15992" priority="31530" stopIfTrue="1" operator="equal">
      <formula>"CR"</formula>
    </cfRule>
    <cfRule type="cellIs" dxfId="15991" priority="31531" stopIfTrue="1" operator="equal">
      <formula>"P-CR"</formula>
    </cfRule>
    <cfRule type="cellIs" dxfId="15990" priority="31532" stopIfTrue="1" operator="equal">
      <formula>"CR Pack"</formula>
    </cfRule>
    <cfRule type="cellIs" dxfId="15989" priority="31533" stopIfTrue="1" operator="equal">
      <formula>"WID new"</formula>
    </cfRule>
    <cfRule type="cellIs" dxfId="15988" priority="31534" stopIfTrue="1" operator="equal">
      <formula>"WID revised"</formula>
    </cfRule>
    <cfRule type="cellIs" dxfId="15987" priority="31535" stopIfTrue="1" operator="equal">
      <formula>"SID new"</formula>
    </cfRule>
    <cfRule type="cellIs" dxfId="15986" priority="31536" stopIfTrue="1" operator="equal">
      <formula>"SID revised"</formula>
    </cfRule>
  </conditionalFormatting>
  <conditionalFormatting sqref="P858">
    <cfRule type="containsText" dxfId="15985" priority="31526" stopIfTrue="1" operator="containsText" text="DUMMY">
      <formula>NOT(ISERROR(SEARCH("DUMMY",P858)))</formula>
    </cfRule>
    <cfRule type="cellIs" dxfId="15984" priority="31527" stopIfTrue="1" operator="equal">
      <formula>""</formula>
    </cfRule>
  </conditionalFormatting>
  <conditionalFormatting sqref="Q858">
    <cfRule type="cellIs" dxfId="15983" priority="31524" stopIfTrue="1" operator="equal">
      <formula>""</formula>
    </cfRule>
    <cfRule type="cellIs" dxfId="15982" priority="31525" stopIfTrue="1" operator="equal">
      <formula>"-"</formula>
    </cfRule>
  </conditionalFormatting>
  <conditionalFormatting sqref="I858">
    <cfRule type="containsText" dxfId="15981" priority="31522" operator="containsText" text="...">
      <formula>NOT(ISERROR(SEARCH("...",I858)))</formula>
    </cfRule>
    <cfRule type="containsText" dxfId="15980" priority="31523" operator="containsText" text="~?">
      <formula>NOT(ISERROR(SEARCH("~?",I858)))</formula>
    </cfRule>
  </conditionalFormatting>
  <conditionalFormatting sqref="G858">
    <cfRule type="cellIs" dxfId="15979" priority="31521" operator="equal">
      <formula>"Endorsement"</formula>
    </cfRule>
  </conditionalFormatting>
  <conditionalFormatting sqref="C1063">
    <cfRule type="cellIs" dxfId="15978" priority="31491" stopIfTrue="1" operator="equal">
      <formula>"Y"</formula>
    </cfRule>
    <cfRule type="cellIs" dxfId="15977" priority="31492" stopIfTrue="1" operator="equal">
      <formula>""</formula>
    </cfRule>
    <cfRule type="cellIs" dxfId="15976" priority="31493" stopIfTrue="1" operator="equal">
      <formula>"W"</formula>
    </cfRule>
  </conditionalFormatting>
  <conditionalFormatting sqref="D1063:D1071 D1248:D1271 D1306:D1321 D1335:D1351">
    <cfRule type="cellIs" dxfId="15975" priority="31489" stopIfTrue="1" operator="equal">
      <formula>""</formula>
    </cfRule>
    <cfRule type="cellIs" dxfId="15974" priority="31490" stopIfTrue="1" operator="between">
      <formula>"10.7.1"</formula>
      <formula>"10.7.5"</formula>
    </cfRule>
  </conditionalFormatting>
  <conditionalFormatting sqref="C1064:C1071">
    <cfRule type="cellIs" dxfId="15973" priority="31465" stopIfTrue="1" operator="equal">
      <formula>"Y"</formula>
    </cfRule>
    <cfRule type="cellIs" dxfId="15972" priority="31466" stopIfTrue="1" operator="equal">
      <formula>""</formula>
    </cfRule>
    <cfRule type="cellIs" dxfId="15971" priority="31467" stopIfTrue="1" operator="equal">
      <formula>"W"</formula>
    </cfRule>
  </conditionalFormatting>
  <conditionalFormatting sqref="C859">
    <cfRule type="cellIs" dxfId="15970" priority="30997" stopIfTrue="1" operator="equal">
      <formula>"Y"</formula>
    </cfRule>
    <cfRule type="cellIs" dxfId="15969" priority="30998" stopIfTrue="1" operator="equal">
      <formula>""</formula>
    </cfRule>
    <cfRule type="cellIs" dxfId="15968" priority="30999" stopIfTrue="1" operator="equal">
      <formula>"W"</formula>
    </cfRule>
  </conditionalFormatting>
  <conditionalFormatting sqref="D859">
    <cfRule type="cellIs" dxfId="15967" priority="30995" stopIfTrue="1" operator="equal">
      <formula>""</formula>
    </cfRule>
    <cfRule type="cellIs" dxfId="15966" priority="30996" stopIfTrue="1" operator="between">
      <formula>"10.7.1"</formula>
      <formula>"10.7.5"</formula>
    </cfRule>
  </conditionalFormatting>
  <conditionalFormatting sqref="G859">
    <cfRule type="cellIs" dxfId="15965" priority="30994" stopIfTrue="1" operator="equal">
      <formula>""</formula>
    </cfRule>
  </conditionalFormatting>
  <conditionalFormatting sqref="O859">
    <cfRule type="cellIs" dxfId="15964" priority="30991" stopIfTrue="1" operator="equal">
      <formula>"Rel-14"</formula>
    </cfRule>
    <cfRule type="cellIs" dxfId="15963" priority="30992" stopIfTrue="1" operator="equal">
      <formula>"Rel-16"</formula>
    </cfRule>
    <cfRule type="cellIs" dxfId="15962" priority="30993" stopIfTrue="1" operator="equal">
      <formula>"Rel-15"</formula>
    </cfRule>
  </conditionalFormatting>
  <conditionalFormatting sqref="F859">
    <cfRule type="cellIs" dxfId="15961" priority="30982" stopIfTrue="1" operator="equal">
      <formula>"LS In"</formula>
    </cfRule>
    <cfRule type="cellIs" dxfId="15960" priority="30983" stopIfTrue="1" operator="equal">
      <formula>"LS OUT"</formula>
    </cfRule>
    <cfRule type="cellIs" dxfId="15959" priority="30984" stopIfTrue="1" operator="equal">
      <formula>"CR"</formula>
    </cfRule>
    <cfRule type="cellIs" dxfId="15958" priority="30985" stopIfTrue="1" operator="equal">
      <formula>"P-CR"</formula>
    </cfRule>
    <cfRule type="cellIs" dxfId="15957" priority="30986" stopIfTrue="1" operator="equal">
      <formula>"CR Pack"</formula>
    </cfRule>
    <cfRule type="cellIs" dxfId="15956" priority="30987" stopIfTrue="1" operator="equal">
      <formula>"WID new"</formula>
    </cfRule>
    <cfRule type="cellIs" dxfId="15955" priority="30988" stopIfTrue="1" operator="equal">
      <formula>"WID revised"</formula>
    </cfRule>
    <cfRule type="cellIs" dxfId="15954" priority="30989" stopIfTrue="1" operator="equal">
      <formula>"SID new"</formula>
    </cfRule>
    <cfRule type="cellIs" dxfId="15953" priority="30990" stopIfTrue="1" operator="equal">
      <formula>"SID revised"</formula>
    </cfRule>
  </conditionalFormatting>
  <conditionalFormatting sqref="P859">
    <cfRule type="containsText" dxfId="15952" priority="30980" stopIfTrue="1" operator="containsText" text="DUMMY">
      <formula>NOT(ISERROR(SEARCH("DUMMY",P859)))</formula>
    </cfRule>
    <cfRule type="cellIs" dxfId="15951" priority="30981" stopIfTrue="1" operator="equal">
      <formula>""</formula>
    </cfRule>
  </conditionalFormatting>
  <conditionalFormatting sqref="Q859">
    <cfRule type="cellIs" dxfId="15950" priority="30978" stopIfTrue="1" operator="equal">
      <formula>""</formula>
    </cfRule>
    <cfRule type="cellIs" dxfId="15949" priority="30979" stopIfTrue="1" operator="equal">
      <formula>"-"</formula>
    </cfRule>
  </conditionalFormatting>
  <conditionalFormatting sqref="I859">
    <cfRule type="containsText" dxfId="15948" priority="30976" operator="containsText" text="...">
      <formula>NOT(ISERROR(SEARCH("...",I859)))</formula>
    </cfRule>
    <cfRule type="containsText" dxfId="15947" priority="30977" operator="containsText" text="~?">
      <formula>NOT(ISERROR(SEARCH("~?",I859)))</formula>
    </cfRule>
  </conditionalFormatting>
  <conditionalFormatting sqref="G859">
    <cfRule type="cellIs" dxfId="15946" priority="30975" operator="equal">
      <formula>"Endorsement"</formula>
    </cfRule>
  </conditionalFormatting>
  <conditionalFormatting sqref="C860">
    <cfRule type="cellIs" dxfId="15945" priority="30971" stopIfTrue="1" operator="equal">
      <formula>"Y"</formula>
    </cfRule>
    <cfRule type="cellIs" dxfId="15944" priority="30972" stopIfTrue="1" operator="equal">
      <formula>""</formula>
    </cfRule>
    <cfRule type="cellIs" dxfId="15943" priority="30973" stopIfTrue="1" operator="equal">
      <formula>"W"</formula>
    </cfRule>
  </conditionalFormatting>
  <conditionalFormatting sqref="D860">
    <cfRule type="cellIs" dxfId="15942" priority="30969" stopIfTrue="1" operator="equal">
      <formula>""</formula>
    </cfRule>
    <cfRule type="cellIs" dxfId="15941" priority="30970" stopIfTrue="1" operator="between">
      <formula>"10.7.1"</formula>
      <formula>"10.7.5"</formula>
    </cfRule>
  </conditionalFormatting>
  <conditionalFormatting sqref="G860">
    <cfRule type="cellIs" dxfId="15940" priority="30968" stopIfTrue="1" operator="equal">
      <formula>""</formula>
    </cfRule>
  </conditionalFormatting>
  <conditionalFormatting sqref="O860">
    <cfRule type="cellIs" dxfId="15939" priority="30965" stopIfTrue="1" operator="equal">
      <formula>"Rel-14"</formula>
    </cfRule>
    <cfRule type="cellIs" dxfId="15938" priority="30966" stopIfTrue="1" operator="equal">
      <formula>"Rel-16"</formula>
    </cfRule>
    <cfRule type="cellIs" dxfId="15937" priority="30967" stopIfTrue="1" operator="equal">
      <formula>"Rel-15"</formula>
    </cfRule>
  </conditionalFormatting>
  <conditionalFormatting sqref="P860">
    <cfRule type="containsText" dxfId="15936" priority="30954" stopIfTrue="1" operator="containsText" text="DUMMY">
      <formula>NOT(ISERROR(SEARCH("DUMMY",P860)))</formula>
    </cfRule>
    <cfRule type="cellIs" dxfId="15935" priority="30955" stopIfTrue="1" operator="equal">
      <formula>""</formula>
    </cfRule>
  </conditionalFormatting>
  <conditionalFormatting sqref="Q860">
    <cfRule type="cellIs" dxfId="15934" priority="30952" stopIfTrue="1" operator="equal">
      <formula>""</formula>
    </cfRule>
    <cfRule type="cellIs" dxfId="15933" priority="30953" stopIfTrue="1" operator="equal">
      <formula>"-"</formula>
    </cfRule>
  </conditionalFormatting>
  <conditionalFormatting sqref="I860">
    <cfRule type="containsText" dxfId="15932" priority="30950" operator="containsText" text="...">
      <formula>NOT(ISERROR(SEARCH("...",I860)))</formula>
    </cfRule>
    <cfRule type="containsText" dxfId="15931" priority="30951" operator="containsText" text="~?">
      <formula>NOT(ISERROR(SEARCH("~?",I860)))</formula>
    </cfRule>
  </conditionalFormatting>
  <conditionalFormatting sqref="G860">
    <cfRule type="cellIs" dxfId="15930" priority="30949" operator="equal">
      <formula>"Endorsement"</formula>
    </cfRule>
  </conditionalFormatting>
  <conditionalFormatting sqref="C861">
    <cfRule type="cellIs" dxfId="15929" priority="30945" stopIfTrue="1" operator="equal">
      <formula>"Y"</formula>
    </cfRule>
    <cfRule type="cellIs" dxfId="15928" priority="30946" stopIfTrue="1" operator="equal">
      <formula>""</formula>
    </cfRule>
    <cfRule type="cellIs" dxfId="15927" priority="30947" stopIfTrue="1" operator="equal">
      <formula>"W"</formula>
    </cfRule>
  </conditionalFormatting>
  <conditionalFormatting sqref="D861">
    <cfRule type="cellIs" dxfId="15926" priority="30943" stopIfTrue="1" operator="equal">
      <formula>""</formula>
    </cfRule>
    <cfRule type="cellIs" dxfId="15925" priority="30944" stopIfTrue="1" operator="between">
      <formula>"10.7.1"</formula>
      <formula>"10.7.5"</formula>
    </cfRule>
  </conditionalFormatting>
  <conditionalFormatting sqref="G861">
    <cfRule type="cellIs" dxfId="15924" priority="30942" stopIfTrue="1" operator="equal">
      <formula>""</formula>
    </cfRule>
  </conditionalFormatting>
  <conditionalFormatting sqref="O861">
    <cfRule type="cellIs" dxfId="15923" priority="30939" stopIfTrue="1" operator="equal">
      <formula>"Rel-14"</formula>
    </cfRule>
    <cfRule type="cellIs" dxfId="15922" priority="30940" stopIfTrue="1" operator="equal">
      <formula>"Rel-16"</formula>
    </cfRule>
    <cfRule type="cellIs" dxfId="15921" priority="30941" stopIfTrue="1" operator="equal">
      <formula>"Rel-15"</formula>
    </cfRule>
  </conditionalFormatting>
  <conditionalFormatting sqref="P861">
    <cfRule type="containsText" dxfId="15920" priority="30928" stopIfTrue="1" operator="containsText" text="DUMMY">
      <formula>NOT(ISERROR(SEARCH("DUMMY",P861)))</formula>
    </cfRule>
    <cfRule type="cellIs" dxfId="15919" priority="30929" stopIfTrue="1" operator="equal">
      <formula>""</formula>
    </cfRule>
  </conditionalFormatting>
  <conditionalFormatting sqref="Q861">
    <cfRule type="cellIs" dxfId="15918" priority="30926" stopIfTrue="1" operator="equal">
      <formula>""</formula>
    </cfRule>
    <cfRule type="cellIs" dxfId="15917" priority="30927" stopIfTrue="1" operator="equal">
      <formula>"-"</formula>
    </cfRule>
  </conditionalFormatting>
  <conditionalFormatting sqref="I861">
    <cfRule type="containsText" dxfId="15916" priority="30924" operator="containsText" text="...">
      <formula>NOT(ISERROR(SEARCH("...",I861)))</formula>
    </cfRule>
    <cfRule type="containsText" dxfId="15915" priority="30925" operator="containsText" text="~?">
      <formula>NOT(ISERROR(SEARCH("~?",I861)))</formula>
    </cfRule>
  </conditionalFormatting>
  <conditionalFormatting sqref="G861">
    <cfRule type="cellIs" dxfId="15914" priority="30923" operator="equal">
      <formula>"Endorsement"</formula>
    </cfRule>
  </conditionalFormatting>
  <conditionalFormatting sqref="C862">
    <cfRule type="cellIs" dxfId="15913" priority="30919" stopIfTrue="1" operator="equal">
      <formula>"Y"</formula>
    </cfRule>
    <cfRule type="cellIs" dxfId="15912" priority="30920" stopIfTrue="1" operator="equal">
      <formula>""</formula>
    </cfRule>
    <cfRule type="cellIs" dxfId="15911" priority="30921" stopIfTrue="1" operator="equal">
      <formula>"W"</formula>
    </cfRule>
  </conditionalFormatting>
  <conditionalFormatting sqref="D862">
    <cfRule type="cellIs" dxfId="15910" priority="30917" stopIfTrue="1" operator="equal">
      <formula>""</formula>
    </cfRule>
    <cfRule type="cellIs" dxfId="15909" priority="30918" stopIfTrue="1" operator="between">
      <formula>"10.7.1"</formula>
      <formula>"10.7.5"</formula>
    </cfRule>
  </conditionalFormatting>
  <conditionalFormatting sqref="G862">
    <cfRule type="cellIs" dxfId="15908" priority="30916" stopIfTrue="1" operator="equal">
      <formula>""</formula>
    </cfRule>
  </conditionalFormatting>
  <conditionalFormatting sqref="O862">
    <cfRule type="cellIs" dxfId="15907" priority="30913" stopIfTrue="1" operator="equal">
      <formula>"Rel-14"</formula>
    </cfRule>
    <cfRule type="cellIs" dxfId="15906" priority="30914" stopIfTrue="1" operator="equal">
      <formula>"Rel-16"</formula>
    </cfRule>
    <cfRule type="cellIs" dxfId="15905" priority="30915" stopIfTrue="1" operator="equal">
      <formula>"Rel-15"</formula>
    </cfRule>
  </conditionalFormatting>
  <conditionalFormatting sqref="P862">
    <cfRule type="containsText" dxfId="15904" priority="30902" stopIfTrue="1" operator="containsText" text="DUMMY">
      <formula>NOT(ISERROR(SEARCH("DUMMY",P862)))</formula>
    </cfRule>
    <cfRule type="cellIs" dxfId="15903" priority="30903" stopIfTrue="1" operator="equal">
      <formula>""</formula>
    </cfRule>
  </conditionalFormatting>
  <conditionalFormatting sqref="Q862">
    <cfRule type="cellIs" dxfId="15902" priority="30900" stopIfTrue="1" operator="equal">
      <formula>""</formula>
    </cfRule>
    <cfRule type="cellIs" dxfId="15901" priority="30901" stopIfTrue="1" operator="equal">
      <formula>"-"</formula>
    </cfRule>
  </conditionalFormatting>
  <conditionalFormatting sqref="I862">
    <cfRule type="containsText" dxfId="15900" priority="30898" operator="containsText" text="...">
      <formula>NOT(ISERROR(SEARCH("...",I862)))</formula>
    </cfRule>
    <cfRule type="containsText" dxfId="15899" priority="30899" operator="containsText" text="~?">
      <formula>NOT(ISERROR(SEARCH("~?",I862)))</formula>
    </cfRule>
  </conditionalFormatting>
  <conditionalFormatting sqref="G862">
    <cfRule type="cellIs" dxfId="15898" priority="30897" operator="equal">
      <formula>"Endorsement"</formula>
    </cfRule>
  </conditionalFormatting>
  <conditionalFormatting sqref="C863">
    <cfRule type="cellIs" dxfId="15897" priority="30893" stopIfTrue="1" operator="equal">
      <formula>"Y"</formula>
    </cfRule>
    <cfRule type="cellIs" dxfId="15896" priority="30894" stopIfTrue="1" operator="equal">
      <formula>""</formula>
    </cfRule>
    <cfRule type="cellIs" dxfId="15895" priority="30895" stopIfTrue="1" operator="equal">
      <formula>"W"</formula>
    </cfRule>
  </conditionalFormatting>
  <conditionalFormatting sqref="D863">
    <cfRule type="cellIs" dxfId="15894" priority="30891" stopIfTrue="1" operator="equal">
      <formula>""</formula>
    </cfRule>
    <cfRule type="cellIs" dxfId="15893" priority="30892" stopIfTrue="1" operator="between">
      <formula>"10.7.1"</formula>
      <formula>"10.7.5"</formula>
    </cfRule>
  </conditionalFormatting>
  <conditionalFormatting sqref="G863">
    <cfRule type="cellIs" dxfId="15892" priority="30890" stopIfTrue="1" operator="equal">
      <formula>""</formula>
    </cfRule>
  </conditionalFormatting>
  <conditionalFormatting sqref="O863">
    <cfRule type="cellIs" dxfId="15891" priority="30887" stopIfTrue="1" operator="equal">
      <formula>"Rel-14"</formula>
    </cfRule>
    <cfRule type="cellIs" dxfId="15890" priority="30888" stopIfTrue="1" operator="equal">
      <formula>"Rel-16"</formula>
    </cfRule>
    <cfRule type="cellIs" dxfId="15889" priority="30889" stopIfTrue="1" operator="equal">
      <formula>"Rel-15"</formula>
    </cfRule>
  </conditionalFormatting>
  <conditionalFormatting sqref="F863">
    <cfRule type="cellIs" dxfId="15888" priority="30878" stopIfTrue="1" operator="equal">
      <formula>"LS In"</formula>
    </cfRule>
    <cfRule type="cellIs" dxfId="15887" priority="30879" stopIfTrue="1" operator="equal">
      <formula>"LS OUT"</formula>
    </cfRule>
    <cfRule type="cellIs" dxfId="15886" priority="30880" stopIfTrue="1" operator="equal">
      <formula>"CR"</formula>
    </cfRule>
    <cfRule type="cellIs" dxfId="15885" priority="30881" stopIfTrue="1" operator="equal">
      <formula>"P-CR"</formula>
    </cfRule>
    <cfRule type="cellIs" dxfId="15884" priority="30882" stopIfTrue="1" operator="equal">
      <formula>"CR Pack"</formula>
    </cfRule>
    <cfRule type="cellIs" dxfId="15883" priority="30883" stopIfTrue="1" operator="equal">
      <formula>"WID new"</formula>
    </cfRule>
    <cfRule type="cellIs" dxfId="15882" priority="30884" stopIfTrue="1" operator="equal">
      <formula>"WID revised"</formula>
    </cfRule>
    <cfRule type="cellIs" dxfId="15881" priority="30885" stopIfTrue="1" operator="equal">
      <formula>"SID new"</formula>
    </cfRule>
    <cfRule type="cellIs" dxfId="15880" priority="30886" stopIfTrue="1" operator="equal">
      <formula>"SID revised"</formula>
    </cfRule>
  </conditionalFormatting>
  <conditionalFormatting sqref="P863">
    <cfRule type="containsText" dxfId="15879" priority="30876" stopIfTrue="1" operator="containsText" text="DUMMY">
      <formula>NOT(ISERROR(SEARCH("DUMMY",P863)))</formula>
    </cfRule>
    <cfRule type="cellIs" dxfId="15878" priority="30877" stopIfTrue="1" operator="equal">
      <formula>""</formula>
    </cfRule>
  </conditionalFormatting>
  <conditionalFormatting sqref="Q863">
    <cfRule type="cellIs" dxfId="15877" priority="30874" stopIfTrue="1" operator="equal">
      <formula>""</formula>
    </cfRule>
    <cfRule type="cellIs" dxfId="15876" priority="30875" stopIfTrue="1" operator="equal">
      <formula>"-"</formula>
    </cfRule>
  </conditionalFormatting>
  <conditionalFormatting sqref="I863">
    <cfRule type="containsText" dxfId="15875" priority="30872" operator="containsText" text="...">
      <formula>NOT(ISERROR(SEARCH("...",I863)))</formula>
    </cfRule>
    <cfRule type="containsText" dxfId="15874" priority="30873" operator="containsText" text="~?">
      <formula>NOT(ISERROR(SEARCH("~?",I863)))</formula>
    </cfRule>
  </conditionalFormatting>
  <conditionalFormatting sqref="G863">
    <cfRule type="cellIs" dxfId="15873" priority="30871" operator="equal">
      <formula>"Endorsement"</formula>
    </cfRule>
  </conditionalFormatting>
  <conditionalFormatting sqref="C864">
    <cfRule type="cellIs" dxfId="15872" priority="30867" stopIfTrue="1" operator="equal">
      <formula>"Y"</formula>
    </cfRule>
    <cfRule type="cellIs" dxfId="15871" priority="30868" stopIfTrue="1" operator="equal">
      <formula>""</formula>
    </cfRule>
    <cfRule type="cellIs" dxfId="15870" priority="30869" stopIfTrue="1" operator="equal">
      <formula>"W"</formula>
    </cfRule>
  </conditionalFormatting>
  <conditionalFormatting sqref="D864">
    <cfRule type="cellIs" dxfId="15869" priority="30865" stopIfTrue="1" operator="equal">
      <formula>""</formula>
    </cfRule>
    <cfRule type="cellIs" dxfId="15868" priority="30866" stopIfTrue="1" operator="between">
      <formula>"10.7.1"</formula>
      <formula>"10.7.5"</formula>
    </cfRule>
  </conditionalFormatting>
  <conditionalFormatting sqref="G864">
    <cfRule type="cellIs" dxfId="15867" priority="30864" stopIfTrue="1" operator="equal">
      <formula>""</formula>
    </cfRule>
  </conditionalFormatting>
  <conditionalFormatting sqref="O864">
    <cfRule type="cellIs" dxfId="15866" priority="30861" stopIfTrue="1" operator="equal">
      <formula>"Rel-14"</formula>
    </cfRule>
    <cfRule type="cellIs" dxfId="15865" priority="30862" stopIfTrue="1" operator="equal">
      <formula>"Rel-16"</formula>
    </cfRule>
    <cfRule type="cellIs" dxfId="15864" priority="30863" stopIfTrue="1" operator="equal">
      <formula>"Rel-15"</formula>
    </cfRule>
  </conditionalFormatting>
  <conditionalFormatting sqref="P864">
    <cfRule type="containsText" dxfId="15863" priority="30850" stopIfTrue="1" operator="containsText" text="DUMMY">
      <formula>NOT(ISERROR(SEARCH("DUMMY",P864)))</formula>
    </cfRule>
    <cfRule type="cellIs" dxfId="15862" priority="30851" stopIfTrue="1" operator="equal">
      <formula>""</formula>
    </cfRule>
  </conditionalFormatting>
  <conditionalFormatting sqref="Q864">
    <cfRule type="cellIs" dxfId="15861" priority="30848" stopIfTrue="1" operator="equal">
      <formula>""</formula>
    </cfRule>
    <cfRule type="cellIs" dxfId="15860" priority="30849" stopIfTrue="1" operator="equal">
      <formula>"-"</formula>
    </cfRule>
  </conditionalFormatting>
  <conditionalFormatting sqref="I864">
    <cfRule type="containsText" dxfId="15859" priority="30846" operator="containsText" text="...">
      <formula>NOT(ISERROR(SEARCH("...",I864)))</formula>
    </cfRule>
    <cfRule type="containsText" dxfId="15858" priority="30847" operator="containsText" text="~?">
      <formula>NOT(ISERROR(SEARCH("~?",I864)))</formula>
    </cfRule>
  </conditionalFormatting>
  <conditionalFormatting sqref="G864">
    <cfRule type="cellIs" dxfId="15857" priority="30845" operator="equal">
      <formula>"Endorsement"</formula>
    </cfRule>
  </conditionalFormatting>
  <conditionalFormatting sqref="C865">
    <cfRule type="cellIs" dxfId="15856" priority="30841" stopIfTrue="1" operator="equal">
      <formula>"Y"</formula>
    </cfRule>
    <cfRule type="cellIs" dxfId="15855" priority="30842" stopIfTrue="1" operator="equal">
      <formula>""</formula>
    </cfRule>
    <cfRule type="cellIs" dxfId="15854" priority="30843" stopIfTrue="1" operator="equal">
      <formula>"W"</formula>
    </cfRule>
  </conditionalFormatting>
  <conditionalFormatting sqref="D865">
    <cfRule type="cellIs" dxfId="15853" priority="30839" stopIfTrue="1" operator="equal">
      <formula>""</formula>
    </cfRule>
    <cfRule type="cellIs" dxfId="15852" priority="30840" stopIfTrue="1" operator="between">
      <formula>"10.7.1"</formula>
      <formula>"10.7.5"</formula>
    </cfRule>
  </conditionalFormatting>
  <conditionalFormatting sqref="G865">
    <cfRule type="cellIs" dxfId="15851" priority="30838" stopIfTrue="1" operator="equal">
      <formula>""</formula>
    </cfRule>
  </conditionalFormatting>
  <conditionalFormatting sqref="O865">
    <cfRule type="cellIs" dxfId="15850" priority="30835" stopIfTrue="1" operator="equal">
      <formula>"Rel-14"</formula>
    </cfRule>
    <cfRule type="cellIs" dxfId="15849" priority="30836" stopIfTrue="1" operator="equal">
      <formula>"Rel-16"</formula>
    </cfRule>
    <cfRule type="cellIs" dxfId="15848" priority="30837" stopIfTrue="1" operator="equal">
      <formula>"Rel-15"</formula>
    </cfRule>
  </conditionalFormatting>
  <conditionalFormatting sqref="P865">
    <cfRule type="containsText" dxfId="15847" priority="30824" stopIfTrue="1" operator="containsText" text="DUMMY">
      <formula>NOT(ISERROR(SEARCH("DUMMY",P865)))</formula>
    </cfRule>
    <cfRule type="cellIs" dxfId="15846" priority="30825" stopIfTrue="1" operator="equal">
      <formula>""</formula>
    </cfRule>
  </conditionalFormatting>
  <conditionalFormatting sqref="Q865">
    <cfRule type="cellIs" dxfId="15845" priority="30822" stopIfTrue="1" operator="equal">
      <formula>""</formula>
    </cfRule>
    <cfRule type="cellIs" dxfId="15844" priority="30823" stopIfTrue="1" operator="equal">
      <formula>"-"</formula>
    </cfRule>
  </conditionalFormatting>
  <conditionalFormatting sqref="I865">
    <cfRule type="containsText" dxfId="15843" priority="30820" operator="containsText" text="...">
      <formula>NOT(ISERROR(SEARCH("...",I865)))</formula>
    </cfRule>
    <cfRule type="containsText" dxfId="15842" priority="30821" operator="containsText" text="~?">
      <formula>NOT(ISERROR(SEARCH("~?",I865)))</formula>
    </cfRule>
  </conditionalFormatting>
  <conditionalFormatting sqref="G865">
    <cfRule type="cellIs" dxfId="15841" priority="30819" operator="equal">
      <formula>"Endorsement"</formula>
    </cfRule>
  </conditionalFormatting>
  <conditionalFormatting sqref="C866">
    <cfRule type="cellIs" dxfId="15840" priority="30815" stopIfTrue="1" operator="equal">
      <formula>"Y"</formula>
    </cfRule>
    <cfRule type="cellIs" dxfId="15839" priority="30816" stopIfTrue="1" operator="equal">
      <formula>""</formula>
    </cfRule>
    <cfRule type="cellIs" dxfId="15838" priority="30817" stopIfTrue="1" operator="equal">
      <formula>"W"</formula>
    </cfRule>
  </conditionalFormatting>
  <conditionalFormatting sqref="D866">
    <cfRule type="cellIs" dxfId="15837" priority="30813" stopIfTrue="1" operator="equal">
      <formula>""</formula>
    </cfRule>
    <cfRule type="cellIs" dxfId="15836" priority="30814" stopIfTrue="1" operator="between">
      <formula>"10.7.1"</formula>
      <formula>"10.7.5"</formula>
    </cfRule>
  </conditionalFormatting>
  <conditionalFormatting sqref="G866">
    <cfRule type="cellIs" dxfId="15835" priority="30812" stopIfTrue="1" operator="equal">
      <formula>""</formula>
    </cfRule>
  </conditionalFormatting>
  <conditionalFormatting sqref="O866">
    <cfRule type="cellIs" dxfId="15834" priority="30809" stopIfTrue="1" operator="equal">
      <formula>"Rel-14"</formula>
    </cfRule>
    <cfRule type="cellIs" dxfId="15833" priority="30810" stopIfTrue="1" operator="equal">
      <formula>"Rel-16"</formula>
    </cfRule>
    <cfRule type="cellIs" dxfId="15832" priority="30811" stopIfTrue="1" operator="equal">
      <formula>"Rel-15"</formula>
    </cfRule>
  </conditionalFormatting>
  <conditionalFormatting sqref="P866">
    <cfRule type="containsText" dxfId="15831" priority="30798" stopIfTrue="1" operator="containsText" text="DUMMY">
      <formula>NOT(ISERROR(SEARCH("DUMMY",P866)))</formula>
    </cfRule>
    <cfRule type="cellIs" dxfId="15830" priority="30799" stopIfTrue="1" operator="equal">
      <formula>""</formula>
    </cfRule>
  </conditionalFormatting>
  <conditionalFormatting sqref="Q866">
    <cfRule type="cellIs" dxfId="15829" priority="30796" stopIfTrue="1" operator="equal">
      <formula>""</formula>
    </cfRule>
    <cfRule type="cellIs" dxfId="15828" priority="30797" stopIfTrue="1" operator="equal">
      <formula>"-"</formula>
    </cfRule>
  </conditionalFormatting>
  <conditionalFormatting sqref="I866">
    <cfRule type="containsText" dxfId="15827" priority="30794" operator="containsText" text="...">
      <formula>NOT(ISERROR(SEARCH("...",I866)))</formula>
    </cfRule>
    <cfRule type="containsText" dxfId="15826" priority="30795" operator="containsText" text="~?">
      <formula>NOT(ISERROR(SEARCH("~?",I866)))</formula>
    </cfRule>
  </conditionalFormatting>
  <conditionalFormatting sqref="G866">
    <cfRule type="cellIs" dxfId="15825" priority="30793" operator="equal">
      <formula>"Endorsement"</formula>
    </cfRule>
  </conditionalFormatting>
  <conditionalFormatting sqref="C867">
    <cfRule type="cellIs" dxfId="15824" priority="30789" stopIfTrue="1" operator="equal">
      <formula>"Y"</formula>
    </cfRule>
    <cfRule type="cellIs" dxfId="15823" priority="30790" stopIfTrue="1" operator="equal">
      <formula>""</formula>
    </cfRule>
    <cfRule type="cellIs" dxfId="15822" priority="30791" stopIfTrue="1" operator="equal">
      <formula>"W"</formula>
    </cfRule>
  </conditionalFormatting>
  <conditionalFormatting sqref="D867">
    <cfRule type="cellIs" dxfId="15821" priority="30787" stopIfTrue="1" operator="equal">
      <formula>""</formula>
    </cfRule>
    <cfRule type="cellIs" dxfId="15820" priority="30788" stopIfTrue="1" operator="between">
      <formula>"10.7.1"</formula>
      <formula>"10.7.5"</formula>
    </cfRule>
  </conditionalFormatting>
  <conditionalFormatting sqref="G867">
    <cfRule type="cellIs" dxfId="15819" priority="30786" stopIfTrue="1" operator="equal">
      <formula>""</formula>
    </cfRule>
  </conditionalFormatting>
  <conditionalFormatting sqref="O867">
    <cfRule type="cellIs" dxfId="15818" priority="30783" stopIfTrue="1" operator="equal">
      <formula>"Rel-14"</formula>
    </cfRule>
    <cfRule type="cellIs" dxfId="15817" priority="30784" stopIfTrue="1" operator="equal">
      <formula>"Rel-16"</formula>
    </cfRule>
    <cfRule type="cellIs" dxfId="15816" priority="30785" stopIfTrue="1" operator="equal">
      <formula>"Rel-15"</formula>
    </cfRule>
  </conditionalFormatting>
  <conditionalFormatting sqref="F867">
    <cfRule type="cellIs" dxfId="15815" priority="30774" stopIfTrue="1" operator="equal">
      <formula>"LS In"</formula>
    </cfRule>
    <cfRule type="cellIs" dxfId="15814" priority="30775" stopIfTrue="1" operator="equal">
      <formula>"LS OUT"</formula>
    </cfRule>
    <cfRule type="cellIs" dxfId="15813" priority="30776" stopIfTrue="1" operator="equal">
      <formula>"CR"</formula>
    </cfRule>
    <cfRule type="cellIs" dxfId="15812" priority="30777" stopIfTrue="1" operator="equal">
      <formula>"P-CR"</formula>
    </cfRule>
    <cfRule type="cellIs" dxfId="15811" priority="30778" stopIfTrue="1" operator="equal">
      <formula>"CR Pack"</formula>
    </cfRule>
    <cfRule type="cellIs" dxfId="15810" priority="30779" stopIfTrue="1" operator="equal">
      <formula>"WID new"</formula>
    </cfRule>
    <cfRule type="cellIs" dxfId="15809" priority="30780" stopIfTrue="1" operator="equal">
      <formula>"WID revised"</formula>
    </cfRule>
    <cfRule type="cellIs" dxfId="15808" priority="30781" stopIfTrue="1" operator="equal">
      <formula>"SID new"</formula>
    </cfRule>
    <cfRule type="cellIs" dxfId="15807" priority="30782" stopIfTrue="1" operator="equal">
      <formula>"SID revised"</formula>
    </cfRule>
  </conditionalFormatting>
  <conditionalFormatting sqref="P867">
    <cfRule type="containsText" dxfId="15806" priority="30772" stopIfTrue="1" operator="containsText" text="DUMMY">
      <formula>NOT(ISERROR(SEARCH("DUMMY",P867)))</formula>
    </cfRule>
    <cfRule type="cellIs" dxfId="15805" priority="30773" stopIfTrue="1" operator="equal">
      <formula>""</formula>
    </cfRule>
  </conditionalFormatting>
  <conditionalFormatting sqref="Q867">
    <cfRule type="cellIs" dxfId="15804" priority="30770" stopIfTrue="1" operator="equal">
      <formula>""</formula>
    </cfRule>
    <cfRule type="cellIs" dxfId="15803" priority="30771" stopIfTrue="1" operator="equal">
      <formula>"-"</formula>
    </cfRule>
  </conditionalFormatting>
  <conditionalFormatting sqref="I867">
    <cfRule type="containsText" dxfId="15802" priority="30768" operator="containsText" text="...">
      <formula>NOT(ISERROR(SEARCH("...",I867)))</formula>
    </cfRule>
    <cfRule type="containsText" dxfId="15801" priority="30769" operator="containsText" text="~?">
      <formula>NOT(ISERROR(SEARCH("~?",I867)))</formula>
    </cfRule>
  </conditionalFormatting>
  <conditionalFormatting sqref="G867">
    <cfRule type="cellIs" dxfId="15800" priority="30767" operator="equal">
      <formula>"Endorsement"</formula>
    </cfRule>
  </conditionalFormatting>
  <conditionalFormatting sqref="C868">
    <cfRule type="cellIs" dxfId="15799" priority="30763" stopIfTrue="1" operator="equal">
      <formula>"Y"</formula>
    </cfRule>
    <cfRule type="cellIs" dxfId="15798" priority="30764" stopIfTrue="1" operator="equal">
      <formula>""</formula>
    </cfRule>
    <cfRule type="cellIs" dxfId="15797" priority="30765" stopIfTrue="1" operator="equal">
      <formula>"W"</formula>
    </cfRule>
  </conditionalFormatting>
  <conditionalFormatting sqref="D868">
    <cfRule type="cellIs" dxfId="15796" priority="30761" stopIfTrue="1" operator="equal">
      <formula>""</formula>
    </cfRule>
    <cfRule type="cellIs" dxfId="15795" priority="30762" stopIfTrue="1" operator="between">
      <formula>"10.7.1"</formula>
      <formula>"10.7.5"</formula>
    </cfRule>
  </conditionalFormatting>
  <conditionalFormatting sqref="G868">
    <cfRule type="cellIs" dxfId="15794" priority="30760" stopIfTrue="1" operator="equal">
      <formula>""</formula>
    </cfRule>
  </conditionalFormatting>
  <conditionalFormatting sqref="O868">
    <cfRule type="cellIs" dxfId="15793" priority="30757" stopIfTrue="1" operator="equal">
      <formula>"Rel-14"</formula>
    </cfRule>
    <cfRule type="cellIs" dxfId="15792" priority="30758" stopIfTrue="1" operator="equal">
      <formula>"Rel-16"</formula>
    </cfRule>
    <cfRule type="cellIs" dxfId="15791" priority="30759" stopIfTrue="1" operator="equal">
      <formula>"Rel-15"</formula>
    </cfRule>
  </conditionalFormatting>
  <conditionalFormatting sqref="F868">
    <cfRule type="cellIs" dxfId="15790" priority="30748" stopIfTrue="1" operator="equal">
      <formula>"LS In"</formula>
    </cfRule>
    <cfRule type="cellIs" dxfId="15789" priority="30749" stopIfTrue="1" operator="equal">
      <formula>"LS OUT"</formula>
    </cfRule>
    <cfRule type="cellIs" dxfId="15788" priority="30750" stopIfTrue="1" operator="equal">
      <formula>"CR"</formula>
    </cfRule>
    <cfRule type="cellIs" dxfId="15787" priority="30751" stopIfTrue="1" operator="equal">
      <formula>"P-CR"</formula>
    </cfRule>
    <cfRule type="cellIs" dxfId="15786" priority="30752" stopIfTrue="1" operator="equal">
      <formula>"CR Pack"</formula>
    </cfRule>
    <cfRule type="cellIs" dxfId="15785" priority="30753" stopIfTrue="1" operator="equal">
      <formula>"WID new"</formula>
    </cfRule>
    <cfRule type="cellIs" dxfId="15784" priority="30754" stopIfTrue="1" operator="equal">
      <formula>"WID revised"</formula>
    </cfRule>
    <cfRule type="cellIs" dxfId="15783" priority="30755" stopIfTrue="1" operator="equal">
      <formula>"SID new"</formula>
    </cfRule>
    <cfRule type="cellIs" dxfId="15782" priority="30756" stopIfTrue="1" operator="equal">
      <formula>"SID revised"</formula>
    </cfRule>
  </conditionalFormatting>
  <conditionalFormatting sqref="P868">
    <cfRule type="containsText" dxfId="15781" priority="30746" stopIfTrue="1" operator="containsText" text="DUMMY">
      <formula>NOT(ISERROR(SEARCH("DUMMY",P868)))</formula>
    </cfRule>
    <cfRule type="cellIs" dxfId="15780" priority="30747" stopIfTrue="1" operator="equal">
      <formula>""</formula>
    </cfRule>
  </conditionalFormatting>
  <conditionalFormatting sqref="Q868">
    <cfRule type="cellIs" dxfId="15779" priority="30744" stopIfTrue="1" operator="equal">
      <formula>""</formula>
    </cfRule>
    <cfRule type="cellIs" dxfId="15778" priority="30745" stopIfTrue="1" operator="equal">
      <formula>"-"</formula>
    </cfRule>
  </conditionalFormatting>
  <conditionalFormatting sqref="I868">
    <cfRule type="containsText" dxfId="15777" priority="30742" operator="containsText" text="...">
      <formula>NOT(ISERROR(SEARCH("...",I868)))</formula>
    </cfRule>
    <cfRule type="containsText" dxfId="15776" priority="30743" operator="containsText" text="~?">
      <formula>NOT(ISERROR(SEARCH("~?",I868)))</formula>
    </cfRule>
  </conditionalFormatting>
  <conditionalFormatting sqref="G868">
    <cfRule type="cellIs" dxfId="15775" priority="30741" operator="equal">
      <formula>"Endorsement"</formula>
    </cfRule>
  </conditionalFormatting>
  <conditionalFormatting sqref="C782">
    <cfRule type="cellIs" dxfId="15774" priority="30191" stopIfTrue="1" operator="equal">
      <formula>"Y"</formula>
    </cfRule>
    <cfRule type="cellIs" dxfId="15773" priority="30192" stopIfTrue="1" operator="equal">
      <formula>""</formula>
    </cfRule>
    <cfRule type="cellIs" dxfId="15772" priority="30193" stopIfTrue="1" operator="equal">
      <formula>"W"</formula>
    </cfRule>
  </conditionalFormatting>
  <conditionalFormatting sqref="D782">
    <cfRule type="cellIs" dxfId="15771" priority="30189" stopIfTrue="1" operator="equal">
      <formula>""</formula>
    </cfRule>
    <cfRule type="cellIs" dxfId="15770" priority="30190" stopIfTrue="1" operator="between">
      <formula>"10.7.1"</formula>
      <formula>"10.7.5"</formula>
    </cfRule>
  </conditionalFormatting>
  <conditionalFormatting sqref="G782">
    <cfRule type="cellIs" dxfId="15769" priority="30188" stopIfTrue="1" operator="equal">
      <formula>""</formula>
    </cfRule>
  </conditionalFormatting>
  <conditionalFormatting sqref="O782">
    <cfRule type="cellIs" dxfId="15768" priority="30185" stopIfTrue="1" operator="equal">
      <formula>"Rel-14"</formula>
    </cfRule>
    <cfRule type="cellIs" dxfId="15767" priority="30186" stopIfTrue="1" operator="equal">
      <formula>"Rel-16"</formula>
    </cfRule>
    <cfRule type="cellIs" dxfId="15766" priority="30187" stopIfTrue="1" operator="equal">
      <formula>"Rel-15"</formula>
    </cfRule>
  </conditionalFormatting>
  <conditionalFormatting sqref="F782">
    <cfRule type="cellIs" dxfId="15765" priority="30176" stopIfTrue="1" operator="equal">
      <formula>"LS In"</formula>
    </cfRule>
    <cfRule type="cellIs" dxfId="15764" priority="30177" stopIfTrue="1" operator="equal">
      <formula>"LS OUT"</formula>
    </cfRule>
    <cfRule type="cellIs" dxfId="15763" priority="30178" stopIfTrue="1" operator="equal">
      <formula>"CR"</formula>
    </cfRule>
    <cfRule type="cellIs" dxfId="15762" priority="30179" stopIfTrue="1" operator="equal">
      <formula>"P-CR"</formula>
    </cfRule>
    <cfRule type="cellIs" dxfId="15761" priority="30180" stopIfTrue="1" operator="equal">
      <formula>"CR Pack"</formula>
    </cfRule>
    <cfRule type="cellIs" dxfId="15760" priority="30181" stopIfTrue="1" operator="equal">
      <formula>"WID new"</formula>
    </cfRule>
    <cfRule type="cellIs" dxfId="15759" priority="30182" stopIfTrue="1" operator="equal">
      <formula>"WID revised"</formula>
    </cfRule>
    <cfRule type="cellIs" dxfId="15758" priority="30183" stopIfTrue="1" operator="equal">
      <formula>"SID new"</formula>
    </cfRule>
    <cfRule type="cellIs" dxfId="15757" priority="30184" stopIfTrue="1" operator="equal">
      <formula>"SID revised"</formula>
    </cfRule>
  </conditionalFormatting>
  <conditionalFormatting sqref="P782">
    <cfRule type="containsText" dxfId="15756" priority="30174" stopIfTrue="1" operator="containsText" text="DUMMY">
      <formula>NOT(ISERROR(SEARCH("DUMMY",P782)))</formula>
    </cfRule>
    <cfRule type="cellIs" dxfId="15755" priority="30175" stopIfTrue="1" operator="equal">
      <formula>""</formula>
    </cfRule>
  </conditionalFormatting>
  <conditionalFormatting sqref="Q782">
    <cfRule type="cellIs" dxfId="15754" priority="30172" stopIfTrue="1" operator="equal">
      <formula>""</formula>
    </cfRule>
    <cfRule type="cellIs" dxfId="15753" priority="30173" stopIfTrue="1" operator="equal">
      <formula>"-"</formula>
    </cfRule>
  </conditionalFormatting>
  <conditionalFormatting sqref="I782">
    <cfRule type="containsText" dxfId="15752" priority="30170" operator="containsText" text="...">
      <formula>NOT(ISERROR(SEARCH("...",I782)))</formula>
    </cfRule>
    <cfRule type="containsText" dxfId="15751" priority="30171" operator="containsText" text="~?">
      <formula>NOT(ISERROR(SEARCH("~?",I782)))</formula>
    </cfRule>
  </conditionalFormatting>
  <conditionalFormatting sqref="G782">
    <cfRule type="cellIs" dxfId="15750" priority="30169" operator="equal">
      <formula>"Endorsement"</formula>
    </cfRule>
  </conditionalFormatting>
  <conditionalFormatting sqref="C783">
    <cfRule type="cellIs" dxfId="15749" priority="30165" stopIfTrue="1" operator="equal">
      <formula>"Y"</formula>
    </cfRule>
    <cfRule type="cellIs" dxfId="15748" priority="30166" stopIfTrue="1" operator="equal">
      <formula>""</formula>
    </cfRule>
    <cfRule type="cellIs" dxfId="15747" priority="30167" stopIfTrue="1" operator="equal">
      <formula>"W"</formula>
    </cfRule>
  </conditionalFormatting>
  <conditionalFormatting sqref="D783">
    <cfRule type="cellIs" dxfId="15746" priority="30163" stopIfTrue="1" operator="equal">
      <formula>""</formula>
    </cfRule>
    <cfRule type="cellIs" dxfId="15745" priority="30164" stopIfTrue="1" operator="between">
      <formula>"10.7.1"</formula>
      <formula>"10.7.5"</formula>
    </cfRule>
  </conditionalFormatting>
  <conditionalFormatting sqref="G783">
    <cfRule type="cellIs" dxfId="15744" priority="30162" stopIfTrue="1" operator="equal">
      <formula>""</formula>
    </cfRule>
  </conditionalFormatting>
  <conditionalFormatting sqref="O783">
    <cfRule type="cellIs" dxfId="15743" priority="30159" stopIfTrue="1" operator="equal">
      <formula>"Rel-14"</formula>
    </cfRule>
    <cfRule type="cellIs" dxfId="15742" priority="30160" stopIfTrue="1" operator="equal">
      <formula>"Rel-16"</formula>
    </cfRule>
    <cfRule type="cellIs" dxfId="15741" priority="30161" stopIfTrue="1" operator="equal">
      <formula>"Rel-15"</formula>
    </cfRule>
  </conditionalFormatting>
  <conditionalFormatting sqref="F783">
    <cfRule type="cellIs" dxfId="15740" priority="30150" stopIfTrue="1" operator="equal">
      <formula>"LS In"</formula>
    </cfRule>
    <cfRule type="cellIs" dxfId="15739" priority="30151" stopIfTrue="1" operator="equal">
      <formula>"LS OUT"</formula>
    </cfRule>
    <cfRule type="cellIs" dxfId="15738" priority="30152" stopIfTrue="1" operator="equal">
      <formula>"CR"</formula>
    </cfRule>
    <cfRule type="cellIs" dxfId="15737" priority="30153" stopIfTrue="1" operator="equal">
      <formula>"P-CR"</formula>
    </cfRule>
    <cfRule type="cellIs" dxfId="15736" priority="30154" stopIfTrue="1" operator="equal">
      <formula>"CR Pack"</formula>
    </cfRule>
    <cfRule type="cellIs" dxfId="15735" priority="30155" stopIfTrue="1" operator="equal">
      <formula>"WID new"</formula>
    </cfRule>
    <cfRule type="cellIs" dxfId="15734" priority="30156" stopIfTrue="1" operator="equal">
      <formula>"WID revised"</formula>
    </cfRule>
    <cfRule type="cellIs" dxfId="15733" priority="30157" stopIfTrue="1" operator="equal">
      <formula>"SID new"</formula>
    </cfRule>
    <cfRule type="cellIs" dxfId="15732" priority="30158" stopIfTrue="1" operator="equal">
      <formula>"SID revised"</formula>
    </cfRule>
  </conditionalFormatting>
  <conditionalFormatting sqref="P783">
    <cfRule type="containsText" dxfId="15731" priority="30148" stopIfTrue="1" operator="containsText" text="DUMMY">
      <formula>NOT(ISERROR(SEARCH("DUMMY",P783)))</formula>
    </cfRule>
    <cfRule type="cellIs" dxfId="15730" priority="30149" stopIfTrue="1" operator="equal">
      <formula>""</formula>
    </cfRule>
  </conditionalFormatting>
  <conditionalFormatting sqref="Q783">
    <cfRule type="cellIs" dxfId="15729" priority="30146" stopIfTrue="1" operator="equal">
      <formula>""</formula>
    </cfRule>
    <cfRule type="cellIs" dxfId="15728" priority="30147" stopIfTrue="1" operator="equal">
      <formula>"-"</formula>
    </cfRule>
  </conditionalFormatting>
  <conditionalFormatting sqref="I783">
    <cfRule type="containsText" dxfId="15727" priority="30144" operator="containsText" text="...">
      <formula>NOT(ISERROR(SEARCH("...",I783)))</formula>
    </cfRule>
    <cfRule type="containsText" dxfId="15726" priority="30145" operator="containsText" text="~?">
      <formula>NOT(ISERROR(SEARCH("~?",I783)))</formula>
    </cfRule>
  </conditionalFormatting>
  <conditionalFormatting sqref="G783">
    <cfRule type="cellIs" dxfId="15725" priority="30143" operator="equal">
      <formula>"Endorsement"</formula>
    </cfRule>
  </conditionalFormatting>
  <conditionalFormatting sqref="C784">
    <cfRule type="cellIs" dxfId="15724" priority="30139" stopIfTrue="1" operator="equal">
      <formula>"Y"</formula>
    </cfRule>
    <cfRule type="cellIs" dxfId="15723" priority="30140" stopIfTrue="1" operator="equal">
      <formula>""</formula>
    </cfRule>
    <cfRule type="cellIs" dxfId="15722" priority="30141" stopIfTrue="1" operator="equal">
      <formula>"W"</formula>
    </cfRule>
  </conditionalFormatting>
  <conditionalFormatting sqref="D784">
    <cfRule type="cellIs" dxfId="15721" priority="30137" stopIfTrue="1" operator="equal">
      <formula>""</formula>
    </cfRule>
    <cfRule type="cellIs" dxfId="15720" priority="30138" stopIfTrue="1" operator="between">
      <formula>"10.7.1"</formula>
      <formula>"10.7.5"</formula>
    </cfRule>
  </conditionalFormatting>
  <conditionalFormatting sqref="G784">
    <cfRule type="cellIs" dxfId="15719" priority="30136" stopIfTrue="1" operator="equal">
      <formula>""</formula>
    </cfRule>
  </conditionalFormatting>
  <conditionalFormatting sqref="O784">
    <cfRule type="cellIs" dxfId="15718" priority="30133" stopIfTrue="1" operator="equal">
      <formula>"Rel-14"</formula>
    </cfRule>
    <cfRule type="cellIs" dxfId="15717" priority="30134" stopIfTrue="1" operator="equal">
      <formula>"Rel-16"</formula>
    </cfRule>
    <cfRule type="cellIs" dxfId="15716" priority="30135" stopIfTrue="1" operator="equal">
      <formula>"Rel-15"</formula>
    </cfRule>
  </conditionalFormatting>
  <conditionalFormatting sqref="F784">
    <cfRule type="cellIs" dxfId="15715" priority="30124" stopIfTrue="1" operator="equal">
      <formula>"LS In"</formula>
    </cfRule>
    <cfRule type="cellIs" dxfId="15714" priority="30125" stopIfTrue="1" operator="equal">
      <formula>"LS OUT"</formula>
    </cfRule>
    <cfRule type="cellIs" dxfId="15713" priority="30126" stopIfTrue="1" operator="equal">
      <formula>"CR"</formula>
    </cfRule>
    <cfRule type="cellIs" dxfId="15712" priority="30127" stopIfTrue="1" operator="equal">
      <formula>"P-CR"</formula>
    </cfRule>
    <cfRule type="cellIs" dxfId="15711" priority="30128" stopIfTrue="1" operator="equal">
      <formula>"CR Pack"</formula>
    </cfRule>
    <cfRule type="cellIs" dxfId="15710" priority="30129" stopIfTrue="1" operator="equal">
      <formula>"WID new"</formula>
    </cfRule>
    <cfRule type="cellIs" dxfId="15709" priority="30130" stopIfTrue="1" operator="equal">
      <formula>"WID revised"</formula>
    </cfRule>
    <cfRule type="cellIs" dxfId="15708" priority="30131" stopIfTrue="1" operator="equal">
      <formula>"SID new"</formula>
    </cfRule>
    <cfRule type="cellIs" dxfId="15707" priority="30132" stopIfTrue="1" operator="equal">
      <formula>"SID revised"</formula>
    </cfRule>
  </conditionalFormatting>
  <conditionalFormatting sqref="P784">
    <cfRule type="containsText" dxfId="15706" priority="30122" stopIfTrue="1" operator="containsText" text="DUMMY">
      <formula>NOT(ISERROR(SEARCH("DUMMY",P784)))</formula>
    </cfRule>
    <cfRule type="cellIs" dxfId="15705" priority="30123" stopIfTrue="1" operator="equal">
      <formula>""</formula>
    </cfRule>
  </conditionalFormatting>
  <conditionalFormatting sqref="Q784">
    <cfRule type="cellIs" dxfId="15704" priority="30120" stopIfTrue="1" operator="equal">
      <formula>""</formula>
    </cfRule>
    <cfRule type="cellIs" dxfId="15703" priority="30121" stopIfTrue="1" operator="equal">
      <formula>"-"</formula>
    </cfRule>
  </conditionalFormatting>
  <conditionalFormatting sqref="I784">
    <cfRule type="containsText" dxfId="15702" priority="30118" operator="containsText" text="...">
      <formula>NOT(ISERROR(SEARCH("...",I784)))</formula>
    </cfRule>
    <cfRule type="containsText" dxfId="15701" priority="30119" operator="containsText" text="~?">
      <formula>NOT(ISERROR(SEARCH("~?",I784)))</formula>
    </cfRule>
  </conditionalFormatting>
  <conditionalFormatting sqref="G784">
    <cfRule type="cellIs" dxfId="15700" priority="30117" operator="equal">
      <formula>"Endorsement"</formula>
    </cfRule>
  </conditionalFormatting>
  <conditionalFormatting sqref="C785">
    <cfRule type="cellIs" dxfId="15699" priority="30113" stopIfTrue="1" operator="equal">
      <formula>"Y"</formula>
    </cfRule>
    <cfRule type="cellIs" dxfId="15698" priority="30114" stopIfTrue="1" operator="equal">
      <formula>""</formula>
    </cfRule>
    <cfRule type="cellIs" dxfId="15697" priority="30115" stopIfTrue="1" operator="equal">
      <formula>"W"</formula>
    </cfRule>
  </conditionalFormatting>
  <conditionalFormatting sqref="D785">
    <cfRule type="cellIs" dxfId="15696" priority="30111" stopIfTrue="1" operator="equal">
      <formula>""</formula>
    </cfRule>
    <cfRule type="cellIs" dxfId="15695" priority="30112" stopIfTrue="1" operator="between">
      <formula>"10.7.1"</formula>
      <formula>"10.7.5"</formula>
    </cfRule>
  </conditionalFormatting>
  <conditionalFormatting sqref="G785">
    <cfRule type="cellIs" dxfId="15694" priority="30110" stopIfTrue="1" operator="equal">
      <formula>""</formula>
    </cfRule>
  </conditionalFormatting>
  <conditionalFormatting sqref="O785">
    <cfRule type="cellIs" dxfId="15693" priority="30107" stopIfTrue="1" operator="equal">
      <formula>"Rel-14"</formula>
    </cfRule>
    <cfRule type="cellIs" dxfId="15692" priority="30108" stopIfTrue="1" operator="equal">
      <formula>"Rel-16"</formula>
    </cfRule>
    <cfRule type="cellIs" dxfId="15691" priority="30109" stopIfTrue="1" operator="equal">
      <formula>"Rel-15"</formula>
    </cfRule>
  </conditionalFormatting>
  <conditionalFormatting sqref="P785">
    <cfRule type="containsText" dxfId="15690" priority="30096" stopIfTrue="1" operator="containsText" text="DUMMY">
      <formula>NOT(ISERROR(SEARCH("DUMMY",P785)))</formula>
    </cfRule>
    <cfRule type="cellIs" dxfId="15689" priority="30097" stopIfTrue="1" operator="equal">
      <formula>""</formula>
    </cfRule>
  </conditionalFormatting>
  <conditionalFormatting sqref="Q785">
    <cfRule type="cellIs" dxfId="15688" priority="30094" stopIfTrue="1" operator="equal">
      <formula>""</formula>
    </cfRule>
    <cfRule type="cellIs" dxfId="15687" priority="30095" stopIfTrue="1" operator="equal">
      <formula>"-"</formula>
    </cfRule>
  </conditionalFormatting>
  <conditionalFormatting sqref="I785">
    <cfRule type="containsText" dxfId="15686" priority="30092" operator="containsText" text="...">
      <formula>NOT(ISERROR(SEARCH("...",I785)))</formula>
    </cfRule>
    <cfRule type="containsText" dxfId="15685" priority="30093" operator="containsText" text="~?">
      <formula>NOT(ISERROR(SEARCH("~?",I785)))</formula>
    </cfRule>
  </conditionalFormatting>
  <conditionalFormatting sqref="G785">
    <cfRule type="cellIs" dxfId="15684" priority="30091" operator="equal">
      <formula>"Endorsement"</formula>
    </cfRule>
  </conditionalFormatting>
  <conditionalFormatting sqref="C786">
    <cfRule type="cellIs" dxfId="15683" priority="30087" stopIfTrue="1" operator="equal">
      <formula>"Y"</formula>
    </cfRule>
    <cfRule type="cellIs" dxfId="15682" priority="30088" stopIfTrue="1" operator="equal">
      <formula>""</formula>
    </cfRule>
    <cfRule type="cellIs" dxfId="15681" priority="30089" stopIfTrue="1" operator="equal">
      <formula>"W"</formula>
    </cfRule>
  </conditionalFormatting>
  <conditionalFormatting sqref="D786">
    <cfRule type="cellIs" dxfId="15680" priority="30085" stopIfTrue="1" operator="equal">
      <formula>""</formula>
    </cfRule>
    <cfRule type="cellIs" dxfId="15679" priority="30086" stopIfTrue="1" operator="between">
      <formula>"10.7.1"</formula>
      <formula>"10.7.5"</formula>
    </cfRule>
  </conditionalFormatting>
  <conditionalFormatting sqref="G786">
    <cfRule type="cellIs" dxfId="15678" priority="30084" stopIfTrue="1" operator="equal">
      <formula>""</formula>
    </cfRule>
  </conditionalFormatting>
  <conditionalFormatting sqref="O786">
    <cfRule type="cellIs" dxfId="15677" priority="30081" stopIfTrue="1" operator="equal">
      <formula>"Rel-14"</formula>
    </cfRule>
    <cfRule type="cellIs" dxfId="15676" priority="30082" stopIfTrue="1" operator="equal">
      <formula>"Rel-16"</formula>
    </cfRule>
    <cfRule type="cellIs" dxfId="15675" priority="30083" stopIfTrue="1" operator="equal">
      <formula>"Rel-15"</formula>
    </cfRule>
  </conditionalFormatting>
  <conditionalFormatting sqref="F786">
    <cfRule type="cellIs" dxfId="15674" priority="30072" stopIfTrue="1" operator="equal">
      <formula>"LS In"</formula>
    </cfRule>
    <cfRule type="cellIs" dxfId="15673" priority="30073" stopIfTrue="1" operator="equal">
      <formula>"LS OUT"</formula>
    </cfRule>
    <cfRule type="cellIs" dxfId="15672" priority="30074" stopIfTrue="1" operator="equal">
      <formula>"CR"</formula>
    </cfRule>
    <cfRule type="cellIs" dxfId="15671" priority="30075" stopIfTrue="1" operator="equal">
      <formula>"P-CR"</formula>
    </cfRule>
    <cfRule type="cellIs" dxfId="15670" priority="30076" stopIfTrue="1" operator="equal">
      <formula>"CR Pack"</formula>
    </cfRule>
    <cfRule type="cellIs" dxfId="15669" priority="30077" stopIfTrue="1" operator="equal">
      <formula>"WID new"</formula>
    </cfRule>
    <cfRule type="cellIs" dxfId="15668" priority="30078" stopIfTrue="1" operator="equal">
      <formula>"WID revised"</formula>
    </cfRule>
    <cfRule type="cellIs" dxfId="15667" priority="30079" stopIfTrue="1" operator="equal">
      <formula>"SID new"</formula>
    </cfRule>
    <cfRule type="cellIs" dxfId="15666" priority="30080" stopIfTrue="1" operator="equal">
      <formula>"SID revised"</formula>
    </cfRule>
  </conditionalFormatting>
  <conditionalFormatting sqref="P786">
    <cfRule type="containsText" dxfId="15665" priority="30070" stopIfTrue="1" operator="containsText" text="DUMMY">
      <formula>NOT(ISERROR(SEARCH("DUMMY",P786)))</formula>
    </cfRule>
    <cfRule type="cellIs" dxfId="15664" priority="30071" stopIfTrue="1" operator="equal">
      <formula>""</formula>
    </cfRule>
  </conditionalFormatting>
  <conditionalFormatting sqref="Q786">
    <cfRule type="cellIs" dxfId="15663" priority="30068" stopIfTrue="1" operator="equal">
      <formula>""</formula>
    </cfRule>
    <cfRule type="cellIs" dxfId="15662" priority="30069" stopIfTrue="1" operator="equal">
      <formula>"-"</formula>
    </cfRule>
  </conditionalFormatting>
  <conditionalFormatting sqref="I786">
    <cfRule type="containsText" dxfId="15661" priority="30066" operator="containsText" text="...">
      <formula>NOT(ISERROR(SEARCH("...",I786)))</formula>
    </cfRule>
    <cfRule type="containsText" dxfId="15660" priority="30067" operator="containsText" text="~?">
      <formula>NOT(ISERROR(SEARCH("~?",I786)))</formula>
    </cfRule>
  </conditionalFormatting>
  <conditionalFormatting sqref="G786">
    <cfRule type="cellIs" dxfId="15659" priority="30065" operator="equal">
      <formula>"Endorsement"</formula>
    </cfRule>
  </conditionalFormatting>
  <conditionalFormatting sqref="C787">
    <cfRule type="cellIs" dxfId="15658" priority="30061" stopIfTrue="1" operator="equal">
      <formula>"Y"</formula>
    </cfRule>
    <cfRule type="cellIs" dxfId="15657" priority="30062" stopIfTrue="1" operator="equal">
      <formula>""</formula>
    </cfRule>
    <cfRule type="cellIs" dxfId="15656" priority="30063" stopIfTrue="1" operator="equal">
      <formula>"W"</formula>
    </cfRule>
  </conditionalFormatting>
  <conditionalFormatting sqref="D787">
    <cfRule type="cellIs" dxfId="15655" priority="30059" stopIfTrue="1" operator="equal">
      <formula>""</formula>
    </cfRule>
    <cfRule type="cellIs" dxfId="15654" priority="30060" stopIfTrue="1" operator="between">
      <formula>"10.7.1"</formula>
      <formula>"10.7.5"</formula>
    </cfRule>
  </conditionalFormatting>
  <conditionalFormatting sqref="G787">
    <cfRule type="cellIs" dxfId="15653" priority="30058" stopIfTrue="1" operator="equal">
      <formula>""</formula>
    </cfRule>
  </conditionalFormatting>
  <conditionalFormatting sqref="O787">
    <cfRule type="cellIs" dxfId="15652" priority="30055" stopIfTrue="1" operator="equal">
      <formula>"Rel-14"</formula>
    </cfRule>
    <cfRule type="cellIs" dxfId="15651" priority="30056" stopIfTrue="1" operator="equal">
      <formula>"Rel-16"</formula>
    </cfRule>
    <cfRule type="cellIs" dxfId="15650" priority="30057" stopIfTrue="1" operator="equal">
      <formula>"Rel-15"</formula>
    </cfRule>
  </conditionalFormatting>
  <conditionalFormatting sqref="P787">
    <cfRule type="containsText" dxfId="15649" priority="30044" stopIfTrue="1" operator="containsText" text="DUMMY">
      <formula>NOT(ISERROR(SEARCH("DUMMY",P787)))</formula>
    </cfRule>
    <cfRule type="cellIs" dxfId="15648" priority="30045" stopIfTrue="1" operator="equal">
      <formula>""</formula>
    </cfRule>
  </conditionalFormatting>
  <conditionalFormatting sqref="Q787">
    <cfRule type="cellIs" dxfId="15647" priority="30042" stopIfTrue="1" operator="equal">
      <formula>""</formula>
    </cfRule>
    <cfRule type="cellIs" dxfId="15646" priority="30043" stopIfTrue="1" operator="equal">
      <formula>"-"</formula>
    </cfRule>
  </conditionalFormatting>
  <conditionalFormatting sqref="I787">
    <cfRule type="containsText" dxfId="15645" priority="30040" operator="containsText" text="...">
      <formula>NOT(ISERROR(SEARCH("...",I787)))</formula>
    </cfRule>
    <cfRule type="containsText" dxfId="15644" priority="30041" operator="containsText" text="~?">
      <formula>NOT(ISERROR(SEARCH("~?",I787)))</formula>
    </cfRule>
  </conditionalFormatting>
  <conditionalFormatting sqref="G787">
    <cfRule type="cellIs" dxfId="15643" priority="30039" operator="equal">
      <formula>"Endorsement"</formula>
    </cfRule>
  </conditionalFormatting>
  <conditionalFormatting sqref="C788">
    <cfRule type="cellIs" dxfId="15642" priority="30035" stopIfTrue="1" operator="equal">
      <formula>"Y"</formula>
    </cfRule>
    <cfRule type="cellIs" dxfId="15641" priority="30036" stopIfTrue="1" operator="equal">
      <formula>""</formula>
    </cfRule>
    <cfRule type="cellIs" dxfId="15640" priority="30037" stopIfTrue="1" operator="equal">
      <formula>"W"</formula>
    </cfRule>
  </conditionalFormatting>
  <conditionalFormatting sqref="D788">
    <cfRule type="cellIs" dxfId="15639" priority="30033" stopIfTrue="1" operator="equal">
      <formula>""</formula>
    </cfRule>
    <cfRule type="cellIs" dxfId="15638" priority="30034" stopIfTrue="1" operator="between">
      <formula>"10.7.1"</formula>
      <formula>"10.7.5"</formula>
    </cfRule>
  </conditionalFormatting>
  <conditionalFormatting sqref="G788">
    <cfRule type="cellIs" dxfId="15637" priority="30032" stopIfTrue="1" operator="equal">
      <formula>""</formula>
    </cfRule>
  </conditionalFormatting>
  <conditionalFormatting sqref="O788">
    <cfRule type="cellIs" dxfId="15636" priority="30029" stopIfTrue="1" operator="equal">
      <formula>"Rel-14"</formula>
    </cfRule>
    <cfRule type="cellIs" dxfId="15635" priority="30030" stopIfTrue="1" operator="equal">
      <formula>"Rel-16"</formula>
    </cfRule>
    <cfRule type="cellIs" dxfId="15634" priority="30031" stopIfTrue="1" operator="equal">
      <formula>"Rel-15"</formula>
    </cfRule>
  </conditionalFormatting>
  <conditionalFormatting sqref="P788">
    <cfRule type="containsText" dxfId="15633" priority="30018" stopIfTrue="1" operator="containsText" text="DUMMY">
      <formula>NOT(ISERROR(SEARCH("DUMMY",P788)))</formula>
    </cfRule>
    <cfRule type="cellIs" dxfId="15632" priority="30019" stopIfTrue="1" operator="equal">
      <formula>""</formula>
    </cfRule>
  </conditionalFormatting>
  <conditionalFormatting sqref="Q788">
    <cfRule type="cellIs" dxfId="15631" priority="30016" stopIfTrue="1" operator="equal">
      <formula>""</formula>
    </cfRule>
    <cfRule type="cellIs" dxfId="15630" priority="30017" stopIfTrue="1" operator="equal">
      <formula>"-"</formula>
    </cfRule>
  </conditionalFormatting>
  <conditionalFormatting sqref="I788">
    <cfRule type="containsText" dxfId="15629" priority="30014" operator="containsText" text="...">
      <formula>NOT(ISERROR(SEARCH("...",I788)))</formula>
    </cfRule>
    <cfRule type="containsText" dxfId="15628" priority="30015" operator="containsText" text="~?">
      <formula>NOT(ISERROR(SEARCH("~?",I788)))</formula>
    </cfRule>
  </conditionalFormatting>
  <conditionalFormatting sqref="G788">
    <cfRule type="cellIs" dxfId="15627" priority="30013" operator="equal">
      <formula>"Endorsement"</formula>
    </cfRule>
  </conditionalFormatting>
  <conditionalFormatting sqref="C789">
    <cfRule type="cellIs" dxfId="15626" priority="30009" stopIfTrue="1" operator="equal">
      <formula>"Y"</formula>
    </cfRule>
    <cfRule type="cellIs" dxfId="15625" priority="30010" stopIfTrue="1" operator="equal">
      <formula>""</formula>
    </cfRule>
    <cfRule type="cellIs" dxfId="15624" priority="30011" stopIfTrue="1" operator="equal">
      <formula>"W"</formula>
    </cfRule>
  </conditionalFormatting>
  <conditionalFormatting sqref="D789">
    <cfRule type="cellIs" dxfId="15623" priority="30007" stopIfTrue="1" operator="equal">
      <formula>""</formula>
    </cfRule>
    <cfRule type="cellIs" dxfId="15622" priority="30008" stopIfTrue="1" operator="between">
      <formula>"10.7.1"</formula>
      <formula>"10.7.5"</formula>
    </cfRule>
  </conditionalFormatting>
  <conditionalFormatting sqref="G789">
    <cfRule type="cellIs" dxfId="15621" priority="30006" stopIfTrue="1" operator="equal">
      <formula>""</formula>
    </cfRule>
  </conditionalFormatting>
  <conditionalFormatting sqref="O789">
    <cfRule type="cellIs" dxfId="15620" priority="30003" stopIfTrue="1" operator="equal">
      <formula>"Rel-14"</formula>
    </cfRule>
    <cfRule type="cellIs" dxfId="15619" priority="30004" stopIfTrue="1" operator="equal">
      <formula>"Rel-16"</formula>
    </cfRule>
    <cfRule type="cellIs" dxfId="15618" priority="30005" stopIfTrue="1" operator="equal">
      <formula>"Rel-15"</formula>
    </cfRule>
  </conditionalFormatting>
  <conditionalFormatting sqref="F789">
    <cfRule type="cellIs" dxfId="15617" priority="29994" stopIfTrue="1" operator="equal">
      <formula>"LS In"</formula>
    </cfRule>
    <cfRule type="cellIs" dxfId="15616" priority="29995" stopIfTrue="1" operator="equal">
      <formula>"LS OUT"</formula>
    </cfRule>
    <cfRule type="cellIs" dxfId="15615" priority="29996" stopIfTrue="1" operator="equal">
      <formula>"CR"</formula>
    </cfRule>
    <cfRule type="cellIs" dxfId="15614" priority="29997" stopIfTrue="1" operator="equal">
      <formula>"P-CR"</formula>
    </cfRule>
    <cfRule type="cellIs" dxfId="15613" priority="29998" stopIfTrue="1" operator="equal">
      <formula>"CR Pack"</formula>
    </cfRule>
    <cfRule type="cellIs" dxfId="15612" priority="29999" stopIfTrue="1" operator="equal">
      <formula>"WID new"</formula>
    </cfRule>
    <cfRule type="cellIs" dxfId="15611" priority="30000" stopIfTrue="1" operator="equal">
      <formula>"WID revised"</formula>
    </cfRule>
    <cfRule type="cellIs" dxfId="15610" priority="30001" stopIfTrue="1" operator="equal">
      <formula>"SID new"</formula>
    </cfRule>
    <cfRule type="cellIs" dxfId="15609" priority="30002" stopIfTrue="1" operator="equal">
      <formula>"SID revised"</formula>
    </cfRule>
  </conditionalFormatting>
  <conditionalFormatting sqref="P789">
    <cfRule type="containsText" dxfId="15608" priority="29992" stopIfTrue="1" operator="containsText" text="DUMMY">
      <formula>NOT(ISERROR(SEARCH("DUMMY",P789)))</formula>
    </cfRule>
    <cfRule type="cellIs" dxfId="15607" priority="29993" stopIfTrue="1" operator="equal">
      <formula>""</formula>
    </cfRule>
  </conditionalFormatting>
  <conditionalFormatting sqref="Q789">
    <cfRule type="cellIs" dxfId="15606" priority="29990" stopIfTrue="1" operator="equal">
      <formula>""</formula>
    </cfRule>
    <cfRule type="cellIs" dxfId="15605" priority="29991" stopIfTrue="1" operator="equal">
      <formula>"-"</formula>
    </cfRule>
  </conditionalFormatting>
  <conditionalFormatting sqref="I789">
    <cfRule type="containsText" dxfId="15604" priority="29988" operator="containsText" text="...">
      <formula>NOT(ISERROR(SEARCH("...",I789)))</formula>
    </cfRule>
    <cfRule type="containsText" dxfId="15603" priority="29989" operator="containsText" text="~?">
      <formula>NOT(ISERROR(SEARCH("~?",I789)))</formula>
    </cfRule>
  </conditionalFormatting>
  <conditionalFormatting sqref="G789">
    <cfRule type="cellIs" dxfId="15602" priority="29987" operator="equal">
      <formula>"Endorsement"</formula>
    </cfRule>
  </conditionalFormatting>
  <conditionalFormatting sqref="C790">
    <cfRule type="cellIs" dxfId="15601" priority="29983" stopIfTrue="1" operator="equal">
      <formula>"Y"</formula>
    </cfRule>
    <cfRule type="cellIs" dxfId="15600" priority="29984" stopIfTrue="1" operator="equal">
      <formula>""</formula>
    </cfRule>
    <cfRule type="cellIs" dxfId="15599" priority="29985" stopIfTrue="1" operator="equal">
      <formula>"W"</formula>
    </cfRule>
  </conditionalFormatting>
  <conditionalFormatting sqref="D790">
    <cfRule type="cellIs" dxfId="15598" priority="29981" stopIfTrue="1" operator="equal">
      <formula>""</formula>
    </cfRule>
    <cfRule type="cellIs" dxfId="15597" priority="29982" stopIfTrue="1" operator="between">
      <formula>"10.7.1"</formula>
      <formula>"10.7.5"</formula>
    </cfRule>
  </conditionalFormatting>
  <conditionalFormatting sqref="G790">
    <cfRule type="cellIs" dxfId="15596" priority="29980" stopIfTrue="1" operator="equal">
      <formula>""</formula>
    </cfRule>
  </conditionalFormatting>
  <conditionalFormatting sqref="O790">
    <cfRule type="cellIs" dxfId="15595" priority="29977" stopIfTrue="1" operator="equal">
      <formula>"Rel-14"</formula>
    </cfRule>
    <cfRule type="cellIs" dxfId="15594" priority="29978" stopIfTrue="1" operator="equal">
      <formula>"Rel-16"</formula>
    </cfRule>
    <cfRule type="cellIs" dxfId="15593" priority="29979" stopIfTrue="1" operator="equal">
      <formula>"Rel-15"</formula>
    </cfRule>
  </conditionalFormatting>
  <conditionalFormatting sqref="P790">
    <cfRule type="containsText" dxfId="15592" priority="29966" stopIfTrue="1" operator="containsText" text="DUMMY">
      <formula>NOT(ISERROR(SEARCH("DUMMY",P790)))</formula>
    </cfRule>
    <cfRule type="cellIs" dxfId="15591" priority="29967" stopIfTrue="1" operator="equal">
      <formula>""</formula>
    </cfRule>
  </conditionalFormatting>
  <conditionalFormatting sqref="Q790">
    <cfRule type="cellIs" dxfId="15590" priority="29964" stopIfTrue="1" operator="equal">
      <formula>""</formula>
    </cfRule>
    <cfRule type="cellIs" dxfId="15589" priority="29965" stopIfTrue="1" operator="equal">
      <formula>"-"</formula>
    </cfRule>
  </conditionalFormatting>
  <conditionalFormatting sqref="I790">
    <cfRule type="containsText" dxfId="15588" priority="29962" operator="containsText" text="...">
      <formula>NOT(ISERROR(SEARCH("...",I790)))</formula>
    </cfRule>
    <cfRule type="containsText" dxfId="15587" priority="29963" operator="containsText" text="~?">
      <formula>NOT(ISERROR(SEARCH("~?",I790)))</formula>
    </cfRule>
  </conditionalFormatting>
  <conditionalFormatting sqref="G790">
    <cfRule type="cellIs" dxfId="15586" priority="29961" operator="equal">
      <formula>"Endorsement"</formula>
    </cfRule>
  </conditionalFormatting>
  <conditionalFormatting sqref="C870">
    <cfRule type="cellIs" dxfId="15585" priority="29671" stopIfTrue="1" operator="equal">
      <formula>"Y"</formula>
    </cfRule>
    <cfRule type="cellIs" dxfId="15584" priority="29672" stopIfTrue="1" operator="equal">
      <formula>""</formula>
    </cfRule>
    <cfRule type="cellIs" dxfId="15583" priority="29673" stopIfTrue="1" operator="equal">
      <formula>"W"</formula>
    </cfRule>
  </conditionalFormatting>
  <conditionalFormatting sqref="D870">
    <cfRule type="cellIs" dxfId="15582" priority="29669" stopIfTrue="1" operator="equal">
      <formula>""</formula>
    </cfRule>
    <cfRule type="cellIs" dxfId="15581" priority="29670" stopIfTrue="1" operator="between">
      <formula>"10.7.1"</formula>
      <formula>"10.7.5"</formula>
    </cfRule>
  </conditionalFormatting>
  <conditionalFormatting sqref="G870">
    <cfRule type="cellIs" dxfId="15580" priority="29668" stopIfTrue="1" operator="equal">
      <formula>""</formula>
    </cfRule>
  </conditionalFormatting>
  <conditionalFormatting sqref="O870">
    <cfRule type="cellIs" dxfId="15579" priority="29665" stopIfTrue="1" operator="equal">
      <formula>"Rel-14"</formula>
    </cfRule>
    <cfRule type="cellIs" dxfId="15578" priority="29666" stopIfTrue="1" operator="equal">
      <formula>"Rel-16"</formula>
    </cfRule>
    <cfRule type="cellIs" dxfId="15577" priority="29667" stopIfTrue="1" operator="equal">
      <formula>"Rel-15"</formula>
    </cfRule>
  </conditionalFormatting>
  <conditionalFormatting sqref="F870">
    <cfRule type="cellIs" dxfId="15576" priority="29656" stopIfTrue="1" operator="equal">
      <formula>"LS In"</formula>
    </cfRule>
    <cfRule type="cellIs" dxfId="15575" priority="29657" stopIfTrue="1" operator="equal">
      <formula>"LS OUT"</formula>
    </cfRule>
    <cfRule type="cellIs" dxfId="15574" priority="29658" stopIfTrue="1" operator="equal">
      <formula>"CR"</formula>
    </cfRule>
    <cfRule type="cellIs" dxfId="15573" priority="29659" stopIfTrue="1" operator="equal">
      <formula>"P-CR"</formula>
    </cfRule>
    <cfRule type="cellIs" dxfId="15572" priority="29660" stopIfTrue="1" operator="equal">
      <formula>"CR Pack"</formula>
    </cfRule>
    <cfRule type="cellIs" dxfId="15571" priority="29661" stopIfTrue="1" operator="equal">
      <formula>"WID new"</formula>
    </cfRule>
    <cfRule type="cellIs" dxfId="15570" priority="29662" stopIfTrue="1" operator="equal">
      <formula>"WID revised"</formula>
    </cfRule>
    <cfRule type="cellIs" dxfId="15569" priority="29663" stopIfTrue="1" operator="equal">
      <formula>"SID new"</formula>
    </cfRule>
    <cfRule type="cellIs" dxfId="15568" priority="29664" stopIfTrue="1" operator="equal">
      <formula>"SID revised"</formula>
    </cfRule>
  </conditionalFormatting>
  <conditionalFormatting sqref="P870">
    <cfRule type="containsText" dxfId="15567" priority="29654" stopIfTrue="1" operator="containsText" text="DUMMY">
      <formula>NOT(ISERROR(SEARCH("DUMMY",P870)))</formula>
    </cfRule>
    <cfRule type="cellIs" dxfId="15566" priority="29655" stopIfTrue="1" operator="equal">
      <formula>""</formula>
    </cfRule>
  </conditionalFormatting>
  <conditionalFormatting sqref="Q870">
    <cfRule type="cellIs" dxfId="15565" priority="29652" stopIfTrue="1" operator="equal">
      <formula>""</formula>
    </cfRule>
    <cfRule type="cellIs" dxfId="15564" priority="29653" stopIfTrue="1" operator="equal">
      <formula>"-"</formula>
    </cfRule>
  </conditionalFormatting>
  <conditionalFormatting sqref="I870">
    <cfRule type="containsText" dxfId="15563" priority="29650" operator="containsText" text="...">
      <formula>NOT(ISERROR(SEARCH("...",I870)))</formula>
    </cfRule>
    <cfRule type="containsText" dxfId="15562" priority="29651" operator="containsText" text="~?">
      <formula>NOT(ISERROR(SEARCH("~?",I870)))</formula>
    </cfRule>
  </conditionalFormatting>
  <conditionalFormatting sqref="G870">
    <cfRule type="cellIs" dxfId="15561" priority="29649" operator="equal">
      <formula>"Endorsement"</formula>
    </cfRule>
  </conditionalFormatting>
  <conditionalFormatting sqref="C871">
    <cfRule type="cellIs" dxfId="15560" priority="29645" stopIfTrue="1" operator="equal">
      <formula>"Y"</formula>
    </cfRule>
    <cfRule type="cellIs" dxfId="15559" priority="29646" stopIfTrue="1" operator="equal">
      <formula>""</formula>
    </cfRule>
    <cfRule type="cellIs" dxfId="15558" priority="29647" stopIfTrue="1" operator="equal">
      <formula>"W"</formula>
    </cfRule>
  </conditionalFormatting>
  <conditionalFormatting sqref="D871">
    <cfRule type="cellIs" dxfId="15557" priority="29643" stopIfTrue="1" operator="equal">
      <formula>""</formula>
    </cfRule>
    <cfRule type="cellIs" dxfId="15556" priority="29644" stopIfTrue="1" operator="between">
      <formula>"10.7.1"</formula>
      <formula>"10.7.5"</formula>
    </cfRule>
  </conditionalFormatting>
  <conditionalFormatting sqref="G871">
    <cfRule type="cellIs" dxfId="15555" priority="29642" stopIfTrue="1" operator="equal">
      <formula>""</formula>
    </cfRule>
  </conditionalFormatting>
  <conditionalFormatting sqref="O871">
    <cfRule type="cellIs" dxfId="15554" priority="29639" stopIfTrue="1" operator="equal">
      <formula>"Rel-14"</formula>
    </cfRule>
    <cfRule type="cellIs" dxfId="15553" priority="29640" stopIfTrue="1" operator="equal">
      <formula>"Rel-16"</formula>
    </cfRule>
    <cfRule type="cellIs" dxfId="15552" priority="29641" stopIfTrue="1" operator="equal">
      <formula>"Rel-15"</formula>
    </cfRule>
  </conditionalFormatting>
  <conditionalFormatting sqref="F871">
    <cfRule type="cellIs" dxfId="15551" priority="29630" stopIfTrue="1" operator="equal">
      <formula>"LS In"</formula>
    </cfRule>
    <cfRule type="cellIs" dxfId="15550" priority="29631" stopIfTrue="1" operator="equal">
      <formula>"LS OUT"</formula>
    </cfRule>
    <cfRule type="cellIs" dxfId="15549" priority="29632" stopIfTrue="1" operator="equal">
      <formula>"CR"</formula>
    </cfRule>
    <cfRule type="cellIs" dxfId="15548" priority="29633" stopIfTrue="1" operator="equal">
      <formula>"P-CR"</formula>
    </cfRule>
    <cfRule type="cellIs" dxfId="15547" priority="29634" stopIfTrue="1" operator="equal">
      <formula>"CR Pack"</formula>
    </cfRule>
    <cfRule type="cellIs" dxfId="15546" priority="29635" stopIfTrue="1" operator="equal">
      <formula>"WID new"</formula>
    </cfRule>
    <cfRule type="cellIs" dxfId="15545" priority="29636" stopIfTrue="1" operator="equal">
      <formula>"WID revised"</formula>
    </cfRule>
    <cfRule type="cellIs" dxfId="15544" priority="29637" stopIfTrue="1" operator="equal">
      <formula>"SID new"</formula>
    </cfRule>
    <cfRule type="cellIs" dxfId="15543" priority="29638" stopIfTrue="1" operator="equal">
      <formula>"SID revised"</formula>
    </cfRule>
  </conditionalFormatting>
  <conditionalFormatting sqref="P871">
    <cfRule type="containsText" dxfId="15542" priority="29628" stopIfTrue="1" operator="containsText" text="DUMMY">
      <formula>NOT(ISERROR(SEARCH("DUMMY",P871)))</formula>
    </cfRule>
    <cfRule type="cellIs" dxfId="15541" priority="29629" stopIfTrue="1" operator="equal">
      <formula>""</formula>
    </cfRule>
  </conditionalFormatting>
  <conditionalFormatting sqref="Q871">
    <cfRule type="cellIs" dxfId="15540" priority="29626" stopIfTrue="1" operator="equal">
      <formula>""</formula>
    </cfRule>
    <cfRule type="cellIs" dxfId="15539" priority="29627" stopIfTrue="1" operator="equal">
      <formula>"-"</formula>
    </cfRule>
  </conditionalFormatting>
  <conditionalFormatting sqref="I871">
    <cfRule type="containsText" dxfId="15538" priority="29624" operator="containsText" text="...">
      <formula>NOT(ISERROR(SEARCH("...",I871)))</formula>
    </cfRule>
    <cfRule type="containsText" dxfId="15537" priority="29625" operator="containsText" text="~?">
      <formula>NOT(ISERROR(SEARCH("~?",I871)))</formula>
    </cfRule>
  </conditionalFormatting>
  <conditionalFormatting sqref="G871">
    <cfRule type="cellIs" dxfId="15536" priority="29623" operator="equal">
      <formula>"Endorsement"</formula>
    </cfRule>
  </conditionalFormatting>
  <conditionalFormatting sqref="C1091">
    <cfRule type="cellIs" dxfId="15535" priority="29489" stopIfTrue="1" operator="equal">
      <formula>"Y"</formula>
    </cfRule>
    <cfRule type="cellIs" dxfId="15534" priority="29490" stopIfTrue="1" operator="equal">
      <formula>""</formula>
    </cfRule>
    <cfRule type="cellIs" dxfId="15533" priority="29491" stopIfTrue="1" operator="equal">
      <formula>"W"</formula>
    </cfRule>
  </conditionalFormatting>
  <conditionalFormatting sqref="C887">
    <cfRule type="cellIs" dxfId="15532" priority="28579" stopIfTrue="1" operator="equal">
      <formula>"Y"</formula>
    </cfRule>
    <cfRule type="cellIs" dxfId="15531" priority="28580" stopIfTrue="1" operator="equal">
      <formula>""</formula>
    </cfRule>
    <cfRule type="cellIs" dxfId="15530" priority="28581" stopIfTrue="1" operator="equal">
      <formula>"W"</formula>
    </cfRule>
  </conditionalFormatting>
  <conditionalFormatting sqref="D887">
    <cfRule type="cellIs" dxfId="15529" priority="28577" stopIfTrue="1" operator="equal">
      <formula>""</formula>
    </cfRule>
    <cfRule type="cellIs" dxfId="15528" priority="28578" stopIfTrue="1" operator="between">
      <formula>"10.7.1"</formula>
      <formula>"10.7.5"</formula>
    </cfRule>
  </conditionalFormatting>
  <conditionalFormatting sqref="G887">
    <cfRule type="cellIs" dxfId="15527" priority="28576" stopIfTrue="1" operator="equal">
      <formula>""</formula>
    </cfRule>
  </conditionalFormatting>
  <conditionalFormatting sqref="O887">
    <cfRule type="cellIs" dxfId="15526" priority="28573" stopIfTrue="1" operator="equal">
      <formula>"Rel-14"</formula>
    </cfRule>
    <cfRule type="cellIs" dxfId="15525" priority="28574" stopIfTrue="1" operator="equal">
      <formula>"Rel-16"</formula>
    </cfRule>
    <cfRule type="cellIs" dxfId="15524" priority="28575" stopIfTrue="1" operator="equal">
      <formula>"Rel-15"</formula>
    </cfRule>
  </conditionalFormatting>
  <conditionalFormatting sqref="F887">
    <cfRule type="cellIs" dxfId="15523" priority="28564" stopIfTrue="1" operator="equal">
      <formula>"LS In"</formula>
    </cfRule>
    <cfRule type="cellIs" dxfId="15522" priority="28565" stopIfTrue="1" operator="equal">
      <formula>"LS OUT"</formula>
    </cfRule>
    <cfRule type="cellIs" dxfId="15521" priority="28566" stopIfTrue="1" operator="equal">
      <formula>"CR"</formula>
    </cfRule>
    <cfRule type="cellIs" dxfId="15520" priority="28567" stopIfTrue="1" operator="equal">
      <formula>"P-CR"</formula>
    </cfRule>
    <cfRule type="cellIs" dxfId="15519" priority="28568" stopIfTrue="1" operator="equal">
      <formula>"CR Pack"</formula>
    </cfRule>
    <cfRule type="cellIs" dxfId="15518" priority="28569" stopIfTrue="1" operator="equal">
      <formula>"WID new"</formula>
    </cfRule>
    <cfRule type="cellIs" dxfId="15517" priority="28570" stopIfTrue="1" operator="equal">
      <formula>"WID revised"</formula>
    </cfRule>
    <cfRule type="cellIs" dxfId="15516" priority="28571" stopIfTrue="1" operator="equal">
      <formula>"SID new"</formula>
    </cfRule>
    <cfRule type="cellIs" dxfId="15515" priority="28572" stopIfTrue="1" operator="equal">
      <formula>"SID revised"</formula>
    </cfRule>
  </conditionalFormatting>
  <conditionalFormatting sqref="P887">
    <cfRule type="containsText" dxfId="15514" priority="28562" stopIfTrue="1" operator="containsText" text="DUMMY">
      <formula>NOT(ISERROR(SEARCH("DUMMY",P887)))</formula>
    </cfRule>
    <cfRule type="cellIs" dxfId="15513" priority="28563" stopIfTrue="1" operator="equal">
      <formula>""</formula>
    </cfRule>
  </conditionalFormatting>
  <conditionalFormatting sqref="Q887">
    <cfRule type="cellIs" dxfId="15512" priority="28560" stopIfTrue="1" operator="equal">
      <formula>""</formula>
    </cfRule>
    <cfRule type="cellIs" dxfId="15511" priority="28561" stopIfTrue="1" operator="equal">
      <formula>"-"</formula>
    </cfRule>
  </conditionalFormatting>
  <conditionalFormatting sqref="I887">
    <cfRule type="containsText" dxfId="15510" priority="28558" operator="containsText" text="...">
      <formula>NOT(ISERROR(SEARCH("...",I887)))</formula>
    </cfRule>
    <cfRule type="containsText" dxfId="15509" priority="28559" operator="containsText" text="~?">
      <formula>NOT(ISERROR(SEARCH("~?",I887)))</formula>
    </cfRule>
  </conditionalFormatting>
  <conditionalFormatting sqref="G887">
    <cfRule type="cellIs" dxfId="15508" priority="28557" operator="equal">
      <formula>"Endorsement"</formula>
    </cfRule>
  </conditionalFormatting>
  <conditionalFormatting sqref="C1302">
    <cfRule type="cellIs" dxfId="15507" priority="27825" stopIfTrue="1" operator="equal">
      <formula>"Y"</formula>
    </cfRule>
    <cfRule type="cellIs" dxfId="15506" priority="27826" stopIfTrue="1" operator="equal">
      <formula>""</formula>
    </cfRule>
    <cfRule type="cellIs" dxfId="15505" priority="27827" stopIfTrue="1" operator="equal">
      <formula>"W"</formula>
    </cfRule>
  </conditionalFormatting>
  <conditionalFormatting sqref="D1302">
    <cfRule type="cellIs" dxfId="15504" priority="27823" stopIfTrue="1" operator="equal">
      <formula>""</formula>
    </cfRule>
    <cfRule type="cellIs" dxfId="15503" priority="27824" stopIfTrue="1" operator="between">
      <formula>"10.7.1"</formula>
      <formula>"10.7.5"</formula>
    </cfRule>
  </conditionalFormatting>
  <conditionalFormatting sqref="G1302">
    <cfRule type="cellIs" dxfId="15502" priority="27822" stopIfTrue="1" operator="equal">
      <formula>""</formula>
    </cfRule>
  </conditionalFormatting>
  <conditionalFormatting sqref="F1302">
    <cfRule type="cellIs" dxfId="15501" priority="27810" stopIfTrue="1" operator="equal">
      <formula>"LS In"</formula>
    </cfRule>
    <cfRule type="cellIs" dxfId="15500" priority="27811" stopIfTrue="1" operator="equal">
      <formula>"LS OUT"</formula>
    </cfRule>
    <cfRule type="cellIs" dxfId="15499" priority="27812" stopIfTrue="1" operator="equal">
      <formula>"CR"</formula>
    </cfRule>
    <cfRule type="cellIs" dxfId="15498" priority="27813" stopIfTrue="1" operator="equal">
      <formula>"P-CR"</formula>
    </cfRule>
    <cfRule type="cellIs" dxfId="15497" priority="27814" stopIfTrue="1" operator="equal">
      <formula>"CR Pack"</formula>
    </cfRule>
    <cfRule type="cellIs" dxfId="15496" priority="27815" stopIfTrue="1" operator="equal">
      <formula>"WID new"</formula>
    </cfRule>
    <cfRule type="cellIs" dxfId="15495" priority="27816" stopIfTrue="1" operator="equal">
      <formula>"WID revised"</formula>
    </cfRule>
    <cfRule type="cellIs" dxfId="15494" priority="27817" stopIfTrue="1" operator="equal">
      <formula>"SID new"</formula>
    </cfRule>
    <cfRule type="cellIs" dxfId="15493" priority="27818" stopIfTrue="1" operator="equal">
      <formula>"SID revised"</formula>
    </cfRule>
  </conditionalFormatting>
  <conditionalFormatting sqref="P1302">
    <cfRule type="containsText" dxfId="15492" priority="27808" stopIfTrue="1" operator="containsText" text="DUMMY">
      <formula>NOT(ISERROR(SEARCH("DUMMY",P1302)))</formula>
    </cfRule>
    <cfRule type="cellIs" dxfId="15491" priority="27809" stopIfTrue="1" operator="equal">
      <formula>""</formula>
    </cfRule>
  </conditionalFormatting>
  <conditionalFormatting sqref="Q1302">
    <cfRule type="cellIs" dxfId="15490" priority="27806" stopIfTrue="1" operator="equal">
      <formula>""</formula>
    </cfRule>
    <cfRule type="cellIs" dxfId="15489" priority="27807" stopIfTrue="1" operator="equal">
      <formula>"-"</formula>
    </cfRule>
  </conditionalFormatting>
  <conditionalFormatting sqref="I1302">
    <cfRule type="containsText" dxfId="15488" priority="27804" operator="containsText" text="...">
      <formula>NOT(ISERROR(SEARCH("...",I1302)))</formula>
    </cfRule>
    <cfRule type="containsText" dxfId="15487" priority="27805" operator="containsText" text="~?">
      <formula>NOT(ISERROR(SEARCH("~?",I1302)))</formula>
    </cfRule>
  </conditionalFormatting>
  <conditionalFormatting sqref="G1302">
    <cfRule type="cellIs" dxfId="15486" priority="27803" operator="equal">
      <formula>"Endorsement"</formula>
    </cfRule>
  </conditionalFormatting>
  <conditionalFormatting sqref="C791">
    <cfRule type="cellIs" dxfId="15485" priority="26939" stopIfTrue="1" operator="equal">
      <formula>"Y"</formula>
    </cfRule>
    <cfRule type="cellIs" dxfId="15484" priority="26940" stopIfTrue="1" operator="equal">
      <formula>""</formula>
    </cfRule>
    <cfRule type="cellIs" dxfId="15483" priority="26941" stopIfTrue="1" operator="equal">
      <formula>"W"</formula>
    </cfRule>
  </conditionalFormatting>
  <conditionalFormatting sqref="D791">
    <cfRule type="cellIs" dxfId="15482" priority="26937" stopIfTrue="1" operator="equal">
      <formula>""</formula>
    </cfRule>
    <cfRule type="cellIs" dxfId="15481" priority="26938" stopIfTrue="1" operator="between">
      <formula>"10.7.1"</formula>
      <formula>"10.7.5"</formula>
    </cfRule>
  </conditionalFormatting>
  <conditionalFormatting sqref="G791">
    <cfRule type="cellIs" dxfId="15480" priority="26936" stopIfTrue="1" operator="equal">
      <formula>""</formula>
    </cfRule>
  </conditionalFormatting>
  <conditionalFormatting sqref="O791">
    <cfRule type="cellIs" dxfId="15479" priority="26933" stopIfTrue="1" operator="equal">
      <formula>"Rel-14"</formula>
    </cfRule>
    <cfRule type="cellIs" dxfId="15478" priority="26934" stopIfTrue="1" operator="equal">
      <formula>"Rel-16"</formula>
    </cfRule>
    <cfRule type="cellIs" dxfId="15477" priority="26935" stopIfTrue="1" operator="equal">
      <formula>"Rel-15"</formula>
    </cfRule>
  </conditionalFormatting>
  <conditionalFormatting sqref="F791">
    <cfRule type="cellIs" dxfId="15476" priority="26924" stopIfTrue="1" operator="equal">
      <formula>"LS In"</formula>
    </cfRule>
    <cfRule type="cellIs" dxfId="15475" priority="26925" stopIfTrue="1" operator="equal">
      <formula>"LS OUT"</formula>
    </cfRule>
    <cfRule type="cellIs" dxfId="15474" priority="26926" stopIfTrue="1" operator="equal">
      <formula>"CR"</formula>
    </cfRule>
    <cfRule type="cellIs" dxfId="15473" priority="26927" stopIfTrue="1" operator="equal">
      <formula>"P-CR"</formula>
    </cfRule>
    <cfRule type="cellIs" dxfId="15472" priority="26928" stopIfTrue="1" operator="equal">
      <formula>"CR Pack"</formula>
    </cfRule>
    <cfRule type="cellIs" dxfId="15471" priority="26929" stopIfTrue="1" operator="equal">
      <formula>"WID new"</formula>
    </cfRule>
    <cfRule type="cellIs" dxfId="15470" priority="26930" stopIfTrue="1" operator="equal">
      <formula>"WID revised"</formula>
    </cfRule>
    <cfRule type="cellIs" dxfId="15469" priority="26931" stopIfTrue="1" operator="equal">
      <formula>"SID new"</formula>
    </cfRule>
    <cfRule type="cellIs" dxfId="15468" priority="26932" stopIfTrue="1" operator="equal">
      <formula>"SID revised"</formula>
    </cfRule>
  </conditionalFormatting>
  <conditionalFormatting sqref="P791">
    <cfRule type="containsText" dxfId="15467" priority="26922" stopIfTrue="1" operator="containsText" text="DUMMY">
      <formula>NOT(ISERROR(SEARCH("DUMMY",P791)))</formula>
    </cfRule>
    <cfRule type="cellIs" dxfId="15466" priority="26923" stopIfTrue="1" operator="equal">
      <formula>""</formula>
    </cfRule>
  </conditionalFormatting>
  <conditionalFormatting sqref="Q791">
    <cfRule type="cellIs" dxfId="15465" priority="26920" stopIfTrue="1" operator="equal">
      <formula>""</formula>
    </cfRule>
    <cfRule type="cellIs" dxfId="15464" priority="26921" stopIfTrue="1" operator="equal">
      <formula>"-"</formula>
    </cfRule>
  </conditionalFormatting>
  <conditionalFormatting sqref="I791">
    <cfRule type="containsText" dxfId="15463" priority="26918" operator="containsText" text="...">
      <formula>NOT(ISERROR(SEARCH("...",I791)))</formula>
    </cfRule>
    <cfRule type="containsText" dxfId="15462" priority="26919" operator="containsText" text="~?">
      <formula>NOT(ISERROR(SEARCH("~?",I791)))</formula>
    </cfRule>
  </conditionalFormatting>
  <conditionalFormatting sqref="G791">
    <cfRule type="cellIs" dxfId="15461" priority="26917" operator="equal">
      <formula>"Endorsement"</formula>
    </cfRule>
  </conditionalFormatting>
  <conditionalFormatting sqref="C792">
    <cfRule type="cellIs" dxfId="15460" priority="26913" stopIfTrue="1" operator="equal">
      <formula>"Y"</formula>
    </cfRule>
    <cfRule type="cellIs" dxfId="15459" priority="26914" stopIfTrue="1" operator="equal">
      <formula>""</formula>
    </cfRule>
    <cfRule type="cellIs" dxfId="15458" priority="26915" stopIfTrue="1" operator="equal">
      <formula>"W"</formula>
    </cfRule>
  </conditionalFormatting>
  <conditionalFormatting sqref="D792">
    <cfRule type="cellIs" dxfId="15457" priority="26911" stopIfTrue="1" operator="equal">
      <formula>""</formula>
    </cfRule>
    <cfRule type="cellIs" dxfId="15456" priority="26912" stopIfTrue="1" operator="between">
      <formula>"10.7.1"</formula>
      <formula>"10.7.5"</formula>
    </cfRule>
  </conditionalFormatting>
  <conditionalFormatting sqref="G792">
    <cfRule type="cellIs" dxfId="15455" priority="26910" stopIfTrue="1" operator="equal">
      <formula>""</formula>
    </cfRule>
  </conditionalFormatting>
  <conditionalFormatting sqref="O792">
    <cfRule type="cellIs" dxfId="15454" priority="26907" stopIfTrue="1" operator="equal">
      <formula>"Rel-14"</formula>
    </cfRule>
    <cfRule type="cellIs" dxfId="15453" priority="26908" stopIfTrue="1" operator="equal">
      <formula>"Rel-16"</formula>
    </cfRule>
    <cfRule type="cellIs" dxfId="15452" priority="26909" stopIfTrue="1" operator="equal">
      <formula>"Rel-15"</formula>
    </cfRule>
  </conditionalFormatting>
  <conditionalFormatting sqref="P792">
    <cfRule type="containsText" dxfId="15451" priority="26896" stopIfTrue="1" operator="containsText" text="DUMMY">
      <formula>NOT(ISERROR(SEARCH("DUMMY",P792)))</formula>
    </cfRule>
    <cfRule type="cellIs" dxfId="15450" priority="26897" stopIfTrue="1" operator="equal">
      <formula>""</formula>
    </cfRule>
  </conditionalFormatting>
  <conditionalFormatting sqref="Q792">
    <cfRule type="cellIs" dxfId="15449" priority="26894" stopIfTrue="1" operator="equal">
      <formula>""</formula>
    </cfRule>
    <cfRule type="cellIs" dxfId="15448" priority="26895" stopIfTrue="1" operator="equal">
      <formula>"-"</formula>
    </cfRule>
  </conditionalFormatting>
  <conditionalFormatting sqref="I792">
    <cfRule type="containsText" dxfId="15447" priority="26892" operator="containsText" text="...">
      <formula>NOT(ISERROR(SEARCH("...",I792)))</formula>
    </cfRule>
    <cfRule type="containsText" dxfId="15446" priority="26893" operator="containsText" text="~?">
      <formula>NOT(ISERROR(SEARCH("~?",I792)))</formula>
    </cfRule>
  </conditionalFormatting>
  <conditionalFormatting sqref="G792">
    <cfRule type="cellIs" dxfId="15445" priority="26891" operator="equal">
      <formula>"Endorsement"</formula>
    </cfRule>
  </conditionalFormatting>
  <conditionalFormatting sqref="C793">
    <cfRule type="cellIs" dxfId="15444" priority="26887" stopIfTrue="1" operator="equal">
      <formula>"Y"</formula>
    </cfRule>
    <cfRule type="cellIs" dxfId="15443" priority="26888" stopIfTrue="1" operator="equal">
      <formula>""</formula>
    </cfRule>
    <cfRule type="cellIs" dxfId="15442" priority="26889" stopIfTrue="1" operator="equal">
      <formula>"W"</formula>
    </cfRule>
  </conditionalFormatting>
  <conditionalFormatting sqref="D793">
    <cfRule type="cellIs" dxfId="15441" priority="26885" stopIfTrue="1" operator="equal">
      <formula>""</formula>
    </cfRule>
    <cfRule type="cellIs" dxfId="15440" priority="26886" stopIfTrue="1" operator="between">
      <formula>"10.7.1"</formula>
      <formula>"10.7.5"</formula>
    </cfRule>
  </conditionalFormatting>
  <conditionalFormatting sqref="G793">
    <cfRule type="cellIs" dxfId="15439" priority="26884" stopIfTrue="1" operator="equal">
      <formula>""</formula>
    </cfRule>
  </conditionalFormatting>
  <conditionalFormatting sqref="O793">
    <cfRule type="cellIs" dxfId="15438" priority="26881" stopIfTrue="1" operator="equal">
      <formula>"Rel-14"</formula>
    </cfRule>
    <cfRule type="cellIs" dxfId="15437" priority="26882" stopIfTrue="1" operator="equal">
      <formula>"Rel-16"</formula>
    </cfRule>
    <cfRule type="cellIs" dxfId="15436" priority="26883" stopIfTrue="1" operator="equal">
      <formula>"Rel-15"</formula>
    </cfRule>
  </conditionalFormatting>
  <conditionalFormatting sqref="P793">
    <cfRule type="containsText" dxfId="15435" priority="26870" stopIfTrue="1" operator="containsText" text="DUMMY">
      <formula>NOT(ISERROR(SEARCH("DUMMY",P793)))</formula>
    </cfRule>
    <cfRule type="cellIs" dxfId="15434" priority="26871" stopIfTrue="1" operator="equal">
      <formula>""</formula>
    </cfRule>
  </conditionalFormatting>
  <conditionalFormatting sqref="Q793">
    <cfRule type="cellIs" dxfId="15433" priority="26868" stopIfTrue="1" operator="equal">
      <formula>""</formula>
    </cfRule>
    <cfRule type="cellIs" dxfId="15432" priority="26869" stopIfTrue="1" operator="equal">
      <formula>"-"</formula>
    </cfRule>
  </conditionalFormatting>
  <conditionalFormatting sqref="I793">
    <cfRule type="containsText" dxfId="15431" priority="26866" operator="containsText" text="...">
      <formula>NOT(ISERROR(SEARCH("...",I793)))</formula>
    </cfRule>
    <cfRule type="containsText" dxfId="15430" priority="26867" operator="containsText" text="~?">
      <formula>NOT(ISERROR(SEARCH("~?",I793)))</formula>
    </cfRule>
  </conditionalFormatting>
  <conditionalFormatting sqref="G793">
    <cfRule type="cellIs" dxfId="15429" priority="26865" operator="equal">
      <formula>"Endorsement"</formula>
    </cfRule>
  </conditionalFormatting>
  <conditionalFormatting sqref="C794">
    <cfRule type="cellIs" dxfId="15428" priority="26861" stopIfTrue="1" operator="equal">
      <formula>"Y"</formula>
    </cfRule>
    <cfRule type="cellIs" dxfId="15427" priority="26862" stopIfTrue="1" operator="equal">
      <formula>""</formula>
    </cfRule>
    <cfRule type="cellIs" dxfId="15426" priority="26863" stopIfTrue="1" operator="equal">
      <formula>"W"</formula>
    </cfRule>
  </conditionalFormatting>
  <conditionalFormatting sqref="D794">
    <cfRule type="cellIs" dxfId="15425" priority="26859" stopIfTrue="1" operator="equal">
      <formula>""</formula>
    </cfRule>
    <cfRule type="cellIs" dxfId="15424" priority="26860" stopIfTrue="1" operator="between">
      <formula>"10.7.1"</formula>
      <formula>"10.7.5"</formula>
    </cfRule>
  </conditionalFormatting>
  <conditionalFormatting sqref="G794">
    <cfRule type="cellIs" dxfId="15423" priority="26858" stopIfTrue="1" operator="equal">
      <formula>""</formula>
    </cfRule>
  </conditionalFormatting>
  <conditionalFormatting sqref="O794">
    <cfRule type="cellIs" dxfId="15422" priority="26855" stopIfTrue="1" operator="equal">
      <formula>"Rel-14"</formula>
    </cfRule>
    <cfRule type="cellIs" dxfId="15421" priority="26856" stopIfTrue="1" operator="equal">
      <formula>"Rel-16"</formula>
    </cfRule>
    <cfRule type="cellIs" dxfId="15420" priority="26857" stopIfTrue="1" operator="equal">
      <formula>"Rel-15"</formula>
    </cfRule>
  </conditionalFormatting>
  <conditionalFormatting sqref="P794">
    <cfRule type="containsText" dxfId="15419" priority="26844" stopIfTrue="1" operator="containsText" text="DUMMY">
      <formula>NOT(ISERROR(SEARCH("DUMMY",P794)))</formula>
    </cfRule>
    <cfRule type="cellIs" dxfId="15418" priority="26845" stopIfTrue="1" operator="equal">
      <formula>""</formula>
    </cfRule>
  </conditionalFormatting>
  <conditionalFormatting sqref="Q794">
    <cfRule type="cellIs" dxfId="15417" priority="26842" stopIfTrue="1" operator="equal">
      <formula>""</formula>
    </cfRule>
    <cfRule type="cellIs" dxfId="15416" priority="26843" stopIfTrue="1" operator="equal">
      <formula>"-"</formula>
    </cfRule>
  </conditionalFormatting>
  <conditionalFormatting sqref="I794">
    <cfRule type="containsText" dxfId="15415" priority="26840" operator="containsText" text="...">
      <formula>NOT(ISERROR(SEARCH("...",I794)))</formula>
    </cfRule>
    <cfRule type="containsText" dxfId="15414" priority="26841" operator="containsText" text="~?">
      <formula>NOT(ISERROR(SEARCH("~?",I794)))</formula>
    </cfRule>
  </conditionalFormatting>
  <conditionalFormatting sqref="G794">
    <cfRule type="cellIs" dxfId="15413" priority="26839" operator="equal">
      <formula>"Endorsement"</formula>
    </cfRule>
  </conditionalFormatting>
  <conditionalFormatting sqref="C795">
    <cfRule type="cellIs" dxfId="15412" priority="26835" stopIfTrue="1" operator="equal">
      <formula>"Y"</formula>
    </cfRule>
    <cfRule type="cellIs" dxfId="15411" priority="26836" stopIfTrue="1" operator="equal">
      <formula>""</formula>
    </cfRule>
    <cfRule type="cellIs" dxfId="15410" priority="26837" stopIfTrue="1" operator="equal">
      <formula>"W"</formula>
    </cfRule>
  </conditionalFormatting>
  <conditionalFormatting sqref="D795">
    <cfRule type="cellIs" dxfId="15409" priority="26833" stopIfTrue="1" operator="equal">
      <formula>""</formula>
    </cfRule>
    <cfRule type="cellIs" dxfId="15408" priority="26834" stopIfTrue="1" operator="between">
      <formula>"10.7.1"</formula>
      <formula>"10.7.5"</formula>
    </cfRule>
  </conditionalFormatting>
  <conditionalFormatting sqref="G795">
    <cfRule type="cellIs" dxfId="15407" priority="26832" stopIfTrue="1" operator="equal">
      <formula>""</formula>
    </cfRule>
  </conditionalFormatting>
  <conditionalFormatting sqref="O795">
    <cfRule type="cellIs" dxfId="15406" priority="26829" stopIfTrue="1" operator="equal">
      <formula>"Rel-14"</formula>
    </cfRule>
    <cfRule type="cellIs" dxfId="15405" priority="26830" stopIfTrue="1" operator="equal">
      <formula>"Rel-16"</formula>
    </cfRule>
    <cfRule type="cellIs" dxfId="15404" priority="26831" stopIfTrue="1" operator="equal">
      <formula>"Rel-15"</formula>
    </cfRule>
  </conditionalFormatting>
  <conditionalFormatting sqref="P795">
    <cfRule type="containsText" dxfId="15403" priority="26818" stopIfTrue="1" operator="containsText" text="DUMMY">
      <formula>NOT(ISERROR(SEARCH("DUMMY",P795)))</formula>
    </cfRule>
    <cfRule type="cellIs" dxfId="15402" priority="26819" stopIfTrue="1" operator="equal">
      <formula>""</formula>
    </cfRule>
  </conditionalFormatting>
  <conditionalFormatting sqref="Q795">
    <cfRule type="cellIs" dxfId="15401" priority="26816" stopIfTrue="1" operator="equal">
      <formula>""</formula>
    </cfRule>
    <cfRule type="cellIs" dxfId="15400" priority="26817" stopIfTrue="1" operator="equal">
      <formula>"-"</formula>
    </cfRule>
  </conditionalFormatting>
  <conditionalFormatting sqref="I795">
    <cfRule type="containsText" dxfId="15399" priority="26814" operator="containsText" text="...">
      <formula>NOT(ISERROR(SEARCH("...",I795)))</formula>
    </cfRule>
    <cfRule type="containsText" dxfId="15398" priority="26815" operator="containsText" text="~?">
      <formula>NOT(ISERROR(SEARCH("~?",I795)))</formula>
    </cfRule>
  </conditionalFormatting>
  <conditionalFormatting sqref="G795">
    <cfRule type="cellIs" dxfId="15397" priority="26813" operator="equal">
      <formula>"Endorsement"</formula>
    </cfRule>
  </conditionalFormatting>
  <conditionalFormatting sqref="C796">
    <cfRule type="cellIs" dxfId="15396" priority="26809" stopIfTrue="1" operator="equal">
      <formula>"Y"</formula>
    </cfRule>
    <cfRule type="cellIs" dxfId="15395" priority="26810" stopIfTrue="1" operator="equal">
      <formula>""</formula>
    </cfRule>
    <cfRule type="cellIs" dxfId="15394" priority="26811" stopIfTrue="1" operator="equal">
      <formula>"W"</formula>
    </cfRule>
  </conditionalFormatting>
  <conditionalFormatting sqref="D796">
    <cfRule type="cellIs" dxfId="15393" priority="26807" stopIfTrue="1" operator="equal">
      <formula>""</formula>
    </cfRule>
    <cfRule type="cellIs" dxfId="15392" priority="26808" stopIfTrue="1" operator="between">
      <formula>"10.7.1"</formula>
      <formula>"10.7.5"</formula>
    </cfRule>
  </conditionalFormatting>
  <conditionalFormatting sqref="G796">
    <cfRule type="cellIs" dxfId="15391" priority="26806" stopIfTrue="1" operator="equal">
      <formula>""</formula>
    </cfRule>
  </conditionalFormatting>
  <conditionalFormatting sqref="O796">
    <cfRule type="cellIs" dxfId="15390" priority="26803" stopIfTrue="1" operator="equal">
      <formula>"Rel-14"</formula>
    </cfRule>
    <cfRule type="cellIs" dxfId="15389" priority="26804" stopIfTrue="1" operator="equal">
      <formula>"Rel-16"</formula>
    </cfRule>
    <cfRule type="cellIs" dxfId="15388" priority="26805" stopIfTrue="1" operator="equal">
      <formula>"Rel-15"</formula>
    </cfRule>
  </conditionalFormatting>
  <conditionalFormatting sqref="F796">
    <cfRule type="cellIs" dxfId="15387" priority="26794" stopIfTrue="1" operator="equal">
      <formula>"LS In"</formula>
    </cfRule>
    <cfRule type="cellIs" dxfId="15386" priority="26795" stopIfTrue="1" operator="equal">
      <formula>"LS OUT"</formula>
    </cfRule>
    <cfRule type="cellIs" dxfId="15385" priority="26796" stopIfTrue="1" operator="equal">
      <formula>"CR"</formula>
    </cfRule>
    <cfRule type="cellIs" dxfId="15384" priority="26797" stopIfTrue="1" operator="equal">
      <formula>"P-CR"</formula>
    </cfRule>
    <cfRule type="cellIs" dxfId="15383" priority="26798" stopIfTrue="1" operator="equal">
      <formula>"CR Pack"</formula>
    </cfRule>
    <cfRule type="cellIs" dxfId="15382" priority="26799" stopIfTrue="1" operator="equal">
      <formula>"WID new"</formula>
    </cfRule>
    <cfRule type="cellIs" dxfId="15381" priority="26800" stopIfTrue="1" operator="equal">
      <formula>"WID revised"</formula>
    </cfRule>
    <cfRule type="cellIs" dxfId="15380" priority="26801" stopIfTrue="1" operator="equal">
      <formula>"SID new"</formula>
    </cfRule>
    <cfRule type="cellIs" dxfId="15379" priority="26802" stopIfTrue="1" operator="equal">
      <formula>"SID revised"</formula>
    </cfRule>
  </conditionalFormatting>
  <conditionalFormatting sqref="P796">
    <cfRule type="containsText" dxfId="15378" priority="26792" stopIfTrue="1" operator="containsText" text="DUMMY">
      <formula>NOT(ISERROR(SEARCH("DUMMY",P796)))</formula>
    </cfRule>
    <cfRule type="cellIs" dxfId="15377" priority="26793" stopIfTrue="1" operator="equal">
      <formula>""</formula>
    </cfRule>
  </conditionalFormatting>
  <conditionalFormatting sqref="Q796">
    <cfRule type="cellIs" dxfId="15376" priority="26790" stopIfTrue="1" operator="equal">
      <formula>""</formula>
    </cfRule>
    <cfRule type="cellIs" dxfId="15375" priority="26791" stopIfTrue="1" operator="equal">
      <formula>"-"</formula>
    </cfRule>
  </conditionalFormatting>
  <conditionalFormatting sqref="I796">
    <cfRule type="containsText" dxfId="15374" priority="26788" operator="containsText" text="...">
      <formula>NOT(ISERROR(SEARCH("...",I796)))</formula>
    </cfRule>
    <cfRule type="containsText" dxfId="15373" priority="26789" operator="containsText" text="~?">
      <formula>NOT(ISERROR(SEARCH("~?",I796)))</formula>
    </cfRule>
  </conditionalFormatting>
  <conditionalFormatting sqref="G796">
    <cfRule type="cellIs" dxfId="15372" priority="26787" operator="equal">
      <formula>"Endorsement"</formula>
    </cfRule>
  </conditionalFormatting>
  <conditionalFormatting sqref="C797">
    <cfRule type="cellIs" dxfId="15371" priority="26783" stopIfTrue="1" operator="equal">
      <formula>"Y"</formula>
    </cfRule>
    <cfRule type="cellIs" dxfId="15370" priority="26784" stopIfTrue="1" operator="equal">
      <formula>""</formula>
    </cfRule>
    <cfRule type="cellIs" dxfId="15369" priority="26785" stopIfTrue="1" operator="equal">
      <formula>"W"</formula>
    </cfRule>
  </conditionalFormatting>
  <conditionalFormatting sqref="D797">
    <cfRule type="cellIs" dxfId="15368" priority="26781" stopIfTrue="1" operator="equal">
      <formula>""</formula>
    </cfRule>
    <cfRule type="cellIs" dxfId="15367" priority="26782" stopIfTrue="1" operator="between">
      <formula>"10.7.1"</formula>
      <formula>"10.7.5"</formula>
    </cfRule>
  </conditionalFormatting>
  <conditionalFormatting sqref="G797">
    <cfRule type="cellIs" dxfId="15366" priority="26780" stopIfTrue="1" operator="equal">
      <formula>""</formula>
    </cfRule>
  </conditionalFormatting>
  <conditionalFormatting sqref="O797">
    <cfRule type="cellIs" dxfId="15365" priority="26777" stopIfTrue="1" operator="equal">
      <formula>"Rel-14"</formula>
    </cfRule>
    <cfRule type="cellIs" dxfId="15364" priority="26778" stopIfTrue="1" operator="equal">
      <formula>"Rel-16"</formula>
    </cfRule>
    <cfRule type="cellIs" dxfId="15363" priority="26779" stopIfTrue="1" operator="equal">
      <formula>"Rel-15"</formula>
    </cfRule>
  </conditionalFormatting>
  <conditionalFormatting sqref="P797">
    <cfRule type="containsText" dxfId="15362" priority="26766" stopIfTrue="1" operator="containsText" text="DUMMY">
      <formula>NOT(ISERROR(SEARCH("DUMMY",P797)))</formula>
    </cfRule>
    <cfRule type="cellIs" dxfId="15361" priority="26767" stopIfTrue="1" operator="equal">
      <formula>""</formula>
    </cfRule>
  </conditionalFormatting>
  <conditionalFormatting sqref="Q797">
    <cfRule type="cellIs" dxfId="15360" priority="26764" stopIfTrue="1" operator="equal">
      <formula>""</formula>
    </cfRule>
    <cfRule type="cellIs" dxfId="15359" priority="26765" stopIfTrue="1" operator="equal">
      <formula>"-"</formula>
    </cfRule>
  </conditionalFormatting>
  <conditionalFormatting sqref="I797">
    <cfRule type="containsText" dxfId="15358" priority="26762" operator="containsText" text="...">
      <formula>NOT(ISERROR(SEARCH("...",I797)))</formula>
    </cfRule>
    <cfRule type="containsText" dxfId="15357" priority="26763" operator="containsText" text="~?">
      <formula>NOT(ISERROR(SEARCH("~?",I797)))</formula>
    </cfRule>
  </conditionalFormatting>
  <conditionalFormatting sqref="G797">
    <cfRule type="cellIs" dxfId="15356" priority="26761" operator="equal">
      <formula>"Endorsement"</formula>
    </cfRule>
  </conditionalFormatting>
  <conditionalFormatting sqref="U1246">
    <cfRule type="cellIs" dxfId="15355" priority="26748" operator="equal">
      <formula>"REPLY OPEN"</formula>
    </cfRule>
    <cfRule type="cellIs" dxfId="15354" priority="26749" operator="equal">
      <formula>"OPEN"</formula>
    </cfRule>
  </conditionalFormatting>
  <conditionalFormatting sqref="C798">
    <cfRule type="cellIs" dxfId="15353" priority="24004" stopIfTrue="1" operator="equal">
      <formula>"Y"</formula>
    </cfRule>
    <cfRule type="cellIs" dxfId="15352" priority="24005" stopIfTrue="1" operator="equal">
      <formula>""</formula>
    </cfRule>
    <cfRule type="cellIs" dxfId="15351" priority="24006" stopIfTrue="1" operator="equal">
      <formula>"W"</formula>
    </cfRule>
  </conditionalFormatting>
  <conditionalFormatting sqref="D798">
    <cfRule type="cellIs" dxfId="15350" priority="24002" stopIfTrue="1" operator="equal">
      <formula>""</formula>
    </cfRule>
    <cfRule type="cellIs" dxfId="15349" priority="24003" stopIfTrue="1" operator="between">
      <formula>"10.7.1"</formula>
      <formula>"10.7.5"</formula>
    </cfRule>
  </conditionalFormatting>
  <conditionalFormatting sqref="G798">
    <cfRule type="cellIs" dxfId="15348" priority="24001" stopIfTrue="1" operator="equal">
      <formula>""</formula>
    </cfRule>
  </conditionalFormatting>
  <conditionalFormatting sqref="O798">
    <cfRule type="cellIs" dxfId="15347" priority="23998" stopIfTrue="1" operator="equal">
      <formula>"Rel-14"</formula>
    </cfRule>
    <cfRule type="cellIs" dxfId="15346" priority="23999" stopIfTrue="1" operator="equal">
      <formula>"Rel-16"</formula>
    </cfRule>
    <cfRule type="cellIs" dxfId="15345" priority="24000" stopIfTrue="1" operator="equal">
      <formula>"Rel-15"</formula>
    </cfRule>
  </conditionalFormatting>
  <conditionalFormatting sqref="P798">
    <cfRule type="containsText" dxfId="15344" priority="23987" stopIfTrue="1" operator="containsText" text="DUMMY">
      <formula>NOT(ISERROR(SEARCH("DUMMY",P798)))</formula>
    </cfRule>
    <cfRule type="cellIs" dxfId="15343" priority="23988" stopIfTrue="1" operator="equal">
      <formula>""</formula>
    </cfRule>
  </conditionalFormatting>
  <conditionalFormatting sqref="Q798">
    <cfRule type="cellIs" dxfId="15342" priority="23985" stopIfTrue="1" operator="equal">
      <formula>""</formula>
    </cfRule>
    <cfRule type="cellIs" dxfId="15341" priority="23986" stopIfTrue="1" operator="equal">
      <formula>"-"</formula>
    </cfRule>
  </conditionalFormatting>
  <conditionalFormatting sqref="I798">
    <cfRule type="containsText" dxfId="15340" priority="23983" operator="containsText" text="...">
      <formula>NOT(ISERROR(SEARCH("...",I798)))</formula>
    </cfRule>
    <cfRule type="containsText" dxfId="15339" priority="23984" operator="containsText" text="~?">
      <formula>NOT(ISERROR(SEARCH("~?",I798)))</formula>
    </cfRule>
  </conditionalFormatting>
  <conditionalFormatting sqref="G798">
    <cfRule type="cellIs" dxfId="15338" priority="23982" operator="equal">
      <formula>"Endorsement"</formula>
    </cfRule>
  </conditionalFormatting>
  <conditionalFormatting sqref="C799">
    <cfRule type="cellIs" dxfId="15337" priority="23978" stopIfTrue="1" operator="equal">
      <formula>"Y"</formula>
    </cfRule>
    <cfRule type="cellIs" dxfId="15336" priority="23979" stopIfTrue="1" operator="equal">
      <formula>""</formula>
    </cfRule>
    <cfRule type="cellIs" dxfId="15335" priority="23980" stopIfTrue="1" operator="equal">
      <formula>"W"</formula>
    </cfRule>
  </conditionalFormatting>
  <conditionalFormatting sqref="D799">
    <cfRule type="cellIs" dxfId="15334" priority="23976" stopIfTrue="1" operator="equal">
      <formula>""</formula>
    </cfRule>
    <cfRule type="cellIs" dxfId="15333" priority="23977" stopIfTrue="1" operator="between">
      <formula>"10.7.1"</formula>
      <formula>"10.7.5"</formula>
    </cfRule>
  </conditionalFormatting>
  <conditionalFormatting sqref="G799">
    <cfRule type="cellIs" dxfId="15332" priority="23975" stopIfTrue="1" operator="equal">
      <formula>""</formula>
    </cfRule>
  </conditionalFormatting>
  <conditionalFormatting sqref="O799">
    <cfRule type="cellIs" dxfId="15331" priority="23972" stopIfTrue="1" operator="equal">
      <formula>"Rel-14"</formula>
    </cfRule>
    <cfRule type="cellIs" dxfId="15330" priority="23973" stopIfTrue="1" operator="equal">
      <formula>"Rel-16"</formula>
    </cfRule>
    <cfRule type="cellIs" dxfId="15329" priority="23974" stopIfTrue="1" operator="equal">
      <formula>"Rel-15"</formula>
    </cfRule>
  </conditionalFormatting>
  <conditionalFormatting sqref="P799">
    <cfRule type="containsText" dxfId="15328" priority="23961" stopIfTrue="1" operator="containsText" text="DUMMY">
      <formula>NOT(ISERROR(SEARCH("DUMMY",P799)))</formula>
    </cfRule>
    <cfRule type="cellIs" dxfId="15327" priority="23962" stopIfTrue="1" operator="equal">
      <formula>""</formula>
    </cfRule>
  </conditionalFormatting>
  <conditionalFormatting sqref="Q799">
    <cfRule type="cellIs" dxfId="15326" priority="23959" stopIfTrue="1" operator="equal">
      <formula>""</formula>
    </cfRule>
    <cfRule type="cellIs" dxfId="15325" priority="23960" stopIfTrue="1" operator="equal">
      <formula>"-"</formula>
    </cfRule>
  </conditionalFormatting>
  <conditionalFormatting sqref="I799">
    <cfRule type="containsText" dxfId="15324" priority="23957" operator="containsText" text="...">
      <formula>NOT(ISERROR(SEARCH("...",I799)))</formula>
    </cfRule>
    <cfRule type="containsText" dxfId="15323" priority="23958" operator="containsText" text="~?">
      <formula>NOT(ISERROR(SEARCH("~?",I799)))</formula>
    </cfRule>
  </conditionalFormatting>
  <conditionalFormatting sqref="G799">
    <cfRule type="cellIs" dxfId="15322" priority="23956" operator="equal">
      <formula>"Endorsement"</formula>
    </cfRule>
  </conditionalFormatting>
  <conditionalFormatting sqref="C800">
    <cfRule type="cellIs" dxfId="15321" priority="23952" stopIfTrue="1" operator="equal">
      <formula>"Y"</formula>
    </cfRule>
    <cfRule type="cellIs" dxfId="15320" priority="23953" stopIfTrue="1" operator="equal">
      <formula>""</formula>
    </cfRule>
    <cfRule type="cellIs" dxfId="15319" priority="23954" stopIfTrue="1" operator="equal">
      <formula>"W"</formula>
    </cfRule>
  </conditionalFormatting>
  <conditionalFormatting sqref="D800">
    <cfRule type="cellIs" dxfId="15318" priority="23950" stopIfTrue="1" operator="equal">
      <formula>""</formula>
    </cfRule>
    <cfRule type="cellIs" dxfId="15317" priority="23951" stopIfTrue="1" operator="between">
      <formula>"10.7.1"</formula>
      <formula>"10.7.5"</formula>
    </cfRule>
  </conditionalFormatting>
  <conditionalFormatting sqref="G800">
    <cfRule type="cellIs" dxfId="15316" priority="23949" stopIfTrue="1" operator="equal">
      <formula>""</formula>
    </cfRule>
  </conditionalFormatting>
  <conditionalFormatting sqref="O800">
    <cfRule type="cellIs" dxfId="15315" priority="23946" stopIfTrue="1" operator="equal">
      <formula>"Rel-14"</formula>
    </cfRule>
    <cfRule type="cellIs" dxfId="15314" priority="23947" stopIfTrue="1" operator="equal">
      <formula>"Rel-16"</formula>
    </cfRule>
    <cfRule type="cellIs" dxfId="15313" priority="23948" stopIfTrue="1" operator="equal">
      <formula>"Rel-15"</formula>
    </cfRule>
  </conditionalFormatting>
  <conditionalFormatting sqref="F800">
    <cfRule type="cellIs" dxfId="15312" priority="23937" stopIfTrue="1" operator="equal">
      <formula>"LS In"</formula>
    </cfRule>
    <cfRule type="cellIs" dxfId="15311" priority="23938" stopIfTrue="1" operator="equal">
      <formula>"LS OUT"</formula>
    </cfRule>
    <cfRule type="cellIs" dxfId="15310" priority="23939" stopIfTrue="1" operator="equal">
      <formula>"CR"</formula>
    </cfRule>
    <cfRule type="cellIs" dxfId="15309" priority="23940" stopIfTrue="1" operator="equal">
      <formula>"P-CR"</formula>
    </cfRule>
    <cfRule type="cellIs" dxfId="15308" priority="23941" stopIfTrue="1" operator="equal">
      <formula>"CR Pack"</formula>
    </cfRule>
    <cfRule type="cellIs" dxfId="15307" priority="23942" stopIfTrue="1" operator="equal">
      <formula>"WID new"</formula>
    </cfRule>
    <cfRule type="cellIs" dxfId="15306" priority="23943" stopIfTrue="1" operator="equal">
      <formula>"WID revised"</formula>
    </cfRule>
    <cfRule type="cellIs" dxfId="15305" priority="23944" stopIfTrue="1" operator="equal">
      <formula>"SID new"</formula>
    </cfRule>
    <cfRule type="cellIs" dxfId="15304" priority="23945" stopIfTrue="1" operator="equal">
      <formula>"SID revised"</formula>
    </cfRule>
  </conditionalFormatting>
  <conditionalFormatting sqref="P800">
    <cfRule type="containsText" dxfId="15303" priority="23935" stopIfTrue="1" operator="containsText" text="DUMMY">
      <formula>NOT(ISERROR(SEARCH("DUMMY",P800)))</formula>
    </cfRule>
    <cfRule type="cellIs" dxfId="15302" priority="23936" stopIfTrue="1" operator="equal">
      <formula>""</formula>
    </cfRule>
  </conditionalFormatting>
  <conditionalFormatting sqref="Q800">
    <cfRule type="cellIs" dxfId="15301" priority="23933" stopIfTrue="1" operator="equal">
      <formula>""</formula>
    </cfRule>
    <cfRule type="cellIs" dxfId="15300" priority="23934" stopIfTrue="1" operator="equal">
      <formula>"-"</formula>
    </cfRule>
  </conditionalFormatting>
  <conditionalFormatting sqref="I800">
    <cfRule type="containsText" dxfId="15299" priority="23931" operator="containsText" text="...">
      <formula>NOT(ISERROR(SEARCH("...",I800)))</formula>
    </cfRule>
    <cfRule type="containsText" dxfId="15298" priority="23932" operator="containsText" text="~?">
      <formula>NOT(ISERROR(SEARCH("~?",I800)))</formula>
    </cfRule>
  </conditionalFormatting>
  <conditionalFormatting sqref="G800">
    <cfRule type="cellIs" dxfId="15297" priority="23930" operator="equal">
      <formula>"Endorsement"</formula>
    </cfRule>
  </conditionalFormatting>
  <conditionalFormatting sqref="C801">
    <cfRule type="cellIs" dxfId="15296" priority="23926" stopIfTrue="1" operator="equal">
      <formula>"Y"</formula>
    </cfRule>
    <cfRule type="cellIs" dxfId="15295" priority="23927" stopIfTrue="1" operator="equal">
      <formula>""</formula>
    </cfRule>
    <cfRule type="cellIs" dxfId="15294" priority="23928" stopIfTrue="1" operator="equal">
      <formula>"W"</formula>
    </cfRule>
  </conditionalFormatting>
  <conditionalFormatting sqref="D801">
    <cfRule type="cellIs" dxfId="15293" priority="23924" stopIfTrue="1" operator="equal">
      <formula>""</formula>
    </cfRule>
    <cfRule type="cellIs" dxfId="15292" priority="23925" stopIfTrue="1" operator="between">
      <formula>"10.7.1"</formula>
      <formula>"10.7.5"</formula>
    </cfRule>
  </conditionalFormatting>
  <conditionalFormatting sqref="G801">
    <cfRule type="cellIs" dxfId="15291" priority="23923" stopIfTrue="1" operator="equal">
      <formula>""</formula>
    </cfRule>
  </conditionalFormatting>
  <conditionalFormatting sqref="O801">
    <cfRule type="cellIs" dxfId="15290" priority="23920" stopIfTrue="1" operator="equal">
      <formula>"Rel-14"</formula>
    </cfRule>
    <cfRule type="cellIs" dxfId="15289" priority="23921" stopIfTrue="1" operator="equal">
      <formula>"Rel-16"</formula>
    </cfRule>
    <cfRule type="cellIs" dxfId="15288" priority="23922" stopIfTrue="1" operator="equal">
      <formula>"Rel-15"</formula>
    </cfRule>
  </conditionalFormatting>
  <conditionalFormatting sqref="P801">
    <cfRule type="containsText" dxfId="15287" priority="23909" stopIfTrue="1" operator="containsText" text="DUMMY">
      <formula>NOT(ISERROR(SEARCH("DUMMY",P801)))</formula>
    </cfRule>
    <cfRule type="cellIs" dxfId="15286" priority="23910" stopIfTrue="1" operator="equal">
      <formula>""</formula>
    </cfRule>
  </conditionalFormatting>
  <conditionalFormatting sqref="Q801">
    <cfRule type="cellIs" dxfId="15285" priority="23907" stopIfTrue="1" operator="equal">
      <formula>""</formula>
    </cfRule>
    <cfRule type="cellIs" dxfId="15284" priority="23908" stopIfTrue="1" operator="equal">
      <formula>"-"</formula>
    </cfRule>
  </conditionalFormatting>
  <conditionalFormatting sqref="I801">
    <cfRule type="containsText" dxfId="15283" priority="23905" operator="containsText" text="...">
      <formula>NOT(ISERROR(SEARCH("...",I801)))</formula>
    </cfRule>
    <cfRule type="containsText" dxfId="15282" priority="23906" operator="containsText" text="~?">
      <formula>NOT(ISERROR(SEARCH("~?",I801)))</formula>
    </cfRule>
  </conditionalFormatting>
  <conditionalFormatting sqref="G801">
    <cfRule type="cellIs" dxfId="15281" priority="23904" operator="equal">
      <formula>"Endorsement"</formula>
    </cfRule>
  </conditionalFormatting>
  <conditionalFormatting sqref="C802">
    <cfRule type="cellIs" dxfId="15280" priority="23900" stopIfTrue="1" operator="equal">
      <formula>"Y"</formula>
    </cfRule>
    <cfRule type="cellIs" dxfId="15279" priority="23901" stopIfTrue="1" operator="equal">
      <formula>""</formula>
    </cfRule>
    <cfRule type="cellIs" dxfId="15278" priority="23902" stopIfTrue="1" operator="equal">
      <formula>"W"</formula>
    </cfRule>
  </conditionalFormatting>
  <conditionalFormatting sqref="D802">
    <cfRule type="cellIs" dxfId="15277" priority="23898" stopIfTrue="1" operator="equal">
      <formula>""</formula>
    </cfRule>
    <cfRule type="cellIs" dxfId="15276" priority="23899" stopIfTrue="1" operator="between">
      <formula>"10.7.1"</formula>
      <formula>"10.7.5"</formula>
    </cfRule>
  </conditionalFormatting>
  <conditionalFormatting sqref="G802">
    <cfRule type="cellIs" dxfId="15275" priority="23897" stopIfTrue="1" operator="equal">
      <formula>""</formula>
    </cfRule>
  </conditionalFormatting>
  <conditionalFormatting sqref="O802">
    <cfRule type="cellIs" dxfId="15274" priority="23894" stopIfTrue="1" operator="equal">
      <formula>"Rel-14"</formula>
    </cfRule>
    <cfRule type="cellIs" dxfId="15273" priority="23895" stopIfTrue="1" operator="equal">
      <formula>"Rel-16"</formula>
    </cfRule>
    <cfRule type="cellIs" dxfId="15272" priority="23896" stopIfTrue="1" operator="equal">
      <formula>"Rel-15"</formula>
    </cfRule>
  </conditionalFormatting>
  <conditionalFormatting sqref="P802">
    <cfRule type="containsText" dxfId="15271" priority="23883" stopIfTrue="1" operator="containsText" text="DUMMY">
      <formula>NOT(ISERROR(SEARCH("DUMMY",P802)))</formula>
    </cfRule>
    <cfRule type="cellIs" dxfId="15270" priority="23884" stopIfTrue="1" operator="equal">
      <formula>""</formula>
    </cfRule>
  </conditionalFormatting>
  <conditionalFormatting sqref="Q802">
    <cfRule type="cellIs" dxfId="15269" priority="23881" stopIfTrue="1" operator="equal">
      <formula>""</formula>
    </cfRule>
    <cfRule type="cellIs" dxfId="15268" priority="23882" stopIfTrue="1" operator="equal">
      <formula>"-"</formula>
    </cfRule>
  </conditionalFormatting>
  <conditionalFormatting sqref="I802">
    <cfRule type="containsText" dxfId="15267" priority="23879" operator="containsText" text="...">
      <formula>NOT(ISERROR(SEARCH("...",I802)))</formula>
    </cfRule>
    <cfRule type="containsText" dxfId="15266" priority="23880" operator="containsText" text="~?">
      <formula>NOT(ISERROR(SEARCH("~?",I802)))</formula>
    </cfRule>
  </conditionalFormatting>
  <conditionalFormatting sqref="G802">
    <cfRule type="cellIs" dxfId="15265" priority="23878" operator="equal">
      <formula>"Endorsement"</formula>
    </cfRule>
  </conditionalFormatting>
  <conditionalFormatting sqref="C803">
    <cfRule type="cellIs" dxfId="15264" priority="23874" stopIfTrue="1" operator="equal">
      <formula>"Y"</formula>
    </cfRule>
    <cfRule type="cellIs" dxfId="15263" priority="23875" stopIfTrue="1" operator="equal">
      <formula>""</formula>
    </cfRule>
    <cfRule type="cellIs" dxfId="15262" priority="23876" stopIfTrue="1" operator="equal">
      <formula>"W"</formula>
    </cfRule>
  </conditionalFormatting>
  <conditionalFormatting sqref="D803">
    <cfRule type="cellIs" dxfId="15261" priority="23872" stopIfTrue="1" operator="equal">
      <formula>""</formula>
    </cfRule>
    <cfRule type="cellIs" dxfId="15260" priority="23873" stopIfTrue="1" operator="between">
      <formula>"10.7.1"</formula>
      <formula>"10.7.5"</formula>
    </cfRule>
  </conditionalFormatting>
  <conditionalFormatting sqref="G803">
    <cfRule type="cellIs" dxfId="15259" priority="23871" stopIfTrue="1" operator="equal">
      <formula>""</formula>
    </cfRule>
  </conditionalFormatting>
  <conditionalFormatting sqref="O803">
    <cfRule type="cellIs" dxfId="15258" priority="23868" stopIfTrue="1" operator="equal">
      <formula>"Rel-14"</formula>
    </cfRule>
    <cfRule type="cellIs" dxfId="15257" priority="23869" stopIfTrue="1" operator="equal">
      <formula>"Rel-16"</formula>
    </cfRule>
    <cfRule type="cellIs" dxfId="15256" priority="23870" stopIfTrue="1" operator="equal">
      <formula>"Rel-15"</formula>
    </cfRule>
  </conditionalFormatting>
  <conditionalFormatting sqref="F803">
    <cfRule type="cellIs" dxfId="15255" priority="23859" stopIfTrue="1" operator="equal">
      <formula>"LS In"</formula>
    </cfRule>
    <cfRule type="cellIs" dxfId="15254" priority="23860" stopIfTrue="1" operator="equal">
      <formula>"LS OUT"</formula>
    </cfRule>
    <cfRule type="cellIs" dxfId="15253" priority="23861" stopIfTrue="1" operator="equal">
      <formula>"CR"</formula>
    </cfRule>
    <cfRule type="cellIs" dxfId="15252" priority="23862" stopIfTrue="1" operator="equal">
      <formula>"P-CR"</formula>
    </cfRule>
    <cfRule type="cellIs" dxfId="15251" priority="23863" stopIfTrue="1" operator="equal">
      <formula>"CR Pack"</formula>
    </cfRule>
    <cfRule type="cellIs" dxfId="15250" priority="23864" stopIfTrue="1" operator="equal">
      <formula>"WID new"</formula>
    </cfRule>
    <cfRule type="cellIs" dxfId="15249" priority="23865" stopIfTrue="1" operator="equal">
      <formula>"WID revised"</formula>
    </cfRule>
    <cfRule type="cellIs" dxfId="15248" priority="23866" stopIfTrue="1" operator="equal">
      <formula>"SID new"</formula>
    </cfRule>
    <cfRule type="cellIs" dxfId="15247" priority="23867" stopIfTrue="1" operator="equal">
      <formula>"SID revised"</formula>
    </cfRule>
  </conditionalFormatting>
  <conditionalFormatting sqref="P803">
    <cfRule type="containsText" dxfId="15246" priority="23857" stopIfTrue="1" operator="containsText" text="DUMMY">
      <formula>NOT(ISERROR(SEARCH("DUMMY",P803)))</formula>
    </cfRule>
    <cfRule type="cellIs" dxfId="15245" priority="23858" stopIfTrue="1" operator="equal">
      <formula>""</formula>
    </cfRule>
  </conditionalFormatting>
  <conditionalFormatting sqref="Q803">
    <cfRule type="cellIs" dxfId="15244" priority="23855" stopIfTrue="1" operator="equal">
      <formula>""</formula>
    </cfRule>
    <cfRule type="cellIs" dxfId="15243" priority="23856" stopIfTrue="1" operator="equal">
      <formula>"-"</formula>
    </cfRule>
  </conditionalFormatting>
  <conditionalFormatting sqref="I803">
    <cfRule type="containsText" dxfId="15242" priority="23853" operator="containsText" text="...">
      <formula>NOT(ISERROR(SEARCH("...",I803)))</formula>
    </cfRule>
    <cfRule type="containsText" dxfId="15241" priority="23854" operator="containsText" text="~?">
      <formula>NOT(ISERROR(SEARCH("~?",I803)))</formula>
    </cfRule>
  </conditionalFormatting>
  <conditionalFormatting sqref="G803">
    <cfRule type="cellIs" dxfId="15240" priority="23852" operator="equal">
      <formula>"Endorsement"</formula>
    </cfRule>
  </conditionalFormatting>
  <conditionalFormatting sqref="C804">
    <cfRule type="cellIs" dxfId="15239" priority="23848" stopIfTrue="1" operator="equal">
      <formula>"Y"</formula>
    </cfRule>
    <cfRule type="cellIs" dxfId="15238" priority="23849" stopIfTrue="1" operator="equal">
      <formula>""</formula>
    </cfRule>
    <cfRule type="cellIs" dxfId="15237" priority="23850" stopIfTrue="1" operator="equal">
      <formula>"W"</formula>
    </cfRule>
  </conditionalFormatting>
  <conditionalFormatting sqref="D804">
    <cfRule type="cellIs" dxfId="15236" priority="23846" stopIfTrue="1" operator="equal">
      <formula>""</formula>
    </cfRule>
    <cfRule type="cellIs" dxfId="15235" priority="23847" stopIfTrue="1" operator="between">
      <formula>"10.7.1"</formula>
      <formula>"10.7.5"</formula>
    </cfRule>
  </conditionalFormatting>
  <conditionalFormatting sqref="G804">
    <cfRule type="cellIs" dxfId="15234" priority="23845" stopIfTrue="1" operator="equal">
      <formula>""</formula>
    </cfRule>
  </conditionalFormatting>
  <conditionalFormatting sqref="O804">
    <cfRule type="cellIs" dxfId="15233" priority="23842" stopIfTrue="1" operator="equal">
      <formula>"Rel-14"</formula>
    </cfRule>
    <cfRule type="cellIs" dxfId="15232" priority="23843" stopIfTrue="1" operator="equal">
      <formula>"Rel-16"</formula>
    </cfRule>
    <cfRule type="cellIs" dxfId="15231" priority="23844" stopIfTrue="1" operator="equal">
      <formula>"Rel-15"</formula>
    </cfRule>
  </conditionalFormatting>
  <conditionalFormatting sqref="F804">
    <cfRule type="cellIs" dxfId="15230" priority="23833" stopIfTrue="1" operator="equal">
      <formula>"LS In"</formula>
    </cfRule>
    <cfRule type="cellIs" dxfId="15229" priority="23834" stopIfTrue="1" operator="equal">
      <formula>"LS OUT"</formula>
    </cfRule>
    <cfRule type="cellIs" dxfId="15228" priority="23835" stopIfTrue="1" operator="equal">
      <formula>"CR"</formula>
    </cfRule>
    <cfRule type="cellIs" dxfId="15227" priority="23836" stopIfTrue="1" operator="equal">
      <formula>"P-CR"</formula>
    </cfRule>
    <cfRule type="cellIs" dxfId="15226" priority="23837" stopIfTrue="1" operator="equal">
      <formula>"CR Pack"</formula>
    </cfRule>
    <cfRule type="cellIs" dxfId="15225" priority="23838" stopIfTrue="1" operator="equal">
      <formula>"WID new"</formula>
    </cfRule>
    <cfRule type="cellIs" dxfId="15224" priority="23839" stopIfTrue="1" operator="equal">
      <formula>"WID revised"</formula>
    </cfRule>
    <cfRule type="cellIs" dxfId="15223" priority="23840" stopIfTrue="1" operator="equal">
      <formula>"SID new"</formula>
    </cfRule>
    <cfRule type="cellIs" dxfId="15222" priority="23841" stopIfTrue="1" operator="equal">
      <formula>"SID revised"</formula>
    </cfRule>
  </conditionalFormatting>
  <conditionalFormatting sqref="P804">
    <cfRule type="containsText" dxfId="15221" priority="23831" stopIfTrue="1" operator="containsText" text="DUMMY">
      <formula>NOT(ISERROR(SEARCH("DUMMY",P804)))</formula>
    </cfRule>
    <cfRule type="cellIs" dxfId="15220" priority="23832" stopIfTrue="1" operator="equal">
      <formula>""</formula>
    </cfRule>
  </conditionalFormatting>
  <conditionalFormatting sqref="Q804">
    <cfRule type="cellIs" dxfId="15219" priority="23829" stopIfTrue="1" operator="equal">
      <formula>""</formula>
    </cfRule>
    <cfRule type="cellIs" dxfId="15218" priority="23830" stopIfTrue="1" operator="equal">
      <formula>"-"</formula>
    </cfRule>
  </conditionalFormatting>
  <conditionalFormatting sqref="I804">
    <cfRule type="containsText" dxfId="15217" priority="23827" operator="containsText" text="...">
      <formula>NOT(ISERROR(SEARCH("...",I804)))</formula>
    </cfRule>
    <cfRule type="containsText" dxfId="15216" priority="23828" operator="containsText" text="~?">
      <formula>NOT(ISERROR(SEARCH("~?",I804)))</formula>
    </cfRule>
  </conditionalFormatting>
  <conditionalFormatting sqref="G804">
    <cfRule type="cellIs" dxfId="15215" priority="23826" operator="equal">
      <formula>"Endorsement"</formula>
    </cfRule>
  </conditionalFormatting>
  <conditionalFormatting sqref="C805">
    <cfRule type="cellIs" dxfId="15214" priority="23822" stopIfTrue="1" operator="equal">
      <formula>"Y"</formula>
    </cfRule>
    <cfRule type="cellIs" dxfId="15213" priority="23823" stopIfTrue="1" operator="equal">
      <formula>""</formula>
    </cfRule>
    <cfRule type="cellIs" dxfId="15212" priority="23824" stopIfTrue="1" operator="equal">
      <formula>"W"</formula>
    </cfRule>
  </conditionalFormatting>
  <conditionalFormatting sqref="D805">
    <cfRule type="cellIs" dxfId="15211" priority="23820" stopIfTrue="1" operator="equal">
      <formula>""</formula>
    </cfRule>
    <cfRule type="cellIs" dxfId="15210" priority="23821" stopIfTrue="1" operator="between">
      <formula>"10.7.1"</formula>
      <formula>"10.7.5"</formula>
    </cfRule>
  </conditionalFormatting>
  <conditionalFormatting sqref="G805">
    <cfRule type="cellIs" dxfId="15209" priority="23819" stopIfTrue="1" operator="equal">
      <formula>""</formula>
    </cfRule>
  </conditionalFormatting>
  <conditionalFormatting sqref="O805">
    <cfRule type="cellIs" dxfId="15208" priority="23816" stopIfTrue="1" operator="equal">
      <formula>"Rel-14"</formula>
    </cfRule>
    <cfRule type="cellIs" dxfId="15207" priority="23817" stopIfTrue="1" operator="equal">
      <formula>"Rel-16"</formula>
    </cfRule>
    <cfRule type="cellIs" dxfId="15206" priority="23818" stopIfTrue="1" operator="equal">
      <formula>"Rel-15"</formula>
    </cfRule>
  </conditionalFormatting>
  <conditionalFormatting sqref="F805">
    <cfRule type="cellIs" dxfId="15205" priority="23807" stopIfTrue="1" operator="equal">
      <formula>"LS In"</formula>
    </cfRule>
    <cfRule type="cellIs" dxfId="15204" priority="23808" stopIfTrue="1" operator="equal">
      <formula>"LS OUT"</formula>
    </cfRule>
    <cfRule type="cellIs" dxfId="15203" priority="23809" stopIfTrue="1" operator="equal">
      <formula>"CR"</formula>
    </cfRule>
    <cfRule type="cellIs" dxfId="15202" priority="23810" stopIfTrue="1" operator="equal">
      <formula>"P-CR"</formula>
    </cfRule>
    <cfRule type="cellIs" dxfId="15201" priority="23811" stopIfTrue="1" operator="equal">
      <formula>"CR Pack"</formula>
    </cfRule>
    <cfRule type="cellIs" dxfId="15200" priority="23812" stopIfTrue="1" operator="equal">
      <formula>"WID new"</formula>
    </cfRule>
    <cfRule type="cellIs" dxfId="15199" priority="23813" stopIfTrue="1" operator="equal">
      <formula>"WID revised"</formula>
    </cfRule>
    <cfRule type="cellIs" dxfId="15198" priority="23814" stopIfTrue="1" operator="equal">
      <formula>"SID new"</formula>
    </cfRule>
    <cfRule type="cellIs" dxfId="15197" priority="23815" stopIfTrue="1" operator="equal">
      <formula>"SID revised"</formula>
    </cfRule>
  </conditionalFormatting>
  <conditionalFormatting sqref="P805">
    <cfRule type="containsText" dxfId="15196" priority="23805" stopIfTrue="1" operator="containsText" text="DUMMY">
      <formula>NOT(ISERROR(SEARCH("DUMMY",P805)))</formula>
    </cfRule>
    <cfRule type="cellIs" dxfId="15195" priority="23806" stopIfTrue="1" operator="equal">
      <formula>""</formula>
    </cfRule>
  </conditionalFormatting>
  <conditionalFormatting sqref="Q805">
    <cfRule type="cellIs" dxfId="15194" priority="23803" stopIfTrue="1" operator="equal">
      <formula>""</formula>
    </cfRule>
    <cfRule type="cellIs" dxfId="15193" priority="23804" stopIfTrue="1" operator="equal">
      <formula>"-"</formula>
    </cfRule>
  </conditionalFormatting>
  <conditionalFormatting sqref="I805">
    <cfRule type="containsText" dxfId="15192" priority="23801" operator="containsText" text="...">
      <formula>NOT(ISERROR(SEARCH("...",I805)))</formula>
    </cfRule>
    <cfRule type="containsText" dxfId="15191" priority="23802" operator="containsText" text="~?">
      <formula>NOT(ISERROR(SEARCH("~?",I805)))</formula>
    </cfRule>
  </conditionalFormatting>
  <conditionalFormatting sqref="G805">
    <cfRule type="cellIs" dxfId="15190" priority="23800" operator="equal">
      <formula>"Endorsement"</formula>
    </cfRule>
  </conditionalFormatting>
  <conditionalFormatting sqref="C806">
    <cfRule type="cellIs" dxfId="15189" priority="23796" stopIfTrue="1" operator="equal">
      <formula>"Y"</formula>
    </cfRule>
    <cfRule type="cellIs" dxfId="15188" priority="23797" stopIfTrue="1" operator="equal">
      <formula>""</formula>
    </cfRule>
    <cfRule type="cellIs" dxfId="15187" priority="23798" stopIfTrue="1" operator="equal">
      <formula>"W"</formula>
    </cfRule>
  </conditionalFormatting>
  <conditionalFormatting sqref="D806">
    <cfRule type="cellIs" dxfId="15186" priority="23794" stopIfTrue="1" operator="equal">
      <formula>""</formula>
    </cfRule>
    <cfRule type="cellIs" dxfId="15185" priority="23795" stopIfTrue="1" operator="between">
      <formula>"10.7.1"</formula>
      <formula>"10.7.5"</formula>
    </cfRule>
  </conditionalFormatting>
  <conditionalFormatting sqref="G806">
    <cfRule type="cellIs" dxfId="15184" priority="23793" stopIfTrue="1" operator="equal">
      <formula>""</formula>
    </cfRule>
  </conditionalFormatting>
  <conditionalFormatting sqref="O806">
    <cfRule type="cellIs" dxfId="15183" priority="23790" stopIfTrue="1" operator="equal">
      <formula>"Rel-14"</formula>
    </cfRule>
    <cfRule type="cellIs" dxfId="15182" priority="23791" stopIfTrue="1" operator="equal">
      <formula>"Rel-16"</formula>
    </cfRule>
    <cfRule type="cellIs" dxfId="15181" priority="23792" stopIfTrue="1" operator="equal">
      <formula>"Rel-15"</formula>
    </cfRule>
  </conditionalFormatting>
  <conditionalFormatting sqref="F806">
    <cfRule type="cellIs" dxfId="15180" priority="23781" stopIfTrue="1" operator="equal">
      <formula>"LS In"</formula>
    </cfRule>
    <cfRule type="cellIs" dxfId="15179" priority="23782" stopIfTrue="1" operator="equal">
      <formula>"LS OUT"</formula>
    </cfRule>
    <cfRule type="cellIs" dxfId="15178" priority="23783" stopIfTrue="1" operator="equal">
      <formula>"CR"</formula>
    </cfRule>
    <cfRule type="cellIs" dxfId="15177" priority="23784" stopIfTrue="1" operator="equal">
      <formula>"P-CR"</formula>
    </cfRule>
    <cfRule type="cellIs" dxfId="15176" priority="23785" stopIfTrue="1" operator="equal">
      <formula>"CR Pack"</formula>
    </cfRule>
    <cfRule type="cellIs" dxfId="15175" priority="23786" stopIfTrue="1" operator="equal">
      <formula>"WID new"</formula>
    </cfRule>
    <cfRule type="cellIs" dxfId="15174" priority="23787" stopIfTrue="1" operator="equal">
      <formula>"WID revised"</formula>
    </cfRule>
    <cfRule type="cellIs" dxfId="15173" priority="23788" stopIfTrue="1" operator="equal">
      <formula>"SID new"</formula>
    </cfRule>
    <cfRule type="cellIs" dxfId="15172" priority="23789" stopIfTrue="1" operator="equal">
      <formula>"SID revised"</formula>
    </cfRule>
  </conditionalFormatting>
  <conditionalFormatting sqref="P806">
    <cfRule type="containsText" dxfId="15171" priority="23779" stopIfTrue="1" operator="containsText" text="DUMMY">
      <formula>NOT(ISERROR(SEARCH("DUMMY",P806)))</formula>
    </cfRule>
    <cfRule type="cellIs" dxfId="15170" priority="23780" stopIfTrue="1" operator="equal">
      <formula>""</formula>
    </cfRule>
  </conditionalFormatting>
  <conditionalFormatting sqref="Q806">
    <cfRule type="cellIs" dxfId="15169" priority="23777" stopIfTrue="1" operator="equal">
      <formula>""</formula>
    </cfRule>
    <cfRule type="cellIs" dxfId="15168" priority="23778" stopIfTrue="1" operator="equal">
      <formula>"-"</formula>
    </cfRule>
  </conditionalFormatting>
  <conditionalFormatting sqref="I806">
    <cfRule type="containsText" dxfId="15167" priority="23775" operator="containsText" text="...">
      <formula>NOT(ISERROR(SEARCH("...",I806)))</formula>
    </cfRule>
    <cfRule type="containsText" dxfId="15166" priority="23776" operator="containsText" text="~?">
      <formula>NOT(ISERROR(SEARCH("~?",I806)))</formula>
    </cfRule>
  </conditionalFormatting>
  <conditionalFormatting sqref="G806">
    <cfRule type="cellIs" dxfId="15165" priority="23774" operator="equal">
      <formula>"Endorsement"</formula>
    </cfRule>
  </conditionalFormatting>
  <conditionalFormatting sqref="C807">
    <cfRule type="cellIs" dxfId="15164" priority="23770" stopIfTrue="1" operator="equal">
      <formula>"Y"</formula>
    </cfRule>
    <cfRule type="cellIs" dxfId="15163" priority="23771" stopIfTrue="1" operator="equal">
      <formula>""</formula>
    </cfRule>
    <cfRule type="cellIs" dxfId="15162" priority="23772" stopIfTrue="1" operator="equal">
      <formula>"W"</formula>
    </cfRule>
  </conditionalFormatting>
  <conditionalFormatting sqref="D807">
    <cfRule type="cellIs" dxfId="15161" priority="23768" stopIfTrue="1" operator="equal">
      <formula>""</formula>
    </cfRule>
    <cfRule type="cellIs" dxfId="15160" priority="23769" stopIfTrue="1" operator="between">
      <formula>"10.7.1"</formula>
      <formula>"10.7.5"</formula>
    </cfRule>
  </conditionalFormatting>
  <conditionalFormatting sqref="G807">
    <cfRule type="cellIs" dxfId="15159" priority="23767" stopIfTrue="1" operator="equal">
      <formula>""</formula>
    </cfRule>
  </conditionalFormatting>
  <conditionalFormatting sqref="O807">
    <cfRule type="cellIs" dxfId="15158" priority="23764" stopIfTrue="1" operator="equal">
      <formula>"Rel-14"</formula>
    </cfRule>
    <cfRule type="cellIs" dxfId="15157" priority="23765" stopIfTrue="1" operator="equal">
      <formula>"Rel-16"</formula>
    </cfRule>
    <cfRule type="cellIs" dxfId="15156" priority="23766" stopIfTrue="1" operator="equal">
      <formula>"Rel-15"</formula>
    </cfRule>
  </conditionalFormatting>
  <conditionalFormatting sqref="F807">
    <cfRule type="cellIs" dxfId="15155" priority="23755" stopIfTrue="1" operator="equal">
      <formula>"LS In"</formula>
    </cfRule>
    <cfRule type="cellIs" dxfId="15154" priority="23756" stopIfTrue="1" operator="equal">
      <formula>"LS OUT"</formula>
    </cfRule>
    <cfRule type="cellIs" dxfId="15153" priority="23757" stopIfTrue="1" operator="equal">
      <formula>"CR"</formula>
    </cfRule>
    <cfRule type="cellIs" dxfId="15152" priority="23758" stopIfTrue="1" operator="equal">
      <formula>"P-CR"</formula>
    </cfRule>
    <cfRule type="cellIs" dxfId="15151" priority="23759" stopIfTrue="1" operator="equal">
      <formula>"CR Pack"</formula>
    </cfRule>
    <cfRule type="cellIs" dxfId="15150" priority="23760" stopIfTrue="1" operator="equal">
      <formula>"WID new"</formula>
    </cfRule>
    <cfRule type="cellIs" dxfId="15149" priority="23761" stopIfTrue="1" operator="equal">
      <formula>"WID revised"</formula>
    </cfRule>
    <cfRule type="cellIs" dxfId="15148" priority="23762" stopIfTrue="1" operator="equal">
      <formula>"SID new"</formula>
    </cfRule>
    <cfRule type="cellIs" dxfId="15147" priority="23763" stopIfTrue="1" operator="equal">
      <formula>"SID revised"</formula>
    </cfRule>
  </conditionalFormatting>
  <conditionalFormatting sqref="P807">
    <cfRule type="containsText" dxfId="15146" priority="23753" stopIfTrue="1" operator="containsText" text="DUMMY">
      <formula>NOT(ISERROR(SEARCH("DUMMY",P807)))</formula>
    </cfRule>
    <cfRule type="cellIs" dxfId="15145" priority="23754" stopIfTrue="1" operator="equal">
      <formula>""</formula>
    </cfRule>
  </conditionalFormatting>
  <conditionalFormatting sqref="Q807">
    <cfRule type="cellIs" dxfId="15144" priority="23751" stopIfTrue="1" operator="equal">
      <formula>""</formula>
    </cfRule>
    <cfRule type="cellIs" dxfId="15143" priority="23752" stopIfTrue="1" operator="equal">
      <formula>"-"</formula>
    </cfRule>
  </conditionalFormatting>
  <conditionalFormatting sqref="I807">
    <cfRule type="containsText" dxfId="15142" priority="23749" operator="containsText" text="...">
      <formula>NOT(ISERROR(SEARCH("...",I807)))</formula>
    </cfRule>
    <cfRule type="containsText" dxfId="15141" priority="23750" operator="containsText" text="~?">
      <formula>NOT(ISERROR(SEARCH("~?",I807)))</formula>
    </cfRule>
  </conditionalFormatting>
  <conditionalFormatting sqref="G807">
    <cfRule type="cellIs" dxfId="15140" priority="23748" operator="equal">
      <formula>"Endorsement"</formula>
    </cfRule>
  </conditionalFormatting>
  <conditionalFormatting sqref="C808">
    <cfRule type="cellIs" dxfId="15139" priority="23744" stopIfTrue="1" operator="equal">
      <formula>"Y"</formula>
    </cfRule>
    <cfRule type="cellIs" dxfId="15138" priority="23745" stopIfTrue="1" operator="equal">
      <formula>""</formula>
    </cfRule>
    <cfRule type="cellIs" dxfId="15137" priority="23746" stopIfTrue="1" operator="equal">
      <formula>"W"</formula>
    </cfRule>
  </conditionalFormatting>
  <conditionalFormatting sqref="D808">
    <cfRule type="cellIs" dxfId="15136" priority="23742" stopIfTrue="1" operator="equal">
      <formula>""</formula>
    </cfRule>
    <cfRule type="cellIs" dxfId="15135" priority="23743" stopIfTrue="1" operator="between">
      <formula>"10.7.1"</formula>
      <formula>"10.7.5"</formula>
    </cfRule>
  </conditionalFormatting>
  <conditionalFormatting sqref="G808">
    <cfRule type="cellIs" dxfId="15134" priority="23741" stopIfTrue="1" operator="equal">
      <formula>""</formula>
    </cfRule>
  </conditionalFormatting>
  <conditionalFormatting sqref="O808">
    <cfRule type="cellIs" dxfId="15133" priority="23738" stopIfTrue="1" operator="equal">
      <formula>"Rel-14"</formula>
    </cfRule>
    <cfRule type="cellIs" dxfId="15132" priority="23739" stopIfTrue="1" operator="equal">
      <formula>"Rel-16"</formula>
    </cfRule>
    <cfRule type="cellIs" dxfId="15131" priority="23740" stopIfTrue="1" operator="equal">
      <formula>"Rel-15"</formula>
    </cfRule>
  </conditionalFormatting>
  <conditionalFormatting sqref="P808">
    <cfRule type="containsText" dxfId="15130" priority="23727" stopIfTrue="1" operator="containsText" text="DUMMY">
      <formula>NOT(ISERROR(SEARCH("DUMMY",P808)))</formula>
    </cfRule>
    <cfRule type="cellIs" dxfId="15129" priority="23728" stopIfTrue="1" operator="equal">
      <formula>""</formula>
    </cfRule>
  </conditionalFormatting>
  <conditionalFormatting sqref="Q808">
    <cfRule type="cellIs" dxfId="15128" priority="23725" stopIfTrue="1" operator="equal">
      <formula>""</formula>
    </cfRule>
    <cfRule type="cellIs" dxfId="15127" priority="23726" stopIfTrue="1" operator="equal">
      <formula>"-"</formula>
    </cfRule>
  </conditionalFormatting>
  <conditionalFormatting sqref="I808">
    <cfRule type="containsText" dxfId="15126" priority="23723" operator="containsText" text="...">
      <formula>NOT(ISERROR(SEARCH("...",I808)))</formula>
    </cfRule>
    <cfRule type="containsText" dxfId="15125" priority="23724" operator="containsText" text="~?">
      <formula>NOT(ISERROR(SEARCH("~?",I808)))</formula>
    </cfRule>
  </conditionalFormatting>
  <conditionalFormatting sqref="G808">
    <cfRule type="cellIs" dxfId="15124" priority="23722" operator="equal">
      <formula>"Endorsement"</formula>
    </cfRule>
  </conditionalFormatting>
  <conditionalFormatting sqref="C809">
    <cfRule type="cellIs" dxfId="15123" priority="23718" stopIfTrue="1" operator="equal">
      <formula>"Y"</formula>
    </cfRule>
    <cfRule type="cellIs" dxfId="15122" priority="23719" stopIfTrue="1" operator="equal">
      <formula>""</formula>
    </cfRule>
    <cfRule type="cellIs" dxfId="15121" priority="23720" stopIfTrue="1" operator="equal">
      <formula>"W"</formula>
    </cfRule>
  </conditionalFormatting>
  <conditionalFormatting sqref="D809">
    <cfRule type="cellIs" dxfId="15120" priority="23716" stopIfTrue="1" operator="equal">
      <formula>""</formula>
    </cfRule>
    <cfRule type="cellIs" dxfId="15119" priority="23717" stopIfTrue="1" operator="between">
      <formula>"10.7.1"</formula>
      <formula>"10.7.5"</formula>
    </cfRule>
  </conditionalFormatting>
  <conditionalFormatting sqref="G809">
    <cfRule type="cellIs" dxfId="15118" priority="23715" stopIfTrue="1" operator="equal">
      <formula>""</formula>
    </cfRule>
  </conditionalFormatting>
  <conditionalFormatting sqref="O809">
    <cfRule type="cellIs" dxfId="15117" priority="23712" stopIfTrue="1" operator="equal">
      <formula>"Rel-14"</formula>
    </cfRule>
    <cfRule type="cellIs" dxfId="15116" priority="23713" stopIfTrue="1" operator="equal">
      <formula>"Rel-16"</formula>
    </cfRule>
    <cfRule type="cellIs" dxfId="15115" priority="23714" stopIfTrue="1" operator="equal">
      <formula>"Rel-15"</formula>
    </cfRule>
  </conditionalFormatting>
  <conditionalFormatting sqref="P809">
    <cfRule type="containsText" dxfId="15114" priority="23701" stopIfTrue="1" operator="containsText" text="DUMMY">
      <formula>NOT(ISERROR(SEARCH("DUMMY",P809)))</formula>
    </cfRule>
    <cfRule type="cellIs" dxfId="15113" priority="23702" stopIfTrue="1" operator="equal">
      <formula>""</formula>
    </cfRule>
  </conditionalFormatting>
  <conditionalFormatting sqref="Q809">
    <cfRule type="cellIs" dxfId="15112" priority="23699" stopIfTrue="1" operator="equal">
      <formula>""</formula>
    </cfRule>
    <cfRule type="cellIs" dxfId="15111" priority="23700" stopIfTrue="1" operator="equal">
      <formula>"-"</formula>
    </cfRule>
  </conditionalFormatting>
  <conditionalFormatting sqref="I809">
    <cfRule type="containsText" dxfId="15110" priority="23697" operator="containsText" text="...">
      <formula>NOT(ISERROR(SEARCH("...",I809)))</formula>
    </cfRule>
    <cfRule type="containsText" dxfId="15109" priority="23698" operator="containsText" text="~?">
      <formula>NOT(ISERROR(SEARCH("~?",I809)))</formula>
    </cfRule>
  </conditionalFormatting>
  <conditionalFormatting sqref="G809">
    <cfRule type="cellIs" dxfId="15108" priority="23696" operator="equal">
      <formula>"Endorsement"</formula>
    </cfRule>
  </conditionalFormatting>
  <conditionalFormatting sqref="C1158">
    <cfRule type="cellIs" dxfId="15107" priority="23354" stopIfTrue="1" operator="equal">
      <formula>"Y"</formula>
    </cfRule>
    <cfRule type="cellIs" dxfId="15106" priority="23355" stopIfTrue="1" operator="equal">
      <formula>""</formula>
    </cfRule>
    <cfRule type="cellIs" dxfId="15105" priority="23356" stopIfTrue="1" operator="equal">
      <formula>"W"</formula>
    </cfRule>
  </conditionalFormatting>
  <conditionalFormatting sqref="D1158">
    <cfRule type="cellIs" dxfId="15104" priority="23352" stopIfTrue="1" operator="equal">
      <formula>""</formula>
    </cfRule>
    <cfRule type="cellIs" dxfId="15103" priority="23353" stopIfTrue="1" operator="between">
      <formula>"10.7.1"</formula>
      <formula>"10.7.5"</formula>
    </cfRule>
  </conditionalFormatting>
  <conditionalFormatting sqref="C1402">
    <cfRule type="cellIs" dxfId="15102" priority="23250" stopIfTrue="1" operator="equal">
      <formula>"Y"</formula>
    </cfRule>
    <cfRule type="cellIs" dxfId="15101" priority="23251" stopIfTrue="1" operator="equal">
      <formula>""</formula>
    </cfRule>
    <cfRule type="cellIs" dxfId="15100" priority="23252" stopIfTrue="1" operator="equal">
      <formula>"W"</formula>
    </cfRule>
  </conditionalFormatting>
  <conditionalFormatting sqref="D1402">
    <cfRule type="cellIs" dxfId="15099" priority="23248" stopIfTrue="1" operator="equal">
      <formula>""</formula>
    </cfRule>
    <cfRule type="cellIs" dxfId="15098" priority="23249" stopIfTrue="1" operator="between">
      <formula>"10.7.1"</formula>
      <formula>"10.7.5"</formula>
    </cfRule>
  </conditionalFormatting>
  <conditionalFormatting sqref="G1402">
    <cfRule type="cellIs" dxfId="15097" priority="23247" stopIfTrue="1" operator="equal">
      <formula>""</formula>
    </cfRule>
  </conditionalFormatting>
  <conditionalFormatting sqref="O1402">
    <cfRule type="cellIs" dxfId="15096" priority="23244" stopIfTrue="1" operator="equal">
      <formula>"Rel-14"</formula>
    </cfRule>
    <cfRule type="cellIs" dxfId="15095" priority="23245" stopIfTrue="1" operator="equal">
      <formula>"Rel-16"</formula>
    </cfRule>
    <cfRule type="cellIs" dxfId="15094" priority="23246" stopIfTrue="1" operator="equal">
      <formula>"Rel-15"</formula>
    </cfRule>
  </conditionalFormatting>
  <conditionalFormatting sqref="F1402">
    <cfRule type="cellIs" dxfId="15093" priority="23235" stopIfTrue="1" operator="equal">
      <formula>"LS In"</formula>
    </cfRule>
    <cfRule type="cellIs" dxfId="15092" priority="23236" stopIfTrue="1" operator="equal">
      <formula>"LS OUT"</formula>
    </cfRule>
    <cfRule type="cellIs" dxfId="15091" priority="23237" stopIfTrue="1" operator="equal">
      <formula>"CR"</formula>
    </cfRule>
    <cfRule type="cellIs" dxfId="15090" priority="23238" stopIfTrue="1" operator="equal">
      <formula>"P-CR"</formula>
    </cfRule>
    <cfRule type="cellIs" dxfId="15089" priority="23239" stopIfTrue="1" operator="equal">
      <formula>"CR Pack"</formula>
    </cfRule>
    <cfRule type="cellIs" dxfId="15088" priority="23240" stopIfTrue="1" operator="equal">
      <formula>"WID new"</formula>
    </cfRule>
    <cfRule type="cellIs" dxfId="15087" priority="23241" stopIfTrue="1" operator="equal">
      <formula>"WID revised"</formula>
    </cfRule>
    <cfRule type="cellIs" dxfId="15086" priority="23242" stopIfTrue="1" operator="equal">
      <formula>"SID new"</formula>
    </cfRule>
    <cfRule type="cellIs" dxfId="15085" priority="23243" stopIfTrue="1" operator="equal">
      <formula>"SID revised"</formula>
    </cfRule>
  </conditionalFormatting>
  <conditionalFormatting sqref="P1402">
    <cfRule type="containsText" dxfId="15084" priority="23233" stopIfTrue="1" operator="containsText" text="DUMMY">
      <formula>NOT(ISERROR(SEARCH("DUMMY",P1402)))</formula>
    </cfRule>
    <cfRule type="cellIs" dxfId="15083" priority="23234" stopIfTrue="1" operator="equal">
      <formula>""</formula>
    </cfRule>
  </conditionalFormatting>
  <conditionalFormatting sqref="Q1402">
    <cfRule type="cellIs" dxfId="15082" priority="23231" stopIfTrue="1" operator="equal">
      <formula>""</formula>
    </cfRule>
    <cfRule type="cellIs" dxfId="15081" priority="23232" stopIfTrue="1" operator="equal">
      <formula>"-"</formula>
    </cfRule>
  </conditionalFormatting>
  <conditionalFormatting sqref="I1402">
    <cfRule type="containsText" dxfId="15080" priority="23229" operator="containsText" text="...">
      <formula>NOT(ISERROR(SEARCH("...",I1402)))</formula>
    </cfRule>
    <cfRule type="containsText" dxfId="15079" priority="23230" operator="containsText" text="~?">
      <formula>NOT(ISERROR(SEARCH("~?",I1402)))</formula>
    </cfRule>
  </conditionalFormatting>
  <conditionalFormatting sqref="G1402">
    <cfRule type="cellIs" dxfId="15078" priority="23228" operator="equal">
      <formula>"Endorsement"</formula>
    </cfRule>
  </conditionalFormatting>
  <conditionalFormatting sqref="C939">
    <cfRule type="cellIs" dxfId="15077" priority="22938" stopIfTrue="1" operator="equal">
      <formula>"Y"</formula>
    </cfRule>
    <cfRule type="cellIs" dxfId="15076" priority="22939" stopIfTrue="1" operator="equal">
      <formula>""</formula>
    </cfRule>
    <cfRule type="cellIs" dxfId="15075" priority="22940" stopIfTrue="1" operator="equal">
      <formula>"W"</formula>
    </cfRule>
  </conditionalFormatting>
  <conditionalFormatting sqref="D939">
    <cfRule type="cellIs" dxfId="15074" priority="22936" stopIfTrue="1" operator="equal">
      <formula>""</formula>
    </cfRule>
    <cfRule type="cellIs" dxfId="15073" priority="22937" stopIfTrue="1" operator="between">
      <formula>"10.7.1"</formula>
      <formula>"10.7.5"</formula>
    </cfRule>
  </conditionalFormatting>
  <conditionalFormatting sqref="Q939">
    <cfRule type="cellIs" dxfId="15072" priority="22919" stopIfTrue="1" operator="equal">
      <formula>""</formula>
    </cfRule>
    <cfRule type="cellIs" dxfId="15071" priority="22920" stopIfTrue="1" operator="equal">
      <formula>"-"</formula>
    </cfRule>
  </conditionalFormatting>
  <conditionalFormatting sqref="C1168">
    <cfRule type="cellIs" dxfId="15070" priority="22730" stopIfTrue="1" operator="equal">
      <formula>"Y"</formula>
    </cfRule>
    <cfRule type="cellIs" dxfId="15069" priority="22731" stopIfTrue="1" operator="equal">
      <formula>""</formula>
    </cfRule>
    <cfRule type="cellIs" dxfId="15068" priority="22732" stopIfTrue="1" operator="equal">
      <formula>"W"</formula>
    </cfRule>
  </conditionalFormatting>
  <conditionalFormatting sqref="D1168">
    <cfRule type="cellIs" dxfId="15067" priority="22728" stopIfTrue="1" operator="equal">
      <formula>""</formula>
    </cfRule>
    <cfRule type="cellIs" dxfId="15066" priority="22729" stopIfTrue="1" operator="between">
      <formula>"10.7.1"</formula>
      <formula>"10.7.5"</formula>
    </cfRule>
  </conditionalFormatting>
  <conditionalFormatting sqref="G1168">
    <cfRule type="cellIs" dxfId="15065" priority="22727" stopIfTrue="1" operator="equal">
      <formula>""</formula>
    </cfRule>
  </conditionalFormatting>
  <conditionalFormatting sqref="O1168">
    <cfRule type="cellIs" dxfId="15064" priority="22724" stopIfTrue="1" operator="equal">
      <formula>"Rel-14"</formula>
    </cfRule>
    <cfRule type="cellIs" dxfId="15063" priority="22725" stopIfTrue="1" operator="equal">
      <formula>"Rel-16"</formula>
    </cfRule>
    <cfRule type="cellIs" dxfId="15062" priority="22726" stopIfTrue="1" operator="equal">
      <formula>"Rel-15"</formula>
    </cfRule>
  </conditionalFormatting>
  <conditionalFormatting sqref="F1168">
    <cfRule type="cellIs" dxfId="15061" priority="22715" stopIfTrue="1" operator="equal">
      <formula>"LS In"</formula>
    </cfRule>
    <cfRule type="cellIs" dxfId="15060" priority="22716" stopIfTrue="1" operator="equal">
      <formula>"LS OUT"</formula>
    </cfRule>
    <cfRule type="cellIs" dxfId="15059" priority="22717" stopIfTrue="1" operator="equal">
      <formula>"CR"</formula>
    </cfRule>
    <cfRule type="cellIs" dxfId="15058" priority="22718" stopIfTrue="1" operator="equal">
      <formula>"P-CR"</formula>
    </cfRule>
    <cfRule type="cellIs" dxfId="15057" priority="22719" stopIfTrue="1" operator="equal">
      <formula>"CR Pack"</formula>
    </cfRule>
    <cfRule type="cellIs" dxfId="15056" priority="22720" stopIfTrue="1" operator="equal">
      <formula>"WID new"</formula>
    </cfRule>
    <cfRule type="cellIs" dxfId="15055" priority="22721" stopIfTrue="1" operator="equal">
      <formula>"WID revised"</formula>
    </cfRule>
    <cfRule type="cellIs" dxfId="15054" priority="22722" stopIfTrue="1" operator="equal">
      <formula>"SID new"</formula>
    </cfRule>
    <cfRule type="cellIs" dxfId="15053" priority="22723" stopIfTrue="1" operator="equal">
      <formula>"SID revised"</formula>
    </cfRule>
  </conditionalFormatting>
  <conditionalFormatting sqref="P1168">
    <cfRule type="containsText" dxfId="15052" priority="22713" stopIfTrue="1" operator="containsText" text="DUMMY">
      <formula>NOT(ISERROR(SEARCH("DUMMY",P1168)))</formula>
    </cfRule>
    <cfRule type="cellIs" dxfId="15051" priority="22714" stopIfTrue="1" operator="equal">
      <formula>""</formula>
    </cfRule>
  </conditionalFormatting>
  <conditionalFormatting sqref="Q1168">
    <cfRule type="cellIs" dxfId="15050" priority="22711" stopIfTrue="1" operator="equal">
      <formula>""</formula>
    </cfRule>
    <cfRule type="cellIs" dxfId="15049" priority="22712" stopIfTrue="1" operator="equal">
      <formula>"-"</formula>
    </cfRule>
  </conditionalFormatting>
  <conditionalFormatting sqref="I1168">
    <cfRule type="containsText" dxfId="15048" priority="22709" operator="containsText" text="...">
      <formula>NOT(ISERROR(SEARCH("...",I1168)))</formula>
    </cfRule>
    <cfRule type="containsText" dxfId="15047" priority="22710" operator="containsText" text="~?">
      <formula>NOT(ISERROR(SEARCH("~?",I1168)))</formula>
    </cfRule>
  </conditionalFormatting>
  <conditionalFormatting sqref="G1168">
    <cfRule type="cellIs" dxfId="15046" priority="22708" operator="equal">
      <formula>"Endorsement"</formula>
    </cfRule>
  </conditionalFormatting>
  <conditionalFormatting sqref="C1407">
    <cfRule type="cellIs" dxfId="15045" priority="22444" stopIfTrue="1" operator="equal">
      <formula>"Y"</formula>
    </cfRule>
    <cfRule type="cellIs" dxfId="15044" priority="22445" stopIfTrue="1" operator="equal">
      <formula>""</formula>
    </cfRule>
    <cfRule type="cellIs" dxfId="15043" priority="22446" stopIfTrue="1" operator="equal">
      <formula>"W"</formula>
    </cfRule>
  </conditionalFormatting>
  <conditionalFormatting sqref="D1407">
    <cfRule type="cellIs" dxfId="15042" priority="22442" stopIfTrue="1" operator="equal">
      <formula>""</formula>
    </cfRule>
    <cfRule type="cellIs" dxfId="15041" priority="22443" stopIfTrue="1" operator="between">
      <formula>"10.7.1"</formula>
      <formula>"10.7.5"</formula>
    </cfRule>
  </conditionalFormatting>
  <conditionalFormatting sqref="G1407">
    <cfRule type="cellIs" dxfId="15040" priority="22441" stopIfTrue="1" operator="equal">
      <formula>""</formula>
    </cfRule>
  </conditionalFormatting>
  <conditionalFormatting sqref="O1407">
    <cfRule type="cellIs" dxfId="15039" priority="22438" stopIfTrue="1" operator="equal">
      <formula>"Rel-14"</formula>
    </cfRule>
    <cfRule type="cellIs" dxfId="15038" priority="22439" stopIfTrue="1" operator="equal">
      <formula>"Rel-16"</formula>
    </cfRule>
    <cfRule type="cellIs" dxfId="15037" priority="22440" stopIfTrue="1" operator="equal">
      <formula>"Rel-15"</formula>
    </cfRule>
  </conditionalFormatting>
  <conditionalFormatting sqref="F1407">
    <cfRule type="cellIs" dxfId="15036" priority="22429" stopIfTrue="1" operator="equal">
      <formula>"LS In"</formula>
    </cfRule>
    <cfRule type="cellIs" dxfId="15035" priority="22430" stopIfTrue="1" operator="equal">
      <formula>"LS OUT"</formula>
    </cfRule>
    <cfRule type="cellIs" dxfId="15034" priority="22431" stopIfTrue="1" operator="equal">
      <formula>"CR"</formula>
    </cfRule>
    <cfRule type="cellIs" dxfId="15033" priority="22432" stopIfTrue="1" operator="equal">
      <formula>"P-CR"</formula>
    </cfRule>
    <cfRule type="cellIs" dxfId="15032" priority="22433" stopIfTrue="1" operator="equal">
      <formula>"CR Pack"</formula>
    </cfRule>
    <cfRule type="cellIs" dxfId="15031" priority="22434" stopIfTrue="1" operator="equal">
      <formula>"WID new"</formula>
    </cfRule>
    <cfRule type="cellIs" dxfId="15030" priority="22435" stopIfTrue="1" operator="equal">
      <formula>"WID revised"</formula>
    </cfRule>
    <cfRule type="cellIs" dxfId="15029" priority="22436" stopIfTrue="1" operator="equal">
      <formula>"SID new"</formula>
    </cfRule>
    <cfRule type="cellIs" dxfId="15028" priority="22437" stopIfTrue="1" operator="equal">
      <formula>"SID revised"</formula>
    </cfRule>
  </conditionalFormatting>
  <conditionalFormatting sqref="P1407">
    <cfRule type="containsText" dxfId="15027" priority="22427" stopIfTrue="1" operator="containsText" text="DUMMY">
      <formula>NOT(ISERROR(SEARCH("DUMMY",P1407)))</formula>
    </cfRule>
    <cfRule type="cellIs" dxfId="15026" priority="22428" stopIfTrue="1" operator="equal">
      <formula>""</formula>
    </cfRule>
  </conditionalFormatting>
  <conditionalFormatting sqref="Q1407">
    <cfRule type="cellIs" dxfId="15025" priority="22425" stopIfTrue="1" operator="equal">
      <formula>""</formula>
    </cfRule>
    <cfRule type="cellIs" dxfId="15024" priority="22426" stopIfTrue="1" operator="equal">
      <formula>"-"</formula>
    </cfRule>
  </conditionalFormatting>
  <conditionalFormatting sqref="I1407">
    <cfRule type="containsText" dxfId="15023" priority="22423" operator="containsText" text="...">
      <formula>NOT(ISERROR(SEARCH("...",I1407)))</formula>
    </cfRule>
    <cfRule type="containsText" dxfId="15022" priority="22424" operator="containsText" text="~?">
      <formula>NOT(ISERROR(SEARCH("~?",I1407)))</formula>
    </cfRule>
  </conditionalFormatting>
  <conditionalFormatting sqref="G1407">
    <cfRule type="cellIs" dxfId="15021" priority="22422" operator="equal">
      <formula>"Endorsement"</formula>
    </cfRule>
  </conditionalFormatting>
  <conditionalFormatting sqref="D1409">
    <cfRule type="cellIs" dxfId="15020" priority="22390" stopIfTrue="1" operator="equal">
      <formula>""</formula>
    </cfRule>
    <cfRule type="cellIs" dxfId="15019" priority="22391" stopIfTrue="1" operator="between">
      <formula>"10.7.1"</formula>
      <formula>"10.7.5"</formula>
    </cfRule>
  </conditionalFormatting>
  <conditionalFormatting sqref="G1409">
    <cfRule type="cellIs" dxfId="15018" priority="22389" stopIfTrue="1" operator="equal">
      <formula>""</formula>
    </cfRule>
  </conditionalFormatting>
  <conditionalFormatting sqref="O1409">
    <cfRule type="cellIs" dxfId="15017" priority="22386" stopIfTrue="1" operator="equal">
      <formula>"Rel-14"</formula>
    </cfRule>
    <cfRule type="cellIs" dxfId="15016" priority="22387" stopIfTrue="1" operator="equal">
      <formula>"Rel-16"</formula>
    </cfRule>
    <cfRule type="cellIs" dxfId="15015" priority="22388" stopIfTrue="1" operator="equal">
      <formula>"Rel-15"</formula>
    </cfRule>
  </conditionalFormatting>
  <conditionalFormatting sqref="F1409">
    <cfRule type="cellIs" dxfId="15014" priority="22377" stopIfTrue="1" operator="equal">
      <formula>"LS In"</formula>
    </cfRule>
    <cfRule type="cellIs" dxfId="15013" priority="22378" stopIfTrue="1" operator="equal">
      <formula>"LS OUT"</formula>
    </cfRule>
    <cfRule type="cellIs" dxfId="15012" priority="22379" stopIfTrue="1" operator="equal">
      <formula>"CR"</formula>
    </cfRule>
    <cfRule type="cellIs" dxfId="15011" priority="22380" stopIfTrue="1" operator="equal">
      <formula>"P-CR"</formula>
    </cfRule>
    <cfRule type="cellIs" dxfId="15010" priority="22381" stopIfTrue="1" operator="equal">
      <formula>"CR Pack"</formula>
    </cfRule>
    <cfRule type="cellIs" dxfId="15009" priority="22382" stopIfTrue="1" operator="equal">
      <formula>"WID new"</formula>
    </cfRule>
    <cfRule type="cellIs" dxfId="15008" priority="22383" stopIfTrue="1" operator="equal">
      <formula>"WID revised"</formula>
    </cfRule>
    <cfRule type="cellIs" dxfId="15007" priority="22384" stopIfTrue="1" operator="equal">
      <formula>"SID new"</formula>
    </cfRule>
    <cfRule type="cellIs" dxfId="15006" priority="22385" stopIfTrue="1" operator="equal">
      <formula>"SID revised"</formula>
    </cfRule>
  </conditionalFormatting>
  <conditionalFormatting sqref="P1409">
    <cfRule type="containsText" dxfId="15005" priority="22375" stopIfTrue="1" operator="containsText" text="DUMMY">
      <formula>NOT(ISERROR(SEARCH("DUMMY",P1409)))</formula>
    </cfRule>
    <cfRule type="cellIs" dxfId="15004" priority="22376" stopIfTrue="1" operator="equal">
      <formula>""</formula>
    </cfRule>
  </conditionalFormatting>
  <conditionalFormatting sqref="Q1409">
    <cfRule type="cellIs" dxfId="15003" priority="22373" stopIfTrue="1" operator="equal">
      <formula>""</formula>
    </cfRule>
    <cfRule type="cellIs" dxfId="15002" priority="22374" stopIfTrue="1" operator="equal">
      <formula>"-"</formula>
    </cfRule>
  </conditionalFormatting>
  <conditionalFormatting sqref="I1409">
    <cfRule type="containsText" dxfId="15001" priority="22371" operator="containsText" text="...">
      <formula>NOT(ISERROR(SEARCH("...",I1409)))</formula>
    </cfRule>
    <cfRule type="containsText" dxfId="15000" priority="22372" operator="containsText" text="~?">
      <formula>NOT(ISERROR(SEARCH("~?",I1409)))</formula>
    </cfRule>
  </conditionalFormatting>
  <conditionalFormatting sqref="G1409">
    <cfRule type="cellIs" dxfId="14999" priority="22370" operator="equal">
      <formula>"Endorsement"</formula>
    </cfRule>
  </conditionalFormatting>
  <conditionalFormatting sqref="D1410">
    <cfRule type="cellIs" dxfId="14998" priority="22364" stopIfTrue="1" operator="equal">
      <formula>""</formula>
    </cfRule>
    <cfRule type="cellIs" dxfId="14997" priority="22365" stopIfTrue="1" operator="between">
      <formula>"10.7.1"</formula>
      <formula>"10.7.5"</formula>
    </cfRule>
  </conditionalFormatting>
  <conditionalFormatting sqref="G1410">
    <cfRule type="cellIs" dxfId="14996" priority="22363" stopIfTrue="1" operator="equal">
      <formula>""</formula>
    </cfRule>
  </conditionalFormatting>
  <conditionalFormatting sqref="O1410">
    <cfRule type="cellIs" dxfId="14995" priority="22360" stopIfTrue="1" operator="equal">
      <formula>"Rel-14"</formula>
    </cfRule>
    <cfRule type="cellIs" dxfId="14994" priority="22361" stopIfTrue="1" operator="equal">
      <formula>"Rel-16"</formula>
    </cfRule>
    <cfRule type="cellIs" dxfId="14993" priority="22362" stopIfTrue="1" operator="equal">
      <formula>"Rel-15"</formula>
    </cfRule>
  </conditionalFormatting>
  <conditionalFormatting sqref="F1410">
    <cfRule type="cellIs" dxfId="14992" priority="22351" stopIfTrue="1" operator="equal">
      <formula>"LS In"</formula>
    </cfRule>
    <cfRule type="cellIs" dxfId="14991" priority="22352" stopIfTrue="1" operator="equal">
      <formula>"LS OUT"</formula>
    </cfRule>
    <cfRule type="cellIs" dxfId="14990" priority="22353" stopIfTrue="1" operator="equal">
      <formula>"CR"</formula>
    </cfRule>
    <cfRule type="cellIs" dxfId="14989" priority="22354" stopIfTrue="1" operator="equal">
      <formula>"P-CR"</formula>
    </cfRule>
    <cfRule type="cellIs" dxfId="14988" priority="22355" stopIfTrue="1" operator="equal">
      <formula>"CR Pack"</formula>
    </cfRule>
    <cfRule type="cellIs" dxfId="14987" priority="22356" stopIfTrue="1" operator="equal">
      <formula>"WID new"</formula>
    </cfRule>
    <cfRule type="cellIs" dxfId="14986" priority="22357" stopIfTrue="1" operator="equal">
      <formula>"WID revised"</formula>
    </cfRule>
    <cfRule type="cellIs" dxfId="14985" priority="22358" stopIfTrue="1" operator="equal">
      <formula>"SID new"</formula>
    </cfRule>
    <cfRule type="cellIs" dxfId="14984" priority="22359" stopIfTrue="1" operator="equal">
      <formula>"SID revised"</formula>
    </cfRule>
  </conditionalFormatting>
  <conditionalFormatting sqref="P1410">
    <cfRule type="containsText" dxfId="14983" priority="22349" stopIfTrue="1" operator="containsText" text="DUMMY">
      <formula>NOT(ISERROR(SEARCH("DUMMY",P1410)))</formula>
    </cfRule>
    <cfRule type="cellIs" dxfId="14982" priority="22350" stopIfTrue="1" operator="equal">
      <formula>""</formula>
    </cfRule>
  </conditionalFormatting>
  <conditionalFormatting sqref="Q1410">
    <cfRule type="cellIs" dxfId="14981" priority="22347" stopIfTrue="1" operator="equal">
      <formula>""</formula>
    </cfRule>
    <cfRule type="cellIs" dxfId="14980" priority="22348" stopIfTrue="1" operator="equal">
      <formula>"-"</formula>
    </cfRule>
  </conditionalFormatting>
  <conditionalFormatting sqref="I1410">
    <cfRule type="containsText" dxfId="14979" priority="22345" operator="containsText" text="...">
      <formula>NOT(ISERROR(SEARCH("...",I1410)))</formula>
    </cfRule>
    <cfRule type="containsText" dxfId="14978" priority="22346" operator="containsText" text="~?">
      <formula>NOT(ISERROR(SEARCH("~?",I1410)))</formula>
    </cfRule>
  </conditionalFormatting>
  <conditionalFormatting sqref="G1410">
    <cfRule type="cellIs" dxfId="14977" priority="22344" operator="equal">
      <formula>"Endorsement"</formula>
    </cfRule>
  </conditionalFormatting>
  <conditionalFormatting sqref="C1364">
    <cfRule type="cellIs" dxfId="14976" priority="21898" stopIfTrue="1" operator="equal">
      <formula>"Y"</formula>
    </cfRule>
    <cfRule type="cellIs" dxfId="14975" priority="21899" stopIfTrue="1" operator="equal">
      <formula>""</formula>
    </cfRule>
    <cfRule type="cellIs" dxfId="14974" priority="21900" stopIfTrue="1" operator="equal">
      <formula>"W"</formula>
    </cfRule>
  </conditionalFormatting>
  <conditionalFormatting sqref="D1364">
    <cfRule type="cellIs" dxfId="14973" priority="21896" stopIfTrue="1" operator="equal">
      <formula>""</formula>
    </cfRule>
    <cfRule type="cellIs" dxfId="14972" priority="21897" stopIfTrue="1" operator="between">
      <formula>"10.7.1"</formula>
      <formula>"10.7.5"</formula>
    </cfRule>
  </conditionalFormatting>
  <conditionalFormatting sqref="G1364">
    <cfRule type="cellIs" dxfId="14971" priority="21895" stopIfTrue="1" operator="equal">
      <formula>""</formula>
    </cfRule>
  </conditionalFormatting>
  <conditionalFormatting sqref="O1364">
    <cfRule type="cellIs" dxfId="14970" priority="21892" stopIfTrue="1" operator="equal">
      <formula>"Rel-14"</formula>
    </cfRule>
    <cfRule type="cellIs" dxfId="14969" priority="21893" stopIfTrue="1" operator="equal">
      <formula>"Rel-16"</formula>
    </cfRule>
    <cfRule type="cellIs" dxfId="14968" priority="21894" stopIfTrue="1" operator="equal">
      <formula>"Rel-15"</formula>
    </cfRule>
  </conditionalFormatting>
  <conditionalFormatting sqref="F1364">
    <cfRule type="cellIs" dxfId="14967" priority="21883" stopIfTrue="1" operator="equal">
      <formula>"LS In"</formula>
    </cfRule>
    <cfRule type="cellIs" dxfId="14966" priority="21884" stopIfTrue="1" operator="equal">
      <formula>"LS OUT"</formula>
    </cfRule>
    <cfRule type="cellIs" dxfId="14965" priority="21885" stopIfTrue="1" operator="equal">
      <formula>"CR"</formula>
    </cfRule>
    <cfRule type="cellIs" dxfId="14964" priority="21886" stopIfTrue="1" operator="equal">
      <formula>"P-CR"</formula>
    </cfRule>
    <cfRule type="cellIs" dxfId="14963" priority="21887" stopIfTrue="1" operator="equal">
      <formula>"CR Pack"</formula>
    </cfRule>
    <cfRule type="cellIs" dxfId="14962" priority="21888" stopIfTrue="1" operator="equal">
      <formula>"WID new"</formula>
    </cfRule>
    <cfRule type="cellIs" dxfId="14961" priority="21889" stopIfTrue="1" operator="equal">
      <formula>"WID revised"</formula>
    </cfRule>
    <cfRule type="cellIs" dxfId="14960" priority="21890" stopIfTrue="1" operator="equal">
      <formula>"SID new"</formula>
    </cfRule>
    <cfRule type="cellIs" dxfId="14959" priority="21891" stopIfTrue="1" operator="equal">
      <formula>"SID revised"</formula>
    </cfRule>
  </conditionalFormatting>
  <conditionalFormatting sqref="Q1364">
    <cfRule type="cellIs" dxfId="14958" priority="21879" stopIfTrue="1" operator="equal">
      <formula>""</formula>
    </cfRule>
    <cfRule type="cellIs" dxfId="14957" priority="21880" stopIfTrue="1" operator="equal">
      <formula>"-"</formula>
    </cfRule>
  </conditionalFormatting>
  <conditionalFormatting sqref="I1364">
    <cfRule type="containsText" dxfId="14956" priority="21877" operator="containsText" text="...">
      <formula>NOT(ISERROR(SEARCH("...",I1364)))</formula>
    </cfRule>
    <cfRule type="containsText" dxfId="14955" priority="21878" operator="containsText" text="~?">
      <formula>NOT(ISERROR(SEARCH("~?",I1364)))</formula>
    </cfRule>
  </conditionalFormatting>
  <conditionalFormatting sqref="G1364">
    <cfRule type="cellIs" dxfId="14954" priority="21876" operator="equal">
      <formula>"Endorsement"</formula>
    </cfRule>
  </conditionalFormatting>
  <conditionalFormatting sqref="C1366">
    <cfRule type="cellIs" dxfId="14953" priority="21846" stopIfTrue="1" operator="equal">
      <formula>"Y"</formula>
    </cfRule>
    <cfRule type="cellIs" dxfId="14952" priority="21847" stopIfTrue="1" operator="equal">
      <formula>""</formula>
    </cfRule>
    <cfRule type="cellIs" dxfId="14951" priority="21848" stopIfTrue="1" operator="equal">
      <formula>"W"</formula>
    </cfRule>
  </conditionalFormatting>
  <conditionalFormatting sqref="D1366">
    <cfRule type="cellIs" dxfId="14950" priority="21844" stopIfTrue="1" operator="equal">
      <formula>""</formula>
    </cfRule>
    <cfRule type="cellIs" dxfId="14949" priority="21845" stopIfTrue="1" operator="between">
      <formula>"10.7.1"</formula>
      <formula>"10.7.5"</formula>
    </cfRule>
  </conditionalFormatting>
  <conditionalFormatting sqref="G1366">
    <cfRule type="cellIs" dxfId="14948" priority="21843" stopIfTrue="1" operator="equal">
      <formula>""</formula>
    </cfRule>
  </conditionalFormatting>
  <conditionalFormatting sqref="O1366">
    <cfRule type="cellIs" dxfId="14947" priority="21840" stopIfTrue="1" operator="equal">
      <formula>"Rel-14"</formula>
    </cfRule>
    <cfRule type="cellIs" dxfId="14946" priority="21841" stopIfTrue="1" operator="equal">
      <formula>"Rel-16"</formula>
    </cfRule>
    <cfRule type="cellIs" dxfId="14945" priority="21842" stopIfTrue="1" operator="equal">
      <formula>"Rel-15"</formula>
    </cfRule>
  </conditionalFormatting>
  <conditionalFormatting sqref="P1366">
    <cfRule type="containsText" dxfId="14944" priority="21829" stopIfTrue="1" operator="containsText" text="DUMMY">
      <formula>NOT(ISERROR(SEARCH("DUMMY",P1366)))</formula>
    </cfRule>
    <cfRule type="cellIs" dxfId="14943" priority="21830" stopIfTrue="1" operator="equal">
      <formula>""</formula>
    </cfRule>
  </conditionalFormatting>
  <conditionalFormatting sqref="Q1366">
    <cfRule type="cellIs" dxfId="14942" priority="21827" stopIfTrue="1" operator="equal">
      <formula>""</formula>
    </cfRule>
    <cfRule type="cellIs" dxfId="14941" priority="21828" stopIfTrue="1" operator="equal">
      <formula>"-"</formula>
    </cfRule>
  </conditionalFormatting>
  <conditionalFormatting sqref="I1366">
    <cfRule type="containsText" dxfId="14940" priority="21825" operator="containsText" text="...">
      <formula>NOT(ISERROR(SEARCH("...",I1366)))</formula>
    </cfRule>
    <cfRule type="containsText" dxfId="14939" priority="21826" operator="containsText" text="~?">
      <formula>NOT(ISERROR(SEARCH("~?",I1366)))</formula>
    </cfRule>
  </conditionalFormatting>
  <conditionalFormatting sqref="G1366">
    <cfRule type="cellIs" dxfId="14938" priority="21824" operator="equal">
      <formula>"Endorsement"</formula>
    </cfRule>
  </conditionalFormatting>
  <conditionalFormatting sqref="C1418">
    <cfRule type="cellIs" dxfId="14937" priority="21618" stopIfTrue="1" operator="equal">
      <formula>"Y"</formula>
    </cfRule>
    <cfRule type="cellIs" dxfId="14936" priority="21619" stopIfTrue="1" operator="equal">
      <formula>""</formula>
    </cfRule>
    <cfRule type="cellIs" dxfId="14935" priority="21620" stopIfTrue="1" operator="equal">
      <formula>"W"</formula>
    </cfRule>
  </conditionalFormatting>
  <conditionalFormatting sqref="G1418">
    <cfRule type="cellIs" dxfId="14934" priority="21615" stopIfTrue="1" operator="equal">
      <formula>""</formula>
    </cfRule>
  </conditionalFormatting>
  <conditionalFormatting sqref="O1418">
    <cfRule type="cellIs" dxfId="14933" priority="21612" stopIfTrue="1" operator="equal">
      <formula>"Rel-14"</formula>
    </cfRule>
    <cfRule type="cellIs" dxfId="14932" priority="21613" stopIfTrue="1" operator="equal">
      <formula>"Rel-16"</formula>
    </cfRule>
    <cfRule type="cellIs" dxfId="14931" priority="21614" stopIfTrue="1" operator="equal">
      <formula>"Rel-15"</formula>
    </cfRule>
  </conditionalFormatting>
  <conditionalFormatting sqref="F1418">
    <cfRule type="cellIs" dxfId="14930" priority="21603" stopIfTrue="1" operator="equal">
      <formula>"LS In"</formula>
    </cfRule>
    <cfRule type="cellIs" dxfId="14929" priority="21604" stopIfTrue="1" operator="equal">
      <formula>"LS OUT"</formula>
    </cfRule>
    <cfRule type="cellIs" dxfId="14928" priority="21605" stopIfTrue="1" operator="equal">
      <formula>"CR"</formula>
    </cfRule>
    <cfRule type="cellIs" dxfId="14927" priority="21606" stopIfTrue="1" operator="equal">
      <formula>"P-CR"</formula>
    </cfRule>
    <cfRule type="cellIs" dxfId="14926" priority="21607" stopIfTrue="1" operator="equal">
      <formula>"CR Pack"</formula>
    </cfRule>
    <cfRule type="cellIs" dxfId="14925" priority="21608" stopIfTrue="1" operator="equal">
      <formula>"WID new"</formula>
    </cfRule>
    <cfRule type="cellIs" dxfId="14924" priority="21609" stopIfTrue="1" operator="equal">
      <formula>"WID revised"</formula>
    </cfRule>
    <cfRule type="cellIs" dxfId="14923" priority="21610" stopIfTrue="1" operator="equal">
      <formula>"SID new"</formula>
    </cfRule>
    <cfRule type="cellIs" dxfId="14922" priority="21611" stopIfTrue="1" operator="equal">
      <formula>"SID revised"</formula>
    </cfRule>
  </conditionalFormatting>
  <conditionalFormatting sqref="P1418">
    <cfRule type="containsText" dxfId="14921" priority="21601" stopIfTrue="1" operator="containsText" text="DUMMY">
      <formula>NOT(ISERROR(SEARCH("DUMMY",P1418)))</formula>
    </cfRule>
    <cfRule type="cellIs" dxfId="14920" priority="21602" stopIfTrue="1" operator="equal">
      <formula>""</formula>
    </cfRule>
  </conditionalFormatting>
  <conditionalFormatting sqref="Q1418">
    <cfRule type="cellIs" dxfId="14919" priority="21599" stopIfTrue="1" operator="equal">
      <formula>""</formula>
    </cfRule>
    <cfRule type="cellIs" dxfId="14918" priority="21600" stopIfTrue="1" operator="equal">
      <formula>"-"</formula>
    </cfRule>
  </conditionalFormatting>
  <conditionalFormatting sqref="I1418">
    <cfRule type="containsText" dxfId="14917" priority="21597" operator="containsText" text="...">
      <formula>NOT(ISERROR(SEARCH("...",I1418)))</formula>
    </cfRule>
    <cfRule type="containsText" dxfId="14916" priority="21598" operator="containsText" text="~?">
      <formula>NOT(ISERROR(SEARCH("~?",I1418)))</formula>
    </cfRule>
  </conditionalFormatting>
  <conditionalFormatting sqref="G1418">
    <cfRule type="cellIs" dxfId="14915" priority="21596" operator="equal">
      <formula>"Endorsement"</formula>
    </cfRule>
  </conditionalFormatting>
  <conditionalFormatting sqref="C1376">
    <cfRule type="cellIs" dxfId="14914" priority="20818" stopIfTrue="1" operator="equal">
      <formula>"Y"</formula>
    </cfRule>
    <cfRule type="cellIs" dxfId="14913" priority="20819" stopIfTrue="1" operator="equal">
      <formula>""</formula>
    </cfRule>
    <cfRule type="cellIs" dxfId="14912" priority="20820" stopIfTrue="1" operator="equal">
      <formula>"W"</formula>
    </cfRule>
  </conditionalFormatting>
  <conditionalFormatting sqref="D1376">
    <cfRule type="cellIs" dxfId="14911" priority="20816" stopIfTrue="1" operator="equal">
      <formula>""</formula>
    </cfRule>
    <cfRule type="cellIs" dxfId="14910" priority="20817" stopIfTrue="1" operator="between">
      <formula>"10.7.1"</formula>
      <formula>"10.7.5"</formula>
    </cfRule>
  </conditionalFormatting>
  <conditionalFormatting sqref="G1376">
    <cfRule type="cellIs" dxfId="14909" priority="20815" stopIfTrue="1" operator="equal">
      <formula>""</formula>
    </cfRule>
  </conditionalFormatting>
  <conditionalFormatting sqref="O1376">
    <cfRule type="cellIs" dxfId="14908" priority="20812" stopIfTrue="1" operator="equal">
      <formula>"Rel-14"</formula>
    </cfRule>
    <cfRule type="cellIs" dxfId="14907" priority="20813" stopIfTrue="1" operator="equal">
      <formula>"Rel-16"</formula>
    </cfRule>
    <cfRule type="cellIs" dxfId="14906" priority="20814" stopIfTrue="1" operator="equal">
      <formula>"Rel-15"</formula>
    </cfRule>
  </conditionalFormatting>
  <conditionalFormatting sqref="F1376">
    <cfRule type="cellIs" dxfId="14905" priority="20803" stopIfTrue="1" operator="equal">
      <formula>"LS In"</formula>
    </cfRule>
    <cfRule type="cellIs" dxfId="14904" priority="20804" stopIfTrue="1" operator="equal">
      <formula>"LS OUT"</formula>
    </cfRule>
    <cfRule type="cellIs" dxfId="14903" priority="20805" stopIfTrue="1" operator="equal">
      <formula>"CR"</formula>
    </cfRule>
    <cfRule type="cellIs" dxfId="14902" priority="20806" stopIfTrue="1" operator="equal">
      <formula>"P-CR"</formula>
    </cfRule>
    <cfRule type="cellIs" dxfId="14901" priority="20807" stopIfTrue="1" operator="equal">
      <formula>"CR Pack"</formula>
    </cfRule>
    <cfRule type="cellIs" dxfId="14900" priority="20808" stopIfTrue="1" operator="equal">
      <formula>"WID new"</formula>
    </cfRule>
    <cfRule type="cellIs" dxfId="14899" priority="20809" stopIfTrue="1" operator="equal">
      <formula>"WID revised"</formula>
    </cfRule>
    <cfRule type="cellIs" dxfId="14898" priority="20810" stopIfTrue="1" operator="equal">
      <formula>"SID new"</formula>
    </cfRule>
    <cfRule type="cellIs" dxfId="14897" priority="20811" stopIfTrue="1" operator="equal">
      <formula>"SID revised"</formula>
    </cfRule>
  </conditionalFormatting>
  <conditionalFormatting sqref="P1376">
    <cfRule type="containsText" dxfId="14896" priority="20801" stopIfTrue="1" operator="containsText" text="DUMMY">
      <formula>NOT(ISERROR(SEARCH("DUMMY",P1376)))</formula>
    </cfRule>
    <cfRule type="cellIs" dxfId="14895" priority="20802" stopIfTrue="1" operator="equal">
      <formula>""</formula>
    </cfRule>
  </conditionalFormatting>
  <conditionalFormatting sqref="Q1376">
    <cfRule type="cellIs" dxfId="14894" priority="20799" stopIfTrue="1" operator="equal">
      <formula>""</formula>
    </cfRule>
    <cfRule type="cellIs" dxfId="14893" priority="20800" stopIfTrue="1" operator="equal">
      <formula>"-"</formula>
    </cfRule>
  </conditionalFormatting>
  <conditionalFormatting sqref="I1376">
    <cfRule type="containsText" dxfId="14892" priority="20797" operator="containsText" text="...">
      <formula>NOT(ISERROR(SEARCH("...",I1376)))</formula>
    </cfRule>
    <cfRule type="containsText" dxfId="14891" priority="20798" operator="containsText" text="~?">
      <formula>NOT(ISERROR(SEARCH("~?",I1376)))</formula>
    </cfRule>
  </conditionalFormatting>
  <conditionalFormatting sqref="G1376">
    <cfRule type="cellIs" dxfId="14890" priority="20796" operator="equal">
      <formula>"Endorsement"</formula>
    </cfRule>
  </conditionalFormatting>
  <conditionalFormatting sqref="C1377">
    <cfRule type="cellIs" dxfId="14889" priority="20792" stopIfTrue="1" operator="equal">
      <formula>"Y"</formula>
    </cfRule>
    <cfRule type="cellIs" dxfId="14888" priority="20793" stopIfTrue="1" operator="equal">
      <formula>""</formula>
    </cfRule>
    <cfRule type="cellIs" dxfId="14887" priority="20794" stopIfTrue="1" operator="equal">
      <formula>"W"</formula>
    </cfRule>
  </conditionalFormatting>
  <conditionalFormatting sqref="D1377">
    <cfRule type="cellIs" dxfId="14886" priority="20790" stopIfTrue="1" operator="equal">
      <formula>""</formula>
    </cfRule>
    <cfRule type="cellIs" dxfId="14885" priority="20791" stopIfTrue="1" operator="between">
      <formula>"10.7.1"</formula>
      <formula>"10.7.5"</formula>
    </cfRule>
  </conditionalFormatting>
  <conditionalFormatting sqref="G1377">
    <cfRule type="cellIs" dxfId="14884" priority="20789" stopIfTrue="1" operator="equal">
      <formula>""</formula>
    </cfRule>
  </conditionalFormatting>
  <conditionalFormatting sqref="O1377">
    <cfRule type="cellIs" dxfId="14883" priority="20786" stopIfTrue="1" operator="equal">
      <formula>"Rel-14"</formula>
    </cfRule>
    <cfRule type="cellIs" dxfId="14882" priority="20787" stopIfTrue="1" operator="equal">
      <formula>"Rel-16"</formula>
    </cfRule>
    <cfRule type="cellIs" dxfId="14881" priority="20788" stopIfTrue="1" operator="equal">
      <formula>"Rel-15"</formula>
    </cfRule>
  </conditionalFormatting>
  <conditionalFormatting sqref="P1377">
    <cfRule type="containsText" dxfId="14880" priority="20775" stopIfTrue="1" operator="containsText" text="DUMMY">
      <formula>NOT(ISERROR(SEARCH("DUMMY",P1377)))</formula>
    </cfRule>
    <cfRule type="cellIs" dxfId="14879" priority="20776" stopIfTrue="1" operator="equal">
      <formula>""</formula>
    </cfRule>
  </conditionalFormatting>
  <conditionalFormatting sqref="Q1377">
    <cfRule type="cellIs" dxfId="14878" priority="20773" stopIfTrue="1" operator="equal">
      <formula>""</formula>
    </cfRule>
    <cfRule type="cellIs" dxfId="14877" priority="20774" stopIfTrue="1" operator="equal">
      <formula>"-"</formula>
    </cfRule>
  </conditionalFormatting>
  <conditionalFormatting sqref="I1377">
    <cfRule type="containsText" dxfId="14876" priority="20771" operator="containsText" text="...">
      <formula>NOT(ISERROR(SEARCH("...",I1377)))</formula>
    </cfRule>
    <cfRule type="containsText" dxfId="14875" priority="20772" operator="containsText" text="~?">
      <formula>NOT(ISERROR(SEARCH("~?",I1377)))</formula>
    </cfRule>
  </conditionalFormatting>
  <conditionalFormatting sqref="G1377">
    <cfRule type="cellIs" dxfId="14874" priority="20770" operator="equal">
      <formula>"Endorsement"</formula>
    </cfRule>
  </conditionalFormatting>
  <conditionalFormatting sqref="C1378">
    <cfRule type="cellIs" dxfId="14873" priority="20766" stopIfTrue="1" operator="equal">
      <formula>"Y"</formula>
    </cfRule>
    <cfRule type="cellIs" dxfId="14872" priority="20767" stopIfTrue="1" operator="equal">
      <formula>""</formula>
    </cfRule>
    <cfRule type="cellIs" dxfId="14871" priority="20768" stopIfTrue="1" operator="equal">
      <formula>"W"</formula>
    </cfRule>
  </conditionalFormatting>
  <conditionalFormatting sqref="D1378">
    <cfRule type="cellIs" dxfId="14870" priority="20764" stopIfTrue="1" operator="equal">
      <formula>""</formula>
    </cfRule>
    <cfRule type="cellIs" dxfId="14869" priority="20765" stopIfTrue="1" operator="between">
      <formula>"10.7.1"</formula>
      <formula>"10.7.5"</formula>
    </cfRule>
  </conditionalFormatting>
  <conditionalFormatting sqref="G1378">
    <cfRule type="cellIs" dxfId="14868" priority="20763" stopIfTrue="1" operator="equal">
      <formula>""</formula>
    </cfRule>
  </conditionalFormatting>
  <conditionalFormatting sqref="O1378">
    <cfRule type="cellIs" dxfId="14867" priority="20760" stopIfTrue="1" operator="equal">
      <formula>"Rel-14"</formula>
    </cfRule>
    <cfRule type="cellIs" dxfId="14866" priority="20761" stopIfTrue="1" operator="equal">
      <formula>"Rel-16"</formula>
    </cfRule>
    <cfRule type="cellIs" dxfId="14865" priority="20762" stopIfTrue="1" operator="equal">
      <formula>"Rel-15"</formula>
    </cfRule>
  </conditionalFormatting>
  <conditionalFormatting sqref="P1378">
    <cfRule type="containsText" dxfId="14864" priority="20749" stopIfTrue="1" operator="containsText" text="DUMMY">
      <formula>NOT(ISERROR(SEARCH("DUMMY",P1378)))</formula>
    </cfRule>
    <cfRule type="cellIs" dxfId="14863" priority="20750" stopIfTrue="1" operator="equal">
      <formula>""</formula>
    </cfRule>
  </conditionalFormatting>
  <conditionalFormatting sqref="Q1378">
    <cfRule type="cellIs" dxfId="14862" priority="20747" stopIfTrue="1" operator="equal">
      <formula>""</formula>
    </cfRule>
    <cfRule type="cellIs" dxfId="14861" priority="20748" stopIfTrue="1" operator="equal">
      <formula>"-"</formula>
    </cfRule>
  </conditionalFormatting>
  <conditionalFormatting sqref="I1378">
    <cfRule type="containsText" dxfId="14860" priority="20745" operator="containsText" text="...">
      <formula>NOT(ISERROR(SEARCH("...",I1378)))</formula>
    </cfRule>
    <cfRule type="containsText" dxfId="14859" priority="20746" operator="containsText" text="~?">
      <formula>NOT(ISERROR(SEARCH("~?",I1378)))</formula>
    </cfRule>
  </conditionalFormatting>
  <conditionalFormatting sqref="G1378">
    <cfRule type="cellIs" dxfId="14858" priority="20744" operator="equal">
      <formula>"Endorsement"</formula>
    </cfRule>
  </conditionalFormatting>
  <conditionalFormatting sqref="C1379">
    <cfRule type="cellIs" dxfId="14857" priority="20740" stopIfTrue="1" operator="equal">
      <formula>"Y"</formula>
    </cfRule>
    <cfRule type="cellIs" dxfId="14856" priority="20741" stopIfTrue="1" operator="equal">
      <formula>""</formula>
    </cfRule>
    <cfRule type="cellIs" dxfId="14855" priority="20742" stopIfTrue="1" operator="equal">
      <formula>"W"</formula>
    </cfRule>
  </conditionalFormatting>
  <conditionalFormatting sqref="D1379">
    <cfRule type="cellIs" dxfId="14854" priority="20738" stopIfTrue="1" operator="equal">
      <formula>""</formula>
    </cfRule>
    <cfRule type="cellIs" dxfId="14853" priority="20739" stopIfTrue="1" operator="between">
      <formula>"10.7.1"</formula>
      <formula>"10.7.5"</formula>
    </cfRule>
  </conditionalFormatting>
  <conditionalFormatting sqref="G1379">
    <cfRule type="cellIs" dxfId="14852" priority="20737" stopIfTrue="1" operator="equal">
      <formula>""</formula>
    </cfRule>
  </conditionalFormatting>
  <conditionalFormatting sqref="O1379">
    <cfRule type="cellIs" dxfId="14851" priority="20734" stopIfTrue="1" operator="equal">
      <formula>"Rel-14"</formula>
    </cfRule>
    <cfRule type="cellIs" dxfId="14850" priority="20735" stopIfTrue="1" operator="equal">
      <formula>"Rel-16"</formula>
    </cfRule>
    <cfRule type="cellIs" dxfId="14849" priority="20736" stopIfTrue="1" operator="equal">
      <formula>"Rel-15"</formula>
    </cfRule>
  </conditionalFormatting>
  <conditionalFormatting sqref="P1379">
    <cfRule type="containsText" dxfId="14848" priority="20723" stopIfTrue="1" operator="containsText" text="DUMMY">
      <formula>NOT(ISERROR(SEARCH("DUMMY",P1379)))</formula>
    </cfRule>
    <cfRule type="cellIs" dxfId="14847" priority="20724" stopIfTrue="1" operator="equal">
      <formula>""</formula>
    </cfRule>
  </conditionalFormatting>
  <conditionalFormatting sqref="Q1379">
    <cfRule type="cellIs" dxfId="14846" priority="20721" stopIfTrue="1" operator="equal">
      <formula>""</formula>
    </cfRule>
    <cfRule type="cellIs" dxfId="14845" priority="20722" stopIfTrue="1" operator="equal">
      <formula>"-"</formula>
    </cfRule>
  </conditionalFormatting>
  <conditionalFormatting sqref="I1379">
    <cfRule type="containsText" dxfId="14844" priority="20719" operator="containsText" text="...">
      <formula>NOT(ISERROR(SEARCH("...",I1379)))</formula>
    </cfRule>
    <cfRule type="containsText" dxfId="14843" priority="20720" operator="containsText" text="~?">
      <formula>NOT(ISERROR(SEARCH("~?",I1379)))</formula>
    </cfRule>
  </conditionalFormatting>
  <conditionalFormatting sqref="G1379">
    <cfRule type="cellIs" dxfId="14842" priority="20718" operator="equal">
      <formula>"Endorsement"</formula>
    </cfRule>
  </conditionalFormatting>
  <conditionalFormatting sqref="C1380">
    <cfRule type="cellIs" dxfId="14841" priority="20714" stopIfTrue="1" operator="equal">
      <formula>"Y"</formula>
    </cfRule>
    <cfRule type="cellIs" dxfId="14840" priority="20715" stopIfTrue="1" operator="equal">
      <formula>""</formula>
    </cfRule>
    <cfRule type="cellIs" dxfId="14839" priority="20716" stopIfTrue="1" operator="equal">
      <formula>"W"</formula>
    </cfRule>
  </conditionalFormatting>
  <conditionalFormatting sqref="D1380">
    <cfRule type="cellIs" dxfId="14838" priority="20712" stopIfTrue="1" operator="equal">
      <formula>""</formula>
    </cfRule>
    <cfRule type="cellIs" dxfId="14837" priority="20713" stopIfTrue="1" operator="between">
      <formula>"10.7.1"</formula>
      <formula>"10.7.5"</formula>
    </cfRule>
  </conditionalFormatting>
  <conditionalFormatting sqref="G1380">
    <cfRule type="cellIs" dxfId="14836" priority="20711" stopIfTrue="1" operator="equal">
      <formula>""</formula>
    </cfRule>
  </conditionalFormatting>
  <conditionalFormatting sqref="O1380">
    <cfRule type="cellIs" dxfId="14835" priority="20708" stopIfTrue="1" operator="equal">
      <formula>"Rel-14"</formula>
    </cfRule>
    <cfRule type="cellIs" dxfId="14834" priority="20709" stopIfTrue="1" operator="equal">
      <formula>"Rel-16"</formula>
    </cfRule>
    <cfRule type="cellIs" dxfId="14833" priority="20710" stopIfTrue="1" operator="equal">
      <formula>"Rel-15"</formula>
    </cfRule>
  </conditionalFormatting>
  <conditionalFormatting sqref="P1380">
    <cfRule type="containsText" dxfId="14832" priority="20697" stopIfTrue="1" operator="containsText" text="DUMMY">
      <formula>NOT(ISERROR(SEARCH("DUMMY",P1380)))</formula>
    </cfRule>
    <cfRule type="cellIs" dxfId="14831" priority="20698" stopIfTrue="1" operator="equal">
      <formula>""</formula>
    </cfRule>
  </conditionalFormatting>
  <conditionalFormatting sqref="Q1380">
    <cfRule type="cellIs" dxfId="14830" priority="20695" stopIfTrue="1" operator="equal">
      <formula>""</formula>
    </cfRule>
    <cfRule type="cellIs" dxfId="14829" priority="20696" stopIfTrue="1" operator="equal">
      <formula>"-"</formula>
    </cfRule>
  </conditionalFormatting>
  <conditionalFormatting sqref="I1380">
    <cfRule type="containsText" dxfId="14828" priority="20693" operator="containsText" text="...">
      <formula>NOT(ISERROR(SEARCH("...",I1380)))</formula>
    </cfRule>
    <cfRule type="containsText" dxfId="14827" priority="20694" operator="containsText" text="~?">
      <formula>NOT(ISERROR(SEARCH("~?",I1380)))</formula>
    </cfRule>
  </conditionalFormatting>
  <conditionalFormatting sqref="G1380">
    <cfRule type="cellIs" dxfId="14826" priority="20692" operator="equal">
      <formula>"Endorsement"</formula>
    </cfRule>
  </conditionalFormatting>
  <conditionalFormatting sqref="C1381">
    <cfRule type="cellIs" dxfId="14825" priority="20688" stopIfTrue="1" operator="equal">
      <formula>"Y"</formula>
    </cfRule>
    <cfRule type="cellIs" dxfId="14824" priority="20689" stopIfTrue="1" operator="equal">
      <formula>""</formula>
    </cfRule>
    <cfRule type="cellIs" dxfId="14823" priority="20690" stopIfTrue="1" operator="equal">
      <formula>"W"</formula>
    </cfRule>
  </conditionalFormatting>
  <conditionalFormatting sqref="D1381">
    <cfRule type="cellIs" dxfId="14822" priority="20686" stopIfTrue="1" operator="equal">
      <formula>""</formula>
    </cfRule>
    <cfRule type="cellIs" dxfId="14821" priority="20687" stopIfTrue="1" operator="between">
      <formula>"10.7.1"</formula>
      <formula>"10.7.5"</formula>
    </cfRule>
  </conditionalFormatting>
  <conditionalFormatting sqref="G1381">
    <cfRule type="cellIs" dxfId="14820" priority="20685" stopIfTrue="1" operator="equal">
      <formula>""</formula>
    </cfRule>
  </conditionalFormatting>
  <conditionalFormatting sqref="O1381">
    <cfRule type="cellIs" dxfId="14819" priority="20682" stopIfTrue="1" operator="equal">
      <formula>"Rel-14"</formula>
    </cfRule>
    <cfRule type="cellIs" dxfId="14818" priority="20683" stopIfTrue="1" operator="equal">
      <formula>"Rel-16"</formula>
    </cfRule>
    <cfRule type="cellIs" dxfId="14817" priority="20684" stopIfTrue="1" operator="equal">
      <formula>"Rel-15"</formula>
    </cfRule>
  </conditionalFormatting>
  <conditionalFormatting sqref="P1381">
    <cfRule type="containsText" dxfId="14816" priority="20671" stopIfTrue="1" operator="containsText" text="DUMMY">
      <formula>NOT(ISERROR(SEARCH("DUMMY",P1381)))</formula>
    </cfRule>
    <cfRule type="cellIs" dxfId="14815" priority="20672" stopIfTrue="1" operator="equal">
      <formula>""</formula>
    </cfRule>
  </conditionalFormatting>
  <conditionalFormatting sqref="Q1381">
    <cfRule type="cellIs" dxfId="14814" priority="20669" stopIfTrue="1" operator="equal">
      <formula>""</formula>
    </cfRule>
    <cfRule type="cellIs" dxfId="14813" priority="20670" stopIfTrue="1" operator="equal">
      <formula>"-"</formula>
    </cfRule>
  </conditionalFormatting>
  <conditionalFormatting sqref="I1381">
    <cfRule type="containsText" dxfId="14812" priority="20667" operator="containsText" text="...">
      <formula>NOT(ISERROR(SEARCH("...",I1381)))</formula>
    </cfRule>
    <cfRule type="containsText" dxfId="14811" priority="20668" operator="containsText" text="~?">
      <formula>NOT(ISERROR(SEARCH("~?",I1381)))</formula>
    </cfRule>
  </conditionalFormatting>
  <conditionalFormatting sqref="G1381">
    <cfRule type="cellIs" dxfId="14810" priority="20666" operator="equal">
      <formula>"Endorsement"</formula>
    </cfRule>
  </conditionalFormatting>
  <conditionalFormatting sqref="C1382">
    <cfRule type="cellIs" dxfId="14809" priority="20662" stopIfTrue="1" operator="equal">
      <formula>"Y"</formula>
    </cfRule>
    <cfRule type="cellIs" dxfId="14808" priority="20663" stopIfTrue="1" operator="equal">
      <formula>""</formula>
    </cfRule>
    <cfRule type="cellIs" dxfId="14807" priority="20664" stopIfTrue="1" operator="equal">
      <formula>"W"</formula>
    </cfRule>
  </conditionalFormatting>
  <conditionalFormatting sqref="D1382">
    <cfRule type="cellIs" dxfId="14806" priority="20660" stopIfTrue="1" operator="equal">
      <formula>""</formula>
    </cfRule>
    <cfRule type="cellIs" dxfId="14805" priority="20661" stopIfTrue="1" operator="between">
      <formula>"10.7.1"</formula>
      <formula>"10.7.5"</formula>
    </cfRule>
  </conditionalFormatting>
  <conditionalFormatting sqref="P1382">
    <cfRule type="containsText" dxfId="14804" priority="20658" stopIfTrue="1" operator="containsText" text="DUMMY">
      <formula>NOT(ISERROR(SEARCH("DUMMY",P1382)))</formula>
    </cfRule>
    <cfRule type="cellIs" dxfId="14803" priority="20659" stopIfTrue="1" operator="equal">
      <formula>""</formula>
    </cfRule>
  </conditionalFormatting>
  <conditionalFormatting sqref="Q1382">
    <cfRule type="cellIs" dxfId="14802" priority="20656" stopIfTrue="1" operator="equal">
      <formula>""</formula>
    </cfRule>
    <cfRule type="cellIs" dxfId="14801" priority="20657" stopIfTrue="1" operator="equal">
      <formula>"-"</formula>
    </cfRule>
  </conditionalFormatting>
  <conditionalFormatting sqref="I1382">
    <cfRule type="containsText" dxfId="14800" priority="20654" operator="containsText" text="...">
      <formula>NOT(ISERROR(SEARCH("...",I1382)))</formula>
    </cfRule>
    <cfRule type="containsText" dxfId="14799" priority="20655" operator="containsText" text="~?">
      <formula>NOT(ISERROR(SEARCH("~?",I1382)))</formula>
    </cfRule>
  </conditionalFormatting>
  <conditionalFormatting sqref="O1382">
    <cfRule type="cellIs" dxfId="14798" priority="20651" stopIfTrue="1" operator="equal">
      <formula>"Rel-14"</formula>
    </cfRule>
    <cfRule type="cellIs" dxfId="14797" priority="20652" stopIfTrue="1" operator="equal">
      <formula>"Rel-16"</formula>
    </cfRule>
    <cfRule type="cellIs" dxfId="14796" priority="20653" stopIfTrue="1" operator="equal">
      <formula>"Rel-15"</formula>
    </cfRule>
  </conditionalFormatting>
  <conditionalFormatting sqref="G1382">
    <cfRule type="cellIs" dxfId="14795" priority="20650" stopIfTrue="1" operator="equal">
      <formula>""</formula>
    </cfRule>
  </conditionalFormatting>
  <conditionalFormatting sqref="G1382">
    <cfRule type="cellIs" dxfId="14794" priority="20640" operator="equal">
      <formula>"Endorsement"</formula>
    </cfRule>
  </conditionalFormatting>
  <conditionalFormatting sqref="C1383">
    <cfRule type="cellIs" dxfId="14793" priority="20636" stopIfTrue="1" operator="equal">
      <formula>"Y"</formula>
    </cfRule>
    <cfRule type="cellIs" dxfId="14792" priority="20637" stopIfTrue="1" operator="equal">
      <formula>""</formula>
    </cfRule>
    <cfRule type="cellIs" dxfId="14791" priority="20638" stopIfTrue="1" operator="equal">
      <formula>"W"</formula>
    </cfRule>
  </conditionalFormatting>
  <conditionalFormatting sqref="D1383">
    <cfRule type="cellIs" dxfId="14790" priority="20634" stopIfTrue="1" operator="equal">
      <formula>""</formula>
    </cfRule>
    <cfRule type="cellIs" dxfId="14789" priority="20635" stopIfTrue="1" operator="between">
      <formula>"10.7.1"</formula>
      <formula>"10.7.5"</formula>
    </cfRule>
  </conditionalFormatting>
  <conditionalFormatting sqref="G1383">
    <cfRule type="cellIs" dxfId="14788" priority="20633" stopIfTrue="1" operator="equal">
      <formula>""</formula>
    </cfRule>
  </conditionalFormatting>
  <conditionalFormatting sqref="O1383">
    <cfRule type="cellIs" dxfId="14787" priority="20630" stopIfTrue="1" operator="equal">
      <formula>"Rel-14"</formula>
    </cfRule>
    <cfRule type="cellIs" dxfId="14786" priority="20631" stopIfTrue="1" operator="equal">
      <formula>"Rel-16"</formula>
    </cfRule>
    <cfRule type="cellIs" dxfId="14785" priority="20632" stopIfTrue="1" operator="equal">
      <formula>"Rel-15"</formula>
    </cfRule>
  </conditionalFormatting>
  <conditionalFormatting sqref="P1383">
    <cfRule type="containsText" dxfId="14784" priority="20619" stopIfTrue="1" operator="containsText" text="DUMMY">
      <formula>NOT(ISERROR(SEARCH("DUMMY",P1383)))</formula>
    </cfRule>
    <cfRule type="cellIs" dxfId="14783" priority="20620" stopIfTrue="1" operator="equal">
      <formula>""</formula>
    </cfRule>
  </conditionalFormatting>
  <conditionalFormatting sqref="Q1383">
    <cfRule type="cellIs" dxfId="14782" priority="20617" stopIfTrue="1" operator="equal">
      <formula>""</formula>
    </cfRule>
    <cfRule type="cellIs" dxfId="14781" priority="20618" stopIfTrue="1" operator="equal">
      <formula>"-"</formula>
    </cfRule>
  </conditionalFormatting>
  <conditionalFormatting sqref="I1383">
    <cfRule type="containsText" dxfId="14780" priority="20615" operator="containsText" text="...">
      <formula>NOT(ISERROR(SEARCH("...",I1383)))</formula>
    </cfRule>
    <cfRule type="containsText" dxfId="14779" priority="20616" operator="containsText" text="~?">
      <formula>NOT(ISERROR(SEARCH("~?",I1383)))</formula>
    </cfRule>
  </conditionalFormatting>
  <conditionalFormatting sqref="G1383">
    <cfRule type="cellIs" dxfId="14778" priority="20614" operator="equal">
      <formula>"Endorsement"</formula>
    </cfRule>
  </conditionalFormatting>
  <conditionalFormatting sqref="C1384">
    <cfRule type="cellIs" dxfId="14777" priority="20610" stopIfTrue="1" operator="equal">
      <formula>"Y"</formula>
    </cfRule>
    <cfRule type="cellIs" dxfId="14776" priority="20611" stopIfTrue="1" operator="equal">
      <formula>""</formula>
    </cfRule>
    <cfRule type="cellIs" dxfId="14775" priority="20612" stopIfTrue="1" operator="equal">
      <formula>"W"</formula>
    </cfRule>
  </conditionalFormatting>
  <conditionalFormatting sqref="D1384">
    <cfRule type="cellIs" dxfId="14774" priority="20608" stopIfTrue="1" operator="equal">
      <formula>""</formula>
    </cfRule>
    <cfRule type="cellIs" dxfId="14773" priority="20609" stopIfTrue="1" operator="between">
      <formula>"10.7.1"</formula>
      <formula>"10.7.5"</formula>
    </cfRule>
  </conditionalFormatting>
  <conditionalFormatting sqref="P1384">
    <cfRule type="containsText" dxfId="14772" priority="20606" stopIfTrue="1" operator="containsText" text="DUMMY">
      <formula>NOT(ISERROR(SEARCH("DUMMY",P1384)))</formula>
    </cfRule>
    <cfRule type="cellIs" dxfId="14771" priority="20607" stopIfTrue="1" operator="equal">
      <formula>""</formula>
    </cfRule>
  </conditionalFormatting>
  <conditionalFormatting sqref="Q1384">
    <cfRule type="cellIs" dxfId="14770" priority="20604" stopIfTrue="1" operator="equal">
      <formula>""</formula>
    </cfRule>
    <cfRule type="cellIs" dxfId="14769" priority="20605" stopIfTrue="1" operator="equal">
      <formula>"-"</formula>
    </cfRule>
  </conditionalFormatting>
  <conditionalFormatting sqref="I1384">
    <cfRule type="containsText" dxfId="14768" priority="20602" operator="containsText" text="...">
      <formula>NOT(ISERROR(SEARCH("...",I1384)))</formula>
    </cfRule>
    <cfRule type="containsText" dxfId="14767" priority="20603" operator="containsText" text="~?">
      <formula>NOT(ISERROR(SEARCH("~?",I1384)))</formula>
    </cfRule>
  </conditionalFormatting>
  <conditionalFormatting sqref="O1384">
    <cfRule type="cellIs" dxfId="14766" priority="20599" stopIfTrue="1" operator="equal">
      <formula>"Rel-14"</formula>
    </cfRule>
    <cfRule type="cellIs" dxfId="14765" priority="20600" stopIfTrue="1" operator="equal">
      <formula>"Rel-16"</formula>
    </cfRule>
    <cfRule type="cellIs" dxfId="14764" priority="20601" stopIfTrue="1" operator="equal">
      <formula>"Rel-15"</formula>
    </cfRule>
  </conditionalFormatting>
  <conditionalFormatting sqref="G1384">
    <cfRule type="cellIs" dxfId="14763" priority="20598" stopIfTrue="1" operator="equal">
      <formula>""</formula>
    </cfRule>
  </conditionalFormatting>
  <conditionalFormatting sqref="G1384">
    <cfRule type="cellIs" dxfId="14762" priority="20588" operator="equal">
      <formula>"Endorsement"</formula>
    </cfRule>
  </conditionalFormatting>
  <conditionalFormatting sqref="C1385">
    <cfRule type="cellIs" dxfId="14761" priority="20584" stopIfTrue="1" operator="equal">
      <formula>"Y"</formula>
    </cfRule>
    <cfRule type="cellIs" dxfId="14760" priority="20585" stopIfTrue="1" operator="equal">
      <formula>""</formula>
    </cfRule>
    <cfRule type="cellIs" dxfId="14759" priority="20586" stopIfTrue="1" operator="equal">
      <formula>"W"</formula>
    </cfRule>
  </conditionalFormatting>
  <conditionalFormatting sqref="D1385">
    <cfRule type="cellIs" dxfId="14758" priority="20582" stopIfTrue="1" operator="equal">
      <formula>""</formula>
    </cfRule>
    <cfRule type="cellIs" dxfId="14757" priority="20583" stopIfTrue="1" operator="between">
      <formula>"10.7.1"</formula>
      <formula>"10.7.5"</formula>
    </cfRule>
  </conditionalFormatting>
  <conditionalFormatting sqref="G1385">
    <cfRule type="cellIs" dxfId="14756" priority="20581" stopIfTrue="1" operator="equal">
      <formula>""</formula>
    </cfRule>
  </conditionalFormatting>
  <conditionalFormatting sqref="O1385">
    <cfRule type="cellIs" dxfId="14755" priority="20578" stopIfTrue="1" operator="equal">
      <formula>"Rel-14"</formula>
    </cfRule>
    <cfRule type="cellIs" dxfId="14754" priority="20579" stopIfTrue="1" operator="equal">
      <formula>"Rel-16"</formula>
    </cfRule>
    <cfRule type="cellIs" dxfId="14753" priority="20580" stopIfTrue="1" operator="equal">
      <formula>"Rel-15"</formula>
    </cfRule>
  </conditionalFormatting>
  <conditionalFormatting sqref="P1385">
    <cfRule type="containsText" dxfId="14752" priority="20567" stopIfTrue="1" operator="containsText" text="DUMMY">
      <formula>NOT(ISERROR(SEARCH("DUMMY",P1385)))</formula>
    </cfRule>
    <cfRule type="cellIs" dxfId="14751" priority="20568" stopIfTrue="1" operator="equal">
      <formula>""</formula>
    </cfRule>
  </conditionalFormatting>
  <conditionalFormatting sqref="Q1385">
    <cfRule type="cellIs" dxfId="14750" priority="20565" stopIfTrue="1" operator="equal">
      <formula>""</formula>
    </cfRule>
    <cfRule type="cellIs" dxfId="14749" priority="20566" stopIfTrue="1" operator="equal">
      <formula>"-"</formula>
    </cfRule>
  </conditionalFormatting>
  <conditionalFormatting sqref="I1385">
    <cfRule type="containsText" dxfId="14748" priority="20563" operator="containsText" text="...">
      <formula>NOT(ISERROR(SEARCH("...",I1385)))</formula>
    </cfRule>
    <cfRule type="containsText" dxfId="14747" priority="20564" operator="containsText" text="~?">
      <formula>NOT(ISERROR(SEARCH("~?",I1385)))</formula>
    </cfRule>
  </conditionalFormatting>
  <conditionalFormatting sqref="G1385">
    <cfRule type="cellIs" dxfId="14746" priority="20562" operator="equal">
      <formula>"Endorsement"</formula>
    </cfRule>
  </conditionalFormatting>
  <conditionalFormatting sqref="C1386">
    <cfRule type="cellIs" dxfId="14745" priority="20558" stopIfTrue="1" operator="equal">
      <formula>"Y"</formula>
    </cfRule>
    <cfRule type="cellIs" dxfId="14744" priority="20559" stopIfTrue="1" operator="equal">
      <formula>""</formula>
    </cfRule>
    <cfRule type="cellIs" dxfId="14743" priority="20560" stopIfTrue="1" operator="equal">
      <formula>"W"</formula>
    </cfRule>
  </conditionalFormatting>
  <conditionalFormatting sqref="D1386 D1388">
    <cfRule type="cellIs" dxfId="14742" priority="20556" stopIfTrue="1" operator="equal">
      <formula>""</formula>
    </cfRule>
    <cfRule type="cellIs" dxfId="14741" priority="20557" stopIfTrue="1" operator="between">
      <formula>"10.7.1"</formula>
      <formula>"10.7.5"</formula>
    </cfRule>
  </conditionalFormatting>
  <conditionalFormatting sqref="G1386">
    <cfRule type="cellIs" dxfId="14740" priority="20555" stopIfTrue="1" operator="equal">
      <formula>""</formula>
    </cfRule>
  </conditionalFormatting>
  <conditionalFormatting sqref="O1386">
    <cfRule type="cellIs" dxfId="14739" priority="20552" stopIfTrue="1" operator="equal">
      <formula>"Rel-14"</formula>
    </cfRule>
    <cfRule type="cellIs" dxfId="14738" priority="20553" stopIfTrue="1" operator="equal">
      <formula>"Rel-16"</formula>
    </cfRule>
    <cfRule type="cellIs" dxfId="14737" priority="20554" stopIfTrue="1" operator="equal">
      <formula>"Rel-15"</formula>
    </cfRule>
  </conditionalFormatting>
  <conditionalFormatting sqref="P1386">
    <cfRule type="containsText" dxfId="14736" priority="20541" stopIfTrue="1" operator="containsText" text="DUMMY">
      <formula>NOT(ISERROR(SEARCH("DUMMY",P1386)))</formula>
    </cfRule>
    <cfRule type="cellIs" dxfId="14735" priority="20542" stopIfTrue="1" operator="equal">
      <formula>""</formula>
    </cfRule>
  </conditionalFormatting>
  <conditionalFormatting sqref="Q1386">
    <cfRule type="cellIs" dxfId="14734" priority="20539" stopIfTrue="1" operator="equal">
      <formula>""</formula>
    </cfRule>
    <cfRule type="cellIs" dxfId="14733" priority="20540" stopIfTrue="1" operator="equal">
      <formula>"-"</formula>
    </cfRule>
  </conditionalFormatting>
  <conditionalFormatting sqref="I1386">
    <cfRule type="containsText" dxfId="14732" priority="20537" operator="containsText" text="...">
      <formula>NOT(ISERROR(SEARCH("...",I1386)))</formula>
    </cfRule>
    <cfRule type="containsText" dxfId="14731" priority="20538" operator="containsText" text="~?">
      <formula>NOT(ISERROR(SEARCH("~?",I1386)))</formula>
    </cfRule>
  </conditionalFormatting>
  <conditionalFormatting sqref="G1386">
    <cfRule type="cellIs" dxfId="14730" priority="20536" operator="equal">
      <formula>"Endorsement"</formula>
    </cfRule>
  </conditionalFormatting>
  <conditionalFormatting sqref="C1387">
    <cfRule type="cellIs" dxfId="14729" priority="20532" stopIfTrue="1" operator="equal">
      <formula>"Y"</formula>
    </cfRule>
    <cfRule type="cellIs" dxfId="14728" priority="20533" stopIfTrue="1" operator="equal">
      <formula>""</formula>
    </cfRule>
    <cfRule type="cellIs" dxfId="14727" priority="20534" stopIfTrue="1" operator="equal">
      <formula>"W"</formula>
    </cfRule>
  </conditionalFormatting>
  <conditionalFormatting sqref="D1387">
    <cfRule type="cellIs" dxfId="14726" priority="20530" stopIfTrue="1" operator="equal">
      <formula>""</formula>
    </cfRule>
    <cfRule type="cellIs" dxfId="14725" priority="20531" stopIfTrue="1" operator="between">
      <formula>"10.7.1"</formula>
      <formula>"10.7.5"</formula>
    </cfRule>
  </conditionalFormatting>
  <conditionalFormatting sqref="G1387:G1388">
    <cfRule type="cellIs" dxfId="14724" priority="20529" stopIfTrue="1" operator="equal">
      <formula>""</formula>
    </cfRule>
  </conditionalFormatting>
  <conditionalFormatting sqref="O1387:O1388">
    <cfRule type="cellIs" dxfId="14723" priority="20526" stopIfTrue="1" operator="equal">
      <formula>"Rel-14"</formula>
    </cfRule>
    <cfRule type="cellIs" dxfId="14722" priority="20527" stopIfTrue="1" operator="equal">
      <formula>"Rel-16"</formula>
    </cfRule>
    <cfRule type="cellIs" dxfId="14721" priority="20528" stopIfTrue="1" operator="equal">
      <formula>"Rel-15"</formula>
    </cfRule>
  </conditionalFormatting>
  <conditionalFormatting sqref="P1387:P1388">
    <cfRule type="containsText" dxfId="14720" priority="20515" stopIfTrue="1" operator="containsText" text="DUMMY">
      <formula>NOT(ISERROR(SEARCH("DUMMY",P1387)))</formula>
    </cfRule>
    <cfRule type="cellIs" dxfId="14719" priority="20516" stopIfTrue="1" operator="equal">
      <formula>""</formula>
    </cfRule>
  </conditionalFormatting>
  <conditionalFormatting sqref="Q1387:Q1388">
    <cfRule type="cellIs" dxfId="14718" priority="20513" stopIfTrue="1" operator="equal">
      <formula>""</formula>
    </cfRule>
    <cfRule type="cellIs" dxfId="14717" priority="20514" stopIfTrue="1" operator="equal">
      <formula>"-"</formula>
    </cfRule>
  </conditionalFormatting>
  <conditionalFormatting sqref="I1387:I1388">
    <cfRule type="containsText" dxfId="14716" priority="20511" operator="containsText" text="...">
      <formula>NOT(ISERROR(SEARCH("...",I1387)))</formula>
    </cfRule>
    <cfRule type="containsText" dxfId="14715" priority="20512" operator="containsText" text="~?">
      <formula>NOT(ISERROR(SEARCH("~?",I1387)))</formula>
    </cfRule>
  </conditionalFormatting>
  <conditionalFormatting sqref="G1387:G1388">
    <cfRule type="cellIs" dxfId="14714" priority="20510" operator="equal">
      <formula>"Endorsement"</formula>
    </cfRule>
  </conditionalFormatting>
  <conditionalFormatting sqref="C1388">
    <cfRule type="cellIs" dxfId="14713" priority="20506" stopIfTrue="1" operator="equal">
      <formula>"Y"</formula>
    </cfRule>
    <cfRule type="cellIs" dxfId="14712" priority="20507" stopIfTrue="1" operator="equal">
      <formula>""</formula>
    </cfRule>
    <cfRule type="cellIs" dxfId="14711" priority="20508" stopIfTrue="1" operator="equal">
      <formula>"W"</formula>
    </cfRule>
  </conditionalFormatting>
  <conditionalFormatting sqref="C1454">
    <cfRule type="cellIs" dxfId="14710" priority="20402" stopIfTrue="1" operator="equal">
      <formula>"Y"</formula>
    </cfRule>
    <cfRule type="cellIs" dxfId="14709" priority="20403" stopIfTrue="1" operator="equal">
      <formula>""</formula>
    </cfRule>
    <cfRule type="cellIs" dxfId="14708" priority="20404" stopIfTrue="1" operator="equal">
      <formula>"W"</formula>
    </cfRule>
  </conditionalFormatting>
  <conditionalFormatting sqref="D1454">
    <cfRule type="cellIs" dxfId="14707" priority="20400" stopIfTrue="1" operator="equal">
      <formula>""</formula>
    </cfRule>
    <cfRule type="cellIs" dxfId="14706" priority="20401" stopIfTrue="1" operator="between">
      <formula>"10.7.1"</formula>
      <formula>"10.7.5"</formula>
    </cfRule>
  </conditionalFormatting>
  <conditionalFormatting sqref="G1454">
    <cfRule type="cellIs" dxfId="14705" priority="20399" stopIfTrue="1" operator="equal">
      <formula>""</formula>
    </cfRule>
  </conditionalFormatting>
  <conditionalFormatting sqref="O1454">
    <cfRule type="cellIs" dxfId="14704" priority="20396" stopIfTrue="1" operator="equal">
      <formula>"Rel-14"</formula>
    </cfRule>
    <cfRule type="cellIs" dxfId="14703" priority="20397" stopIfTrue="1" operator="equal">
      <formula>"Rel-16"</formula>
    </cfRule>
    <cfRule type="cellIs" dxfId="14702" priority="20398" stopIfTrue="1" operator="equal">
      <formula>"Rel-15"</formula>
    </cfRule>
  </conditionalFormatting>
  <conditionalFormatting sqref="F1454">
    <cfRule type="cellIs" dxfId="14701" priority="20387" stopIfTrue="1" operator="equal">
      <formula>"LS In"</formula>
    </cfRule>
    <cfRule type="cellIs" dxfId="14700" priority="20388" stopIfTrue="1" operator="equal">
      <formula>"LS OUT"</formula>
    </cfRule>
    <cfRule type="cellIs" dxfId="14699" priority="20389" stopIfTrue="1" operator="equal">
      <formula>"CR"</formula>
    </cfRule>
    <cfRule type="cellIs" dxfId="14698" priority="20390" stopIfTrue="1" operator="equal">
      <formula>"P-CR"</formula>
    </cfRule>
    <cfRule type="cellIs" dxfId="14697" priority="20391" stopIfTrue="1" operator="equal">
      <formula>"CR Pack"</formula>
    </cfRule>
    <cfRule type="cellIs" dxfId="14696" priority="20392" stopIfTrue="1" operator="equal">
      <formula>"WID new"</formula>
    </cfRule>
    <cfRule type="cellIs" dxfId="14695" priority="20393" stopIfTrue="1" operator="equal">
      <formula>"WID revised"</formula>
    </cfRule>
    <cfRule type="cellIs" dxfId="14694" priority="20394" stopIfTrue="1" operator="equal">
      <formula>"SID new"</formula>
    </cfRule>
    <cfRule type="cellIs" dxfId="14693" priority="20395" stopIfTrue="1" operator="equal">
      <formula>"SID revised"</formula>
    </cfRule>
  </conditionalFormatting>
  <conditionalFormatting sqref="P1454">
    <cfRule type="containsText" dxfId="14692" priority="20385" stopIfTrue="1" operator="containsText" text="DUMMY">
      <formula>NOT(ISERROR(SEARCH("DUMMY",P1454)))</formula>
    </cfRule>
    <cfRule type="cellIs" dxfId="14691" priority="20386" stopIfTrue="1" operator="equal">
      <formula>""</formula>
    </cfRule>
  </conditionalFormatting>
  <conditionalFormatting sqref="Q1454">
    <cfRule type="cellIs" dxfId="14690" priority="20383" stopIfTrue="1" operator="equal">
      <formula>""</formula>
    </cfRule>
    <cfRule type="cellIs" dxfId="14689" priority="20384" stopIfTrue="1" operator="equal">
      <formula>"-"</formula>
    </cfRule>
  </conditionalFormatting>
  <conditionalFormatting sqref="I1454">
    <cfRule type="containsText" dxfId="14688" priority="20381" operator="containsText" text="...">
      <formula>NOT(ISERROR(SEARCH("...",I1454)))</formula>
    </cfRule>
    <cfRule type="containsText" dxfId="14687" priority="20382" operator="containsText" text="~?">
      <formula>NOT(ISERROR(SEARCH("~?",I1454)))</formula>
    </cfRule>
  </conditionalFormatting>
  <conditionalFormatting sqref="G1454">
    <cfRule type="cellIs" dxfId="14686" priority="20380" operator="equal">
      <formula>"Endorsement"</formula>
    </cfRule>
  </conditionalFormatting>
  <conditionalFormatting sqref="C1469">
    <cfRule type="cellIs" dxfId="14685" priority="19310" stopIfTrue="1" operator="equal">
      <formula>"Y"</formula>
    </cfRule>
    <cfRule type="cellIs" dxfId="14684" priority="19311" stopIfTrue="1" operator="equal">
      <formula>""</formula>
    </cfRule>
    <cfRule type="cellIs" dxfId="14683" priority="19312" stopIfTrue="1" operator="equal">
      <formula>"W"</formula>
    </cfRule>
  </conditionalFormatting>
  <conditionalFormatting sqref="D1469">
    <cfRule type="cellIs" dxfId="14682" priority="19308" stopIfTrue="1" operator="equal">
      <formula>""</formula>
    </cfRule>
    <cfRule type="cellIs" dxfId="14681" priority="19309" stopIfTrue="1" operator="between">
      <formula>"10.7.1"</formula>
      <formula>"10.7.5"</formula>
    </cfRule>
  </conditionalFormatting>
  <conditionalFormatting sqref="O1469">
    <cfRule type="cellIs" dxfId="14680" priority="19304" stopIfTrue="1" operator="equal">
      <formula>"Rel-14"</formula>
    </cfRule>
    <cfRule type="cellIs" dxfId="14679" priority="19305" stopIfTrue="1" operator="equal">
      <formula>"Rel-16"</formula>
    </cfRule>
    <cfRule type="cellIs" dxfId="14678" priority="19306" stopIfTrue="1" operator="equal">
      <formula>"Rel-15"</formula>
    </cfRule>
  </conditionalFormatting>
  <conditionalFormatting sqref="P1469">
    <cfRule type="containsText" dxfId="14677" priority="19293" stopIfTrue="1" operator="containsText" text="DUMMY">
      <formula>NOT(ISERROR(SEARCH("DUMMY",P1469)))</formula>
    </cfRule>
    <cfRule type="cellIs" dxfId="14676" priority="19294" stopIfTrue="1" operator="equal">
      <formula>""</formula>
    </cfRule>
  </conditionalFormatting>
  <conditionalFormatting sqref="Q1469">
    <cfRule type="cellIs" dxfId="14675" priority="19291" stopIfTrue="1" operator="equal">
      <formula>""</formula>
    </cfRule>
    <cfRule type="cellIs" dxfId="14674" priority="19292" stopIfTrue="1" operator="equal">
      <formula>"-"</formula>
    </cfRule>
  </conditionalFormatting>
  <conditionalFormatting sqref="I1469">
    <cfRule type="containsText" dxfId="14673" priority="19289" operator="containsText" text="...">
      <formula>NOT(ISERROR(SEARCH("...",I1469)))</formula>
    </cfRule>
    <cfRule type="containsText" dxfId="14672" priority="19290" operator="containsText" text="~?">
      <formula>NOT(ISERROR(SEARCH("~?",I1469)))</formula>
    </cfRule>
  </conditionalFormatting>
  <conditionalFormatting sqref="C1476">
    <cfRule type="cellIs" dxfId="14671" priority="19128" stopIfTrue="1" operator="equal">
      <formula>"Y"</formula>
    </cfRule>
    <cfRule type="cellIs" dxfId="14670" priority="19129" stopIfTrue="1" operator="equal">
      <formula>""</formula>
    </cfRule>
    <cfRule type="cellIs" dxfId="14669" priority="19130" stopIfTrue="1" operator="equal">
      <formula>"W"</formula>
    </cfRule>
  </conditionalFormatting>
  <conditionalFormatting sqref="D1476">
    <cfRule type="cellIs" dxfId="14668" priority="19126" stopIfTrue="1" operator="equal">
      <formula>""</formula>
    </cfRule>
    <cfRule type="cellIs" dxfId="14667" priority="19127" stopIfTrue="1" operator="between">
      <formula>"10.7.1"</formula>
      <formula>"10.7.5"</formula>
    </cfRule>
  </conditionalFormatting>
  <conditionalFormatting sqref="G1476">
    <cfRule type="cellIs" dxfId="14666" priority="19125" stopIfTrue="1" operator="equal">
      <formula>""</formula>
    </cfRule>
  </conditionalFormatting>
  <conditionalFormatting sqref="O1476">
    <cfRule type="cellIs" dxfId="14665" priority="19122" stopIfTrue="1" operator="equal">
      <formula>"Rel-14"</formula>
    </cfRule>
    <cfRule type="cellIs" dxfId="14664" priority="19123" stopIfTrue="1" operator="equal">
      <formula>"Rel-16"</formula>
    </cfRule>
    <cfRule type="cellIs" dxfId="14663" priority="19124" stopIfTrue="1" operator="equal">
      <formula>"Rel-15"</formula>
    </cfRule>
  </conditionalFormatting>
  <conditionalFormatting sqref="F1476">
    <cfRule type="cellIs" dxfId="14662" priority="19113" stopIfTrue="1" operator="equal">
      <formula>"LS In"</formula>
    </cfRule>
    <cfRule type="cellIs" dxfId="14661" priority="19114" stopIfTrue="1" operator="equal">
      <formula>"LS OUT"</formula>
    </cfRule>
    <cfRule type="cellIs" dxfId="14660" priority="19115" stopIfTrue="1" operator="equal">
      <formula>"CR"</formula>
    </cfRule>
    <cfRule type="cellIs" dxfId="14659" priority="19116" stopIfTrue="1" operator="equal">
      <formula>"P-CR"</formula>
    </cfRule>
    <cfRule type="cellIs" dxfId="14658" priority="19117" stopIfTrue="1" operator="equal">
      <formula>"CR Pack"</formula>
    </cfRule>
    <cfRule type="cellIs" dxfId="14657" priority="19118" stopIfTrue="1" operator="equal">
      <formula>"WID new"</formula>
    </cfRule>
    <cfRule type="cellIs" dxfId="14656" priority="19119" stopIfTrue="1" operator="equal">
      <formula>"WID revised"</formula>
    </cfRule>
    <cfRule type="cellIs" dxfId="14655" priority="19120" stopIfTrue="1" operator="equal">
      <formula>"SID new"</formula>
    </cfRule>
    <cfRule type="cellIs" dxfId="14654" priority="19121" stopIfTrue="1" operator="equal">
      <formula>"SID revised"</formula>
    </cfRule>
  </conditionalFormatting>
  <conditionalFormatting sqref="P1476">
    <cfRule type="containsText" dxfId="14653" priority="19111" stopIfTrue="1" operator="containsText" text="DUMMY">
      <formula>NOT(ISERROR(SEARCH("DUMMY",P1476)))</formula>
    </cfRule>
    <cfRule type="cellIs" dxfId="14652" priority="19112" stopIfTrue="1" operator="equal">
      <formula>""</formula>
    </cfRule>
  </conditionalFormatting>
  <conditionalFormatting sqref="Q1476">
    <cfRule type="cellIs" dxfId="14651" priority="19109" stopIfTrue="1" operator="equal">
      <formula>""</formula>
    </cfRule>
    <cfRule type="cellIs" dxfId="14650" priority="19110" stopIfTrue="1" operator="equal">
      <formula>"-"</formula>
    </cfRule>
  </conditionalFormatting>
  <conditionalFormatting sqref="I1476">
    <cfRule type="containsText" dxfId="14649" priority="19107" operator="containsText" text="...">
      <formula>NOT(ISERROR(SEARCH("...",I1476)))</formula>
    </cfRule>
    <cfRule type="containsText" dxfId="14648" priority="19108" operator="containsText" text="~?">
      <formula>NOT(ISERROR(SEARCH("~?",I1476)))</formula>
    </cfRule>
  </conditionalFormatting>
  <conditionalFormatting sqref="G1476">
    <cfRule type="cellIs" dxfId="14647" priority="19106" operator="equal">
      <formula>"Endorsement"</formula>
    </cfRule>
  </conditionalFormatting>
  <conditionalFormatting sqref="B8:B868 B1677:B1048576 B870:B871 B1364 B887 B1091 B1366 B1376:B1388 B1279 B1158 B1402 B1407 B1409:B1410 B1418 B939 B1445 B1335:B1351 B1454 B1168 B1469 B1185 B1476 B1302 B996 B1248:B1271 B1022 B1035 B1050 B1306:B1321 B1054 B1063:B1071">
    <cfRule type="beginsWith" dxfId="14646" priority="18845" operator="beginsWith" text="To:">
      <formula>LEFT(B8,LEN("To:"))="To:"</formula>
    </cfRule>
    <cfRule type="beginsWith" dxfId="14645" priority="18844" operator="beginsWith" text="No clauses affected">
      <formula>LEFT(B8,LEN("No clauses affected"))="No clauses affected"</formula>
    </cfRule>
  </conditionalFormatting>
  <conditionalFormatting sqref="B1:B868 B1677:B1048576 B870:B871 B1364 B887 B1091 B1366 B1376:B1388 B1279 B1158 B1402 B1407 B1409:B1410 B1418 B939 B1445 B1335:B1351 B1454 B1168 B1469 B1185 B1476 B1302 B996 B1248:B1271 B1022 B1035 B1050 B1306:B1321 B1054 B1063:B1071">
    <cfRule type="cellIs" dxfId="14644" priority="18843" operator="equal">
      <formula>""</formula>
    </cfRule>
  </conditionalFormatting>
  <conditionalFormatting sqref="C1545 C1551 C1623 C1625 C1627 C1629 C1631 C1633 C1635 C1637 C1639 C1641 C1643 C1645 C1647 C1649 C1651 C1653 C1655 C1657 C1659 C1661 C1663 C1665 C1667 C1669 C1671 C1673 C1675">
    <cfRule type="cellIs" dxfId="14643" priority="18784" stopIfTrue="1" operator="equal">
      <formula>"Y"</formula>
    </cfRule>
    <cfRule type="cellIs" dxfId="14642" priority="18785" stopIfTrue="1" operator="equal">
      <formula>""</formula>
    </cfRule>
    <cfRule type="cellIs" dxfId="14641" priority="18786" stopIfTrue="1" operator="equal">
      <formula>"W"</formula>
    </cfRule>
  </conditionalFormatting>
  <conditionalFormatting sqref="D1551 D1623 D1625 D1627 D1629 D1631 D1633 D1635 D1637 D1639 D1641 D1643 D1645 D1647 D1649 D1651 D1653 D1655 D1657 D1659 D1661 D1663 D1665 D1667 D1669 D1671 D1673 D1675">
    <cfRule type="cellIs" dxfId="14640" priority="18782" stopIfTrue="1" operator="equal">
      <formula>""</formula>
    </cfRule>
    <cfRule type="cellIs" dxfId="14639" priority="18783" stopIfTrue="1" operator="between">
      <formula>"10.7.1"</formula>
      <formula>"10.7.5"</formula>
    </cfRule>
  </conditionalFormatting>
  <conditionalFormatting sqref="G1545 G1551 G1623 G1625 G1627 G1629 G1631 G1633 G1635 G1637 G1639 G1641 G1643 G1645 G1647 G1649 G1651 G1653 G1655 G1657 G1659 G1661 G1663 G1665 G1667 G1669 G1671 G1673 G1675">
    <cfRule type="cellIs" dxfId="14638" priority="18781" stopIfTrue="1" operator="equal">
      <formula>""</formula>
    </cfRule>
  </conditionalFormatting>
  <conditionalFormatting sqref="O1545 O1551 O1623 O1625 O1627 O1629 O1631 O1633 O1635 O1637 O1639 O1641 O1643 O1645 O1647 O1649 O1651 O1653 O1655 O1657 O1659 O1661 O1663 O1665 O1667 O1669 O1671 O1673 O1675">
    <cfRule type="cellIs" dxfId="14637" priority="18778" stopIfTrue="1" operator="equal">
      <formula>"Rel-14"</formula>
    </cfRule>
    <cfRule type="cellIs" dxfId="14636" priority="18779" stopIfTrue="1" operator="equal">
      <formula>"Rel-16"</formula>
    </cfRule>
    <cfRule type="cellIs" dxfId="14635" priority="18780" stopIfTrue="1" operator="equal">
      <formula>"Rel-15"</formula>
    </cfRule>
  </conditionalFormatting>
  <conditionalFormatting sqref="F1545 F1551 F1623 F1625 F1627 F1629 F1631 F1633 F1635 F1637 F1639 F1641 F1643 F1645 F1647 F1649 F1651 F1653 F1655 F1657 F1659 F1661 F1663 F1665 F1667 F1669 F1671 F1673 F1675">
    <cfRule type="cellIs" dxfId="14634" priority="18769" stopIfTrue="1" operator="equal">
      <formula>"LS In"</formula>
    </cfRule>
    <cfRule type="cellIs" dxfId="14633" priority="18770" stopIfTrue="1" operator="equal">
      <formula>"LS OUT"</formula>
    </cfRule>
    <cfRule type="cellIs" dxfId="14632" priority="18771" stopIfTrue="1" operator="equal">
      <formula>"CR"</formula>
    </cfRule>
    <cfRule type="cellIs" dxfId="14631" priority="18772" stopIfTrue="1" operator="equal">
      <formula>"P-CR"</formula>
    </cfRule>
    <cfRule type="cellIs" dxfId="14630" priority="18773" stopIfTrue="1" operator="equal">
      <formula>"CR Pack"</formula>
    </cfRule>
    <cfRule type="cellIs" dxfId="14629" priority="18774" stopIfTrue="1" operator="equal">
      <formula>"WID new"</formula>
    </cfRule>
    <cfRule type="cellIs" dxfId="14628" priority="18775" stopIfTrue="1" operator="equal">
      <formula>"WID revised"</formula>
    </cfRule>
    <cfRule type="cellIs" dxfId="14627" priority="18776" stopIfTrue="1" operator="equal">
      <formula>"SID new"</formula>
    </cfRule>
    <cfRule type="cellIs" dxfId="14626" priority="18777" stopIfTrue="1" operator="equal">
      <formula>"SID revised"</formula>
    </cfRule>
  </conditionalFormatting>
  <conditionalFormatting sqref="P1545 P1551 P1623 P1625 P1627 P1629 P1631 P1633 P1635 P1637 P1639 P1641 P1643 P1645 P1647 P1649 P1651 P1653 P1655 P1657 P1659 P1661 P1663 P1665 P1667 P1669 P1671 P1673 P1675">
    <cfRule type="containsText" dxfId="14625" priority="18767" stopIfTrue="1" operator="containsText" text="DUMMY">
      <formula>NOT(ISERROR(SEARCH("DUMMY",P1545)))</formula>
    </cfRule>
    <cfRule type="cellIs" dxfId="14624" priority="18768" stopIfTrue="1" operator="equal">
      <formula>""</formula>
    </cfRule>
  </conditionalFormatting>
  <conditionalFormatting sqref="Q1545 Q1551 Q1623 Q1625 Q1627 Q1629 Q1631 Q1633 Q1635 Q1637 Q1639 Q1641 Q1643 Q1645 Q1647 Q1649 Q1651 Q1653 Q1655 Q1657 Q1659 Q1661 Q1663 Q1665 Q1667 Q1669 Q1671 Q1673 Q1675">
    <cfRule type="cellIs" dxfId="14623" priority="18765" stopIfTrue="1" operator="equal">
      <formula>""</formula>
    </cfRule>
    <cfRule type="cellIs" dxfId="14622" priority="18766" stopIfTrue="1" operator="equal">
      <formula>"-"</formula>
    </cfRule>
  </conditionalFormatting>
  <conditionalFormatting sqref="I1545 I1551 I1623 I1625 I1627 I1629 I1631 I1633 I1635 I1637 I1639 I1641 I1643 I1645 I1647 I1649 I1651 I1653 I1655 I1657 I1659 I1661 I1663 I1665 I1667 I1669 I1671 I1673 I1675">
    <cfRule type="containsText" dxfId="14621" priority="18763" operator="containsText" text="...">
      <formula>NOT(ISERROR(SEARCH("...",I1545)))</formula>
    </cfRule>
    <cfRule type="containsText" dxfId="14620" priority="18764" operator="containsText" text="~?">
      <formula>NOT(ISERROR(SEARCH("~?",I1545)))</formula>
    </cfRule>
  </conditionalFormatting>
  <conditionalFormatting sqref="G1545 G1551 G1623 G1625 G1627 G1629 G1631 G1633 G1635 G1637 G1639 G1641 G1643 G1645 G1647 G1649 G1651 G1653 G1655 G1657 G1659 G1661 G1663 G1665 G1667 G1669 G1671 G1673 G1675">
    <cfRule type="cellIs" dxfId="14619" priority="18762" operator="equal">
      <formula>"Endorsement"</formula>
    </cfRule>
  </conditionalFormatting>
  <conditionalFormatting sqref="B1545 B1551 B1623 B1625 B1627 B1629 B1631 B1633 B1635 B1637 B1639 B1641 B1643 B1645 B1647 B1649 B1651 B1653 B1655 B1657 B1659 B1661 B1663 B1665 B1667 B1669 B1671 B1673 B1675">
    <cfRule type="beginsWith" dxfId="14618" priority="18760" operator="beginsWith" text="No clauses affected">
      <formula>LEFT(B1545,LEN("No clauses affected"))="No clauses affected"</formula>
    </cfRule>
    <cfRule type="beginsWith" dxfId="14617" priority="18761" operator="beginsWith" text="To:">
      <formula>LEFT(B1545,LEN("To:"))="To:"</formula>
    </cfRule>
  </conditionalFormatting>
  <conditionalFormatting sqref="B1545 B1551 B1623 B1625 B1627 B1629 B1631 B1633 B1635 B1637 B1639 B1641 B1643 B1645 B1647 B1649 B1651 B1653 B1655 B1657 B1659 B1661 B1663 B1665 B1667 B1669 B1671 B1673 B1675">
    <cfRule type="cellIs" dxfId="14616" priority="18759" operator="equal">
      <formula>""</formula>
    </cfRule>
  </conditionalFormatting>
  <conditionalFormatting sqref="C1586 C1624 C1626 C1628 C1630 C1632 C1634 C1636 C1638 C1640 C1642 C1644 C1646 C1648 C1650 C1652 C1654 C1656 C1658 C1660 C1662 C1664 C1666 C1668 C1670 C1672 C1674 C1676">
    <cfRule type="cellIs" dxfId="14615" priority="18756" stopIfTrue="1" operator="equal">
      <formula>"Y"</formula>
    </cfRule>
    <cfRule type="cellIs" dxfId="14614" priority="18757" stopIfTrue="1" operator="equal">
      <formula>""</formula>
    </cfRule>
    <cfRule type="cellIs" dxfId="14613" priority="18758" stopIfTrue="1" operator="equal">
      <formula>"W"</formula>
    </cfRule>
  </conditionalFormatting>
  <conditionalFormatting sqref="D1586 D1624 D1626 D1628 D1630 D1632 D1634 D1636 D1638 D1640 D1642 D1644 D1646 D1648 D1650 D1652 D1654 D1656 D1658 D1660 D1662 D1664 D1666 D1668 D1670 D1672 D1674 D1676">
    <cfRule type="cellIs" dxfId="14612" priority="18754" stopIfTrue="1" operator="equal">
      <formula>""</formula>
    </cfRule>
    <cfRule type="cellIs" dxfId="14611" priority="18755" stopIfTrue="1" operator="between">
      <formula>"10.7.1"</formula>
      <formula>"10.7.5"</formula>
    </cfRule>
  </conditionalFormatting>
  <conditionalFormatting sqref="G1586 G1624 G1626 G1628 G1630 G1632 G1634 G1636 G1638 G1640 G1642 G1644 G1646 G1648 G1650 G1652 G1654 G1656 G1658 G1660 G1662 G1664 G1666 G1668 G1670 G1672 G1674 G1676">
    <cfRule type="cellIs" dxfId="14610" priority="18753" stopIfTrue="1" operator="equal">
      <formula>""</formula>
    </cfRule>
  </conditionalFormatting>
  <conditionalFormatting sqref="O1624 O1626 O1628 O1630 O1632 O1634 O1636 O1638 O1640 O1642 O1644 O1646 O1648 O1650 O1652 O1654 O1656 O1658 O1660 O1662 O1664 O1666 O1668 O1670 O1672 O1674 O1676">
    <cfRule type="cellIs" dxfId="14609" priority="18750" stopIfTrue="1" operator="equal">
      <formula>"Rel-14"</formula>
    </cfRule>
    <cfRule type="cellIs" dxfId="14608" priority="18751" stopIfTrue="1" operator="equal">
      <formula>"Rel-16"</formula>
    </cfRule>
    <cfRule type="cellIs" dxfId="14607" priority="18752" stopIfTrue="1" operator="equal">
      <formula>"Rel-15"</formula>
    </cfRule>
  </conditionalFormatting>
  <conditionalFormatting sqref="F1586 F1624 F1626 F1628 F1630 F1632 F1634 F1636 F1638 F1640 F1642 F1644 F1646 F1648 F1650 F1652 F1654 F1656 F1658 F1660 F1662 F1664 F1666 F1668 F1670 F1672 F1674 F1676">
    <cfRule type="cellIs" dxfId="14606" priority="18741" stopIfTrue="1" operator="equal">
      <formula>"LS In"</formula>
    </cfRule>
    <cfRule type="cellIs" dxfId="14605" priority="18742" stopIfTrue="1" operator="equal">
      <formula>"LS OUT"</formula>
    </cfRule>
    <cfRule type="cellIs" dxfId="14604" priority="18743" stopIfTrue="1" operator="equal">
      <formula>"CR"</formula>
    </cfRule>
    <cfRule type="cellIs" dxfId="14603" priority="18744" stopIfTrue="1" operator="equal">
      <formula>"P-CR"</formula>
    </cfRule>
    <cfRule type="cellIs" dxfId="14602" priority="18745" stopIfTrue="1" operator="equal">
      <formula>"CR Pack"</formula>
    </cfRule>
    <cfRule type="cellIs" dxfId="14601" priority="18746" stopIfTrue="1" operator="equal">
      <formula>"WID new"</formula>
    </cfRule>
    <cfRule type="cellIs" dxfId="14600" priority="18747" stopIfTrue="1" operator="equal">
      <formula>"WID revised"</formula>
    </cfRule>
    <cfRule type="cellIs" dxfId="14599" priority="18748" stopIfTrue="1" operator="equal">
      <formula>"SID new"</formula>
    </cfRule>
    <cfRule type="cellIs" dxfId="14598" priority="18749" stopIfTrue="1" operator="equal">
      <formula>"SID revised"</formula>
    </cfRule>
  </conditionalFormatting>
  <conditionalFormatting sqref="P1586 P1624 P1626 P1628 P1630 P1632 P1634 P1636 P1638 P1640 P1642 P1644 P1646 P1648 P1650 P1652 P1654 P1656 P1658 P1660 P1662 P1664 P1666 P1668 P1670 P1672 P1674 P1676">
    <cfRule type="containsText" dxfId="14597" priority="18739" stopIfTrue="1" operator="containsText" text="DUMMY">
      <formula>NOT(ISERROR(SEARCH("DUMMY",P1586)))</formula>
    </cfRule>
    <cfRule type="cellIs" dxfId="14596" priority="18740" stopIfTrue="1" operator="equal">
      <formula>""</formula>
    </cfRule>
  </conditionalFormatting>
  <conditionalFormatting sqref="Q1586 Q1624 Q1626 Q1628 Q1630 Q1632 Q1634 Q1636 Q1638 Q1640 Q1642 Q1644 Q1646 Q1648 Q1650 Q1652 Q1654 Q1656 Q1658 Q1660 Q1662 Q1664 Q1666 Q1668 Q1670 Q1672 Q1674 Q1676">
    <cfRule type="cellIs" dxfId="14595" priority="18737" stopIfTrue="1" operator="equal">
      <formula>""</formula>
    </cfRule>
    <cfRule type="cellIs" dxfId="14594" priority="18738" stopIfTrue="1" operator="equal">
      <formula>"-"</formula>
    </cfRule>
  </conditionalFormatting>
  <conditionalFormatting sqref="I1586 I1624 I1626 I1628 I1630 I1632 I1634 I1636 I1638 I1640 I1642 I1644 I1646 I1648 I1650 I1652 I1654 I1656 I1658 I1660 I1662 I1664 I1666 I1668 I1670 I1672 I1674 I1676">
    <cfRule type="containsText" dxfId="14593" priority="18735" operator="containsText" text="...">
      <formula>NOT(ISERROR(SEARCH("...",I1586)))</formula>
    </cfRule>
    <cfRule type="containsText" dxfId="14592" priority="18736" operator="containsText" text="~?">
      <formula>NOT(ISERROR(SEARCH("~?",I1586)))</formula>
    </cfRule>
  </conditionalFormatting>
  <conditionalFormatting sqref="G1586 G1624 G1626 G1628 G1630 G1632 G1634 G1636 G1638 G1640 G1642 G1644 G1646 G1648 G1650 G1652 G1654 G1656 G1658 G1660 G1662 G1664 G1666 G1668 G1670 G1672 G1674 G1676">
    <cfRule type="cellIs" dxfId="14591" priority="18734" operator="equal">
      <formula>"Endorsement"</formula>
    </cfRule>
  </conditionalFormatting>
  <conditionalFormatting sqref="B1586 B1624 B1626 B1628 B1630 B1632 B1634 B1636 B1638 B1640 B1642 B1644 B1646 B1648 B1650 B1652 B1654 B1656 B1658 B1660 B1662 B1664 B1666 B1668 B1670 B1672 B1674 B1676">
    <cfRule type="beginsWith" dxfId="14590" priority="18732" operator="beginsWith" text="No clauses affected">
      <formula>LEFT(B1586,LEN("No clauses affected"))="No clauses affected"</formula>
    </cfRule>
    <cfRule type="beginsWith" dxfId="14589" priority="18733" operator="beginsWith" text="To:">
      <formula>LEFT(B1586,LEN("To:"))="To:"</formula>
    </cfRule>
  </conditionalFormatting>
  <conditionalFormatting sqref="B1586 B1624 B1626 B1628 B1630 B1632 B1634 B1636 B1638 B1640 B1642 B1644 B1646 B1648 B1650 B1652 B1654 B1656 B1658 B1660 B1662 B1664 B1666 B1668 B1670 B1672 B1674 B1676">
    <cfRule type="cellIs" dxfId="14588" priority="18731" operator="equal">
      <formula>""</formula>
    </cfRule>
  </conditionalFormatting>
  <conditionalFormatting sqref="C869">
    <cfRule type="cellIs" dxfId="14587" priority="18728" stopIfTrue="1" operator="equal">
      <formula>"Y"</formula>
    </cfRule>
    <cfRule type="cellIs" dxfId="14586" priority="18729" stopIfTrue="1" operator="equal">
      <formula>""</formula>
    </cfRule>
    <cfRule type="cellIs" dxfId="14585" priority="18730" stopIfTrue="1" operator="equal">
      <formula>"W"</formula>
    </cfRule>
  </conditionalFormatting>
  <conditionalFormatting sqref="D869">
    <cfRule type="cellIs" dxfId="14584" priority="18726" stopIfTrue="1" operator="equal">
      <formula>""</formula>
    </cfRule>
    <cfRule type="cellIs" dxfId="14583" priority="18727" stopIfTrue="1" operator="between">
      <formula>"10.7.1"</formula>
      <formula>"10.7.5"</formula>
    </cfRule>
  </conditionalFormatting>
  <conditionalFormatting sqref="G869">
    <cfRule type="cellIs" dxfId="14582" priority="18725" stopIfTrue="1" operator="equal">
      <formula>""</formula>
    </cfRule>
  </conditionalFormatting>
  <conditionalFormatting sqref="O869">
    <cfRule type="cellIs" dxfId="14581" priority="18722" stopIfTrue="1" operator="equal">
      <formula>"Rel-14"</formula>
    </cfRule>
    <cfRule type="cellIs" dxfId="14580" priority="18723" stopIfTrue="1" operator="equal">
      <formula>"Rel-16"</formula>
    </cfRule>
    <cfRule type="cellIs" dxfId="14579" priority="18724" stopIfTrue="1" operator="equal">
      <formula>"Rel-15"</formula>
    </cfRule>
  </conditionalFormatting>
  <conditionalFormatting sqref="P869">
    <cfRule type="containsText" dxfId="14578" priority="18711" stopIfTrue="1" operator="containsText" text="DUMMY">
      <formula>NOT(ISERROR(SEARCH("DUMMY",P869)))</formula>
    </cfRule>
    <cfRule type="cellIs" dxfId="14577" priority="18712" stopIfTrue="1" operator="equal">
      <formula>""</formula>
    </cfRule>
  </conditionalFormatting>
  <conditionalFormatting sqref="Q869">
    <cfRule type="cellIs" dxfId="14576" priority="18709" stopIfTrue="1" operator="equal">
      <formula>""</formula>
    </cfRule>
    <cfRule type="cellIs" dxfId="14575" priority="18710" stopIfTrue="1" operator="equal">
      <formula>"-"</formula>
    </cfRule>
  </conditionalFormatting>
  <conditionalFormatting sqref="I869">
    <cfRule type="containsText" dxfId="14574" priority="18707" operator="containsText" text="...">
      <formula>NOT(ISERROR(SEARCH("...",I869)))</formula>
    </cfRule>
    <cfRule type="containsText" dxfId="14573" priority="18708" operator="containsText" text="~?">
      <formula>NOT(ISERROR(SEARCH("~?",I869)))</formula>
    </cfRule>
  </conditionalFormatting>
  <conditionalFormatting sqref="G869">
    <cfRule type="cellIs" dxfId="14572" priority="18706" operator="equal">
      <formula>"Endorsement"</formula>
    </cfRule>
  </conditionalFormatting>
  <conditionalFormatting sqref="B869">
    <cfRule type="beginsWith" dxfId="14571" priority="18704" operator="beginsWith" text="No clauses affected">
      <formula>LEFT(B869,LEN("No clauses affected"))="No clauses affected"</formula>
    </cfRule>
    <cfRule type="beginsWith" dxfId="14570" priority="18705" operator="beginsWith" text="To:">
      <formula>LEFT(B869,LEN("To:"))="To:"</formula>
    </cfRule>
  </conditionalFormatting>
  <conditionalFormatting sqref="B869">
    <cfRule type="cellIs" dxfId="14569" priority="18703" operator="equal">
      <formula>""</formula>
    </cfRule>
  </conditionalFormatting>
  <conditionalFormatting sqref="C1352">
    <cfRule type="cellIs" dxfId="14568" priority="18700" stopIfTrue="1" operator="equal">
      <formula>"Y"</formula>
    </cfRule>
    <cfRule type="cellIs" dxfId="14567" priority="18701" stopIfTrue="1" operator="equal">
      <formula>""</formula>
    </cfRule>
    <cfRule type="cellIs" dxfId="14566" priority="18702" stopIfTrue="1" operator="equal">
      <formula>"W"</formula>
    </cfRule>
  </conditionalFormatting>
  <conditionalFormatting sqref="D1352">
    <cfRule type="cellIs" dxfId="14565" priority="18698" stopIfTrue="1" operator="equal">
      <formula>""</formula>
    </cfRule>
    <cfRule type="cellIs" dxfId="14564" priority="18699" stopIfTrue="1" operator="between">
      <formula>"10.7.1"</formula>
      <formula>"10.7.5"</formula>
    </cfRule>
  </conditionalFormatting>
  <conditionalFormatting sqref="G1352">
    <cfRule type="cellIs" dxfId="14563" priority="18697" stopIfTrue="1" operator="equal">
      <formula>""</formula>
    </cfRule>
  </conditionalFormatting>
  <conditionalFormatting sqref="O1352">
    <cfRule type="cellIs" dxfId="14562" priority="18694" stopIfTrue="1" operator="equal">
      <formula>"Rel-14"</formula>
    </cfRule>
    <cfRule type="cellIs" dxfId="14561" priority="18695" stopIfTrue="1" operator="equal">
      <formula>"Rel-16"</formula>
    </cfRule>
    <cfRule type="cellIs" dxfId="14560" priority="18696" stopIfTrue="1" operator="equal">
      <formula>"Rel-15"</formula>
    </cfRule>
  </conditionalFormatting>
  <conditionalFormatting sqref="F1352">
    <cfRule type="cellIs" dxfId="14559" priority="18685" stopIfTrue="1" operator="equal">
      <formula>"LS In"</formula>
    </cfRule>
    <cfRule type="cellIs" dxfId="14558" priority="18686" stopIfTrue="1" operator="equal">
      <formula>"LS OUT"</formula>
    </cfRule>
    <cfRule type="cellIs" dxfId="14557" priority="18687" stopIfTrue="1" operator="equal">
      <formula>"CR"</formula>
    </cfRule>
    <cfRule type="cellIs" dxfId="14556" priority="18688" stopIfTrue="1" operator="equal">
      <formula>"P-CR"</formula>
    </cfRule>
    <cfRule type="cellIs" dxfId="14555" priority="18689" stopIfTrue="1" operator="equal">
      <formula>"CR Pack"</formula>
    </cfRule>
    <cfRule type="cellIs" dxfId="14554" priority="18690" stopIfTrue="1" operator="equal">
      <formula>"WID new"</formula>
    </cfRule>
    <cfRule type="cellIs" dxfId="14553" priority="18691" stopIfTrue="1" operator="equal">
      <formula>"WID revised"</formula>
    </cfRule>
    <cfRule type="cellIs" dxfId="14552" priority="18692" stopIfTrue="1" operator="equal">
      <formula>"SID new"</formula>
    </cfRule>
    <cfRule type="cellIs" dxfId="14551" priority="18693" stopIfTrue="1" operator="equal">
      <formula>"SID revised"</formula>
    </cfRule>
  </conditionalFormatting>
  <conditionalFormatting sqref="P1352">
    <cfRule type="containsText" dxfId="14550" priority="18683" stopIfTrue="1" operator="containsText" text="DUMMY">
      <formula>NOT(ISERROR(SEARCH("DUMMY",P1352)))</formula>
    </cfRule>
    <cfRule type="cellIs" dxfId="14549" priority="18684" stopIfTrue="1" operator="equal">
      <formula>""</formula>
    </cfRule>
  </conditionalFormatting>
  <conditionalFormatting sqref="Q1352">
    <cfRule type="cellIs" dxfId="14548" priority="18681" stopIfTrue="1" operator="equal">
      <formula>""</formula>
    </cfRule>
    <cfRule type="cellIs" dxfId="14547" priority="18682" stopIfTrue="1" operator="equal">
      <formula>"-"</formula>
    </cfRule>
  </conditionalFormatting>
  <conditionalFormatting sqref="I1352">
    <cfRule type="containsText" dxfId="14546" priority="18679" operator="containsText" text="...">
      <formula>NOT(ISERROR(SEARCH("...",I1352)))</formula>
    </cfRule>
    <cfRule type="containsText" dxfId="14545" priority="18680" operator="containsText" text="~?">
      <formula>NOT(ISERROR(SEARCH("~?",I1352)))</formula>
    </cfRule>
  </conditionalFormatting>
  <conditionalFormatting sqref="G1352">
    <cfRule type="cellIs" dxfId="14544" priority="18678" operator="equal">
      <formula>"Endorsement"</formula>
    </cfRule>
  </conditionalFormatting>
  <conditionalFormatting sqref="B1352">
    <cfRule type="beginsWith" dxfId="14543" priority="18676" operator="beginsWith" text="No clauses affected">
      <formula>LEFT(B1352,LEN("No clauses affected"))="No clauses affected"</formula>
    </cfRule>
    <cfRule type="beginsWith" dxfId="14542" priority="18677" operator="beginsWith" text="To:">
      <formula>LEFT(B1352,LEN("To:"))="To:"</formula>
    </cfRule>
  </conditionalFormatting>
  <conditionalFormatting sqref="B1352">
    <cfRule type="cellIs" dxfId="14541" priority="18675" operator="equal">
      <formula>""</formula>
    </cfRule>
  </conditionalFormatting>
  <conditionalFormatting sqref="C1353">
    <cfRule type="cellIs" dxfId="14540" priority="18672" stopIfTrue="1" operator="equal">
      <formula>"Y"</formula>
    </cfRule>
    <cfRule type="cellIs" dxfId="14539" priority="18673" stopIfTrue="1" operator="equal">
      <formula>""</formula>
    </cfRule>
    <cfRule type="cellIs" dxfId="14538" priority="18674" stopIfTrue="1" operator="equal">
      <formula>"W"</formula>
    </cfRule>
  </conditionalFormatting>
  <conditionalFormatting sqref="D1353">
    <cfRule type="cellIs" dxfId="14537" priority="18670" stopIfTrue="1" operator="equal">
      <formula>""</formula>
    </cfRule>
    <cfRule type="cellIs" dxfId="14536" priority="18671" stopIfTrue="1" operator="between">
      <formula>"10.7.1"</formula>
      <formula>"10.7.5"</formula>
    </cfRule>
  </conditionalFormatting>
  <conditionalFormatting sqref="G1353">
    <cfRule type="cellIs" dxfId="14535" priority="18669" stopIfTrue="1" operator="equal">
      <formula>""</formula>
    </cfRule>
  </conditionalFormatting>
  <conditionalFormatting sqref="O1353">
    <cfRule type="cellIs" dxfId="14534" priority="18666" stopIfTrue="1" operator="equal">
      <formula>"Rel-14"</formula>
    </cfRule>
    <cfRule type="cellIs" dxfId="14533" priority="18667" stopIfTrue="1" operator="equal">
      <formula>"Rel-16"</formula>
    </cfRule>
    <cfRule type="cellIs" dxfId="14532" priority="18668" stopIfTrue="1" operator="equal">
      <formula>"Rel-15"</formula>
    </cfRule>
  </conditionalFormatting>
  <conditionalFormatting sqref="F1353">
    <cfRule type="cellIs" dxfId="14531" priority="18657" stopIfTrue="1" operator="equal">
      <formula>"LS In"</formula>
    </cfRule>
    <cfRule type="cellIs" dxfId="14530" priority="18658" stopIfTrue="1" operator="equal">
      <formula>"LS OUT"</formula>
    </cfRule>
    <cfRule type="cellIs" dxfId="14529" priority="18659" stopIfTrue="1" operator="equal">
      <formula>"CR"</formula>
    </cfRule>
    <cfRule type="cellIs" dxfId="14528" priority="18660" stopIfTrue="1" operator="equal">
      <formula>"P-CR"</formula>
    </cfRule>
    <cfRule type="cellIs" dxfId="14527" priority="18661" stopIfTrue="1" operator="equal">
      <formula>"CR Pack"</formula>
    </cfRule>
    <cfRule type="cellIs" dxfId="14526" priority="18662" stopIfTrue="1" operator="equal">
      <formula>"WID new"</formula>
    </cfRule>
    <cfRule type="cellIs" dxfId="14525" priority="18663" stopIfTrue="1" operator="equal">
      <formula>"WID revised"</formula>
    </cfRule>
    <cfRule type="cellIs" dxfId="14524" priority="18664" stopIfTrue="1" operator="equal">
      <formula>"SID new"</formula>
    </cfRule>
    <cfRule type="cellIs" dxfId="14523" priority="18665" stopIfTrue="1" operator="equal">
      <formula>"SID revised"</formula>
    </cfRule>
  </conditionalFormatting>
  <conditionalFormatting sqref="P1353">
    <cfRule type="containsText" dxfId="14522" priority="18655" stopIfTrue="1" operator="containsText" text="DUMMY">
      <formula>NOT(ISERROR(SEARCH("DUMMY",P1353)))</formula>
    </cfRule>
    <cfRule type="cellIs" dxfId="14521" priority="18656" stopIfTrue="1" operator="equal">
      <formula>""</formula>
    </cfRule>
  </conditionalFormatting>
  <conditionalFormatting sqref="Q1353">
    <cfRule type="cellIs" dxfId="14520" priority="18653" stopIfTrue="1" operator="equal">
      <formula>""</formula>
    </cfRule>
    <cfRule type="cellIs" dxfId="14519" priority="18654" stopIfTrue="1" operator="equal">
      <formula>"-"</formula>
    </cfRule>
  </conditionalFormatting>
  <conditionalFormatting sqref="I1353">
    <cfRule type="containsText" dxfId="14518" priority="18651" operator="containsText" text="...">
      <formula>NOT(ISERROR(SEARCH("...",I1353)))</formula>
    </cfRule>
    <cfRule type="containsText" dxfId="14517" priority="18652" operator="containsText" text="~?">
      <formula>NOT(ISERROR(SEARCH("~?",I1353)))</formula>
    </cfRule>
  </conditionalFormatting>
  <conditionalFormatting sqref="G1353">
    <cfRule type="cellIs" dxfId="14516" priority="18650" operator="equal">
      <formula>"Endorsement"</formula>
    </cfRule>
  </conditionalFormatting>
  <conditionalFormatting sqref="B1353">
    <cfRule type="beginsWith" dxfId="14515" priority="18648" operator="beginsWith" text="No clauses affected">
      <formula>LEFT(B1353,LEN("No clauses affected"))="No clauses affected"</formula>
    </cfRule>
    <cfRule type="beginsWith" dxfId="14514" priority="18649" operator="beginsWith" text="To:">
      <formula>LEFT(B1353,LEN("To:"))="To:"</formula>
    </cfRule>
  </conditionalFormatting>
  <conditionalFormatting sqref="B1353">
    <cfRule type="cellIs" dxfId="14513" priority="18647" operator="equal">
      <formula>""</formula>
    </cfRule>
  </conditionalFormatting>
  <conditionalFormatting sqref="C1354">
    <cfRule type="cellIs" dxfId="14512" priority="18644" stopIfTrue="1" operator="equal">
      <formula>"Y"</formula>
    </cfRule>
    <cfRule type="cellIs" dxfId="14511" priority="18645" stopIfTrue="1" operator="equal">
      <formula>""</formula>
    </cfRule>
    <cfRule type="cellIs" dxfId="14510" priority="18646" stopIfTrue="1" operator="equal">
      <formula>"W"</formula>
    </cfRule>
  </conditionalFormatting>
  <conditionalFormatting sqref="D1354">
    <cfRule type="cellIs" dxfId="14509" priority="18642" stopIfTrue="1" operator="equal">
      <formula>""</formula>
    </cfRule>
    <cfRule type="cellIs" dxfId="14508" priority="18643" stopIfTrue="1" operator="between">
      <formula>"10.7.1"</formula>
      <formula>"10.7.5"</formula>
    </cfRule>
  </conditionalFormatting>
  <conditionalFormatting sqref="G1354">
    <cfRule type="cellIs" dxfId="14507" priority="18641" stopIfTrue="1" operator="equal">
      <formula>""</formula>
    </cfRule>
  </conditionalFormatting>
  <conditionalFormatting sqref="O1354">
    <cfRule type="cellIs" dxfId="14506" priority="18638" stopIfTrue="1" operator="equal">
      <formula>"Rel-14"</formula>
    </cfRule>
    <cfRule type="cellIs" dxfId="14505" priority="18639" stopIfTrue="1" operator="equal">
      <formula>"Rel-16"</formula>
    </cfRule>
    <cfRule type="cellIs" dxfId="14504" priority="18640" stopIfTrue="1" operator="equal">
      <formula>"Rel-15"</formula>
    </cfRule>
  </conditionalFormatting>
  <conditionalFormatting sqref="F1354">
    <cfRule type="cellIs" dxfId="14503" priority="18629" stopIfTrue="1" operator="equal">
      <formula>"LS In"</formula>
    </cfRule>
    <cfRule type="cellIs" dxfId="14502" priority="18630" stopIfTrue="1" operator="equal">
      <formula>"LS OUT"</formula>
    </cfRule>
    <cfRule type="cellIs" dxfId="14501" priority="18631" stopIfTrue="1" operator="equal">
      <formula>"CR"</formula>
    </cfRule>
    <cfRule type="cellIs" dxfId="14500" priority="18632" stopIfTrue="1" operator="equal">
      <formula>"P-CR"</formula>
    </cfRule>
    <cfRule type="cellIs" dxfId="14499" priority="18633" stopIfTrue="1" operator="equal">
      <formula>"CR Pack"</formula>
    </cfRule>
    <cfRule type="cellIs" dxfId="14498" priority="18634" stopIfTrue="1" operator="equal">
      <formula>"WID new"</formula>
    </cfRule>
    <cfRule type="cellIs" dxfId="14497" priority="18635" stopIfTrue="1" operator="equal">
      <formula>"WID revised"</formula>
    </cfRule>
    <cfRule type="cellIs" dxfId="14496" priority="18636" stopIfTrue="1" operator="equal">
      <formula>"SID new"</formula>
    </cfRule>
    <cfRule type="cellIs" dxfId="14495" priority="18637" stopIfTrue="1" operator="equal">
      <formula>"SID revised"</formula>
    </cfRule>
  </conditionalFormatting>
  <conditionalFormatting sqref="P1354">
    <cfRule type="containsText" dxfId="14494" priority="18627" stopIfTrue="1" operator="containsText" text="DUMMY">
      <formula>NOT(ISERROR(SEARCH("DUMMY",P1354)))</formula>
    </cfRule>
    <cfRule type="cellIs" dxfId="14493" priority="18628" stopIfTrue="1" operator="equal">
      <formula>""</formula>
    </cfRule>
  </conditionalFormatting>
  <conditionalFormatting sqref="Q1354">
    <cfRule type="cellIs" dxfId="14492" priority="18625" stopIfTrue="1" operator="equal">
      <formula>""</formula>
    </cfRule>
    <cfRule type="cellIs" dxfId="14491" priority="18626" stopIfTrue="1" operator="equal">
      <formula>"-"</formula>
    </cfRule>
  </conditionalFormatting>
  <conditionalFormatting sqref="I1354">
    <cfRule type="containsText" dxfId="14490" priority="18623" operator="containsText" text="...">
      <formula>NOT(ISERROR(SEARCH("...",I1354)))</formula>
    </cfRule>
    <cfRule type="containsText" dxfId="14489" priority="18624" operator="containsText" text="~?">
      <formula>NOT(ISERROR(SEARCH("~?",I1354)))</formula>
    </cfRule>
  </conditionalFormatting>
  <conditionalFormatting sqref="G1354">
    <cfRule type="cellIs" dxfId="14488" priority="18622" operator="equal">
      <formula>"Endorsement"</formula>
    </cfRule>
  </conditionalFormatting>
  <conditionalFormatting sqref="B1354">
    <cfRule type="beginsWith" dxfId="14487" priority="18620" operator="beginsWith" text="No clauses affected">
      <formula>LEFT(B1354,LEN("No clauses affected"))="No clauses affected"</formula>
    </cfRule>
    <cfRule type="beginsWith" dxfId="14486" priority="18621" operator="beginsWith" text="To:">
      <formula>LEFT(B1354,LEN("To:"))="To:"</formula>
    </cfRule>
  </conditionalFormatting>
  <conditionalFormatting sqref="B1354">
    <cfRule type="cellIs" dxfId="14485" priority="18619" operator="equal">
      <formula>""</formula>
    </cfRule>
  </conditionalFormatting>
  <conditionalFormatting sqref="C1355">
    <cfRule type="cellIs" dxfId="14484" priority="18616" stopIfTrue="1" operator="equal">
      <formula>"Y"</formula>
    </cfRule>
    <cfRule type="cellIs" dxfId="14483" priority="18617" stopIfTrue="1" operator="equal">
      <formula>""</formula>
    </cfRule>
    <cfRule type="cellIs" dxfId="14482" priority="18618" stopIfTrue="1" operator="equal">
      <formula>"W"</formula>
    </cfRule>
  </conditionalFormatting>
  <conditionalFormatting sqref="D1355">
    <cfRule type="cellIs" dxfId="14481" priority="18614" stopIfTrue="1" operator="equal">
      <formula>""</formula>
    </cfRule>
    <cfRule type="cellIs" dxfId="14480" priority="18615" stopIfTrue="1" operator="between">
      <formula>"10.7.1"</formula>
      <formula>"10.7.5"</formula>
    </cfRule>
  </conditionalFormatting>
  <conditionalFormatting sqref="G1355">
    <cfRule type="cellIs" dxfId="14479" priority="18613" stopIfTrue="1" operator="equal">
      <formula>""</formula>
    </cfRule>
  </conditionalFormatting>
  <conditionalFormatting sqref="O1355">
    <cfRule type="cellIs" dxfId="14478" priority="18610" stopIfTrue="1" operator="equal">
      <formula>"Rel-14"</formula>
    </cfRule>
    <cfRule type="cellIs" dxfId="14477" priority="18611" stopIfTrue="1" operator="equal">
      <formula>"Rel-16"</formula>
    </cfRule>
    <cfRule type="cellIs" dxfId="14476" priority="18612" stopIfTrue="1" operator="equal">
      <formula>"Rel-15"</formula>
    </cfRule>
  </conditionalFormatting>
  <conditionalFormatting sqref="F1355:F1356">
    <cfRule type="cellIs" dxfId="14475" priority="18601" stopIfTrue="1" operator="equal">
      <formula>"LS In"</formula>
    </cfRule>
    <cfRule type="cellIs" dxfId="14474" priority="18602" stopIfTrue="1" operator="equal">
      <formula>"LS OUT"</formula>
    </cfRule>
    <cfRule type="cellIs" dxfId="14473" priority="18603" stopIfTrue="1" operator="equal">
      <formula>"CR"</formula>
    </cfRule>
    <cfRule type="cellIs" dxfId="14472" priority="18604" stopIfTrue="1" operator="equal">
      <formula>"P-CR"</formula>
    </cfRule>
    <cfRule type="cellIs" dxfId="14471" priority="18605" stopIfTrue="1" operator="equal">
      <formula>"CR Pack"</formula>
    </cfRule>
    <cfRule type="cellIs" dxfId="14470" priority="18606" stopIfTrue="1" operator="equal">
      <formula>"WID new"</formula>
    </cfRule>
    <cfRule type="cellIs" dxfId="14469" priority="18607" stopIfTrue="1" operator="equal">
      <formula>"WID revised"</formula>
    </cfRule>
    <cfRule type="cellIs" dxfId="14468" priority="18608" stopIfTrue="1" operator="equal">
      <formula>"SID new"</formula>
    </cfRule>
    <cfRule type="cellIs" dxfId="14467" priority="18609" stopIfTrue="1" operator="equal">
      <formula>"SID revised"</formula>
    </cfRule>
  </conditionalFormatting>
  <conditionalFormatting sqref="P1355">
    <cfRule type="containsText" dxfId="14466" priority="18599" stopIfTrue="1" operator="containsText" text="DUMMY">
      <formula>NOT(ISERROR(SEARCH("DUMMY",P1355)))</formula>
    </cfRule>
    <cfRule type="cellIs" dxfId="14465" priority="18600" stopIfTrue="1" operator="equal">
      <formula>""</formula>
    </cfRule>
  </conditionalFormatting>
  <conditionalFormatting sqref="Q1355">
    <cfRule type="cellIs" dxfId="14464" priority="18597" stopIfTrue="1" operator="equal">
      <formula>""</formula>
    </cfRule>
    <cfRule type="cellIs" dxfId="14463" priority="18598" stopIfTrue="1" operator="equal">
      <formula>"-"</formula>
    </cfRule>
  </conditionalFormatting>
  <conditionalFormatting sqref="I1355">
    <cfRule type="containsText" dxfId="14462" priority="18595" operator="containsText" text="...">
      <formula>NOT(ISERROR(SEARCH("...",I1355)))</formula>
    </cfRule>
    <cfRule type="containsText" dxfId="14461" priority="18596" operator="containsText" text="~?">
      <formula>NOT(ISERROR(SEARCH("~?",I1355)))</formula>
    </cfRule>
  </conditionalFormatting>
  <conditionalFormatting sqref="G1355">
    <cfRule type="cellIs" dxfId="14460" priority="18594" operator="equal">
      <formula>"Endorsement"</formula>
    </cfRule>
  </conditionalFormatting>
  <conditionalFormatting sqref="B1355">
    <cfRule type="beginsWith" dxfId="14459" priority="18592" operator="beginsWith" text="No clauses affected">
      <formula>LEFT(B1355,LEN("No clauses affected"))="No clauses affected"</formula>
    </cfRule>
    <cfRule type="beginsWith" dxfId="14458" priority="18593" operator="beginsWith" text="To:">
      <formula>LEFT(B1355,LEN("To:"))="To:"</formula>
    </cfRule>
  </conditionalFormatting>
  <conditionalFormatting sqref="B1355">
    <cfRule type="cellIs" dxfId="14457" priority="18591" operator="equal">
      <formula>""</formula>
    </cfRule>
  </conditionalFormatting>
  <conditionalFormatting sqref="C1356">
    <cfRule type="cellIs" dxfId="14456" priority="18532" stopIfTrue="1" operator="equal">
      <formula>"Y"</formula>
    </cfRule>
    <cfRule type="cellIs" dxfId="14455" priority="18533" stopIfTrue="1" operator="equal">
      <formula>""</formula>
    </cfRule>
    <cfRule type="cellIs" dxfId="14454" priority="18534" stopIfTrue="1" operator="equal">
      <formula>"W"</formula>
    </cfRule>
  </conditionalFormatting>
  <conditionalFormatting sqref="D1356">
    <cfRule type="cellIs" dxfId="14453" priority="18530" stopIfTrue="1" operator="equal">
      <formula>""</formula>
    </cfRule>
    <cfRule type="cellIs" dxfId="14452" priority="18531" stopIfTrue="1" operator="between">
      <formula>"10.7.1"</formula>
      <formula>"10.7.5"</formula>
    </cfRule>
  </conditionalFormatting>
  <conditionalFormatting sqref="G1356">
    <cfRule type="cellIs" dxfId="14451" priority="18529" stopIfTrue="1" operator="equal">
      <formula>""</formula>
    </cfRule>
  </conditionalFormatting>
  <conditionalFormatting sqref="O1356">
    <cfRule type="cellIs" dxfId="14450" priority="18526" stopIfTrue="1" operator="equal">
      <formula>"Rel-14"</formula>
    </cfRule>
    <cfRule type="cellIs" dxfId="14449" priority="18527" stopIfTrue="1" operator="equal">
      <formula>"Rel-16"</formula>
    </cfRule>
    <cfRule type="cellIs" dxfId="14448" priority="18528" stopIfTrue="1" operator="equal">
      <formula>"Rel-15"</formula>
    </cfRule>
  </conditionalFormatting>
  <conditionalFormatting sqref="P1356">
    <cfRule type="containsText" dxfId="14447" priority="18515" stopIfTrue="1" operator="containsText" text="DUMMY">
      <formula>NOT(ISERROR(SEARCH("DUMMY",P1356)))</formula>
    </cfRule>
    <cfRule type="cellIs" dxfId="14446" priority="18516" stopIfTrue="1" operator="equal">
      <formula>""</formula>
    </cfRule>
  </conditionalFormatting>
  <conditionalFormatting sqref="Q1356">
    <cfRule type="cellIs" dxfId="14445" priority="18513" stopIfTrue="1" operator="equal">
      <formula>""</formula>
    </cfRule>
    <cfRule type="cellIs" dxfId="14444" priority="18514" stopIfTrue="1" operator="equal">
      <formula>"-"</formula>
    </cfRule>
  </conditionalFormatting>
  <conditionalFormatting sqref="I1356">
    <cfRule type="containsText" dxfId="14443" priority="18511" operator="containsText" text="...">
      <formula>NOT(ISERROR(SEARCH("...",I1356)))</formula>
    </cfRule>
    <cfRule type="containsText" dxfId="14442" priority="18512" operator="containsText" text="~?">
      <formula>NOT(ISERROR(SEARCH("~?",I1356)))</formula>
    </cfRule>
  </conditionalFormatting>
  <conditionalFormatting sqref="G1356">
    <cfRule type="cellIs" dxfId="14441" priority="18510" operator="equal">
      <formula>"Endorsement"</formula>
    </cfRule>
  </conditionalFormatting>
  <conditionalFormatting sqref="B1356">
    <cfRule type="beginsWith" dxfId="14440" priority="18508" operator="beginsWith" text="No clauses affected">
      <formula>LEFT(B1356,LEN("No clauses affected"))="No clauses affected"</formula>
    </cfRule>
    <cfRule type="beginsWith" dxfId="14439" priority="18509" operator="beginsWith" text="To:">
      <formula>LEFT(B1356,LEN("To:"))="To:"</formula>
    </cfRule>
  </conditionalFormatting>
  <conditionalFormatting sqref="B1356">
    <cfRule type="cellIs" dxfId="14438" priority="18507" operator="equal">
      <formula>""</formula>
    </cfRule>
  </conditionalFormatting>
  <conditionalFormatting sqref="C1357">
    <cfRule type="cellIs" dxfId="14437" priority="18504" stopIfTrue="1" operator="equal">
      <formula>"Y"</formula>
    </cfRule>
    <cfRule type="cellIs" dxfId="14436" priority="18505" stopIfTrue="1" operator="equal">
      <formula>""</formula>
    </cfRule>
    <cfRule type="cellIs" dxfId="14435" priority="18506" stopIfTrue="1" operator="equal">
      <formula>"W"</formula>
    </cfRule>
  </conditionalFormatting>
  <conditionalFormatting sqref="D1357">
    <cfRule type="cellIs" dxfId="14434" priority="18502" stopIfTrue="1" operator="equal">
      <formula>""</formula>
    </cfRule>
    <cfRule type="cellIs" dxfId="14433" priority="18503" stopIfTrue="1" operator="between">
      <formula>"10.7.1"</formula>
      <formula>"10.7.5"</formula>
    </cfRule>
  </conditionalFormatting>
  <conditionalFormatting sqref="G1357">
    <cfRule type="cellIs" dxfId="14432" priority="18501" stopIfTrue="1" operator="equal">
      <formula>""</formula>
    </cfRule>
  </conditionalFormatting>
  <conditionalFormatting sqref="O1357">
    <cfRule type="cellIs" dxfId="14431" priority="18498" stopIfTrue="1" operator="equal">
      <formula>"Rel-14"</formula>
    </cfRule>
    <cfRule type="cellIs" dxfId="14430" priority="18499" stopIfTrue="1" operator="equal">
      <formula>"Rel-16"</formula>
    </cfRule>
    <cfRule type="cellIs" dxfId="14429" priority="18500" stopIfTrue="1" operator="equal">
      <formula>"Rel-15"</formula>
    </cfRule>
  </conditionalFormatting>
  <conditionalFormatting sqref="F1357">
    <cfRule type="cellIs" dxfId="14428" priority="18489" stopIfTrue="1" operator="equal">
      <formula>"LS In"</formula>
    </cfRule>
    <cfRule type="cellIs" dxfId="14427" priority="18490" stopIfTrue="1" operator="equal">
      <formula>"LS OUT"</formula>
    </cfRule>
    <cfRule type="cellIs" dxfId="14426" priority="18491" stopIfTrue="1" operator="equal">
      <formula>"CR"</formula>
    </cfRule>
    <cfRule type="cellIs" dxfId="14425" priority="18492" stopIfTrue="1" operator="equal">
      <formula>"P-CR"</formula>
    </cfRule>
    <cfRule type="cellIs" dxfId="14424" priority="18493" stopIfTrue="1" operator="equal">
      <formula>"CR Pack"</formula>
    </cfRule>
    <cfRule type="cellIs" dxfId="14423" priority="18494" stopIfTrue="1" operator="equal">
      <formula>"WID new"</formula>
    </cfRule>
    <cfRule type="cellIs" dxfId="14422" priority="18495" stopIfTrue="1" operator="equal">
      <formula>"WID revised"</formula>
    </cfRule>
    <cfRule type="cellIs" dxfId="14421" priority="18496" stopIfTrue="1" operator="equal">
      <formula>"SID new"</formula>
    </cfRule>
    <cfRule type="cellIs" dxfId="14420" priority="18497" stopIfTrue="1" operator="equal">
      <formula>"SID revised"</formula>
    </cfRule>
  </conditionalFormatting>
  <conditionalFormatting sqref="P1357">
    <cfRule type="containsText" dxfId="14419" priority="18487" stopIfTrue="1" operator="containsText" text="DUMMY">
      <formula>NOT(ISERROR(SEARCH("DUMMY",P1357)))</formula>
    </cfRule>
    <cfRule type="cellIs" dxfId="14418" priority="18488" stopIfTrue="1" operator="equal">
      <formula>""</formula>
    </cfRule>
  </conditionalFormatting>
  <conditionalFormatting sqref="Q1357">
    <cfRule type="cellIs" dxfId="14417" priority="18485" stopIfTrue="1" operator="equal">
      <formula>""</formula>
    </cfRule>
    <cfRule type="cellIs" dxfId="14416" priority="18486" stopIfTrue="1" operator="equal">
      <formula>"-"</formula>
    </cfRule>
  </conditionalFormatting>
  <conditionalFormatting sqref="I1357">
    <cfRule type="containsText" dxfId="14415" priority="18483" operator="containsText" text="...">
      <formula>NOT(ISERROR(SEARCH("...",I1357)))</formula>
    </cfRule>
    <cfRule type="containsText" dxfId="14414" priority="18484" operator="containsText" text="~?">
      <formula>NOT(ISERROR(SEARCH("~?",I1357)))</formula>
    </cfRule>
  </conditionalFormatting>
  <conditionalFormatting sqref="G1357">
    <cfRule type="cellIs" dxfId="14413" priority="18482" operator="equal">
      <formula>"Endorsement"</formula>
    </cfRule>
  </conditionalFormatting>
  <conditionalFormatting sqref="B1357">
    <cfRule type="beginsWith" dxfId="14412" priority="18480" operator="beginsWith" text="No clauses affected">
      <formula>LEFT(B1357,LEN("No clauses affected"))="No clauses affected"</formula>
    </cfRule>
    <cfRule type="beginsWith" dxfId="14411" priority="18481" operator="beginsWith" text="To:">
      <formula>LEFT(B1357,LEN("To:"))="To:"</formula>
    </cfRule>
  </conditionalFormatting>
  <conditionalFormatting sqref="B1357">
    <cfRule type="cellIs" dxfId="14410" priority="18479" operator="equal">
      <formula>""</formula>
    </cfRule>
  </conditionalFormatting>
  <conditionalFormatting sqref="C1358">
    <cfRule type="cellIs" dxfId="14409" priority="18476" stopIfTrue="1" operator="equal">
      <formula>"Y"</formula>
    </cfRule>
    <cfRule type="cellIs" dxfId="14408" priority="18477" stopIfTrue="1" operator="equal">
      <formula>""</formula>
    </cfRule>
    <cfRule type="cellIs" dxfId="14407" priority="18478" stopIfTrue="1" operator="equal">
      <formula>"W"</formula>
    </cfRule>
  </conditionalFormatting>
  <conditionalFormatting sqref="D1358">
    <cfRule type="cellIs" dxfId="14406" priority="18474" stopIfTrue="1" operator="equal">
      <formula>""</formula>
    </cfRule>
    <cfRule type="cellIs" dxfId="14405" priority="18475" stopIfTrue="1" operator="between">
      <formula>"10.7.1"</formula>
      <formula>"10.7.5"</formula>
    </cfRule>
  </conditionalFormatting>
  <conditionalFormatting sqref="G1358">
    <cfRule type="cellIs" dxfId="14404" priority="18473" stopIfTrue="1" operator="equal">
      <formula>""</formula>
    </cfRule>
  </conditionalFormatting>
  <conditionalFormatting sqref="O1358">
    <cfRule type="cellIs" dxfId="14403" priority="18470" stopIfTrue="1" operator="equal">
      <formula>"Rel-14"</formula>
    </cfRule>
    <cfRule type="cellIs" dxfId="14402" priority="18471" stopIfTrue="1" operator="equal">
      <formula>"Rel-16"</formula>
    </cfRule>
    <cfRule type="cellIs" dxfId="14401" priority="18472" stopIfTrue="1" operator="equal">
      <formula>"Rel-15"</formula>
    </cfRule>
  </conditionalFormatting>
  <conditionalFormatting sqref="F1358">
    <cfRule type="cellIs" dxfId="14400" priority="18461" stopIfTrue="1" operator="equal">
      <formula>"LS In"</formula>
    </cfRule>
    <cfRule type="cellIs" dxfId="14399" priority="18462" stopIfTrue="1" operator="equal">
      <formula>"LS OUT"</formula>
    </cfRule>
    <cfRule type="cellIs" dxfId="14398" priority="18463" stopIfTrue="1" operator="equal">
      <formula>"CR"</formula>
    </cfRule>
    <cfRule type="cellIs" dxfId="14397" priority="18464" stopIfTrue="1" operator="equal">
      <formula>"P-CR"</formula>
    </cfRule>
    <cfRule type="cellIs" dxfId="14396" priority="18465" stopIfTrue="1" operator="equal">
      <formula>"CR Pack"</formula>
    </cfRule>
    <cfRule type="cellIs" dxfId="14395" priority="18466" stopIfTrue="1" operator="equal">
      <formula>"WID new"</formula>
    </cfRule>
    <cfRule type="cellIs" dxfId="14394" priority="18467" stopIfTrue="1" operator="equal">
      <formula>"WID revised"</formula>
    </cfRule>
    <cfRule type="cellIs" dxfId="14393" priority="18468" stopIfTrue="1" operator="equal">
      <formula>"SID new"</formula>
    </cfRule>
    <cfRule type="cellIs" dxfId="14392" priority="18469" stopIfTrue="1" operator="equal">
      <formula>"SID revised"</formula>
    </cfRule>
  </conditionalFormatting>
  <conditionalFormatting sqref="P1358">
    <cfRule type="containsText" dxfId="14391" priority="18459" stopIfTrue="1" operator="containsText" text="DUMMY">
      <formula>NOT(ISERROR(SEARCH("DUMMY",P1358)))</formula>
    </cfRule>
    <cfRule type="cellIs" dxfId="14390" priority="18460" stopIfTrue="1" operator="equal">
      <formula>""</formula>
    </cfRule>
  </conditionalFormatting>
  <conditionalFormatting sqref="Q1358">
    <cfRule type="cellIs" dxfId="14389" priority="18457" stopIfTrue="1" operator="equal">
      <formula>""</formula>
    </cfRule>
    <cfRule type="cellIs" dxfId="14388" priority="18458" stopIfTrue="1" operator="equal">
      <formula>"-"</formula>
    </cfRule>
  </conditionalFormatting>
  <conditionalFormatting sqref="I1358">
    <cfRule type="containsText" dxfId="14387" priority="18455" operator="containsText" text="...">
      <formula>NOT(ISERROR(SEARCH("...",I1358)))</formula>
    </cfRule>
    <cfRule type="containsText" dxfId="14386" priority="18456" operator="containsText" text="~?">
      <formula>NOT(ISERROR(SEARCH("~?",I1358)))</formula>
    </cfRule>
  </conditionalFormatting>
  <conditionalFormatting sqref="G1358">
    <cfRule type="cellIs" dxfId="14385" priority="18454" operator="equal">
      <formula>"Endorsement"</formula>
    </cfRule>
  </conditionalFormatting>
  <conditionalFormatting sqref="B1358">
    <cfRule type="beginsWith" dxfId="14384" priority="18452" operator="beginsWith" text="No clauses affected">
      <formula>LEFT(B1358,LEN("No clauses affected"))="No clauses affected"</formula>
    </cfRule>
    <cfRule type="beginsWith" dxfId="14383" priority="18453" operator="beginsWith" text="To:">
      <formula>LEFT(B1358,LEN("To:"))="To:"</formula>
    </cfRule>
  </conditionalFormatting>
  <conditionalFormatting sqref="B1358">
    <cfRule type="cellIs" dxfId="14382" priority="18451" operator="equal">
      <formula>""</formula>
    </cfRule>
  </conditionalFormatting>
  <conditionalFormatting sqref="C1359">
    <cfRule type="cellIs" dxfId="14381" priority="18370" stopIfTrue="1" operator="equal">
      <formula>"Y"</formula>
    </cfRule>
    <cfRule type="cellIs" dxfId="14380" priority="18371" stopIfTrue="1" operator="equal">
      <formula>""</formula>
    </cfRule>
    <cfRule type="cellIs" dxfId="14379" priority="18372" stopIfTrue="1" operator="equal">
      <formula>"W"</formula>
    </cfRule>
  </conditionalFormatting>
  <conditionalFormatting sqref="D1359">
    <cfRule type="cellIs" dxfId="14378" priority="18368" stopIfTrue="1" operator="equal">
      <formula>""</formula>
    </cfRule>
    <cfRule type="cellIs" dxfId="14377" priority="18369" stopIfTrue="1" operator="between">
      <formula>"10.7.1"</formula>
      <formula>"10.7.5"</formula>
    </cfRule>
  </conditionalFormatting>
  <conditionalFormatting sqref="G1359">
    <cfRule type="cellIs" dxfId="14376" priority="18367" stopIfTrue="1" operator="equal">
      <formula>""</formula>
    </cfRule>
  </conditionalFormatting>
  <conditionalFormatting sqref="O1359">
    <cfRule type="cellIs" dxfId="14375" priority="18364" stopIfTrue="1" operator="equal">
      <formula>"Rel-14"</formula>
    </cfRule>
    <cfRule type="cellIs" dxfId="14374" priority="18365" stopIfTrue="1" operator="equal">
      <formula>"Rel-16"</formula>
    </cfRule>
    <cfRule type="cellIs" dxfId="14373" priority="18366" stopIfTrue="1" operator="equal">
      <formula>"Rel-15"</formula>
    </cfRule>
  </conditionalFormatting>
  <conditionalFormatting sqref="P1359">
    <cfRule type="containsText" dxfId="14372" priority="18353" stopIfTrue="1" operator="containsText" text="DUMMY">
      <formula>NOT(ISERROR(SEARCH("DUMMY",P1359)))</formula>
    </cfRule>
    <cfRule type="cellIs" dxfId="14371" priority="18354" stopIfTrue="1" operator="equal">
      <formula>""</formula>
    </cfRule>
  </conditionalFormatting>
  <conditionalFormatting sqref="Q1359">
    <cfRule type="cellIs" dxfId="14370" priority="18351" stopIfTrue="1" operator="equal">
      <formula>""</formula>
    </cfRule>
    <cfRule type="cellIs" dxfId="14369" priority="18352" stopIfTrue="1" operator="equal">
      <formula>"-"</formula>
    </cfRule>
  </conditionalFormatting>
  <conditionalFormatting sqref="I1359">
    <cfRule type="containsText" dxfId="14368" priority="18349" operator="containsText" text="...">
      <formula>NOT(ISERROR(SEARCH("...",I1359)))</formula>
    </cfRule>
    <cfRule type="containsText" dxfId="14367" priority="18350" operator="containsText" text="~?">
      <formula>NOT(ISERROR(SEARCH("~?",I1359)))</formula>
    </cfRule>
  </conditionalFormatting>
  <conditionalFormatting sqref="G1359">
    <cfRule type="cellIs" dxfId="14366" priority="18348" operator="equal">
      <formula>"Endorsement"</formula>
    </cfRule>
  </conditionalFormatting>
  <conditionalFormatting sqref="B1359">
    <cfRule type="beginsWith" dxfId="14365" priority="18346" operator="beginsWith" text="No clauses affected">
      <formula>LEFT(B1359,LEN("No clauses affected"))="No clauses affected"</formula>
    </cfRule>
    <cfRule type="beginsWith" dxfId="14364" priority="18347" operator="beginsWith" text="To:">
      <formula>LEFT(B1359,LEN("To:"))="To:"</formula>
    </cfRule>
  </conditionalFormatting>
  <conditionalFormatting sqref="B1359">
    <cfRule type="cellIs" dxfId="14363" priority="18345" operator="equal">
      <formula>""</formula>
    </cfRule>
  </conditionalFormatting>
  <conditionalFormatting sqref="C1360">
    <cfRule type="cellIs" dxfId="14362" priority="18342" stopIfTrue="1" operator="equal">
      <formula>"Y"</formula>
    </cfRule>
    <cfRule type="cellIs" dxfId="14361" priority="18343" stopIfTrue="1" operator="equal">
      <formula>""</formula>
    </cfRule>
    <cfRule type="cellIs" dxfId="14360" priority="18344" stopIfTrue="1" operator="equal">
      <formula>"W"</formula>
    </cfRule>
  </conditionalFormatting>
  <conditionalFormatting sqref="D1360">
    <cfRule type="cellIs" dxfId="14359" priority="18340" stopIfTrue="1" operator="equal">
      <formula>""</formula>
    </cfRule>
    <cfRule type="cellIs" dxfId="14358" priority="18341" stopIfTrue="1" operator="between">
      <formula>"10.7.1"</formula>
      <formula>"10.7.5"</formula>
    </cfRule>
  </conditionalFormatting>
  <conditionalFormatting sqref="G1360">
    <cfRule type="cellIs" dxfId="14357" priority="18339" stopIfTrue="1" operator="equal">
      <formula>""</formula>
    </cfRule>
  </conditionalFormatting>
  <conditionalFormatting sqref="O1360">
    <cfRule type="cellIs" dxfId="14356" priority="18336" stopIfTrue="1" operator="equal">
      <formula>"Rel-14"</formula>
    </cfRule>
    <cfRule type="cellIs" dxfId="14355" priority="18337" stopIfTrue="1" operator="equal">
      <formula>"Rel-16"</formula>
    </cfRule>
    <cfRule type="cellIs" dxfId="14354" priority="18338" stopIfTrue="1" operator="equal">
      <formula>"Rel-15"</formula>
    </cfRule>
  </conditionalFormatting>
  <conditionalFormatting sqref="P1360">
    <cfRule type="containsText" dxfId="14353" priority="18325" stopIfTrue="1" operator="containsText" text="DUMMY">
      <formula>NOT(ISERROR(SEARCH("DUMMY",P1360)))</formula>
    </cfRule>
    <cfRule type="cellIs" dxfId="14352" priority="18326" stopIfTrue="1" operator="equal">
      <formula>""</formula>
    </cfRule>
  </conditionalFormatting>
  <conditionalFormatting sqref="Q1360">
    <cfRule type="cellIs" dxfId="14351" priority="18323" stopIfTrue="1" operator="equal">
      <formula>""</formula>
    </cfRule>
    <cfRule type="cellIs" dxfId="14350" priority="18324" stopIfTrue="1" operator="equal">
      <formula>"-"</formula>
    </cfRule>
  </conditionalFormatting>
  <conditionalFormatting sqref="I1360">
    <cfRule type="containsText" dxfId="14349" priority="18321" operator="containsText" text="...">
      <formula>NOT(ISERROR(SEARCH("...",I1360)))</formula>
    </cfRule>
    <cfRule type="containsText" dxfId="14348" priority="18322" operator="containsText" text="~?">
      <formula>NOT(ISERROR(SEARCH("~?",I1360)))</formula>
    </cfRule>
  </conditionalFormatting>
  <conditionalFormatting sqref="G1360">
    <cfRule type="cellIs" dxfId="14347" priority="18320" operator="equal">
      <formula>"Endorsement"</formula>
    </cfRule>
  </conditionalFormatting>
  <conditionalFormatting sqref="B1360">
    <cfRule type="beginsWith" dxfId="14346" priority="18318" operator="beginsWith" text="No clauses affected">
      <formula>LEFT(B1360,LEN("No clauses affected"))="No clauses affected"</formula>
    </cfRule>
    <cfRule type="beginsWith" dxfId="14345" priority="18319" operator="beginsWith" text="To:">
      <formula>LEFT(B1360,LEN("To:"))="To:"</formula>
    </cfRule>
  </conditionalFormatting>
  <conditionalFormatting sqref="B1360">
    <cfRule type="cellIs" dxfId="14344" priority="18317" operator="equal">
      <formula>""</formula>
    </cfRule>
  </conditionalFormatting>
  <conditionalFormatting sqref="C1361">
    <cfRule type="cellIs" dxfId="14343" priority="18314" stopIfTrue="1" operator="equal">
      <formula>"Y"</formula>
    </cfRule>
    <cfRule type="cellIs" dxfId="14342" priority="18315" stopIfTrue="1" operator="equal">
      <formula>""</formula>
    </cfRule>
    <cfRule type="cellIs" dxfId="14341" priority="18316" stopIfTrue="1" operator="equal">
      <formula>"W"</formula>
    </cfRule>
  </conditionalFormatting>
  <conditionalFormatting sqref="D1361">
    <cfRule type="cellIs" dxfId="14340" priority="18312" stopIfTrue="1" operator="equal">
      <formula>""</formula>
    </cfRule>
    <cfRule type="cellIs" dxfId="14339" priority="18313" stopIfTrue="1" operator="between">
      <formula>"10.7.1"</formula>
      <formula>"10.7.5"</formula>
    </cfRule>
  </conditionalFormatting>
  <conditionalFormatting sqref="G1361">
    <cfRule type="cellIs" dxfId="14338" priority="18311" stopIfTrue="1" operator="equal">
      <formula>""</formula>
    </cfRule>
  </conditionalFormatting>
  <conditionalFormatting sqref="O1361">
    <cfRule type="cellIs" dxfId="14337" priority="18308" stopIfTrue="1" operator="equal">
      <formula>"Rel-14"</formula>
    </cfRule>
    <cfRule type="cellIs" dxfId="14336" priority="18309" stopIfTrue="1" operator="equal">
      <formula>"Rel-16"</formula>
    </cfRule>
    <cfRule type="cellIs" dxfId="14335" priority="18310" stopIfTrue="1" operator="equal">
      <formula>"Rel-15"</formula>
    </cfRule>
  </conditionalFormatting>
  <conditionalFormatting sqref="P1361">
    <cfRule type="containsText" dxfId="14334" priority="18297" stopIfTrue="1" operator="containsText" text="DUMMY">
      <formula>NOT(ISERROR(SEARCH("DUMMY",P1361)))</formula>
    </cfRule>
    <cfRule type="cellIs" dxfId="14333" priority="18298" stopIfTrue="1" operator="equal">
      <formula>""</formula>
    </cfRule>
  </conditionalFormatting>
  <conditionalFormatting sqref="Q1361">
    <cfRule type="cellIs" dxfId="14332" priority="18295" stopIfTrue="1" operator="equal">
      <formula>""</formula>
    </cfRule>
    <cfRule type="cellIs" dxfId="14331" priority="18296" stopIfTrue="1" operator="equal">
      <formula>"-"</formula>
    </cfRule>
  </conditionalFormatting>
  <conditionalFormatting sqref="I1361">
    <cfRule type="containsText" dxfId="14330" priority="18293" operator="containsText" text="...">
      <formula>NOT(ISERROR(SEARCH("...",I1361)))</formula>
    </cfRule>
    <cfRule type="containsText" dxfId="14329" priority="18294" operator="containsText" text="~?">
      <formula>NOT(ISERROR(SEARCH("~?",I1361)))</formula>
    </cfRule>
  </conditionalFormatting>
  <conditionalFormatting sqref="G1361">
    <cfRule type="cellIs" dxfId="14328" priority="18292" operator="equal">
      <formula>"Endorsement"</formula>
    </cfRule>
  </conditionalFormatting>
  <conditionalFormatting sqref="B1361">
    <cfRule type="beginsWith" dxfId="14327" priority="18290" operator="beginsWith" text="No clauses affected">
      <formula>LEFT(B1361,LEN("No clauses affected"))="No clauses affected"</formula>
    </cfRule>
    <cfRule type="beginsWith" dxfId="14326" priority="18291" operator="beginsWith" text="To:">
      <formula>LEFT(B1361,LEN("To:"))="To:"</formula>
    </cfRule>
  </conditionalFormatting>
  <conditionalFormatting sqref="B1361">
    <cfRule type="cellIs" dxfId="14325" priority="18289" operator="equal">
      <formula>""</formula>
    </cfRule>
  </conditionalFormatting>
  <conditionalFormatting sqref="C1362">
    <cfRule type="cellIs" dxfId="14324" priority="18286" stopIfTrue="1" operator="equal">
      <formula>"Y"</formula>
    </cfRule>
    <cfRule type="cellIs" dxfId="14323" priority="18287" stopIfTrue="1" operator="equal">
      <formula>""</formula>
    </cfRule>
    <cfRule type="cellIs" dxfId="14322" priority="18288" stopIfTrue="1" operator="equal">
      <formula>"W"</formula>
    </cfRule>
  </conditionalFormatting>
  <conditionalFormatting sqref="D1362">
    <cfRule type="cellIs" dxfId="14321" priority="18284" stopIfTrue="1" operator="equal">
      <formula>""</formula>
    </cfRule>
    <cfRule type="cellIs" dxfId="14320" priority="18285" stopIfTrue="1" operator="between">
      <formula>"10.7.1"</formula>
      <formula>"10.7.5"</formula>
    </cfRule>
  </conditionalFormatting>
  <conditionalFormatting sqref="G1362">
    <cfRule type="cellIs" dxfId="14319" priority="18283" stopIfTrue="1" operator="equal">
      <formula>""</formula>
    </cfRule>
  </conditionalFormatting>
  <conditionalFormatting sqref="O1362">
    <cfRule type="cellIs" dxfId="14318" priority="18280" stopIfTrue="1" operator="equal">
      <formula>"Rel-14"</formula>
    </cfRule>
    <cfRule type="cellIs" dxfId="14317" priority="18281" stopIfTrue="1" operator="equal">
      <formula>"Rel-16"</formula>
    </cfRule>
    <cfRule type="cellIs" dxfId="14316" priority="18282" stopIfTrue="1" operator="equal">
      <formula>"Rel-15"</formula>
    </cfRule>
  </conditionalFormatting>
  <conditionalFormatting sqref="P1362">
    <cfRule type="containsText" dxfId="14315" priority="18269" stopIfTrue="1" operator="containsText" text="DUMMY">
      <formula>NOT(ISERROR(SEARCH("DUMMY",P1362)))</formula>
    </cfRule>
    <cfRule type="cellIs" dxfId="14314" priority="18270" stopIfTrue="1" operator="equal">
      <formula>""</formula>
    </cfRule>
  </conditionalFormatting>
  <conditionalFormatting sqref="Q1362">
    <cfRule type="cellIs" dxfId="14313" priority="18267" stopIfTrue="1" operator="equal">
      <formula>""</formula>
    </cfRule>
    <cfRule type="cellIs" dxfId="14312" priority="18268" stopIfTrue="1" operator="equal">
      <formula>"-"</formula>
    </cfRule>
  </conditionalFormatting>
  <conditionalFormatting sqref="I1362">
    <cfRule type="containsText" dxfId="14311" priority="18265" operator="containsText" text="...">
      <formula>NOT(ISERROR(SEARCH("...",I1362)))</formula>
    </cfRule>
    <cfRule type="containsText" dxfId="14310" priority="18266" operator="containsText" text="~?">
      <formula>NOT(ISERROR(SEARCH("~?",I1362)))</formula>
    </cfRule>
  </conditionalFormatting>
  <conditionalFormatting sqref="G1362">
    <cfRule type="cellIs" dxfId="14309" priority="18264" operator="equal">
      <formula>"Endorsement"</formula>
    </cfRule>
  </conditionalFormatting>
  <conditionalFormatting sqref="B1362">
    <cfRule type="beginsWith" dxfId="14308" priority="18262" operator="beginsWith" text="No clauses affected">
      <formula>LEFT(B1362,LEN("No clauses affected"))="No clauses affected"</formula>
    </cfRule>
    <cfRule type="beginsWith" dxfId="14307" priority="18263" operator="beginsWith" text="To:">
      <formula>LEFT(B1362,LEN("To:"))="To:"</formula>
    </cfRule>
  </conditionalFormatting>
  <conditionalFormatting sqref="B1362">
    <cfRule type="cellIs" dxfId="14306" priority="18261" operator="equal">
      <formula>""</formula>
    </cfRule>
  </conditionalFormatting>
  <conditionalFormatting sqref="C1363">
    <cfRule type="cellIs" dxfId="14305" priority="18258" stopIfTrue="1" operator="equal">
      <formula>"Y"</formula>
    </cfRule>
    <cfRule type="cellIs" dxfId="14304" priority="18259" stopIfTrue="1" operator="equal">
      <formula>""</formula>
    </cfRule>
    <cfRule type="cellIs" dxfId="14303" priority="18260" stopIfTrue="1" operator="equal">
      <formula>"W"</formula>
    </cfRule>
  </conditionalFormatting>
  <conditionalFormatting sqref="D1363">
    <cfRule type="cellIs" dxfId="14302" priority="18256" stopIfTrue="1" operator="equal">
      <formula>""</formula>
    </cfRule>
    <cfRule type="cellIs" dxfId="14301" priority="18257" stopIfTrue="1" operator="between">
      <formula>"10.7.1"</formula>
      <formula>"10.7.5"</formula>
    </cfRule>
  </conditionalFormatting>
  <conditionalFormatting sqref="G1363">
    <cfRule type="cellIs" dxfId="14300" priority="18255" stopIfTrue="1" operator="equal">
      <formula>""</formula>
    </cfRule>
  </conditionalFormatting>
  <conditionalFormatting sqref="O1363">
    <cfRule type="cellIs" dxfId="14299" priority="18252" stopIfTrue="1" operator="equal">
      <formula>"Rel-14"</formula>
    </cfRule>
    <cfRule type="cellIs" dxfId="14298" priority="18253" stopIfTrue="1" operator="equal">
      <formula>"Rel-16"</formula>
    </cfRule>
    <cfRule type="cellIs" dxfId="14297" priority="18254" stopIfTrue="1" operator="equal">
      <formula>"Rel-15"</formula>
    </cfRule>
  </conditionalFormatting>
  <conditionalFormatting sqref="P1363">
    <cfRule type="containsText" dxfId="14296" priority="18241" stopIfTrue="1" operator="containsText" text="DUMMY">
      <formula>NOT(ISERROR(SEARCH("DUMMY",P1363)))</formula>
    </cfRule>
    <cfRule type="cellIs" dxfId="14295" priority="18242" stopIfTrue="1" operator="equal">
      <formula>""</formula>
    </cfRule>
  </conditionalFormatting>
  <conditionalFormatting sqref="Q1363">
    <cfRule type="cellIs" dxfId="14294" priority="18239" stopIfTrue="1" operator="equal">
      <formula>""</formula>
    </cfRule>
    <cfRule type="cellIs" dxfId="14293" priority="18240" stopIfTrue="1" operator="equal">
      <formula>"-"</formula>
    </cfRule>
  </conditionalFormatting>
  <conditionalFormatting sqref="I1363">
    <cfRule type="containsText" dxfId="14292" priority="18237" operator="containsText" text="...">
      <formula>NOT(ISERROR(SEARCH("...",I1363)))</formula>
    </cfRule>
    <cfRule type="containsText" dxfId="14291" priority="18238" operator="containsText" text="~?">
      <formula>NOT(ISERROR(SEARCH("~?",I1363)))</formula>
    </cfRule>
  </conditionalFormatting>
  <conditionalFormatting sqref="G1363">
    <cfRule type="cellIs" dxfId="14290" priority="18236" operator="equal">
      <formula>"Endorsement"</formula>
    </cfRule>
  </conditionalFormatting>
  <conditionalFormatting sqref="B1363">
    <cfRule type="beginsWith" dxfId="14289" priority="18234" operator="beginsWith" text="No clauses affected">
      <formula>LEFT(B1363,LEN("No clauses affected"))="No clauses affected"</formula>
    </cfRule>
    <cfRule type="beginsWith" dxfId="14288" priority="18235" operator="beginsWith" text="To:">
      <formula>LEFT(B1363,LEN("To:"))="To:"</formula>
    </cfRule>
  </conditionalFormatting>
  <conditionalFormatting sqref="B1363">
    <cfRule type="cellIs" dxfId="14287" priority="18233" operator="equal">
      <formula>""</formula>
    </cfRule>
  </conditionalFormatting>
  <conditionalFormatting sqref="C872">
    <cfRule type="cellIs" dxfId="14286" priority="18230" stopIfTrue="1" operator="equal">
      <formula>"Y"</formula>
    </cfRule>
    <cfRule type="cellIs" dxfId="14285" priority="18231" stopIfTrue="1" operator="equal">
      <formula>""</formula>
    </cfRule>
    <cfRule type="cellIs" dxfId="14284" priority="18232" stopIfTrue="1" operator="equal">
      <formula>"W"</formula>
    </cfRule>
  </conditionalFormatting>
  <conditionalFormatting sqref="D872">
    <cfRule type="cellIs" dxfId="14283" priority="18228" stopIfTrue="1" operator="equal">
      <formula>""</formula>
    </cfRule>
    <cfRule type="cellIs" dxfId="14282" priority="18229" stopIfTrue="1" operator="between">
      <formula>"10.7.1"</formula>
      <formula>"10.7.5"</formula>
    </cfRule>
  </conditionalFormatting>
  <conditionalFormatting sqref="G872">
    <cfRule type="cellIs" dxfId="14281" priority="18227" stopIfTrue="1" operator="equal">
      <formula>""</formula>
    </cfRule>
  </conditionalFormatting>
  <conditionalFormatting sqref="O872">
    <cfRule type="cellIs" dxfId="14280" priority="18224" stopIfTrue="1" operator="equal">
      <formula>"Rel-14"</formula>
    </cfRule>
    <cfRule type="cellIs" dxfId="14279" priority="18225" stopIfTrue="1" operator="equal">
      <formula>"Rel-16"</formula>
    </cfRule>
    <cfRule type="cellIs" dxfId="14278" priority="18226" stopIfTrue="1" operator="equal">
      <formula>"Rel-15"</formula>
    </cfRule>
  </conditionalFormatting>
  <conditionalFormatting sqref="P872">
    <cfRule type="containsText" dxfId="14277" priority="18213" stopIfTrue="1" operator="containsText" text="DUMMY">
      <formula>NOT(ISERROR(SEARCH("DUMMY",P872)))</formula>
    </cfRule>
    <cfRule type="cellIs" dxfId="14276" priority="18214" stopIfTrue="1" operator="equal">
      <formula>""</formula>
    </cfRule>
  </conditionalFormatting>
  <conditionalFormatting sqref="Q872">
    <cfRule type="cellIs" dxfId="14275" priority="18211" stopIfTrue="1" operator="equal">
      <formula>""</formula>
    </cfRule>
    <cfRule type="cellIs" dxfId="14274" priority="18212" stopIfTrue="1" operator="equal">
      <formula>"-"</formula>
    </cfRule>
  </conditionalFormatting>
  <conditionalFormatting sqref="I872">
    <cfRule type="containsText" dxfId="14273" priority="18209" operator="containsText" text="...">
      <formula>NOT(ISERROR(SEARCH("...",I872)))</formula>
    </cfRule>
    <cfRule type="containsText" dxfId="14272" priority="18210" operator="containsText" text="~?">
      <formula>NOT(ISERROR(SEARCH("~?",I872)))</formula>
    </cfRule>
  </conditionalFormatting>
  <conditionalFormatting sqref="G872">
    <cfRule type="cellIs" dxfId="14271" priority="18208" operator="equal">
      <formula>"Endorsement"</formula>
    </cfRule>
  </conditionalFormatting>
  <conditionalFormatting sqref="B872">
    <cfRule type="beginsWith" dxfId="14270" priority="18206" operator="beginsWith" text="No clauses affected">
      <formula>LEFT(B872,LEN("No clauses affected"))="No clauses affected"</formula>
    </cfRule>
    <cfRule type="beginsWith" dxfId="14269" priority="18207" operator="beginsWith" text="To:">
      <formula>LEFT(B872,LEN("To:"))="To:"</formula>
    </cfRule>
  </conditionalFormatting>
  <conditionalFormatting sqref="B872">
    <cfRule type="cellIs" dxfId="14268" priority="18205" operator="equal">
      <formula>""</formula>
    </cfRule>
  </conditionalFormatting>
  <conditionalFormatting sqref="C873">
    <cfRule type="cellIs" dxfId="14267" priority="18202" stopIfTrue="1" operator="equal">
      <formula>"Y"</formula>
    </cfRule>
    <cfRule type="cellIs" dxfId="14266" priority="18203" stopIfTrue="1" operator="equal">
      <formula>""</formula>
    </cfRule>
    <cfRule type="cellIs" dxfId="14265" priority="18204" stopIfTrue="1" operator="equal">
      <formula>"W"</formula>
    </cfRule>
  </conditionalFormatting>
  <conditionalFormatting sqref="D873">
    <cfRule type="cellIs" dxfId="14264" priority="18200" stopIfTrue="1" operator="equal">
      <formula>""</formula>
    </cfRule>
    <cfRule type="cellIs" dxfId="14263" priority="18201" stopIfTrue="1" operator="between">
      <formula>"10.7.1"</formula>
      <formula>"10.7.5"</formula>
    </cfRule>
  </conditionalFormatting>
  <conditionalFormatting sqref="G873">
    <cfRule type="cellIs" dxfId="14262" priority="18199" stopIfTrue="1" operator="equal">
      <formula>""</formula>
    </cfRule>
  </conditionalFormatting>
  <conditionalFormatting sqref="O873">
    <cfRule type="cellIs" dxfId="14261" priority="18196" stopIfTrue="1" operator="equal">
      <formula>"Rel-14"</formula>
    </cfRule>
    <cfRule type="cellIs" dxfId="14260" priority="18197" stopIfTrue="1" operator="equal">
      <formula>"Rel-16"</formula>
    </cfRule>
    <cfRule type="cellIs" dxfId="14259" priority="18198" stopIfTrue="1" operator="equal">
      <formula>"Rel-15"</formula>
    </cfRule>
  </conditionalFormatting>
  <conditionalFormatting sqref="P873">
    <cfRule type="containsText" dxfId="14258" priority="18185" stopIfTrue="1" operator="containsText" text="DUMMY">
      <formula>NOT(ISERROR(SEARCH("DUMMY",P873)))</formula>
    </cfRule>
    <cfRule type="cellIs" dxfId="14257" priority="18186" stopIfTrue="1" operator="equal">
      <formula>""</formula>
    </cfRule>
  </conditionalFormatting>
  <conditionalFormatting sqref="Q873">
    <cfRule type="cellIs" dxfId="14256" priority="18183" stopIfTrue="1" operator="equal">
      <formula>""</formula>
    </cfRule>
    <cfRule type="cellIs" dxfId="14255" priority="18184" stopIfTrue="1" operator="equal">
      <formula>"-"</formula>
    </cfRule>
  </conditionalFormatting>
  <conditionalFormatting sqref="I873">
    <cfRule type="containsText" dxfId="14254" priority="18181" operator="containsText" text="...">
      <formula>NOT(ISERROR(SEARCH("...",I873)))</formula>
    </cfRule>
    <cfRule type="containsText" dxfId="14253" priority="18182" operator="containsText" text="~?">
      <formula>NOT(ISERROR(SEARCH("~?",I873)))</formula>
    </cfRule>
  </conditionalFormatting>
  <conditionalFormatting sqref="G873">
    <cfRule type="cellIs" dxfId="14252" priority="18180" operator="equal">
      <formula>"Endorsement"</formula>
    </cfRule>
  </conditionalFormatting>
  <conditionalFormatting sqref="B873">
    <cfRule type="beginsWith" dxfId="14251" priority="18178" operator="beginsWith" text="No clauses affected">
      <formula>LEFT(B873,LEN("No clauses affected"))="No clauses affected"</formula>
    </cfRule>
    <cfRule type="beginsWith" dxfId="14250" priority="18179" operator="beginsWith" text="To:">
      <formula>LEFT(B873,LEN("To:"))="To:"</formula>
    </cfRule>
  </conditionalFormatting>
  <conditionalFormatting sqref="B873">
    <cfRule type="cellIs" dxfId="14249" priority="18177" operator="equal">
      <formula>""</formula>
    </cfRule>
  </conditionalFormatting>
  <conditionalFormatting sqref="C874">
    <cfRule type="cellIs" dxfId="14248" priority="18174" stopIfTrue="1" operator="equal">
      <formula>"Y"</formula>
    </cfRule>
    <cfRule type="cellIs" dxfId="14247" priority="18175" stopIfTrue="1" operator="equal">
      <formula>""</formula>
    </cfRule>
    <cfRule type="cellIs" dxfId="14246" priority="18176" stopIfTrue="1" operator="equal">
      <formula>"W"</formula>
    </cfRule>
  </conditionalFormatting>
  <conditionalFormatting sqref="D874">
    <cfRule type="cellIs" dxfId="14245" priority="18172" stopIfTrue="1" operator="equal">
      <formula>""</formula>
    </cfRule>
    <cfRule type="cellIs" dxfId="14244" priority="18173" stopIfTrue="1" operator="between">
      <formula>"10.7.1"</formula>
      <formula>"10.7.5"</formula>
    </cfRule>
  </conditionalFormatting>
  <conditionalFormatting sqref="G874">
    <cfRule type="cellIs" dxfId="14243" priority="18171" stopIfTrue="1" operator="equal">
      <formula>""</formula>
    </cfRule>
  </conditionalFormatting>
  <conditionalFormatting sqref="O874">
    <cfRule type="cellIs" dxfId="14242" priority="18168" stopIfTrue="1" operator="equal">
      <formula>"Rel-14"</formula>
    </cfRule>
    <cfRule type="cellIs" dxfId="14241" priority="18169" stopIfTrue="1" operator="equal">
      <formula>"Rel-16"</formula>
    </cfRule>
    <cfRule type="cellIs" dxfId="14240" priority="18170" stopIfTrue="1" operator="equal">
      <formula>"Rel-15"</formula>
    </cfRule>
  </conditionalFormatting>
  <conditionalFormatting sqref="P874">
    <cfRule type="containsText" dxfId="14239" priority="18157" stopIfTrue="1" operator="containsText" text="DUMMY">
      <formula>NOT(ISERROR(SEARCH("DUMMY",P874)))</formula>
    </cfRule>
    <cfRule type="cellIs" dxfId="14238" priority="18158" stopIfTrue="1" operator="equal">
      <formula>""</formula>
    </cfRule>
  </conditionalFormatting>
  <conditionalFormatting sqref="Q874">
    <cfRule type="cellIs" dxfId="14237" priority="18155" stopIfTrue="1" operator="equal">
      <formula>""</formula>
    </cfRule>
    <cfRule type="cellIs" dxfId="14236" priority="18156" stopIfTrue="1" operator="equal">
      <formula>"-"</formula>
    </cfRule>
  </conditionalFormatting>
  <conditionalFormatting sqref="I874">
    <cfRule type="containsText" dxfId="14235" priority="18153" operator="containsText" text="...">
      <formula>NOT(ISERROR(SEARCH("...",I874)))</formula>
    </cfRule>
    <cfRule type="containsText" dxfId="14234" priority="18154" operator="containsText" text="~?">
      <formula>NOT(ISERROR(SEARCH("~?",I874)))</formula>
    </cfRule>
  </conditionalFormatting>
  <conditionalFormatting sqref="G874">
    <cfRule type="cellIs" dxfId="14233" priority="18152" operator="equal">
      <formula>"Endorsement"</formula>
    </cfRule>
  </conditionalFormatting>
  <conditionalFormatting sqref="B874">
    <cfRule type="beginsWith" dxfId="14232" priority="18150" operator="beginsWith" text="No clauses affected">
      <formula>LEFT(B874,LEN("No clauses affected"))="No clauses affected"</formula>
    </cfRule>
    <cfRule type="beginsWith" dxfId="14231" priority="18151" operator="beginsWith" text="To:">
      <formula>LEFT(B874,LEN("To:"))="To:"</formula>
    </cfRule>
  </conditionalFormatting>
  <conditionalFormatting sqref="B874">
    <cfRule type="cellIs" dxfId="14230" priority="18149" operator="equal">
      <formula>""</formula>
    </cfRule>
  </conditionalFormatting>
  <conditionalFormatting sqref="C875">
    <cfRule type="cellIs" dxfId="14229" priority="18146" stopIfTrue="1" operator="equal">
      <formula>"Y"</formula>
    </cfRule>
    <cfRule type="cellIs" dxfId="14228" priority="18147" stopIfTrue="1" operator="equal">
      <formula>""</formula>
    </cfRule>
    <cfRule type="cellIs" dxfId="14227" priority="18148" stopIfTrue="1" operator="equal">
      <formula>"W"</formula>
    </cfRule>
  </conditionalFormatting>
  <conditionalFormatting sqref="D875">
    <cfRule type="cellIs" dxfId="14226" priority="18144" stopIfTrue="1" operator="equal">
      <formula>""</formula>
    </cfRule>
    <cfRule type="cellIs" dxfId="14225" priority="18145" stopIfTrue="1" operator="between">
      <formula>"10.7.1"</formula>
      <formula>"10.7.5"</formula>
    </cfRule>
  </conditionalFormatting>
  <conditionalFormatting sqref="G875">
    <cfRule type="cellIs" dxfId="14224" priority="18143" stopIfTrue="1" operator="equal">
      <formula>""</formula>
    </cfRule>
  </conditionalFormatting>
  <conditionalFormatting sqref="O875">
    <cfRule type="cellIs" dxfId="14223" priority="18140" stopIfTrue="1" operator="equal">
      <formula>"Rel-14"</formula>
    </cfRule>
    <cfRule type="cellIs" dxfId="14222" priority="18141" stopIfTrue="1" operator="equal">
      <formula>"Rel-16"</formula>
    </cfRule>
    <cfRule type="cellIs" dxfId="14221" priority="18142" stopIfTrue="1" operator="equal">
      <formula>"Rel-15"</formula>
    </cfRule>
  </conditionalFormatting>
  <conditionalFormatting sqref="P875">
    <cfRule type="containsText" dxfId="14220" priority="18129" stopIfTrue="1" operator="containsText" text="DUMMY">
      <formula>NOT(ISERROR(SEARCH("DUMMY",P875)))</formula>
    </cfRule>
    <cfRule type="cellIs" dxfId="14219" priority="18130" stopIfTrue="1" operator="equal">
      <formula>""</formula>
    </cfRule>
  </conditionalFormatting>
  <conditionalFormatting sqref="Q875">
    <cfRule type="cellIs" dxfId="14218" priority="18127" stopIfTrue="1" operator="equal">
      <formula>""</formula>
    </cfRule>
    <cfRule type="cellIs" dxfId="14217" priority="18128" stopIfTrue="1" operator="equal">
      <formula>"-"</formula>
    </cfRule>
  </conditionalFormatting>
  <conditionalFormatting sqref="I875">
    <cfRule type="containsText" dxfId="14216" priority="18125" operator="containsText" text="...">
      <formula>NOT(ISERROR(SEARCH("...",I875)))</formula>
    </cfRule>
    <cfRule type="containsText" dxfId="14215" priority="18126" operator="containsText" text="~?">
      <formula>NOT(ISERROR(SEARCH("~?",I875)))</formula>
    </cfRule>
  </conditionalFormatting>
  <conditionalFormatting sqref="G875">
    <cfRule type="cellIs" dxfId="14214" priority="18124" operator="equal">
      <formula>"Endorsement"</formula>
    </cfRule>
  </conditionalFormatting>
  <conditionalFormatting sqref="B875">
    <cfRule type="beginsWith" dxfId="14213" priority="18122" operator="beginsWith" text="No clauses affected">
      <formula>LEFT(B875,LEN("No clauses affected"))="No clauses affected"</formula>
    </cfRule>
    <cfRule type="beginsWith" dxfId="14212" priority="18123" operator="beginsWith" text="To:">
      <formula>LEFT(B875,LEN("To:"))="To:"</formula>
    </cfRule>
  </conditionalFormatting>
  <conditionalFormatting sqref="B875">
    <cfRule type="cellIs" dxfId="14211" priority="18121" operator="equal">
      <formula>""</formula>
    </cfRule>
  </conditionalFormatting>
  <conditionalFormatting sqref="C876">
    <cfRule type="cellIs" dxfId="14210" priority="18118" stopIfTrue="1" operator="equal">
      <formula>"Y"</formula>
    </cfRule>
    <cfRule type="cellIs" dxfId="14209" priority="18119" stopIfTrue="1" operator="equal">
      <formula>""</formula>
    </cfRule>
    <cfRule type="cellIs" dxfId="14208" priority="18120" stopIfTrue="1" operator="equal">
      <formula>"W"</formula>
    </cfRule>
  </conditionalFormatting>
  <conditionalFormatting sqref="D876">
    <cfRule type="cellIs" dxfId="14207" priority="18116" stopIfTrue="1" operator="equal">
      <formula>""</formula>
    </cfRule>
    <cfRule type="cellIs" dxfId="14206" priority="18117" stopIfTrue="1" operator="between">
      <formula>"10.7.1"</formula>
      <formula>"10.7.5"</formula>
    </cfRule>
  </conditionalFormatting>
  <conditionalFormatting sqref="G876">
    <cfRule type="cellIs" dxfId="14205" priority="18115" stopIfTrue="1" operator="equal">
      <formula>""</formula>
    </cfRule>
  </conditionalFormatting>
  <conditionalFormatting sqref="O876">
    <cfRule type="cellIs" dxfId="14204" priority="18112" stopIfTrue="1" operator="equal">
      <formula>"Rel-14"</formula>
    </cfRule>
    <cfRule type="cellIs" dxfId="14203" priority="18113" stopIfTrue="1" operator="equal">
      <formula>"Rel-16"</formula>
    </cfRule>
    <cfRule type="cellIs" dxfId="14202" priority="18114" stopIfTrue="1" operator="equal">
      <formula>"Rel-15"</formula>
    </cfRule>
  </conditionalFormatting>
  <conditionalFormatting sqref="P876">
    <cfRule type="containsText" dxfId="14201" priority="18101" stopIfTrue="1" operator="containsText" text="DUMMY">
      <formula>NOT(ISERROR(SEARCH("DUMMY",P876)))</formula>
    </cfRule>
    <cfRule type="cellIs" dxfId="14200" priority="18102" stopIfTrue="1" operator="equal">
      <formula>""</formula>
    </cfRule>
  </conditionalFormatting>
  <conditionalFormatting sqref="Q876">
    <cfRule type="cellIs" dxfId="14199" priority="18099" stopIfTrue="1" operator="equal">
      <formula>""</formula>
    </cfRule>
    <cfRule type="cellIs" dxfId="14198" priority="18100" stopIfTrue="1" operator="equal">
      <formula>"-"</formula>
    </cfRule>
  </conditionalFormatting>
  <conditionalFormatting sqref="I876">
    <cfRule type="containsText" dxfId="14197" priority="18097" operator="containsText" text="...">
      <formula>NOT(ISERROR(SEARCH("...",I876)))</formula>
    </cfRule>
    <cfRule type="containsText" dxfId="14196" priority="18098" operator="containsText" text="~?">
      <formula>NOT(ISERROR(SEARCH("~?",I876)))</formula>
    </cfRule>
  </conditionalFormatting>
  <conditionalFormatting sqref="G876">
    <cfRule type="cellIs" dxfId="14195" priority="18096" operator="equal">
      <formula>"Endorsement"</formula>
    </cfRule>
  </conditionalFormatting>
  <conditionalFormatting sqref="B876">
    <cfRule type="beginsWith" dxfId="14194" priority="18094" operator="beginsWith" text="No clauses affected">
      <formula>LEFT(B876,LEN("No clauses affected"))="No clauses affected"</formula>
    </cfRule>
    <cfRule type="beginsWith" dxfId="14193" priority="18095" operator="beginsWith" text="To:">
      <formula>LEFT(B876,LEN("To:"))="To:"</formula>
    </cfRule>
  </conditionalFormatting>
  <conditionalFormatting sqref="B876">
    <cfRule type="cellIs" dxfId="14192" priority="18093" operator="equal">
      <formula>""</formula>
    </cfRule>
  </conditionalFormatting>
  <conditionalFormatting sqref="C877">
    <cfRule type="cellIs" dxfId="14191" priority="18090" stopIfTrue="1" operator="equal">
      <formula>"Y"</formula>
    </cfRule>
    <cfRule type="cellIs" dxfId="14190" priority="18091" stopIfTrue="1" operator="equal">
      <formula>""</formula>
    </cfRule>
    <cfRule type="cellIs" dxfId="14189" priority="18092" stopIfTrue="1" operator="equal">
      <formula>"W"</formula>
    </cfRule>
  </conditionalFormatting>
  <conditionalFormatting sqref="D877">
    <cfRule type="cellIs" dxfId="14188" priority="18088" stopIfTrue="1" operator="equal">
      <formula>""</formula>
    </cfRule>
    <cfRule type="cellIs" dxfId="14187" priority="18089" stopIfTrue="1" operator="between">
      <formula>"10.7.1"</formula>
      <formula>"10.7.5"</formula>
    </cfRule>
  </conditionalFormatting>
  <conditionalFormatting sqref="G877">
    <cfRule type="cellIs" dxfId="14186" priority="18087" stopIfTrue="1" operator="equal">
      <formula>""</formula>
    </cfRule>
  </conditionalFormatting>
  <conditionalFormatting sqref="O877">
    <cfRule type="cellIs" dxfId="14185" priority="18084" stopIfTrue="1" operator="equal">
      <formula>"Rel-14"</formula>
    </cfRule>
    <cfRule type="cellIs" dxfId="14184" priority="18085" stopIfTrue="1" operator="equal">
      <formula>"Rel-16"</formula>
    </cfRule>
    <cfRule type="cellIs" dxfId="14183" priority="18086" stopIfTrue="1" operator="equal">
      <formula>"Rel-15"</formula>
    </cfRule>
  </conditionalFormatting>
  <conditionalFormatting sqref="P877">
    <cfRule type="containsText" dxfId="14182" priority="18073" stopIfTrue="1" operator="containsText" text="DUMMY">
      <formula>NOT(ISERROR(SEARCH("DUMMY",P877)))</formula>
    </cfRule>
    <cfRule type="cellIs" dxfId="14181" priority="18074" stopIfTrue="1" operator="equal">
      <formula>""</formula>
    </cfRule>
  </conditionalFormatting>
  <conditionalFormatting sqref="Q877">
    <cfRule type="cellIs" dxfId="14180" priority="18071" stopIfTrue="1" operator="equal">
      <formula>""</formula>
    </cfRule>
    <cfRule type="cellIs" dxfId="14179" priority="18072" stopIfTrue="1" operator="equal">
      <formula>"-"</formula>
    </cfRule>
  </conditionalFormatting>
  <conditionalFormatting sqref="I877">
    <cfRule type="containsText" dxfId="14178" priority="18069" operator="containsText" text="...">
      <formula>NOT(ISERROR(SEARCH("...",I877)))</formula>
    </cfRule>
    <cfRule type="containsText" dxfId="14177" priority="18070" operator="containsText" text="~?">
      <formula>NOT(ISERROR(SEARCH("~?",I877)))</formula>
    </cfRule>
  </conditionalFormatting>
  <conditionalFormatting sqref="G877">
    <cfRule type="cellIs" dxfId="14176" priority="18068" operator="equal">
      <formula>"Endorsement"</formula>
    </cfRule>
  </conditionalFormatting>
  <conditionalFormatting sqref="B877">
    <cfRule type="beginsWith" dxfId="14175" priority="18066" operator="beginsWith" text="No clauses affected">
      <formula>LEFT(B877,LEN("No clauses affected"))="No clauses affected"</formula>
    </cfRule>
    <cfRule type="beginsWith" dxfId="14174" priority="18067" operator="beginsWith" text="To:">
      <formula>LEFT(B877,LEN("To:"))="To:"</formula>
    </cfRule>
  </conditionalFormatting>
  <conditionalFormatting sqref="B877">
    <cfRule type="cellIs" dxfId="14173" priority="18065" operator="equal">
      <formula>""</formula>
    </cfRule>
  </conditionalFormatting>
  <conditionalFormatting sqref="C878">
    <cfRule type="cellIs" dxfId="14172" priority="18062" stopIfTrue="1" operator="equal">
      <formula>"Y"</formula>
    </cfRule>
    <cfRule type="cellIs" dxfId="14171" priority="18063" stopIfTrue="1" operator="equal">
      <formula>""</formula>
    </cfRule>
    <cfRule type="cellIs" dxfId="14170" priority="18064" stopIfTrue="1" operator="equal">
      <formula>"W"</formula>
    </cfRule>
  </conditionalFormatting>
  <conditionalFormatting sqref="D878">
    <cfRule type="cellIs" dxfId="14169" priority="18060" stopIfTrue="1" operator="equal">
      <formula>""</formula>
    </cfRule>
    <cfRule type="cellIs" dxfId="14168" priority="18061" stopIfTrue="1" operator="between">
      <formula>"10.7.1"</formula>
      <formula>"10.7.5"</formula>
    </cfRule>
  </conditionalFormatting>
  <conditionalFormatting sqref="G878">
    <cfRule type="cellIs" dxfId="14167" priority="18059" stopIfTrue="1" operator="equal">
      <formula>""</formula>
    </cfRule>
  </conditionalFormatting>
  <conditionalFormatting sqref="O878">
    <cfRule type="cellIs" dxfId="14166" priority="18056" stopIfTrue="1" operator="equal">
      <formula>"Rel-14"</formula>
    </cfRule>
    <cfRule type="cellIs" dxfId="14165" priority="18057" stopIfTrue="1" operator="equal">
      <formula>"Rel-16"</formula>
    </cfRule>
    <cfRule type="cellIs" dxfId="14164" priority="18058" stopIfTrue="1" operator="equal">
      <formula>"Rel-15"</formula>
    </cfRule>
  </conditionalFormatting>
  <conditionalFormatting sqref="P878">
    <cfRule type="containsText" dxfId="14163" priority="18045" stopIfTrue="1" operator="containsText" text="DUMMY">
      <formula>NOT(ISERROR(SEARCH("DUMMY",P878)))</formula>
    </cfRule>
    <cfRule type="cellIs" dxfId="14162" priority="18046" stopIfTrue="1" operator="equal">
      <formula>""</formula>
    </cfRule>
  </conditionalFormatting>
  <conditionalFormatting sqref="Q878">
    <cfRule type="cellIs" dxfId="14161" priority="18043" stopIfTrue="1" operator="equal">
      <formula>""</formula>
    </cfRule>
    <cfRule type="cellIs" dxfId="14160" priority="18044" stopIfTrue="1" operator="equal">
      <formula>"-"</formula>
    </cfRule>
  </conditionalFormatting>
  <conditionalFormatting sqref="I878">
    <cfRule type="containsText" dxfId="14159" priority="18041" operator="containsText" text="...">
      <formula>NOT(ISERROR(SEARCH("...",I878)))</formula>
    </cfRule>
    <cfRule type="containsText" dxfId="14158" priority="18042" operator="containsText" text="~?">
      <formula>NOT(ISERROR(SEARCH("~?",I878)))</formula>
    </cfRule>
  </conditionalFormatting>
  <conditionalFormatting sqref="G878">
    <cfRule type="cellIs" dxfId="14157" priority="18040" operator="equal">
      <formula>"Endorsement"</formula>
    </cfRule>
  </conditionalFormatting>
  <conditionalFormatting sqref="B878">
    <cfRule type="beginsWith" dxfId="14156" priority="18038" operator="beginsWith" text="No clauses affected">
      <formula>LEFT(B878,LEN("No clauses affected"))="No clauses affected"</formula>
    </cfRule>
    <cfRule type="beginsWith" dxfId="14155" priority="18039" operator="beginsWith" text="To:">
      <formula>LEFT(B878,LEN("To:"))="To:"</formula>
    </cfRule>
  </conditionalFormatting>
  <conditionalFormatting sqref="B878">
    <cfRule type="cellIs" dxfId="14154" priority="18037" operator="equal">
      <formula>""</formula>
    </cfRule>
  </conditionalFormatting>
  <conditionalFormatting sqref="C879">
    <cfRule type="cellIs" dxfId="14153" priority="18034" stopIfTrue="1" operator="equal">
      <formula>"Y"</formula>
    </cfRule>
    <cfRule type="cellIs" dxfId="14152" priority="18035" stopIfTrue="1" operator="equal">
      <formula>""</formula>
    </cfRule>
    <cfRule type="cellIs" dxfId="14151" priority="18036" stopIfTrue="1" operator="equal">
      <formula>"W"</formula>
    </cfRule>
  </conditionalFormatting>
  <conditionalFormatting sqref="D879">
    <cfRule type="cellIs" dxfId="14150" priority="18032" stopIfTrue="1" operator="equal">
      <formula>""</formula>
    </cfRule>
    <cfRule type="cellIs" dxfId="14149" priority="18033" stopIfTrue="1" operator="between">
      <formula>"10.7.1"</formula>
      <formula>"10.7.5"</formula>
    </cfRule>
  </conditionalFormatting>
  <conditionalFormatting sqref="G879">
    <cfRule type="cellIs" dxfId="14148" priority="18031" stopIfTrue="1" operator="equal">
      <formula>""</formula>
    </cfRule>
  </conditionalFormatting>
  <conditionalFormatting sqref="O879">
    <cfRule type="cellIs" dxfId="14147" priority="18028" stopIfTrue="1" operator="equal">
      <formula>"Rel-14"</formula>
    </cfRule>
    <cfRule type="cellIs" dxfId="14146" priority="18029" stopIfTrue="1" operator="equal">
      <formula>"Rel-16"</formula>
    </cfRule>
    <cfRule type="cellIs" dxfId="14145" priority="18030" stopIfTrue="1" operator="equal">
      <formula>"Rel-15"</formula>
    </cfRule>
  </conditionalFormatting>
  <conditionalFormatting sqref="P879">
    <cfRule type="containsText" dxfId="14144" priority="18017" stopIfTrue="1" operator="containsText" text="DUMMY">
      <formula>NOT(ISERROR(SEARCH("DUMMY",P879)))</formula>
    </cfRule>
    <cfRule type="cellIs" dxfId="14143" priority="18018" stopIfTrue="1" operator="equal">
      <formula>""</formula>
    </cfRule>
  </conditionalFormatting>
  <conditionalFormatting sqref="Q879">
    <cfRule type="cellIs" dxfId="14142" priority="18015" stopIfTrue="1" operator="equal">
      <formula>""</formula>
    </cfRule>
    <cfRule type="cellIs" dxfId="14141" priority="18016" stopIfTrue="1" operator="equal">
      <formula>"-"</formula>
    </cfRule>
  </conditionalFormatting>
  <conditionalFormatting sqref="I879">
    <cfRule type="containsText" dxfId="14140" priority="18013" operator="containsText" text="...">
      <formula>NOT(ISERROR(SEARCH("...",I879)))</formula>
    </cfRule>
    <cfRule type="containsText" dxfId="14139" priority="18014" operator="containsText" text="~?">
      <formula>NOT(ISERROR(SEARCH("~?",I879)))</formula>
    </cfRule>
  </conditionalFormatting>
  <conditionalFormatting sqref="G879">
    <cfRule type="cellIs" dxfId="14138" priority="18012" operator="equal">
      <formula>"Endorsement"</formula>
    </cfRule>
  </conditionalFormatting>
  <conditionalFormatting sqref="B879">
    <cfRule type="beginsWith" dxfId="14137" priority="18010" operator="beginsWith" text="No clauses affected">
      <formula>LEFT(B879,LEN("No clauses affected"))="No clauses affected"</formula>
    </cfRule>
    <cfRule type="beginsWith" dxfId="14136" priority="18011" operator="beginsWith" text="To:">
      <formula>LEFT(B879,LEN("To:"))="To:"</formula>
    </cfRule>
  </conditionalFormatting>
  <conditionalFormatting sqref="B879">
    <cfRule type="cellIs" dxfId="14135" priority="18009" operator="equal">
      <formula>""</formula>
    </cfRule>
  </conditionalFormatting>
  <conditionalFormatting sqref="C1072">
    <cfRule type="cellIs" dxfId="14134" priority="18006" stopIfTrue="1" operator="equal">
      <formula>"Y"</formula>
    </cfRule>
    <cfRule type="cellIs" dxfId="14133" priority="18007" stopIfTrue="1" operator="equal">
      <formula>""</formula>
    </cfRule>
    <cfRule type="cellIs" dxfId="14132" priority="18008" stopIfTrue="1" operator="equal">
      <formula>"W"</formula>
    </cfRule>
  </conditionalFormatting>
  <conditionalFormatting sqref="D1072">
    <cfRule type="cellIs" dxfId="14131" priority="18004" stopIfTrue="1" operator="equal">
      <formula>""</formula>
    </cfRule>
    <cfRule type="cellIs" dxfId="14130" priority="18005" stopIfTrue="1" operator="between">
      <formula>"10.7.1"</formula>
      <formula>"10.7.5"</formula>
    </cfRule>
  </conditionalFormatting>
  <conditionalFormatting sqref="G1072">
    <cfRule type="cellIs" dxfId="14129" priority="18003" stopIfTrue="1" operator="equal">
      <formula>""</formula>
    </cfRule>
  </conditionalFormatting>
  <conditionalFormatting sqref="O1072">
    <cfRule type="cellIs" dxfId="14128" priority="18000" stopIfTrue="1" operator="equal">
      <formula>"Rel-14"</formula>
    </cfRule>
    <cfRule type="cellIs" dxfId="14127" priority="18001" stopIfTrue="1" operator="equal">
      <formula>"Rel-16"</formula>
    </cfRule>
    <cfRule type="cellIs" dxfId="14126" priority="18002" stopIfTrue="1" operator="equal">
      <formula>"Rel-15"</formula>
    </cfRule>
  </conditionalFormatting>
  <conditionalFormatting sqref="F1072">
    <cfRule type="cellIs" dxfId="14125" priority="17991" stopIfTrue="1" operator="equal">
      <formula>"LS In"</formula>
    </cfRule>
    <cfRule type="cellIs" dxfId="14124" priority="17992" stopIfTrue="1" operator="equal">
      <formula>"LS OUT"</formula>
    </cfRule>
    <cfRule type="cellIs" dxfId="14123" priority="17993" stopIfTrue="1" operator="equal">
      <formula>"CR"</formula>
    </cfRule>
    <cfRule type="cellIs" dxfId="14122" priority="17994" stopIfTrue="1" operator="equal">
      <formula>"P-CR"</formula>
    </cfRule>
    <cfRule type="cellIs" dxfId="14121" priority="17995" stopIfTrue="1" operator="equal">
      <formula>"CR Pack"</formula>
    </cfRule>
    <cfRule type="cellIs" dxfId="14120" priority="17996" stopIfTrue="1" operator="equal">
      <formula>"WID new"</formula>
    </cfRule>
    <cfRule type="cellIs" dxfId="14119" priority="17997" stopIfTrue="1" operator="equal">
      <formula>"WID revised"</formula>
    </cfRule>
    <cfRule type="cellIs" dxfId="14118" priority="17998" stopIfTrue="1" operator="equal">
      <formula>"SID new"</formula>
    </cfRule>
    <cfRule type="cellIs" dxfId="14117" priority="17999" stopIfTrue="1" operator="equal">
      <formula>"SID revised"</formula>
    </cfRule>
  </conditionalFormatting>
  <conditionalFormatting sqref="P1072">
    <cfRule type="containsText" dxfId="14116" priority="17989" stopIfTrue="1" operator="containsText" text="DUMMY">
      <formula>NOT(ISERROR(SEARCH("DUMMY",P1072)))</formula>
    </cfRule>
    <cfRule type="cellIs" dxfId="14115" priority="17990" stopIfTrue="1" operator="equal">
      <formula>""</formula>
    </cfRule>
  </conditionalFormatting>
  <conditionalFormatting sqref="Q1072">
    <cfRule type="cellIs" dxfId="14114" priority="17987" stopIfTrue="1" operator="equal">
      <formula>""</formula>
    </cfRule>
    <cfRule type="cellIs" dxfId="14113" priority="17988" stopIfTrue="1" operator="equal">
      <formula>"-"</formula>
    </cfRule>
  </conditionalFormatting>
  <conditionalFormatting sqref="I1072">
    <cfRule type="containsText" dxfId="14112" priority="17985" operator="containsText" text="...">
      <formula>NOT(ISERROR(SEARCH("...",I1072)))</formula>
    </cfRule>
    <cfRule type="containsText" dxfId="14111" priority="17986" operator="containsText" text="~?">
      <formula>NOT(ISERROR(SEARCH("~?",I1072)))</formula>
    </cfRule>
  </conditionalFormatting>
  <conditionalFormatting sqref="G1072">
    <cfRule type="cellIs" dxfId="14110" priority="17984" operator="equal">
      <formula>"Endorsement"</formula>
    </cfRule>
  </conditionalFormatting>
  <conditionalFormatting sqref="B1072">
    <cfRule type="beginsWith" dxfId="14109" priority="17982" operator="beginsWith" text="No clauses affected">
      <formula>LEFT(B1072,LEN("No clauses affected"))="No clauses affected"</formula>
    </cfRule>
    <cfRule type="beginsWith" dxfId="14108" priority="17983" operator="beginsWith" text="To:">
      <formula>LEFT(B1072,LEN("To:"))="To:"</formula>
    </cfRule>
  </conditionalFormatting>
  <conditionalFormatting sqref="B1072">
    <cfRule type="cellIs" dxfId="14107" priority="17981" operator="equal">
      <formula>""</formula>
    </cfRule>
  </conditionalFormatting>
  <conditionalFormatting sqref="C1073">
    <cfRule type="cellIs" dxfId="14106" priority="17978" stopIfTrue="1" operator="equal">
      <formula>"Y"</formula>
    </cfRule>
    <cfRule type="cellIs" dxfId="14105" priority="17979" stopIfTrue="1" operator="equal">
      <formula>""</formula>
    </cfRule>
    <cfRule type="cellIs" dxfId="14104" priority="17980" stopIfTrue="1" operator="equal">
      <formula>"W"</formula>
    </cfRule>
  </conditionalFormatting>
  <conditionalFormatting sqref="D1073">
    <cfRule type="cellIs" dxfId="14103" priority="17976" stopIfTrue="1" operator="equal">
      <formula>""</formula>
    </cfRule>
    <cfRule type="cellIs" dxfId="14102" priority="17977" stopIfTrue="1" operator="between">
      <formula>"10.7.1"</formula>
      <formula>"10.7.5"</formula>
    </cfRule>
  </conditionalFormatting>
  <conditionalFormatting sqref="G1073">
    <cfRule type="cellIs" dxfId="14101" priority="17975" stopIfTrue="1" operator="equal">
      <formula>""</formula>
    </cfRule>
  </conditionalFormatting>
  <conditionalFormatting sqref="O1073">
    <cfRule type="cellIs" dxfId="14100" priority="17972" stopIfTrue="1" operator="equal">
      <formula>"Rel-14"</formula>
    </cfRule>
    <cfRule type="cellIs" dxfId="14099" priority="17973" stopIfTrue="1" operator="equal">
      <formula>"Rel-16"</formula>
    </cfRule>
    <cfRule type="cellIs" dxfId="14098" priority="17974" stopIfTrue="1" operator="equal">
      <formula>"Rel-15"</formula>
    </cfRule>
  </conditionalFormatting>
  <conditionalFormatting sqref="F1073">
    <cfRule type="cellIs" dxfId="14097" priority="17963" stopIfTrue="1" operator="equal">
      <formula>"LS In"</formula>
    </cfRule>
    <cfRule type="cellIs" dxfId="14096" priority="17964" stopIfTrue="1" operator="equal">
      <formula>"LS OUT"</formula>
    </cfRule>
    <cfRule type="cellIs" dxfId="14095" priority="17965" stopIfTrue="1" operator="equal">
      <formula>"CR"</formula>
    </cfRule>
    <cfRule type="cellIs" dxfId="14094" priority="17966" stopIfTrue="1" operator="equal">
      <formula>"P-CR"</formula>
    </cfRule>
    <cfRule type="cellIs" dxfId="14093" priority="17967" stopIfTrue="1" operator="equal">
      <formula>"CR Pack"</formula>
    </cfRule>
    <cfRule type="cellIs" dxfId="14092" priority="17968" stopIfTrue="1" operator="equal">
      <formula>"WID new"</formula>
    </cfRule>
    <cfRule type="cellIs" dxfId="14091" priority="17969" stopIfTrue="1" operator="equal">
      <formula>"WID revised"</formula>
    </cfRule>
    <cfRule type="cellIs" dxfId="14090" priority="17970" stopIfTrue="1" operator="equal">
      <formula>"SID new"</formula>
    </cfRule>
    <cfRule type="cellIs" dxfId="14089" priority="17971" stopIfTrue="1" operator="equal">
      <formula>"SID revised"</formula>
    </cfRule>
  </conditionalFormatting>
  <conditionalFormatting sqref="P1073">
    <cfRule type="containsText" dxfId="14088" priority="17961" stopIfTrue="1" operator="containsText" text="DUMMY">
      <formula>NOT(ISERROR(SEARCH("DUMMY",P1073)))</formula>
    </cfRule>
    <cfRule type="cellIs" dxfId="14087" priority="17962" stopIfTrue="1" operator="equal">
      <formula>""</formula>
    </cfRule>
  </conditionalFormatting>
  <conditionalFormatting sqref="Q1073">
    <cfRule type="cellIs" dxfId="14086" priority="17959" stopIfTrue="1" operator="equal">
      <formula>""</formula>
    </cfRule>
    <cfRule type="cellIs" dxfId="14085" priority="17960" stopIfTrue="1" operator="equal">
      <formula>"-"</formula>
    </cfRule>
  </conditionalFormatting>
  <conditionalFormatting sqref="I1073">
    <cfRule type="containsText" dxfId="14084" priority="17957" operator="containsText" text="...">
      <formula>NOT(ISERROR(SEARCH("...",I1073)))</formula>
    </cfRule>
    <cfRule type="containsText" dxfId="14083" priority="17958" operator="containsText" text="~?">
      <formula>NOT(ISERROR(SEARCH("~?",I1073)))</formula>
    </cfRule>
  </conditionalFormatting>
  <conditionalFormatting sqref="G1073">
    <cfRule type="cellIs" dxfId="14082" priority="17956" operator="equal">
      <formula>"Endorsement"</formula>
    </cfRule>
  </conditionalFormatting>
  <conditionalFormatting sqref="B1073">
    <cfRule type="beginsWith" dxfId="14081" priority="17954" operator="beginsWith" text="No clauses affected">
      <formula>LEFT(B1073,LEN("No clauses affected"))="No clauses affected"</formula>
    </cfRule>
    <cfRule type="beginsWith" dxfId="14080" priority="17955" operator="beginsWith" text="To:">
      <formula>LEFT(B1073,LEN("To:"))="To:"</formula>
    </cfRule>
  </conditionalFormatting>
  <conditionalFormatting sqref="B1073">
    <cfRule type="cellIs" dxfId="14079" priority="17953" operator="equal">
      <formula>""</formula>
    </cfRule>
  </conditionalFormatting>
  <conditionalFormatting sqref="C1074">
    <cfRule type="cellIs" dxfId="14078" priority="17950" stopIfTrue="1" operator="equal">
      <formula>"Y"</formula>
    </cfRule>
    <cfRule type="cellIs" dxfId="14077" priority="17951" stopIfTrue="1" operator="equal">
      <formula>""</formula>
    </cfRule>
    <cfRule type="cellIs" dxfId="14076" priority="17952" stopIfTrue="1" operator="equal">
      <formula>"W"</formula>
    </cfRule>
  </conditionalFormatting>
  <conditionalFormatting sqref="D1074">
    <cfRule type="cellIs" dxfId="14075" priority="17948" stopIfTrue="1" operator="equal">
      <formula>""</formula>
    </cfRule>
    <cfRule type="cellIs" dxfId="14074" priority="17949" stopIfTrue="1" operator="between">
      <formula>"10.7.1"</formula>
      <formula>"10.7.5"</formula>
    </cfRule>
  </conditionalFormatting>
  <conditionalFormatting sqref="G1074">
    <cfRule type="cellIs" dxfId="14073" priority="17947" stopIfTrue="1" operator="equal">
      <formula>""</formula>
    </cfRule>
  </conditionalFormatting>
  <conditionalFormatting sqref="O1074">
    <cfRule type="cellIs" dxfId="14072" priority="17944" stopIfTrue="1" operator="equal">
      <formula>"Rel-14"</formula>
    </cfRule>
    <cfRule type="cellIs" dxfId="14071" priority="17945" stopIfTrue="1" operator="equal">
      <formula>"Rel-16"</formula>
    </cfRule>
    <cfRule type="cellIs" dxfId="14070" priority="17946" stopIfTrue="1" operator="equal">
      <formula>"Rel-15"</formula>
    </cfRule>
  </conditionalFormatting>
  <conditionalFormatting sqref="P1074">
    <cfRule type="containsText" dxfId="14069" priority="17933" stopIfTrue="1" operator="containsText" text="DUMMY">
      <formula>NOT(ISERROR(SEARCH("DUMMY",P1074)))</formula>
    </cfRule>
    <cfRule type="cellIs" dxfId="14068" priority="17934" stopIfTrue="1" operator="equal">
      <formula>""</formula>
    </cfRule>
  </conditionalFormatting>
  <conditionalFormatting sqref="Q1074">
    <cfRule type="cellIs" dxfId="14067" priority="17931" stopIfTrue="1" operator="equal">
      <formula>""</formula>
    </cfRule>
    <cfRule type="cellIs" dxfId="14066" priority="17932" stopIfTrue="1" operator="equal">
      <formula>"-"</formula>
    </cfRule>
  </conditionalFormatting>
  <conditionalFormatting sqref="I1074">
    <cfRule type="containsText" dxfId="14065" priority="17929" operator="containsText" text="...">
      <formula>NOT(ISERROR(SEARCH("...",I1074)))</formula>
    </cfRule>
    <cfRule type="containsText" dxfId="14064" priority="17930" operator="containsText" text="~?">
      <formula>NOT(ISERROR(SEARCH("~?",I1074)))</formula>
    </cfRule>
  </conditionalFormatting>
  <conditionalFormatting sqref="G1074">
    <cfRule type="cellIs" dxfId="14063" priority="17928" operator="equal">
      <formula>"Endorsement"</formula>
    </cfRule>
  </conditionalFormatting>
  <conditionalFormatting sqref="B1074">
    <cfRule type="beginsWith" dxfId="14062" priority="17926" operator="beginsWith" text="No clauses affected">
      <formula>LEFT(B1074,LEN("No clauses affected"))="No clauses affected"</formula>
    </cfRule>
    <cfRule type="beginsWith" dxfId="14061" priority="17927" operator="beginsWith" text="To:">
      <formula>LEFT(B1074,LEN("To:"))="To:"</formula>
    </cfRule>
  </conditionalFormatting>
  <conditionalFormatting sqref="B1074">
    <cfRule type="cellIs" dxfId="14060" priority="17925" operator="equal">
      <formula>""</formula>
    </cfRule>
  </conditionalFormatting>
  <conditionalFormatting sqref="C1075">
    <cfRule type="cellIs" dxfId="14059" priority="17922" stopIfTrue="1" operator="equal">
      <formula>"Y"</formula>
    </cfRule>
    <cfRule type="cellIs" dxfId="14058" priority="17923" stopIfTrue="1" operator="equal">
      <formula>""</formula>
    </cfRule>
    <cfRule type="cellIs" dxfId="14057" priority="17924" stopIfTrue="1" operator="equal">
      <formula>"W"</formula>
    </cfRule>
  </conditionalFormatting>
  <conditionalFormatting sqref="D1075">
    <cfRule type="cellIs" dxfId="14056" priority="17920" stopIfTrue="1" operator="equal">
      <formula>""</formula>
    </cfRule>
    <cfRule type="cellIs" dxfId="14055" priority="17921" stopIfTrue="1" operator="between">
      <formula>"10.7.1"</formula>
      <formula>"10.7.5"</formula>
    </cfRule>
  </conditionalFormatting>
  <conditionalFormatting sqref="G1075">
    <cfRule type="cellIs" dxfId="14054" priority="17919" stopIfTrue="1" operator="equal">
      <formula>""</formula>
    </cfRule>
  </conditionalFormatting>
  <conditionalFormatting sqref="O1075">
    <cfRule type="cellIs" dxfId="14053" priority="17916" stopIfTrue="1" operator="equal">
      <formula>"Rel-14"</formula>
    </cfRule>
    <cfRule type="cellIs" dxfId="14052" priority="17917" stopIfTrue="1" operator="equal">
      <formula>"Rel-16"</formula>
    </cfRule>
    <cfRule type="cellIs" dxfId="14051" priority="17918" stopIfTrue="1" operator="equal">
      <formula>"Rel-15"</formula>
    </cfRule>
  </conditionalFormatting>
  <conditionalFormatting sqref="P1075">
    <cfRule type="containsText" dxfId="14050" priority="17905" stopIfTrue="1" operator="containsText" text="DUMMY">
      <formula>NOT(ISERROR(SEARCH("DUMMY",P1075)))</formula>
    </cfRule>
    <cfRule type="cellIs" dxfId="14049" priority="17906" stopIfTrue="1" operator="equal">
      <formula>""</formula>
    </cfRule>
  </conditionalFormatting>
  <conditionalFormatting sqref="Q1075">
    <cfRule type="cellIs" dxfId="14048" priority="17903" stopIfTrue="1" operator="equal">
      <formula>""</formula>
    </cfRule>
    <cfRule type="cellIs" dxfId="14047" priority="17904" stopIfTrue="1" operator="equal">
      <formula>"-"</formula>
    </cfRule>
  </conditionalFormatting>
  <conditionalFormatting sqref="I1075">
    <cfRule type="containsText" dxfId="14046" priority="17901" operator="containsText" text="...">
      <formula>NOT(ISERROR(SEARCH("...",I1075)))</formula>
    </cfRule>
    <cfRule type="containsText" dxfId="14045" priority="17902" operator="containsText" text="~?">
      <formula>NOT(ISERROR(SEARCH("~?",I1075)))</formula>
    </cfRule>
  </conditionalFormatting>
  <conditionalFormatting sqref="G1075">
    <cfRule type="cellIs" dxfId="14044" priority="17900" operator="equal">
      <formula>"Endorsement"</formula>
    </cfRule>
  </conditionalFormatting>
  <conditionalFormatting sqref="B1075">
    <cfRule type="beginsWith" dxfId="14043" priority="17898" operator="beginsWith" text="No clauses affected">
      <formula>LEFT(B1075,LEN("No clauses affected"))="No clauses affected"</formula>
    </cfRule>
    <cfRule type="beginsWith" dxfId="14042" priority="17899" operator="beginsWith" text="To:">
      <formula>LEFT(B1075,LEN("To:"))="To:"</formula>
    </cfRule>
  </conditionalFormatting>
  <conditionalFormatting sqref="B1075">
    <cfRule type="cellIs" dxfId="14041" priority="17897" operator="equal">
      <formula>""</formula>
    </cfRule>
  </conditionalFormatting>
  <conditionalFormatting sqref="C1076">
    <cfRule type="cellIs" dxfId="14040" priority="17894" stopIfTrue="1" operator="equal">
      <formula>"Y"</formula>
    </cfRule>
    <cfRule type="cellIs" dxfId="14039" priority="17895" stopIfTrue="1" operator="equal">
      <formula>""</formula>
    </cfRule>
    <cfRule type="cellIs" dxfId="14038" priority="17896" stopIfTrue="1" operator="equal">
      <formula>"W"</formula>
    </cfRule>
  </conditionalFormatting>
  <conditionalFormatting sqref="D1076">
    <cfRule type="cellIs" dxfId="14037" priority="17892" stopIfTrue="1" operator="equal">
      <formula>""</formula>
    </cfRule>
    <cfRule type="cellIs" dxfId="14036" priority="17893" stopIfTrue="1" operator="between">
      <formula>"10.7.1"</formula>
      <formula>"10.7.5"</formula>
    </cfRule>
  </conditionalFormatting>
  <conditionalFormatting sqref="G1076">
    <cfRule type="cellIs" dxfId="14035" priority="17891" stopIfTrue="1" operator="equal">
      <formula>""</formula>
    </cfRule>
  </conditionalFormatting>
  <conditionalFormatting sqref="O1076">
    <cfRule type="cellIs" dxfId="14034" priority="17888" stopIfTrue="1" operator="equal">
      <formula>"Rel-14"</formula>
    </cfRule>
    <cfRule type="cellIs" dxfId="14033" priority="17889" stopIfTrue="1" operator="equal">
      <formula>"Rel-16"</formula>
    </cfRule>
    <cfRule type="cellIs" dxfId="14032" priority="17890" stopIfTrue="1" operator="equal">
      <formula>"Rel-15"</formula>
    </cfRule>
  </conditionalFormatting>
  <conditionalFormatting sqref="P1076">
    <cfRule type="containsText" dxfId="14031" priority="17877" stopIfTrue="1" operator="containsText" text="DUMMY">
      <formula>NOT(ISERROR(SEARCH("DUMMY",P1076)))</formula>
    </cfRule>
    <cfRule type="cellIs" dxfId="14030" priority="17878" stopIfTrue="1" operator="equal">
      <formula>""</formula>
    </cfRule>
  </conditionalFormatting>
  <conditionalFormatting sqref="Q1076">
    <cfRule type="cellIs" dxfId="14029" priority="17875" stopIfTrue="1" operator="equal">
      <formula>""</formula>
    </cfRule>
    <cfRule type="cellIs" dxfId="14028" priority="17876" stopIfTrue="1" operator="equal">
      <formula>"-"</formula>
    </cfRule>
  </conditionalFormatting>
  <conditionalFormatting sqref="I1076">
    <cfRule type="containsText" dxfId="14027" priority="17873" operator="containsText" text="...">
      <formula>NOT(ISERROR(SEARCH("...",I1076)))</formula>
    </cfRule>
    <cfRule type="containsText" dxfId="14026" priority="17874" operator="containsText" text="~?">
      <formula>NOT(ISERROR(SEARCH("~?",I1076)))</formula>
    </cfRule>
  </conditionalFormatting>
  <conditionalFormatting sqref="G1076">
    <cfRule type="cellIs" dxfId="14025" priority="17872" operator="equal">
      <formula>"Endorsement"</formula>
    </cfRule>
  </conditionalFormatting>
  <conditionalFormatting sqref="B1076">
    <cfRule type="beginsWith" dxfId="14024" priority="17870" operator="beginsWith" text="No clauses affected">
      <formula>LEFT(B1076,LEN("No clauses affected"))="No clauses affected"</formula>
    </cfRule>
    <cfRule type="beginsWith" dxfId="14023" priority="17871" operator="beginsWith" text="To:">
      <formula>LEFT(B1076,LEN("To:"))="To:"</formula>
    </cfRule>
  </conditionalFormatting>
  <conditionalFormatting sqref="B1076">
    <cfRule type="cellIs" dxfId="14022" priority="17869" operator="equal">
      <formula>""</formula>
    </cfRule>
  </conditionalFormatting>
  <conditionalFormatting sqref="C1077">
    <cfRule type="cellIs" dxfId="14021" priority="17866" stopIfTrue="1" operator="equal">
      <formula>"Y"</formula>
    </cfRule>
    <cfRule type="cellIs" dxfId="14020" priority="17867" stopIfTrue="1" operator="equal">
      <formula>""</formula>
    </cfRule>
    <cfRule type="cellIs" dxfId="14019" priority="17868" stopIfTrue="1" operator="equal">
      <formula>"W"</formula>
    </cfRule>
  </conditionalFormatting>
  <conditionalFormatting sqref="D1077">
    <cfRule type="cellIs" dxfId="14018" priority="17864" stopIfTrue="1" operator="equal">
      <formula>""</formula>
    </cfRule>
    <cfRule type="cellIs" dxfId="14017" priority="17865" stopIfTrue="1" operator="between">
      <formula>"10.7.1"</formula>
      <formula>"10.7.5"</formula>
    </cfRule>
  </conditionalFormatting>
  <conditionalFormatting sqref="G1077">
    <cfRule type="cellIs" dxfId="14016" priority="17863" stopIfTrue="1" operator="equal">
      <formula>""</formula>
    </cfRule>
  </conditionalFormatting>
  <conditionalFormatting sqref="O1077">
    <cfRule type="cellIs" dxfId="14015" priority="17860" stopIfTrue="1" operator="equal">
      <formula>"Rel-14"</formula>
    </cfRule>
    <cfRule type="cellIs" dxfId="14014" priority="17861" stopIfTrue="1" operator="equal">
      <formula>"Rel-16"</formula>
    </cfRule>
    <cfRule type="cellIs" dxfId="14013" priority="17862" stopIfTrue="1" operator="equal">
      <formula>"Rel-15"</formula>
    </cfRule>
  </conditionalFormatting>
  <conditionalFormatting sqref="F1077">
    <cfRule type="cellIs" dxfId="14012" priority="17851" stopIfTrue="1" operator="equal">
      <formula>"LS In"</formula>
    </cfRule>
    <cfRule type="cellIs" dxfId="14011" priority="17852" stopIfTrue="1" operator="equal">
      <formula>"LS OUT"</formula>
    </cfRule>
    <cfRule type="cellIs" dxfId="14010" priority="17853" stopIfTrue="1" operator="equal">
      <formula>"CR"</formula>
    </cfRule>
    <cfRule type="cellIs" dxfId="14009" priority="17854" stopIfTrue="1" operator="equal">
      <formula>"P-CR"</formula>
    </cfRule>
    <cfRule type="cellIs" dxfId="14008" priority="17855" stopIfTrue="1" operator="equal">
      <formula>"CR Pack"</formula>
    </cfRule>
    <cfRule type="cellIs" dxfId="14007" priority="17856" stopIfTrue="1" operator="equal">
      <formula>"WID new"</formula>
    </cfRule>
    <cfRule type="cellIs" dxfId="14006" priority="17857" stopIfTrue="1" operator="equal">
      <formula>"WID revised"</formula>
    </cfRule>
    <cfRule type="cellIs" dxfId="14005" priority="17858" stopIfTrue="1" operator="equal">
      <formula>"SID new"</formula>
    </cfRule>
    <cfRule type="cellIs" dxfId="14004" priority="17859" stopIfTrue="1" operator="equal">
      <formula>"SID revised"</formula>
    </cfRule>
  </conditionalFormatting>
  <conditionalFormatting sqref="P1077">
    <cfRule type="containsText" dxfId="14003" priority="17849" stopIfTrue="1" operator="containsText" text="DUMMY">
      <formula>NOT(ISERROR(SEARCH("DUMMY",P1077)))</formula>
    </cfRule>
    <cfRule type="cellIs" dxfId="14002" priority="17850" stopIfTrue="1" operator="equal">
      <formula>""</formula>
    </cfRule>
  </conditionalFormatting>
  <conditionalFormatting sqref="Q1077">
    <cfRule type="cellIs" dxfId="14001" priority="17847" stopIfTrue="1" operator="equal">
      <formula>""</formula>
    </cfRule>
    <cfRule type="cellIs" dxfId="14000" priority="17848" stopIfTrue="1" operator="equal">
      <formula>"-"</formula>
    </cfRule>
  </conditionalFormatting>
  <conditionalFormatting sqref="I1077">
    <cfRule type="containsText" dxfId="13999" priority="17845" operator="containsText" text="...">
      <formula>NOT(ISERROR(SEARCH("...",I1077)))</formula>
    </cfRule>
    <cfRule type="containsText" dxfId="13998" priority="17846" operator="containsText" text="~?">
      <formula>NOT(ISERROR(SEARCH("~?",I1077)))</formula>
    </cfRule>
  </conditionalFormatting>
  <conditionalFormatting sqref="G1077">
    <cfRule type="cellIs" dxfId="13997" priority="17844" operator="equal">
      <formula>"Endorsement"</formula>
    </cfRule>
  </conditionalFormatting>
  <conditionalFormatting sqref="B1077">
    <cfRule type="beginsWith" dxfId="13996" priority="17842" operator="beginsWith" text="No clauses affected">
      <formula>LEFT(B1077,LEN("No clauses affected"))="No clauses affected"</formula>
    </cfRule>
    <cfRule type="beginsWith" dxfId="13995" priority="17843" operator="beginsWith" text="To:">
      <formula>LEFT(B1077,LEN("To:"))="To:"</formula>
    </cfRule>
  </conditionalFormatting>
  <conditionalFormatting sqref="B1077">
    <cfRule type="cellIs" dxfId="13994" priority="17841" operator="equal">
      <formula>""</formula>
    </cfRule>
  </conditionalFormatting>
  <conditionalFormatting sqref="C1078">
    <cfRule type="cellIs" dxfId="13993" priority="17838" stopIfTrue="1" operator="equal">
      <formula>"Y"</formula>
    </cfRule>
    <cfRule type="cellIs" dxfId="13992" priority="17839" stopIfTrue="1" operator="equal">
      <formula>""</formula>
    </cfRule>
    <cfRule type="cellIs" dxfId="13991" priority="17840" stopIfTrue="1" operator="equal">
      <formula>"W"</formula>
    </cfRule>
  </conditionalFormatting>
  <conditionalFormatting sqref="D1078">
    <cfRule type="cellIs" dxfId="13990" priority="17836" stopIfTrue="1" operator="equal">
      <formula>""</formula>
    </cfRule>
    <cfRule type="cellIs" dxfId="13989" priority="17837" stopIfTrue="1" operator="between">
      <formula>"10.7.1"</formula>
      <formula>"10.7.5"</formula>
    </cfRule>
  </conditionalFormatting>
  <conditionalFormatting sqref="G1078">
    <cfRule type="cellIs" dxfId="13988" priority="17835" stopIfTrue="1" operator="equal">
      <formula>""</formula>
    </cfRule>
  </conditionalFormatting>
  <conditionalFormatting sqref="O1078">
    <cfRule type="cellIs" dxfId="13987" priority="17832" stopIfTrue="1" operator="equal">
      <formula>"Rel-14"</formula>
    </cfRule>
    <cfRule type="cellIs" dxfId="13986" priority="17833" stopIfTrue="1" operator="equal">
      <formula>"Rel-16"</formula>
    </cfRule>
    <cfRule type="cellIs" dxfId="13985" priority="17834" stopIfTrue="1" operator="equal">
      <formula>"Rel-15"</formula>
    </cfRule>
  </conditionalFormatting>
  <conditionalFormatting sqref="P1078">
    <cfRule type="containsText" dxfId="13984" priority="17821" stopIfTrue="1" operator="containsText" text="DUMMY">
      <formula>NOT(ISERROR(SEARCH("DUMMY",P1078)))</formula>
    </cfRule>
    <cfRule type="cellIs" dxfId="13983" priority="17822" stopIfTrue="1" operator="equal">
      <formula>""</formula>
    </cfRule>
  </conditionalFormatting>
  <conditionalFormatting sqref="Q1078">
    <cfRule type="cellIs" dxfId="13982" priority="17819" stopIfTrue="1" operator="equal">
      <formula>""</formula>
    </cfRule>
    <cfRule type="cellIs" dxfId="13981" priority="17820" stopIfTrue="1" operator="equal">
      <formula>"-"</formula>
    </cfRule>
  </conditionalFormatting>
  <conditionalFormatting sqref="I1078">
    <cfRule type="containsText" dxfId="13980" priority="17817" operator="containsText" text="...">
      <formula>NOT(ISERROR(SEARCH("...",I1078)))</formula>
    </cfRule>
    <cfRule type="containsText" dxfId="13979" priority="17818" operator="containsText" text="~?">
      <formula>NOT(ISERROR(SEARCH("~?",I1078)))</formula>
    </cfRule>
  </conditionalFormatting>
  <conditionalFormatting sqref="G1078">
    <cfRule type="cellIs" dxfId="13978" priority="17816" operator="equal">
      <formula>"Endorsement"</formula>
    </cfRule>
  </conditionalFormatting>
  <conditionalFormatting sqref="B1078">
    <cfRule type="beginsWith" dxfId="13977" priority="17814" operator="beginsWith" text="No clauses affected">
      <formula>LEFT(B1078,LEN("No clauses affected"))="No clauses affected"</formula>
    </cfRule>
    <cfRule type="beginsWith" dxfId="13976" priority="17815" operator="beginsWith" text="To:">
      <formula>LEFT(B1078,LEN("To:"))="To:"</formula>
    </cfRule>
  </conditionalFormatting>
  <conditionalFormatting sqref="B1078">
    <cfRule type="cellIs" dxfId="13975" priority="17813" operator="equal">
      <formula>""</formula>
    </cfRule>
  </conditionalFormatting>
  <conditionalFormatting sqref="C1079">
    <cfRule type="cellIs" dxfId="13974" priority="17810" stopIfTrue="1" operator="equal">
      <formula>"Y"</formula>
    </cfRule>
    <cfRule type="cellIs" dxfId="13973" priority="17811" stopIfTrue="1" operator="equal">
      <formula>""</formula>
    </cfRule>
    <cfRule type="cellIs" dxfId="13972" priority="17812" stopIfTrue="1" operator="equal">
      <formula>"W"</formula>
    </cfRule>
  </conditionalFormatting>
  <conditionalFormatting sqref="D1079">
    <cfRule type="cellIs" dxfId="13971" priority="17808" stopIfTrue="1" operator="equal">
      <formula>""</formula>
    </cfRule>
    <cfRule type="cellIs" dxfId="13970" priority="17809" stopIfTrue="1" operator="between">
      <formula>"10.7.1"</formula>
      <formula>"10.7.5"</formula>
    </cfRule>
  </conditionalFormatting>
  <conditionalFormatting sqref="G1079">
    <cfRule type="cellIs" dxfId="13969" priority="17807" stopIfTrue="1" operator="equal">
      <formula>""</formula>
    </cfRule>
  </conditionalFormatting>
  <conditionalFormatting sqref="O1079">
    <cfRule type="cellIs" dxfId="13968" priority="17804" stopIfTrue="1" operator="equal">
      <formula>"Rel-14"</formula>
    </cfRule>
    <cfRule type="cellIs" dxfId="13967" priority="17805" stopIfTrue="1" operator="equal">
      <formula>"Rel-16"</formula>
    </cfRule>
    <cfRule type="cellIs" dxfId="13966" priority="17806" stopIfTrue="1" operator="equal">
      <formula>"Rel-15"</formula>
    </cfRule>
  </conditionalFormatting>
  <conditionalFormatting sqref="P1079">
    <cfRule type="containsText" dxfId="13965" priority="17793" stopIfTrue="1" operator="containsText" text="DUMMY">
      <formula>NOT(ISERROR(SEARCH("DUMMY",P1079)))</formula>
    </cfRule>
    <cfRule type="cellIs" dxfId="13964" priority="17794" stopIfTrue="1" operator="equal">
      <formula>""</formula>
    </cfRule>
  </conditionalFormatting>
  <conditionalFormatting sqref="Q1079">
    <cfRule type="cellIs" dxfId="13963" priority="17791" stopIfTrue="1" operator="equal">
      <formula>""</formula>
    </cfRule>
    <cfRule type="cellIs" dxfId="13962" priority="17792" stopIfTrue="1" operator="equal">
      <formula>"-"</formula>
    </cfRule>
  </conditionalFormatting>
  <conditionalFormatting sqref="I1079">
    <cfRule type="containsText" dxfId="13961" priority="17789" operator="containsText" text="...">
      <formula>NOT(ISERROR(SEARCH("...",I1079)))</formula>
    </cfRule>
    <cfRule type="containsText" dxfId="13960" priority="17790" operator="containsText" text="~?">
      <formula>NOT(ISERROR(SEARCH("~?",I1079)))</formula>
    </cfRule>
  </conditionalFormatting>
  <conditionalFormatting sqref="G1079">
    <cfRule type="cellIs" dxfId="13959" priority="17788" operator="equal">
      <formula>"Endorsement"</formula>
    </cfRule>
  </conditionalFormatting>
  <conditionalFormatting sqref="B1079">
    <cfRule type="beginsWith" dxfId="13958" priority="17786" operator="beginsWith" text="No clauses affected">
      <formula>LEFT(B1079,LEN("No clauses affected"))="No clauses affected"</formula>
    </cfRule>
    <cfRule type="beginsWith" dxfId="13957" priority="17787" operator="beginsWith" text="To:">
      <formula>LEFT(B1079,LEN("To:"))="To:"</formula>
    </cfRule>
  </conditionalFormatting>
  <conditionalFormatting sqref="B1079">
    <cfRule type="cellIs" dxfId="13956" priority="17785" operator="equal">
      <formula>""</formula>
    </cfRule>
  </conditionalFormatting>
  <conditionalFormatting sqref="C1080">
    <cfRule type="cellIs" dxfId="13955" priority="17782" stopIfTrue="1" operator="equal">
      <formula>"Y"</formula>
    </cfRule>
    <cfRule type="cellIs" dxfId="13954" priority="17783" stopIfTrue="1" operator="equal">
      <formula>""</formula>
    </cfRule>
    <cfRule type="cellIs" dxfId="13953" priority="17784" stopIfTrue="1" operator="equal">
      <formula>"W"</formula>
    </cfRule>
  </conditionalFormatting>
  <conditionalFormatting sqref="D1080">
    <cfRule type="cellIs" dxfId="13952" priority="17780" stopIfTrue="1" operator="equal">
      <formula>""</formula>
    </cfRule>
    <cfRule type="cellIs" dxfId="13951" priority="17781" stopIfTrue="1" operator="between">
      <formula>"10.7.1"</formula>
      <formula>"10.7.5"</formula>
    </cfRule>
  </conditionalFormatting>
  <conditionalFormatting sqref="G1080">
    <cfRule type="cellIs" dxfId="13950" priority="17779" stopIfTrue="1" operator="equal">
      <formula>""</formula>
    </cfRule>
  </conditionalFormatting>
  <conditionalFormatting sqref="O1080">
    <cfRule type="cellIs" dxfId="13949" priority="17776" stopIfTrue="1" operator="equal">
      <formula>"Rel-14"</formula>
    </cfRule>
    <cfRule type="cellIs" dxfId="13948" priority="17777" stopIfTrue="1" operator="equal">
      <formula>"Rel-16"</formula>
    </cfRule>
    <cfRule type="cellIs" dxfId="13947" priority="17778" stopIfTrue="1" operator="equal">
      <formula>"Rel-15"</formula>
    </cfRule>
  </conditionalFormatting>
  <conditionalFormatting sqref="F1080">
    <cfRule type="cellIs" dxfId="13946" priority="17767" stopIfTrue="1" operator="equal">
      <formula>"LS In"</formula>
    </cfRule>
    <cfRule type="cellIs" dxfId="13945" priority="17768" stopIfTrue="1" operator="equal">
      <formula>"LS OUT"</formula>
    </cfRule>
    <cfRule type="cellIs" dxfId="13944" priority="17769" stopIfTrue="1" operator="equal">
      <formula>"CR"</formula>
    </cfRule>
    <cfRule type="cellIs" dxfId="13943" priority="17770" stopIfTrue="1" operator="equal">
      <formula>"P-CR"</formula>
    </cfRule>
    <cfRule type="cellIs" dxfId="13942" priority="17771" stopIfTrue="1" operator="equal">
      <formula>"CR Pack"</formula>
    </cfRule>
    <cfRule type="cellIs" dxfId="13941" priority="17772" stopIfTrue="1" operator="equal">
      <formula>"WID new"</formula>
    </cfRule>
    <cfRule type="cellIs" dxfId="13940" priority="17773" stopIfTrue="1" operator="equal">
      <formula>"WID revised"</formula>
    </cfRule>
    <cfRule type="cellIs" dxfId="13939" priority="17774" stopIfTrue="1" operator="equal">
      <formula>"SID new"</formula>
    </cfRule>
    <cfRule type="cellIs" dxfId="13938" priority="17775" stopIfTrue="1" operator="equal">
      <formula>"SID revised"</formula>
    </cfRule>
  </conditionalFormatting>
  <conditionalFormatting sqref="P1080">
    <cfRule type="containsText" dxfId="13937" priority="17765" stopIfTrue="1" operator="containsText" text="DUMMY">
      <formula>NOT(ISERROR(SEARCH("DUMMY",P1080)))</formula>
    </cfRule>
    <cfRule type="cellIs" dxfId="13936" priority="17766" stopIfTrue="1" operator="equal">
      <formula>""</formula>
    </cfRule>
  </conditionalFormatting>
  <conditionalFormatting sqref="Q1080">
    <cfRule type="cellIs" dxfId="13935" priority="17763" stopIfTrue="1" operator="equal">
      <formula>""</formula>
    </cfRule>
    <cfRule type="cellIs" dxfId="13934" priority="17764" stopIfTrue="1" operator="equal">
      <formula>"-"</formula>
    </cfRule>
  </conditionalFormatting>
  <conditionalFormatting sqref="I1080">
    <cfRule type="containsText" dxfId="13933" priority="17761" operator="containsText" text="...">
      <formula>NOT(ISERROR(SEARCH("...",I1080)))</formula>
    </cfRule>
    <cfRule type="containsText" dxfId="13932" priority="17762" operator="containsText" text="~?">
      <formula>NOT(ISERROR(SEARCH("~?",I1080)))</formula>
    </cfRule>
  </conditionalFormatting>
  <conditionalFormatting sqref="G1080">
    <cfRule type="cellIs" dxfId="13931" priority="17760" operator="equal">
      <formula>"Endorsement"</formula>
    </cfRule>
  </conditionalFormatting>
  <conditionalFormatting sqref="B1080">
    <cfRule type="beginsWith" dxfId="13930" priority="17758" operator="beginsWith" text="No clauses affected">
      <formula>LEFT(B1080,LEN("No clauses affected"))="No clauses affected"</formula>
    </cfRule>
    <cfRule type="beginsWith" dxfId="13929" priority="17759" operator="beginsWith" text="To:">
      <formula>LEFT(B1080,LEN("To:"))="To:"</formula>
    </cfRule>
  </conditionalFormatting>
  <conditionalFormatting sqref="B1080">
    <cfRule type="cellIs" dxfId="13928" priority="17757" operator="equal">
      <formula>""</formula>
    </cfRule>
  </conditionalFormatting>
  <conditionalFormatting sqref="C1081">
    <cfRule type="cellIs" dxfId="13927" priority="17754" stopIfTrue="1" operator="equal">
      <formula>"Y"</formula>
    </cfRule>
    <cfRule type="cellIs" dxfId="13926" priority="17755" stopIfTrue="1" operator="equal">
      <formula>""</formula>
    </cfRule>
    <cfRule type="cellIs" dxfId="13925" priority="17756" stopIfTrue="1" operator="equal">
      <formula>"W"</formula>
    </cfRule>
  </conditionalFormatting>
  <conditionalFormatting sqref="D1081">
    <cfRule type="cellIs" dxfId="13924" priority="17752" stopIfTrue="1" operator="equal">
      <formula>""</formula>
    </cfRule>
    <cfRule type="cellIs" dxfId="13923" priority="17753" stopIfTrue="1" operator="between">
      <formula>"10.7.1"</formula>
      <formula>"10.7.5"</formula>
    </cfRule>
  </conditionalFormatting>
  <conditionalFormatting sqref="G1081">
    <cfRule type="cellIs" dxfId="13922" priority="17751" stopIfTrue="1" operator="equal">
      <formula>""</formula>
    </cfRule>
  </conditionalFormatting>
  <conditionalFormatting sqref="O1081">
    <cfRule type="cellIs" dxfId="13921" priority="17748" stopIfTrue="1" operator="equal">
      <formula>"Rel-14"</formula>
    </cfRule>
    <cfRule type="cellIs" dxfId="13920" priority="17749" stopIfTrue="1" operator="equal">
      <formula>"Rel-16"</formula>
    </cfRule>
    <cfRule type="cellIs" dxfId="13919" priority="17750" stopIfTrue="1" operator="equal">
      <formula>"Rel-15"</formula>
    </cfRule>
  </conditionalFormatting>
  <conditionalFormatting sqref="F1081">
    <cfRule type="cellIs" dxfId="13918" priority="17739" stopIfTrue="1" operator="equal">
      <formula>"LS In"</formula>
    </cfRule>
    <cfRule type="cellIs" dxfId="13917" priority="17740" stopIfTrue="1" operator="equal">
      <formula>"LS OUT"</formula>
    </cfRule>
    <cfRule type="cellIs" dxfId="13916" priority="17741" stopIfTrue="1" operator="equal">
      <formula>"CR"</formula>
    </cfRule>
    <cfRule type="cellIs" dxfId="13915" priority="17742" stopIfTrue="1" operator="equal">
      <formula>"P-CR"</formula>
    </cfRule>
    <cfRule type="cellIs" dxfId="13914" priority="17743" stopIfTrue="1" operator="equal">
      <formula>"CR Pack"</formula>
    </cfRule>
    <cfRule type="cellIs" dxfId="13913" priority="17744" stopIfTrue="1" operator="equal">
      <formula>"WID new"</formula>
    </cfRule>
    <cfRule type="cellIs" dxfId="13912" priority="17745" stopIfTrue="1" operator="equal">
      <formula>"WID revised"</formula>
    </cfRule>
    <cfRule type="cellIs" dxfId="13911" priority="17746" stopIfTrue="1" operator="equal">
      <formula>"SID new"</formula>
    </cfRule>
    <cfRule type="cellIs" dxfId="13910" priority="17747" stopIfTrue="1" operator="equal">
      <formula>"SID revised"</formula>
    </cfRule>
  </conditionalFormatting>
  <conditionalFormatting sqref="P1081">
    <cfRule type="containsText" dxfId="13909" priority="17737" stopIfTrue="1" operator="containsText" text="DUMMY">
      <formula>NOT(ISERROR(SEARCH("DUMMY",P1081)))</formula>
    </cfRule>
    <cfRule type="cellIs" dxfId="13908" priority="17738" stopIfTrue="1" operator="equal">
      <formula>""</formula>
    </cfRule>
  </conditionalFormatting>
  <conditionalFormatting sqref="Q1081">
    <cfRule type="cellIs" dxfId="13907" priority="17735" stopIfTrue="1" operator="equal">
      <formula>""</formula>
    </cfRule>
    <cfRule type="cellIs" dxfId="13906" priority="17736" stopIfTrue="1" operator="equal">
      <formula>"-"</formula>
    </cfRule>
  </conditionalFormatting>
  <conditionalFormatting sqref="I1081">
    <cfRule type="containsText" dxfId="13905" priority="17733" operator="containsText" text="...">
      <formula>NOT(ISERROR(SEARCH("...",I1081)))</formula>
    </cfRule>
    <cfRule type="containsText" dxfId="13904" priority="17734" operator="containsText" text="~?">
      <formula>NOT(ISERROR(SEARCH("~?",I1081)))</formula>
    </cfRule>
  </conditionalFormatting>
  <conditionalFormatting sqref="G1081">
    <cfRule type="cellIs" dxfId="13903" priority="17732" operator="equal">
      <formula>"Endorsement"</formula>
    </cfRule>
  </conditionalFormatting>
  <conditionalFormatting sqref="B1081">
    <cfRule type="beginsWith" dxfId="13902" priority="17730" operator="beginsWith" text="No clauses affected">
      <formula>LEFT(B1081,LEN("No clauses affected"))="No clauses affected"</formula>
    </cfRule>
    <cfRule type="beginsWith" dxfId="13901" priority="17731" operator="beginsWith" text="To:">
      <formula>LEFT(B1081,LEN("To:"))="To:"</formula>
    </cfRule>
  </conditionalFormatting>
  <conditionalFormatting sqref="B1081">
    <cfRule type="cellIs" dxfId="13900" priority="17729" operator="equal">
      <formula>""</formula>
    </cfRule>
  </conditionalFormatting>
  <conditionalFormatting sqref="C1082">
    <cfRule type="cellIs" dxfId="13899" priority="17726" stopIfTrue="1" operator="equal">
      <formula>"Y"</formula>
    </cfRule>
    <cfRule type="cellIs" dxfId="13898" priority="17727" stopIfTrue="1" operator="equal">
      <formula>""</formula>
    </cfRule>
    <cfRule type="cellIs" dxfId="13897" priority="17728" stopIfTrue="1" operator="equal">
      <formula>"W"</formula>
    </cfRule>
  </conditionalFormatting>
  <conditionalFormatting sqref="D1082">
    <cfRule type="cellIs" dxfId="13896" priority="17724" stopIfTrue="1" operator="equal">
      <formula>""</formula>
    </cfRule>
    <cfRule type="cellIs" dxfId="13895" priority="17725" stopIfTrue="1" operator="between">
      <formula>"10.7.1"</formula>
      <formula>"10.7.5"</formula>
    </cfRule>
  </conditionalFormatting>
  <conditionalFormatting sqref="G1082">
    <cfRule type="cellIs" dxfId="13894" priority="17723" stopIfTrue="1" operator="equal">
      <formula>""</formula>
    </cfRule>
  </conditionalFormatting>
  <conditionalFormatting sqref="O1082">
    <cfRule type="cellIs" dxfId="13893" priority="17720" stopIfTrue="1" operator="equal">
      <formula>"Rel-14"</formula>
    </cfRule>
    <cfRule type="cellIs" dxfId="13892" priority="17721" stopIfTrue="1" operator="equal">
      <formula>"Rel-16"</formula>
    </cfRule>
    <cfRule type="cellIs" dxfId="13891" priority="17722" stopIfTrue="1" operator="equal">
      <formula>"Rel-15"</formula>
    </cfRule>
  </conditionalFormatting>
  <conditionalFormatting sqref="P1082">
    <cfRule type="containsText" dxfId="13890" priority="17709" stopIfTrue="1" operator="containsText" text="DUMMY">
      <formula>NOT(ISERROR(SEARCH("DUMMY",P1082)))</formula>
    </cfRule>
    <cfRule type="cellIs" dxfId="13889" priority="17710" stopIfTrue="1" operator="equal">
      <formula>""</formula>
    </cfRule>
  </conditionalFormatting>
  <conditionalFormatting sqref="Q1082">
    <cfRule type="cellIs" dxfId="13888" priority="17707" stopIfTrue="1" operator="equal">
      <formula>""</formula>
    </cfRule>
    <cfRule type="cellIs" dxfId="13887" priority="17708" stopIfTrue="1" operator="equal">
      <formula>"-"</formula>
    </cfRule>
  </conditionalFormatting>
  <conditionalFormatting sqref="I1082">
    <cfRule type="containsText" dxfId="13886" priority="17705" operator="containsText" text="...">
      <formula>NOT(ISERROR(SEARCH("...",I1082)))</formula>
    </cfRule>
    <cfRule type="containsText" dxfId="13885" priority="17706" operator="containsText" text="~?">
      <formula>NOT(ISERROR(SEARCH("~?",I1082)))</formula>
    </cfRule>
  </conditionalFormatting>
  <conditionalFormatting sqref="G1082">
    <cfRule type="cellIs" dxfId="13884" priority="17704" operator="equal">
      <formula>"Endorsement"</formula>
    </cfRule>
  </conditionalFormatting>
  <conditionalFormatting sqref="B1082">
    <cfRule type="beginsWith" dxfId="13883" priority="17702" operator="beginsWith" text="No clauses affected">
      <formula>LEFT(B1082,LEN("No clauses affected"))="No clauses affected"</formula>
    </cfRule>
    <cfRule type="beginsWith" dxfId="13882" priority="17703" operator="beginsWith" text="To:">
      <formula>LEFT(B1082,LEN("To:"))="To:"</formula>
    </cfRule>
  </conditionalFormatting>
  <conditionalFormatting sqref="B1082">
    <cfRule type="cellIs" dxfId="13881" priority="17701" operator="equal">
      <formula>""</formula>
    </cfRule>
  </conditionalFormatting>
  <conditionalFormatting sqref="C1083">
    <cfRule type="cellIs" dxfId="13880" priority="17698" stopIfTrue="1" operator="equal">
      <formula>"Y"</formula>
    </cfRule>
    <cfRule type="cellIs" dxfId="13879" priority="17699" stopIfTrue="1" operator="equal">
      <formula>""</formula>
    </cfRule>
    <cfRule type="cellIs" dxfId="13878" priority="17700" stopIfTrue="1" operator="equal">
      <formula>"W"</formula>
    </cfRule>
  </conditionalFormatting>
  <conditionalFormatting sqref="D1083">
    <cfRule type="cellIs" dxfId="13877" priority="17696" stopIfTrue="1" operator="equal">
      <formula>""</formula>
    </cfRule>
    <cfRule type="cellIs" dxfId="13876" priority="17697" stopIfTrue="1" operator="between">
      <formula>"10.7.1"</formula>
      <formula>"10.7.5"</formula>
    </cfRule>
  </conditionalFormatting>
  <conditionalFormatting sqref="G1083">
    <cfRule type="cellIs" dxfId="13875" priority="17695" stopIfTrue="1" operator="equal">
      <formula>""</formula>
    </cfRule>
  </conditionalFormatting>
  <conditionalFormatting sqref="O1083">
    <cfRule type="cellIs" dxfId="13874" priority="17692" stopIfTrue="1" operator="equal">
      <formula>"Rel-14"</formula>
    </cfRule>
    <cfRule type="cellIs" dxfId="13873" priority="17693" stopIfTrue="1" operator="equal">
      <formula>"Rel-16"</formula>
    </cfRule>
    <cfRule type="cellIs" dxfId="13872" priority="17694" stopIfTrue="1" operator="equal">
      <formula>"Rel-15"</formula>
    </cfRule>
  </conditionalFormatting>
  <conditionalFormatting sqref="P1083">
    <cfRule type="containsText" dxfId="13871" priority="17681" stopIfTrue="1" operator="containsText" text="DUMMY">
      <formula>NOT(ISERROR(SEARCH("DUMMY",P1083)))</formula>
    </cfRule>
    <cfRule type="cellIs" dxfId="13870" priority="17682" stopIfTrue="1" operator="equal">
      <formula>""</formula>
    </cfRule>
  </conditionalFormatting>
  <conditionalFormatting sqref="Q1083">
    <cfRule type="cellIs" dxfId="13869" priority="17679" stopIfTrue="1" operator="equal">
      <formula>""</formula>
    </cfRule>
    <cfRule type="cellIs" dxfId="13868" priority="17680" stopIfTrue="1" operator="equal">
      <formula>"-"</formula>
    </cfRule>
  </conditionalFormatting>
  <conditionalFormatting sqref="I1083">
    <cfRule type="containsText" dxfId="13867" priority="17677" operator="containsText" text="...">
      <formula>NOT(ISERROR(SEARCH("...",I1083)))</formula>
    </cfRule>
    <cfRule type="containsText" dxfId="13866" priority="17678" operator="containsText" text="~?">
      <formula>NOT(ISERROR(SEARCH("~?",I1083)))</formula>
    </cfRule>
  </conditionalFormatting>
  <conditionalFormatting sqref="G1083">
    <cfRule type="cellIs" dxfId="13865" priority="17676" operator="equal">
      <formula>"Endorsement"</formula>
    </cfRule>
  </conditionalFormatting>
  <conditionalFormatting sqref="B1083">
    <cfRule type="beginsWith" dxfId="13864" priority="17674" operator="beginsWith" text="No clauses affected">
      <formula>LEFT(B1083,LEN("No clauses affected"))="No clauses affected"</formula>
    </cfRule>
    <cfRule type="beginsWith" dxfId="13863" priority="17675" operator="beginsWith" text="To:">
      <formula>LEFT(B1083,LEN("To:"))="To:"</formula>
    </cfRule>
  </conditionalFormatting>
  <conditionalFormatting sqref="B1083">
    <cfRule type="cellIs" dxfId="13862" priority="17673" operator="equal">
      <formula>""</formula>
    </cfRule>
  </conditionalFormatting>
  <conditionalFormatting sqref="C1084">
    <cfRule type="cellIs" dxfId="13861" priority="17670" stopIfTrue="1" operator="equal">
      <formula>"Y"</formula>
    </cfRule>
    <cfRule type="cellIs" dxfId="13860" priority="17671" stopIfTrue="1" operator="equal">
      <formula>""</formula>
    </cfRule>
    <cfRule type="cellIs" dxfId="13859" priority="17672" stopIfTrue="1" operator="equal">
      <formula>"W"</formula>
    </cfRule>
  </conditionalFormatting>
  <conditionalFormatting sqref="D1084">
    <cfRule type="cellIs" dxfId="13858" priority="17668" stopIfTrue="1" operator="equal">
      <formula>""</formula>
    </cfRule>
    <cfRule type="cellIs" dxfId="13857" priority="17669" stopIfTrue="1" operator="between">
      <formula>"10.7.1"</formula>
      <formula>"10.7.5"</formula>
    </cfRule>
  </conditionalFormatting>
  <conditionalFormatting sqref="G1084">
    <cfRule type="cellIs" dxfId="13856" priority="17667" stopIfTrue="1" operator="equal">
      <formula>""</formula>
    </cfRule>
  </conditionalFormatting>
  <conditionalFormatting sqref="O1084">
    <cfRule type="cellIs" dxfId="13855" priority="17664" stopIfTrue="1" operator="equal">
      <formula>"Rel-14"</formula>
    </cfRule>
    <cfRule type="cellIs" dxfId="13854" priority="17665" stopIfTrue="1" operator="equal">
      <formula>"Rel-16"</formula>
    </cfRule>
    <cfRule type="cellIs" dxfId="13853" priority="17666" stopIfTrue="1" operator="equal">
      <formula>"Rel-15"</formula>
    </cfRule>
  </conditionalFormatting>
  <conditionalFormatting sqref="F1084">
    <cfRule type="cellIs" dxfId="13852" priority="17655" stopIfTrue="1" operator="equal">
      <formula>"LS In"</formula>
    </cfRule>
    <cfRule type="cellIs" dxfId="13851" priority="17656" stopIfTrue="1" operator="equal">
      <formula>"LS OUT"</formula>
    </cfRule>
    <cfRule type="cellIs" dxfId="13850" priority="17657" stopIfTrue="1" operator="equal">
      <formula>"CR"</formula>
    </cfRule>
    <cfRule type="cellIs" dxfId="13849" priority="17658" stopIfTrue="1" operator="equal">
      <formula>"P-CR"</formula>
    </cfRule>
    <cfRule type="cellIs" dxfId="13848" priority="17659" stopIfTrue="1" operator="equal">
      <formula>"CR Pack"</formula>
    </cfRule>
    <cfRule type="cellIs" dxfId="13847" priority="17660" stopIfTrue="1" operator="equal">
      <formula>"WID new"</formula>
    </cfRule>
    <cfRule type="cellIs" dxfId="13846" priority="17661" stopIfTrue="1" operator="equal">
      <formula>"WID revised"</formula>
    </cfRule>
    <cfRule type="cellIs" dxfId="13845" priority="17662" stopIfTrue="1" operator="equal">
      <formula>"SID new"</formula>
    </cfRule>
    <cfRule type="cellIs" dxfId="13844" priority="17663" stopIfTrue="1" operator="equal">
      <formula>"SID revised"</formula>
    </cfRule>
  </conditionalFormatting>
  <conditionalFormatting sqref="P1084">
    <cfRule type="containsText" dxfId="13843" priority="17653" stopIfTrue="1" operator="containsText" text="DUMMY">
      <formula>NOT(ISERROR(SEARCH("DUMMY",P1084)))</formula>
    </cfRule>
    <cfRule type="cellIs" dxfId="13842" priority="17654" stopIfTrue="1" operator="equal">
      <formula>""</formula>
    </cfRule>
  </conditionalFormatting>
  <conditionalFormatting sqref="Q1084">
    <cfRule type="cellIs" dxfId="13841" priority="17651" stopIfTrue="1" operator="equal">
      <formula>""</formula>
    </cfRule>
    <cfRule type="cellIs" dxfId="13840" priority="17652" stopIfTrue="1" operator="equal">
      <formula>"-"</formula>
    </cfRule>
  </conditionalFormatting>
  <conditionalFormatting sqref="I1084">
    <cfRule type="containsText" dxfId="13839" priority="17649" operator="containsText" text="...">
      <formula>NOT(ISERROR(SEARCH("...",I1084)))</formula>
    </cfRule>
    <cfRule type="containsText" dxfId="13838" priority="17650" operator="containsText" text="~?">
      <formula>NOT(ISERROR(SEARCH("~?",I1084)))</formula>
    </cfRule>
  </conditionalFormatting>
  <conditionalFormatting sqref="G1084">
    <cfRule type="cellIs" dxfId="13837" priority="17648" operator="equal">
      <formula>"Endorsement"</formula>
    </cfRule>
  </conditionalFormatting>
  <conditionalFormatting sqref="B1084">
    <cfRule type="beginsWith" dxfId="13836" priority="17646" operator="beginsWith" text="No clauses affected">
      <formula>LEFT(B1084,LEN("No clauses affected"))="No clauses affected"</formula>
    </cfRule>
    <cfRule type="beginsWith" dxfId="13835" priority="17647" operator="beginsWith" text="To:">
      <formula>LEFT(B1084,LEN("To:"))="To:"</formula>
    </cfRule>
  </conditionalFormatting>
  <conditionalFormatting sqref="B1084">
    <cfRule type="cellIs" dxfId="13834" priority="17645" operator="equal">
      <formula>""</formula>
    </cfRule>
  </conditionalFormatting>
  <conditionalFormatting sqref="C1085">
    <cfRule type="cellIs" dxfId="13833" priority="17642" stopIfTrue="1" operator="equal">
      <formula>"Y"</formula>
    </cfRule>
    <cfRule type="cellIs" dxfId="13832" priority="17643" stopIfTrue="1" operator="equal">
      <formula>""</formula>
    </cfRule>
    <cfRule type="cellIs" dxfId="13831" priority="17644" stopIfTrue="1" operator="equal">
      <formula>"W"</formula>
    </cfRule>
  </conditionalFormatting>
  <conditionalFormatting sqref="D1085">
    <cfRule type="cellIs" dxfId="13830" priority="17640" stopIfTrue="1" operator="equal">
      <formula>""</formula>
    </cfRule>
    <cfRule type="cellIs" dxfId="13829" priority="17641" stopIfTrue="1" operator="between">
      <formula>"10.7.1"</formula>
      <formula>"10.7.5"</formula>
    </cfRule>
  </conditionalFormatting>
  <conditionalFormatting sqref="G1085">
    <cfRule type="cellIs" dxfId="13828" priority="17639" stopIfTrue="1" operator="equal">
      <formula>""</formula>
    </cfRule>
  </conditionalFormatting>
  <conditionalFormatting sqref="O1085">
    <cfRule type="cellIs" dxfId="13827" priority="17636" stopIfTrue="1" operator="equal">
      <formula>"Rel-14"</formula>
    </cfRule>
    <cfRule type="cellIs" dxfId="13826" priority="17637" stopIfTrue="1" operator="equal">
      <formula>"Rel-16"</formula>
    </cfRule>
    <cfRule type="cellIs" dxfId="13825" priority="17638" stopIfTrue="1" operator="equal">
      <formula>"Rel-15"</formula>
    </cfRule>
  </conditionalFormatting>
  <conditionalFormatting sqref="F1085">
    <cfRule type="cellIs" dxfId="13824" priority="17627" stopIfTrue="1" operator="equal">
      <formula>"LS In"</formula>
    </cfRule>
    <cfRule type="cellIs" dxfId="13823" priority="17628" stopIfTrue="1" operator="equal">
      <formula>"LS OUT"</formula>
    </cfRule>
    <cfRule type="cellIs" dxfId="13822" priority="17629" stopIfTrue="1" operator="equal">
      <formula>"CR"</formula>
    </cfRule>
    <cfRule type="cellIs" dxfId="13821" priority="17630" stopIfTrue="1" operator="equal">
      <formula>"P-CR"</formula>
    </cfRule>
    <cfRule type="cellIs" dxfId="13820" priority="17631" stopIfTrue="1" operator="equal">
      <formula>"CR Pack"</formula>
    </cfRule>
    <cfRule type="cellIs" dxfId="13819" priority="17632" stopIfTrue="1" operator="equal">
      <formula>"WID new"</formula>
    </cfRule>
    <cfRule type="cellIs" dxfId="13818" priority="17633" stopIfTrue="1" operator="equal">
      <formula>"WID revised"</formula>
    </cfRule>
    <cfRule type="cellIs" dxfId="13817" priority="17634" stopIfTrue="1" operator="equal">
      <formula>"SID new"</formula>
    </cfRule>
    <cfRule type="cellIs" dxfId="13816" priority="17635" stopIfTrue="1" operator="equal">
      <formula>"SID revised"</formula>
    </cfRule>
  </conditionalFormatting>
  <conditionalFormatting sqref="P1085">
    <cfRule type="containsText" dxfId="13815" priority="17625" stopIfTrue="1" operator="containsText" text="DUMMY">
      <formula>NOT(ISERROR(SEARCH("DUMMY",P1085)))</formula>
    </cfRule>
    <cfRule type="cellIs" dxfId="13814" priority="17626" stopIfTrue="1" operator="equal">
      <formula>""</formula>
    </cfRule>
  </conditionalFormatting>
  <conditionalFormatting sqref="Q1085">
    <cfRule type="cellIs" dxfId="13813" priority="17623" stopIfTrue="1" operator="equal">
      <formula>""</formula>
    </cfRule>
    <cfRule type="cellIs" dxfId="13812" priority="17624" stopIfTrue="1" operator="equal">
      <formula>"-"</formula>
    </cfRule>
  </conditionalFormatting>
  <conditionalFormatting sqref="I1085">
    <cfRule type="containsText" dxfId="13811" priority="17621" operator="containsText" text="...">
      <formula>NOT(ISERROR(SEARCH("...",I1085)))</formula>
    </cfRule>
    <cfRule type="containsText" dxfId="13810" priority="17622" operator="containsText" text="~?">
      <formula>NOT(ISERROR(SEARCH("~?",I1085)))</formula>
    </cfRule>
  </conditionalFormatting>
  <conditionalFormatting sqref="G1085">
    <cfRule type="cellIs" dxfId="13809" priority="17620" operator="equal">
      <formula>"Endorsement"</formula>
    </cfRule>
  </conditionalFormatting>
  <conditionalFormatting sqref="B1085">
    <cfRule type="beginsWith" dxfId="13808" priority="17618" operator="beginsWith" text="No clauses affected">
      <formula>LEFT(B1085,LEN("No clauses affected"))="No clauses affected"</formula>
    </cfRule>
    <cfRule type="beginsWith" dxfId="13807" priority="17619" operator="beginsWith" text="To:">
      <formula>LEFT(B1085,LEN("To:"))="To:"</formula>
    </cfRule>
  </conditionalFormatting>
  <conditionalFormatting sqref="B1085">
    <cfRule type="cellIs" dxfId="13806" priority="17617" operator="equal">
      <formula>""</formula>
    </cfRule>
  </conditionalFormatting>
  <conditionalFormatting sqref="C1086">
    <cfRule type="cellIs" dxfId="13805" priority="17614" stopIfTrue="1" operator="equal">
      <formula>"Y"</formula>
    </cfRule>
    <cfRule type="cellIs" dxfId="13804" priority="17615" stopIfTrue="1" operator="equal">
      <formula>""</formula>
    </cfRule>
    <cfRule type="cellIs" dxfId="13803" priority="17616" stopIfTrue="1" operator="equal">
      <formula>"W"</formula>
    </cfRule>
  </conditionalFormatting>
  <conditionalFormatting sqref="D1086">
    <cfRule type="cellIs" dxfId="13802" priority="17612" stopIfTrue="1" operator="equal">
      <formula>""</formula>
    </cfRule>
    <cfRule type="cellIs" dxfId="13801" priority="17613" stopIfTrue="1" operator="between">
      <formula>"10.7.1"</formula>
      <formula>"10.7.5"</formula>
    </cfRule>
  </conditionalFormatting>
  <conditionalFormatting sqref="G1086">
    <cfRule type="cellIs" dxfId="13800" priority="17611" stopIfTrue="1" operator="equal">
      <formula>""</formula>
    </cfRule>
  </conditionalFormatting>
  <conditionalFormatting sqref="O1086">
    <cfRule type="cellIs" dxfId="13799" priority="17608" stopIfTrue="1" operator="equal">
      <formula>"Rel-14"</formula>
    </cfRule>
    <cfRule type="cellIs" dxfId="13798" priority="17609" stopIfTrue="1" operator="equal">
      <formula>"Rel-16"</formula>
    </cfRule>
    <cfRule type="cellIs" dxfId="13797" priority="17610" stopIfTrue="1" operator="equal">
      <formula>"Rel-15"</formula>
    </cfRule>
  </conditionalFormatting>
  <conditionalFormatting sqref="F1086">
    <cfRule type="cellIs" dxfId="13796" priority="17599" stopIfTrue="1" operator="equal">
      <formula>"LS In"</formula>
    </cfRule>
    <cfRule type="cellIs" dxfId="13795" priority="17600" stopIfTrue="1" operator="equal">
      <formula>"LS OUT"</formula>
    </cfRule>
    <cfRule type="cellIs" dxfId="13794" priority="17601" stopIfTrue="1" operator="equal">
      <formula>"CR"</formula>
    </cfRule>
    <cfRule type="cellIs" dxfId="13793" priority="17602" stopIfTrue="1" operator="equal">
      <formula>"P-CR"</formula>
    </cfRule>
    <cfRule type="cellIs" dxfId="13792" priority="17603" stopIfTrue="1" operator="equal">
      <formula>"CR Pack"</formula>
    </cfRule>
    <cfRule type="cellIs" dxfId="13791" priority="17604" stopIfTrue="1" operator="equal">
      <formula>"WID new"</formula>
    </cfRule>
    <cfRule type="cellIs" dxfId="13790" priority="17605" stopIfTrue="1" operator="equal">
      <formula>"WID revised"</formula>
    </cfRule>
    <cfRule type="cellIs" dxfId="13789" priority="17606" stopIfTrue="1" operator="equal">
      <formula>"SID new"</formula>
    </cfRule>
    <cfRule type="cellIs" dxfId="13788" priority="17607" stopIfTrue="1" operator="equal">
      <formula>"SID revised"</formula>
    </cfRule>
  </conditionalFormatting>
  <conditionalFormatting sqref="P1086">
    <cfRule type="containsText" dxfId="13787" priority="17597" stopIfTrue="1" operator="containsText" text="DUMMY">
      <formula>NOT(ISERROR(SEARCH("DUMMY",P1086)))</formula>
    </cfRule>
    <cfRule type="cellIs" dxfId="13786" priority="17598" stopIfTrue="1" operator="equal">
      <formula>""</formula>
    </cfRule>
  </conditionalFormatting>
  <conditionalFormatting sqref="Q1086">
    <cfRule type="cellIs" dxfId="13785" priority="17595" stopIfTrue="1" operator="equal">
      <formula>""</formula>
    </cfRule>
    <cfRule type="cellIs" dxfId="13784" priority="17596" stopIfTrue="1" operator="equal">
      <formula>"-"</formula>
    </cfRule>
  </conditionalFormatting>
  <conditionalFormatting sqref="I1086">
    <cfRule type="containsText" dxfId="13783" priority="17593" operator="containsText" text="...">
      <formula>NOT(ISERROR(SEARCH("...",I1086)))</formula>
    </cfRule>
    <cfRule type="containsText" dxfId="13782" priority="17594" operator="containsText" text="~?">
      <formula>NOT(ISERROR(SEARCH("~?",I1086)))</formula>
    </cfRule>
  </conditionalFormatting>
  <conditionalFormatting sqref="G1086">
    <cfRule type="cellIs" dxfId="13781" priority="17592" operator="equal">
      <formula>"Endorsement"</formula>
    </cfRule>
  </conditionalFormatting>
  <conditionalFormatting sqref="B1086">
    <cfRule type="beginsWith" dxfId="13780" priority="17590" operator="beginsWith" text="No clauses affected">
      <formula>LEFT(B1086,LEN("No clauses affected"))="No clauses affected"</formula>
    </cfRule>
    <cfRule type="beginsWith" dxfId="13779" priority="17591" operator="beginsWith" text="To:">
      <formula>LEFT(B1086,LEN("To:"))="To:"</formula>
    </cfRule>
  </conditionalFormatting>
  <conditionalFormatting sqref="B1086">
    <cfRule type="cellIs" dxfId="13778" priority="17589" operator="equal">
      <formula>""</formula>
    </cfRule>
  </conditionalFormatting>
  <conditionalFormatting sqref="C1087">
    <cfRule type="cellIs" dxfId="13777" priority="17586" stopIfTrue="1" operator="equal">
      <formula>"Y"</formula>
    </cfRule>
    <cfRule type="cellIs" dxfId="13776" priority="17587" stopIfTrue="1" operator="equal">
      <formula>""</formula>
    </cfRule>
    <cfRule type="cellIs" dxfId="13775" priority="17588" stopIfTrue="1" operator="equal">
      <formula>"W"</formula>
    </cfRule>
  </conditionalFormatting>
  <conditionalFormatting sqref="D1087">
    <cfRule type="cellIs" dxfId="13774" priority="17584" stopIfTrue="1" operator="equal">
      <formula>""</formula>
    </cfRule>
    <cfRule type="cellIs" dxfId="13773" priority="17585" stopIfTrue="1" operator="between">
      <formula>"10.7.1"</formula>
      <formula>"10.7.5"</formula>
    </cfRule>
  </conditionalFormatting>
  <conditionalFormatting sqref="G1087">
    <cfRule type="cellIs" dxfId="13772" priority="17583" stopIfTrue="1" operator="equal">
      <formula>""</formula>
    </cfRule>
  </conditionalFormatting>
  <conditionalFormatting sqref="O1087">
    <cfRule type="cellIs" dxfId="13771" priority="17580" stopIfTrue="1" operator="equal">
      <formula>"Rel-14"</formula>
    </cfRule>
    <cfRule type="cellIs" dxfId="13770" priority="17581" stopIfTrue="1" operator="equal">
      <formula>"Rel-16"</formula>
    </cfRule>
    <cfRule type="cellIs" dxfId="13769" priority="17582" stopIfTrue="1" operator="equal">
      <formula>"Rel-15"</formula>
    </cfRule>
  </conditionalFormatting>
  <conditionalFormatting sqref="F1087">
    <cfRule type="cellIs" dxfId="13768" priority="17571" stopIfTrue="1" operator="equal">
      <formula>"LS In"</formula>
    </cfRule>
    <cfRule type="cellIs" dxfId="13767" priority="17572" stopIfTrue="1" operator="equal">
      <formula>"LS OUT"</formula>
    </cfRule>
    <cfRule type="cellIs" dxfId="13766" priority="17573" stopIfTrue="1" operator="equal">
      <formula>"CR"</formula>
    </cfRule>
    <cfRule type="cellIs" dxfId="13765" priority="17574" stopIfTrue="1" operator="equal">
      <formula>"P-CR"</formula>
    </cfRule>
    <cfRule type="cellIs" dxfId="13764" priority="17575" stopIfTrue="1" operator="equal">
      <formula>"CR Pack"</formula>
    </cfRule>
    <cfRule type="cellIs" dxfId="13763" priority="17576" stopIfTrue="1" operator="equal">
      <formula>"WID new"</formula>
    </cfRule>
    <cfRule type="cellIs" dxfId="13762" priority="17577" stopIfTrue="1" operator="equal">
      <formula>"WID revised"</formula>
    </cfRule>
    <cfRule type="cellIs" dxfId="13761" priority="17578" stopIfTrue="1" operator="equal">
      <formula>"SID new"</formula>
    </cfRule>
    <cfRule type="cellIs" dxfId="13760" priority="17579" stopIfTrue="1" operator="equal">
      <formula>"SID revised"</formula>
    </cfRule>
  </conditionalFormatting>
  <conditionalFormatting sqref="P1087">
    <cfRule type="containsText" dxfId="13759" priority="17569" stopIfTrue="1" operator="containsText" text="DUMMY">
      <formula>NOT(ISERROR(SEARCH("DUMMY",P1087)))</formula>
    </cfRule>
    <cfRule type="cellIs" dxfId="13758" priority="17570" stopIfTrue="1" operator="equal">
      <formula>""</formula>
    </cfRule>
  </conditionalFormatting>
  <conditionalFormatting sqref="Q1087">
    <cfRule type="cellIs" dxfId="13757" priority="17567" stopIfTrue="1" operator="equal">
      <formula>""</formula>
    </cfRule>
    <cfRule type="cellIs" dxfId="13756" priority="17568" stopIfTrue="1" operator="equal">
      <formula>"-"</formula>
    </cfRule>
  </conditionalFormatting>
  <conditionalFormatting sqref="I1087">
    <cfRule type="containsText" dxfId="13755" priority="17565" operator="containsText" text="...">
      <formula>NOT(ISERROR(SEARCH("...",I1087)))</formula>
    </cfRule>
    <cfRule type="containsText" dxfId="13754" priority="17566" operator="containsText" text="~?">
      <formula>NOT(ISERROR(SEARCH("~?",I1087)))</formula>
    </cfRule>
  </conditionalFormatting>
  <conditionalFormatting sqref="G1087">
    <cfRule type="cellIs" dxfId="13753" priority="17564" operator="equal">
      <formula>"Endorsement"</formula>
    </cfRule>
  </conditionalFormatting>
  <conditionalFormatting sqref="B1087">
    <cfRule type="beginsWith" dxfId="13752" priority="17562" operator="beginsWith" text="No clauses affected">
      <formula>LEFT(B1087,LEN("No clauses affected"))="No clauses affected"</formula>
    </cfRule>
    <cfRule type="beginsWith" dxfId="13751" priority="17563" operator="beginsWith" text="To:">
      <formula>LEFT(B1087,LEN("To:"))="To:"</formula>
    </cfRule>
  </conditionalFormatting>
  <conditionalFormatting sqref="B1087">
    <cfRule type="cellIs" dxfId="13750" priority="17561" operator="equal">
      <formula>""</formula>
    </cfRule>
  </conditionalFormatting>
  <conditionalFormatting sqref="C1088">
    <cfRule type="cellIs" dxfId="13749" priority="17558" stopIfTrue="1" operator="equal">
      <formula>"Y"</formula>
    </cfRule>
    <cfRule type="cellIs" dxfId="13748" priority="17559" stopIfTrue="1" operator="equal">
      <formula>""</formula>
    </cfRule>
    <cfRule type="cellIs" dxfId="13747" priority="17560" stopIfTrue="1" operator="equal">
      <formula>"W"</formula>
    </cfRule>
  </conditionalFormatting>
  <conditionalFormatting sqref="D1088">
    <cfRule type="cellIs" dxfId="13746" priority="17556" stopIfTrue="1" operator="equal">
      <formula>""</formula>
    </cfRule>
    <cfRule type="cellIs" dxfId="13745" priority="17557" stopIfTrue="1" operator="between">
      <formula>"10.7.1"</formula>
      <formula>"10.7.5"</formula>
    </cfRule>
  </conditionalFormatting>
  <conditionalFormatting sqref="G1088">
    <cfRule type="cellIs" dxfId="13744" priority="17555" stopIfTrue="1" operator="equal">
      <formula>""</formula>
    </cfRule>
  </conditionalFormatting>
  <conditionalFormatting sqref="O1088">
    <cfRule type="cellIs" dxfId="13743" priority="17552" stopIfTrue="1" operator="equal">
      <formula>"Rel-14"</formula>
    </cfRule>
    <cfRule type="cellIs" dxfId="13742" priority="17553" stopIfTrue="1" operator="equal">
      <formula>"Rel-16"</formula>
    </cfRule>
    <cfRule type="cellIs" dxfId="13741" priority="17554" stopIfTrue="1" operator="equal">
      <formula>"Rel-15"</formula>
    </cfRule>
  </conditionalFormatting>
  <conditionalFormatting sqref="F1088">
    <cfRule type="cellIs" dxfId="13740" priority="17543" stopIfTrue="1" operator="equal">
      <formula>"LS In"</formula>
    </cfRule>
    <cfRule type="cellIs" dxfId="13739" priority="17544" stopIfTrue="1" operator="equal">
      <formula>"LS OUT"</formula>
    </cfRule>
    <cfRule type="cellIs" dxfId="13738" priority="17545" stopIfTrue="1" operator="equal">
      <formula>"CR"</formula>
    </cfRule>
    <cfRule type="cellIs" dxfId="13737" priority="17546" stopIfTrue="1" operator="equal">
      <formula>"P-CR"</formula>
    </cfRule>
    <cfRule type="cellIs" dxfId="13736" priority="17547" stopIfTrue="1" operator="equal">
      <formula>"CR Pack"</formula>
    </cfRule>
    <cfRule type="cellIs" dxfId="13735" priority="17548" stopIfTrue="1" operator="equal">
      <formula>"WID new"</formula>
    </cfRule>
    <cfRule type="cellIs" dxfId="13734" priority="17549" stopIfTrue="1" operator="equal">
      <formula>"WID revised"</formula>
    </cfRule>
    <cfRule type="cellIs" dxfId="13733" priority="17550" stopIfTrue="1" operator="equal">
      <formula>"SID new"</formula>
    </cfRule>
    <cfRule type="cellIs" dxfId="13732" priority="17551" stopIfTrue="1" operator="equal">
      <formula>"SID revised"</formula>
    </cfRule>
  </conditionalFormatting>
  <conditionalFormatting sqref="P1088">
    <cfRule type="containsText" dxfId="13731" priority="17541" stopIfTrue="1" operator="containsText" text="DUMMY">
      <formula>NOT(ISERROR(SEARCH("DUMMY",P1088)))</formula>
    </cfRule>
    <cfRule type="cellIs" dxfId="13730" priority="17542" stopIfTrue="1" operator="equal">
      <formula>""</formula>
    </cfRule>
  </conditionalFormatting>
  <conditionalFormatting sqref="Q1088">
    <cfRule type="cellIs" dxfId="13729" priority="17539" stopIfTrue="1" operator="equal">
      <formula>""</formula>
    </cfRule>
    <cfRule type="cellIs" dxfId="13728" priority="17540" stopIfTrue="1" operator="equal">
      <formula>"-"</formula>
    </cfRule>
  </conditionalFormatting>
  <conditionalFormatting sqref="I1088">
    <cfRule type="containsText" dxfId="13727" priority="17537" operator="containsText" text="...">
      <formula>NOT(ISERROR(SEARCH("...",I1088)))</formula>
    </cfRule>
    <cfRule type="containsText" dxfId="13726" priority="17538" operator="containsText" text="~?">
      <formula>NOT(ISERROR(SEARCH("~?",I1088)))</formula>
    </cfRule>
  </conditionalFormatting>
  <conditionalFormatting sqref="G1088">
    <cfRule type="cellIs" dxfId="13725" priority="17536" operator="equal">
      <formula>"Endorsement"</formula>
    </cfRule>
  </conditionalFormatting>
  <conditionalFormatting sqref="B1088">
    <cfRule type="beginsWith" dxfId="13724" priority="17534" operator="beginsWith" text="No clauses affected">
      <formula>LEFT(B1088,LEN("No clauses affected"))="No clauses affected"</formula>
    </cfRule>
    <cfRule type="beginsWith" dxfId="13723" priority="17535" operator="beginsWith" text="To:">
      <formula>LEFT(B1088,LEN("To:"))="To:"</formula>
    </cfRule>
  </conditionalFormatting>
  <conditionalFormatting sqref="B1088">
    <cfRule type="cellIs" dxfId="13722" priority="17533" operator="equal">
      <formula>""</formula>
    </cfRule>
  </conditionalFormatting>
  <conditionalFormatting sqref="C1089">
    <cfRule type="cellIs" dxfId="13721" priority="17530" stopIfTrue="1" operator="equal">
      <formula>"Y"</formula>
    </cfRule>
    <cfRule type="cellIs" dxfId="13720" priority="17531" stopIfTrue="1" operator="equal">
      <formula>""</formula>
    </cfRule>
    <cfRule type="cellIs" dxfId="13719" priority="17532" stopIfTrue="1" operator="equal">
      <formula>"W"</formula>
    </cfRule>
  </conditionalFormatting>
  <conditionalFormatting sqref="D1089">
    <cfRule type="cellIs" dxfId="13718" priority="17528" stopIfTrue="1" operator="equal">
      <formula>""</formula>
    </cfRule>
    <cfRule type="cellIs" dxfId="13717" priority="17529" stopIfTrue="1" operator="between">
      <formula>"10.7.1"</formula>
      <formula>"10.7.5"</formula>
    </cfRule>
  </conditionalFormatting>
  <conditionalFormatting sqref="G1089">
    <cfRule type="cellIs" dxfId="13716" priority="17527" stopIfTrue="1" operator="equal">
      <formula>""</formula>
    </cfRule>
  </conditionalFormatting>
  <conditionalFormatting sqref="O1089">
    <cfRule type="cellIs" dxfId="13715" priority="17524" stopIfTrue="1" operator="equal">
      <formula>"Rel-14"</formula>
    </cfRule>
    <cfRule type="cellIs" dxfId="13714" priority="17525" stopIfTrue="1" operator="equal">
      <formula>"Rel-16"</formula>
    </cfRule>
    <cfRule type="cellIs" dxfId="13713" priority="17526" stopIfTrue="1" operator="equal">
      <formula>"Rel-15"</formula>
    </cfRule>
  </conditionalFormatting>
  <conditionalFormatting sqref="P1089">
    <cfRule type="containsText" dxfId="13712" priority="17513" stopIfTrue="1" operator="containsText" text="DUMMY">
      <formula>NOT(ISERROR(SEARCH("DUMMY",P1089)))</formula>
    </cfRule>
    <cfRule type="cellIs" dxfId="13711" priority="17514" stopIfTrue="1" operator="equal">
      <formula>""</formula>
    </cfRule>
  </conditionalFormatting>
  <conditionalFormatting sqref="Q1089">
    <cfRule type="cellIs" dxfId="13710" priority="17511" stopIfTrue="1" operator="equal">
      <formula>""</formula>
    </cfRule>
    <cfRule type="cellIs" dxfId="13709" priority="17512" stopIfTrue="1" operator="equal">
      <formula>"-"</formula>
    </cfRule>
  </conditionalFormatting>
  <conditionalFormatting sqref="I1089">
    <cfRule type="containsText" dxfId="13708" priority="17509" operator="containsText" text="...">
      <formula>NOT(ISERROR(SEARCH("...",I1089)))</formula>
    </cfRule>
    <cfRule type="containsText" dxfId="13707" priority="17510" operator="containsText" text="~?">
      <formula>NOT(ISERROR(SEARCH("~?",I1089)))</formula>
    </cfRule>
  </conditionalFormatting>
  <conditionalFormatting sqref="G1089">
    <cfRule type="cellIs" dxfId="13706" priority="17508" operator="equal">
      <formula>"Endorsement"</formula>
    </cfRule>
  </conditionalFormatting>
  <conditionalFormatting sqref="B1089">
    <cfRule type="beginsWith" dxfId="13705" priority="17506" operator="beginsWith" text="No clauses affected">
      <formula>LEFT(B1089,LEN("No clauses affected"))="No clauses affected"</formula>
    </cfRule>
    <cfRule type="beginsWith" dxfId="13704" priority="17507" operator="beginsWith" text="To:">
      <formula>LEFT(B1089,LEN("To:"))="To:"</formula>
    </cfRule>
  </conditionalFormatting>
  <conditionalFormatting sqref="B1089">
    <cfRule type="cellIs" dxfId="13703" priority="17505" operator="equal">
      <formula>""</formula>
    </cfRule>
  </conditionalFormatting>
  <conditionalFormatting sqref="C1090">
    <cfRule type="cellIs" dxfId="13702" priority="17502" stopIfTrue="1" operator="equal">
      <formula>"Y"</formula>
    </cfRule>
    <cfRule type="cellIs" dxfId="13701" priority="17503" stopIfTrue="1" operator="equal">
      <formula>""</formula>
    </cfRule>
    <cfRule type="cellIs" dxfId="13700" priority="17504" stopIfTrue="1" operator="equal">
      <formula>"W"</formula>
    </cfRule>
  </conditionalFormatting>
  <conditionalFormatting sqref="D1090">
    <cfRule type="cellIs" dxfId="13699" priority="17500" stopIfTrue="1" operator="equal">
      <formula>""</formula>
    </cfRule>
    <cfRule type="cellIs" dxfId="13698" priority="17501" stopIfTrue="1" operator="between">
      <formula>"10.7.1"</formula>
      <formula>"10.7.5"</formula>
    </cfRule>
  </conditionalFormatting>
  <conditionalFormatting sqref="G1090">
    <cfRule type="cellIs" dxfId="13697" priority="17499" stopIfTrue="1" operator="equal">
      <formula>""</formula>
    </cfRule>
  </conditionalFormatting>
  <conditionalFormatting sqref="O1090">
    <cfRule type="cellIs" dxfId="13696" priority="17496" stopIfTrue="1" operator="equal">
      <formula>"Rel-14"</formula>
    </cfRule>
    <cfRule type="cellIs" dxfId="13695" priority="17497" stopIfTrue="1" operator="equal">
      <formula>"Rel-16"</formula>
    </cfRule>
    <cfRule type="cellIs" dxfId="13694" priority="17498" stopIfTrue="1" operator="equal">
      <formula>"Rel-15"</formula>
    </cfRule>
  </conditionalFormatting>
  <conditionalFormatting sqref="F1090">
    <cfRule type="cellIs" dxfId="13693" priority="17487" stopIfTrue="1" operator="equal">
      <formula>"LS In"</formula>
    </cfRule>
    <cfRule type="cellIs" dxfId="13692" priority="17488" stopIfTrue="1" operator="equal">
      <formula>"LS OUT"</formula>
    </cfRule>
    <cfRule type="cellIs" dxfId="13691" priority="17489" stopIfTrue="1" operator="equal">
      <formula>"CR"</formula>
    </cfRule>
    <cfRule type="cellIs" dxfId="13690" priority="17490" stopIfTrue="1" operator="equal">
      <formula>"P-CR"</formula>
    </cfRule>
    <cfRule type="cellIs" dxfId="13689" priority="17491" stopIfTrue="1" operator="equal">
      <formula>"CR Pack"</formula>
    </cfRule>
    <cfRule type="cellIs" dxfId="13688" priority="17492" stopIfTrue="1" operator="equal">
      <formula>"WID new"</formula>
    </cfRule>
    <cfRule type="cellIs" dxfId="13687" priority="17493" stopIfTrue="1" operator="equal">
      <formula>"WID revised"</formula>
    </cfRule>
    <cfRule type="cellIs" dxfId="13686" priority="17494" stopIfTrue="1" operator="equal">
      <formula>"SID new"</formula>
    </cfRule>
    <cfRule type="cellIs" dxfId="13685" priority="17495" stopIfTrue="1" operator="equal">
      <formula>"SID revised"</formula>
    </cfRule>
  </conditionalFormatting>
  <conditionalFormatting sqref="P1090">
    <cfRule type="containsText" dxfId="13684" priority="17485" stopIfTrue="1" operator="containsText" text="DUMMY">
      <formula>NOT(ISERROR(SEARCH("DUMMY",P1090)))</formula>
    </cfRule>
    <cfRule type="cellIs" dxfId="13683" priority="17486" stopIfTrue="1" operator="equal">
      <formula>""</formula>
    </cfRule>
  </conditionalFormatting>
  <conditionalFormatting sqref="Q1090">
    <cfRule type="cellIs" dxfId="13682" priority="17483" stopIfTrue="1" operator="equal">
      <formula>""</formula>
    </cfRule>
    <cfRule type="cellIs" dxfId="13681" priority="17484" stopIfTrue="1" operator="equal">
      <formula>"-"</formula>
    </cfRule>
  </conditionalFormatting>
  <conditionalFormatting sqref="I1090">
    <cfRule type="containsText" dxfId="13680" priority="17481" operator="containsText" text="...">
      <formula>NOT(ISERROR(SEARCH("...",I1090)))</formula>
    </cfRule>
    <cfRule type="containsText" dxfId="13679" priority="17482" operator="containsText" text="~?">
      <formula>NOT(ISERROR(SEARCH("~?",I1090)))</formula>
    </cfRule>
  </conditionalFormatting>
  <conditionalFormatting sqref="G1090">
    <cfRule type="cellIs" dxfId="13678" priority="17480" operator="equal">
      <formula>"Endorsement"</formula>
    </cfRule>
  </conditionalFormatting>
  <conditionalFormatting sqref="B1090">
    <cfRule type="beginsWith" dxfId="13677" priority="17478" operator="beginsWith" text="No clauses affected">
      <formula>LEFT(B1090,LEN("No clauses affected"))="No clauses affected"</formula>
    </cfRule>
    <cfRule type="beginsWith" dxfId="13676" priority="17479" operator="beginsWith" text="To:">
      <formula>LEFT(B1090,LEN("To:"))="To:"</formula>
    </cfRule>
  </conditionalFormatting>
  <conditionalFormatting sqref="B1090">
    <cfRule type="cellIs" dxfId="13675" priority="17477" operator="equal">
      <formula>""</formula>
    </cfRule>
  </conditionalFormatting>
  <conditionalFormatting sqref="P1364">
    <cfRule type="containsText" dxfId="13674" priority="17475" stopIfTrue="1" operator="containsText" text="DUMMY">
      <formula>NOT(ISERROR(SEARCH("DUMMY",P1364)))</formula>
    </cfRule>
    <cfRule type="cellIs" dxfId="13673" priority="17476" stopIfTrue="1" operator="equal">
      <formula>""</formula>
    </cfRule>
  </conditionalFormatting>
  <conditionalFormatting sqref="C1365">
    <cfRule type="cellIs" dxfId="13672" priority="17472" stopIfTrue="1" operator="equal">
      <formula>"Y"</formula>
    </cfRule>
    <cfRule type="cellIs" dxfId="13671" priority="17473" stopIfTrue="1" operator="equal">
      <formula>""</formula>
    </cfRule>
    <cfRule type="cellIs" dxfId="13670" priority="17474" stopIfTrue="1" operator="equal">
      <formula>"W"</formula>
    </cfRule>
  </conditionalFormatting>
  <conditionalFormatting sqref="D1365">
    <cfRule type="cellIs" dxfId="13669" priority="17470" stopIfTrue="1" operator="equal">
      <formula>""</formula>
    </cfRule>
    <cfRule type="cellIs" dxfId="13668" priority="17471" stopIfTrue="1" operator="between">
      <formula>"10.7.1"</formula>
      <formula>"10.7.5"</formula>
    </cfRule>
  </conditionalFormatting>
  <conditionalFormatting sqref="G1365">
    <cfRule type="cellIs" dxfId="13667" priority="17469" stopIfTrue="1" operator="equal">
      <formula>""</formula>
    </cfRule>
  </conditionalFormatting>
  <conditionalFormatting sqref="O1365">
    <cfRule type="cellIs" dxfId="13666" priority="17466" stopIfTrue="1" operator="equal">
      <formula>"Rel-14"</formula>
    </cfRule>
    <cfRule type="cellIs" dxfId="13665" priority="17467" stopIfTrue="1" operator="equal">
      <formula>"Rel-16"</formula>
    </cfRule>
    <cfRule type="cellIs" dxfId="13664" priority="17468" stopIfTrue="1" operator="equal">
      <formula>"Rel-15"</formula>
    </cfRule>
  </conditionalFormatting>
  <conditionalFormatting sqref="P1365">
    <cfRule type="containsText" dxfId="13663" priority="17455" stopIfTrue="1" operator="containsText" text="DUMMY">
      <formula>NOT(ISERROR(SEARCH("DUMMY",P1365)))</formula>
    </cfRule>
    <cfRule type="cellIs" dxfId="13662" priority="17456" stopIfTrue="1" operator="equal">
      <formula>""</formula>
    </cfRule>
  </conditionalFormatting>
  <conditionalFormatting sqref="Q1365">
    <cfRule type="cellIs" dxfId="13661" priority="17453" stopIfTrue="1" operator="equal">
      <formula>""</formula>
    </cfRule>
    <cfRule type="cellIs" dxfId="13660" priority="17454" stopIfTrue="1" operator="equal">
      <formula>"-"</formula>
    </cfRule>
  </conditionalFormatting>
  <conditionalFormatting sqref="I1365">
    <cfRule type="containsText" dxfId="13659" priority="17451" operator="containsText" text="...">
      <formula>NOT(ISERROR(SEARCH("...",I1365)))</formula>
    </cfRule>
    <cfRule type="containsText" dxfId="13658" priority="17452" operator="containsText" text="~?">
      <formula>NOT(ISERROR(SEARCH("~?",I1365)))</formula>
    </cfRule>
  </conditionalFormatting>
  <conditionalFormatting sqref="G1365">
    <cfRule type="cellIs" dxfId="13657" priority="17450" operator="equal">
      <formula>"Endorsement"</formula>
    </cfRule>
  </conditionalFormatting>
  <conditionalFormatting sqref="B1365">
    <cfRule type="beginsWith" dxfId="13656" priority="17448" operator="beginsWith" text="No clauses affected">
      <formula>LEFT(B1365,LEN("No clauses affected"))="No clauses affected"</formula>
    </cfRule>
    <cfRule type="beginsWith" dxfId="13655" priority="17449" operator="beginsWith" text="To:">
      <formula>LEFT(B1365,LEN("To:"))="To:"</formula>
    </cfRule>
  </conditionalFormatting>
  <conditionalFormatting sqref="B1365">
    <cfRule type="cellIs" dxfId="13654" priority="17447" operator="equal">
      <formula>""</formula>
    </cfRule>
  </conditionalFormatting>
  <conditionalFormatting sqref="C880">
    <cfRule type="cellIs" dxfId="13653" priority="17444" stopIfTrue="1" operator="equal">
      <formula>"Y"</formula>
    </cfRule>
    <cfRule type="cellIs" dxfId="13652" priority="17445" stopIfTrue="1" operator="equal">
      <formula>""</formula>
    </cfRule>
    <cfRule type="cellIs" dxfId="13651" priority="17446" stopIfTrue="1" operator="equal">
      <formula>"W"</formula>
    </cfRule>
  </conditionalFormatting>
  <conditionalFormatting sqref="D880">
    <cfRule type="cellIs" dxfId="13650" priority="17442" stopIfTrue="1" operator="equal">
      <formula>""</formula>
    </cfRule>
    <cfRule type="cellIs" dxfId="13649" priority="17443" stopIfTrue="1" operator="between">
      <formula>"10.7.1"</formula>
      <formula>"10.7.5"</formula>
    </cfRule>
  </conditionalFormatting>
  <conditionalFormatting sqref="G880">
    <cfRule type="cellIs" dxfId="13648" priority="17441" stopIfTrue="1" operator="equal">
      <formula>""</formula>
    </cfRule>
  </conditionalFormatting>
  <conditionalFormatting sqref="O880">
    <cfRule type="cellIs" dxfId="13647" priority="17438" stopIfTrue="1" operator="equal">
      <formula>"Rel-14"</formula>
    </cfRule>
    <cfRule type="cellIs" dxfId="13646" priority="17439" stopIfTrue="1" operator="equal">
      <formula>"Rel-16"</formula>
    </cfRule>
    <cfRule type="cellIs" dxfId="13645" priority="17440" stopIfTrue="1" operator="equal">
      <formula>"Rel-15"</formula>
    </cfRule>
  </conditionalFormatting>
  <conditionalFormatting sqref="P880">
    <cfRule type="containsText" dxfId="13644" priority="17427" stopIfTrue="1" operator="containsText" text="DUMMY">
      <formula>NOT(ISERROR(SEARCH("DUMMY",P880)))</formula>
    </cfRule>
    <cfRule type="cellIs" dxfId="13643" priority="17428" stopIfTrue="1" operator="equal">
      <formula>""</formula>
    </cfRule>
  </conditionalFormatting>
  <conditionalFormatting sqref="Q880">
    <cfRule type="cellIs" dxfId="13642" priority="17425" stopIfTrue="1" operator="equal">
      <formula>""</formula>
    </cfRule>
    <cfRule type="cellIs" dxfId="13641" priority="17426" stopIfTrue="1" operator="equal">
      <formula>"-"</formula>
    </cfRule>
  </conditionalFormatting>
  <conditionalFormatting sqref="I880">
    <cfRule type="containsText" dxfId="13640" priority="17423" operator="containsText" text="...">
      <formula>NOT(ISERROR(SEARCH("...",I880)))</formula>
    </cfRule>
    <cfRule type="containsText" dxfId="13639" priority="17424" operator="containsText" text="~?">
      <formula>NOT(ISERROR(SEARCH("~?",I880)))</formula>
    </cfRule>
  </conditionalFormatting>
  <conditionalFormatting sqref="G880">
    <cfRule type="cellIs" dxfId="13638" priority="17422" operator="equal">
      <formula>"Endorsement"</formula>
    </cfRule>
  </conditionalFormatting>
  <conditionalFormatting sqref="B880">
    <cfRule type="beginsWith" dxfId="13637" priority="17420" operator="beginsWith" text="No clauses affected">
      <formula>LEFT(B880,LEN("No clauses affected"))="No clauses affected"</formula>
    </cfRule>
    <cfRule type="beginsWith" dxfId="13636" priority="17421" operator="beginsWith" text="To:">
      <formula>LEFT(B880,LEN("To:"))="To:"</formula>
    </cfRule>
  </conditionalFormatting>
  <conditionalFormatting sqref="B880">
    <cfRule type="cellIs" dxfId="13635" priority="17419" operator="equal">
      <formula>""</formula>
    </cfRule>
  </conditionalFormatting>
  <conditionalFormatting sqref="C881">
    <cfRule type="cellIs" dxfId="13634" priority="17416" stopIfTrue="1" operator="equal">
      <formula>"Y"</formula>
    </cfRule>
    <cfRule type="cellIs" dxfId="13633" priority="17417" stopIfTrue="1" operator="equal">
      <formula>""</formula>
    </cfRule>
    <cfRule type="cellIs" dxfId="13632" priority="17418" stopIfTrue="1" operator="equal">
      <formula>"W"</formula>
    </cfRule>
  </conditionalFormatting>
  <conditionalFormatting sqref="D881">
    <cfRule type="cellIs" dxfId="13631" priority="17414" stopIfTrue="1" operator="equal">
      <formula>""</formula>
    </cfRule>
    <cfRule type="cellIs" dxfId="13630" priority="17415" stopIfTrue="1" operator="between">
      <formula>"10.7.1"</formula>
      <formula>"10.7.5"</formula>
    </cfRule>
  </conditionalFormatting>
  <conditionalFormatting sqref="G881">
    <cfRule type="cellIs" dxfId="13629" priority="17413" stopIfTrue="1" operator="equal">
      <formula>""</formula>
    </cfRule>
  </conditionalFormatting>
  <conditionalFormatting sqref="O881">
    <cfRule type="cellIs" dxfId="13628" priority="17410" stopIfTrue="1" operator="equal">
      <formula>"Rel-14"</formula>
    </cfRule>
    <cfRule type="cellIs" dxfId="13627" priority="17411" stopIfTrue="1" operator="equal">
      <formula>"Rel-16"</formula>
    </cfRule>
    <cfRule type="cellIs" dxfId="13626" priority="17412" stopIfTrue="1" operator="equal">
      <formula>"Rel-15"</formula>
    </cfRule>
  </conditionalFormatting>
  <conditionalFormatting sqref="F881">
    <cfRule type="cellIs" dxfId="13625" priority="17401" stopIfTrue="1" operator="equal">
      <formula>"LS In"</formula>
    </cfRule>
    <cfRule type="cellIs" dxfId="13624" priority="17402" stopIfTrue="1" operator="equal">
      <formula>"LS OUT"</formula>
    </cfRule>
    <cfRule type="cellIs" dxfId="13623" priority="17403" stopIfTrue="1" operator="equal">
      <formula>"CR"</formula>
    </cfRule>
    <cfRule type="cellIs" dxfId="13622" priority="17404" stopIfTrue="1" operator="equal">
      <formula>"P-CR"</formula>
    </cfRule>
    <cfRule type="cellIs" dxfId="13621" priority="17405" stopIfTrue="1" operator="equal">
      <formula>"CR Pack"</formula>
    </cfRule>
    <cfRule type="cellIs" dxfId="13620" priority="17406" stopIfTrue="1" operator="equal">
      <formula>"WID new"</formula>
    </cfRule>
    <cfRule type="cellIs" dxfId="13619" priority="17407" stopIfTrue="1" operator="equal">
      <formula>"WID revised"</formula>
    </cfRule>
    <cfRule type="cellIs" dxfId="13618" priority="17408" stopIfTrue="1" operator="equal">
      <formula>"SID new"</formula>
    </cfRule>
    <cfRule type="cellIs" dxfId="13617" priority="17409" stopIfTrue="1" operator="equal">
      <formula>"SID revised"</formula>
    </cfRule>
  </conditionalFormatting>
  <conditionalFormatting sqref="P881">
    <cfRule type="containsText" dxfId="13616" priority="17399" stopIfTrue="1" operator="containsText" text="DUMMY">
      <formula>NOT(ISERROR(SEARCH("DUMMY",P881)))</formula>
    </cfRule>
    <cfRule type="cellIs" dxfId="13615" priority="17400" stopIfTrue="1" operator="equal">
      <formula>""</formula>
    </cfRule>
  </conditionalFormatting>
  <conditionalFormatting sqref="Q881">
    <cfRule type="cellIs" dxfId="13614" priority="17397" stopIfTrue="1" operator="equal">
      <formula>""</formula>
    </cfRule>
    <cfRule type="cellIs" dxfId="13613" priority="17398" stopIfTrue="1" operator="equal">
      <formula>"-"</formula>
    </cfRule>
  </conditionalFormatting>
  <conditionalFormatting sqref="I881">
    <cfRule type="containsText" dxfId="13612" priority="17395" operator="containsText" text="...">
      <formula>NOT(ISERROR(SEARCH("...",I881)))</formula>
    </cfRule>
    <cfRule type="containsText" dxfId="13611" priority="17396" operator="containsText" text="~?">
      <formula>NOT(ISERROR(SEARCH("~?",I881)))</formula>
    </cfRule>
  </conditionalFormatting>
  <conditionalFormatting sqref="G881">
    <cfRule type="cellIs" dxfId="13610" priority="17394" operator="equal">
      <formula>"Endorsement"</formula>
    </cfRule>
  </conditionalFormatting>
  <conditionalFormatting sqref="B881">
    <cfRule type="beginsWith" dxfId="13609" priority="17392" operator="beginsWith" text="No clauses affected">
      <formula>LEFT(B881,LEN("No clauses affected"))="No clauses affected"</formula>
    </cfRule>
    <cfRule type="beginsWith" dxfId="13608" priority="17393" operator="beginsWith" text="To:">
      <formula>LEFT(B881,LEN("To:"))="To:"</formula>
    </cfRule>
  </conditionalFormatting>
  <conditionalFormatting sqref="B881">
    <cfRule type="cellIs" dxfId="13607" priority="17391" operator="equal">
      <formula>""</formula>
    </cfRule>
  </conditionalFormatting>
  <conditionalFormatting sqref="C882">
    <cfRule type="cellIs" dxfId="13606" priority="17388" stopIfTrue="1" operator="equal">
      <formula>"Y"</formula>
    </cfRule>
    <cfRule type="cellIs" dxfId="13605" priority="17389" stopIfTrue="1" operator="equal">
      <formula>""</formula>
    </cfRule>
    <cfRule type="cellIs" dxfId="13604" priority="17390" stopIfTrue="1" operator="equal">
      <formula>"W"</formula>
    </cfRule>
  </conditionalFormatting>
  <conditionalFormatting sqref="D882">
    <cfRule type="cellIs" dxfId="13603" priority="17386" stopIfTrue="1" operator="equal">
      <formula>""</formula>
    </cfRule>
    <cfRule type="cellIs" dxfId="13602" priority="17387" stopIfTrue="1" operator="between">
      <formula>"10.7.1"</formula>
      <formula>"10.7.5"</formula>
    </cfRule>
  </conditionalFormatting>
  <conditionalFormatting sqref="G882">
    <cfRule type="cellIs" dxfId="13601" priority="17385" stopIfTrue="1" operator="equal">
      <formula>""</formula>
    </cfRule>
  </conditionalFormatting>
  <conditionalFormatting sqref="O882">
    <cfRule type="cellIs" dxfId="13600" priority="17382" stopIfTrue="1" operator="equal">
      <formula>"Rel-14"</formula>
    </cfRule>
    <cfRule type="cellIs" dxfId="13599" priority="17383" stopIfTrue="1" operator="equal">
      <formula>"Rel-16"</formula>
    </cfRule>
    <cfRule type="cellIs" dxfId="13598" priority="17384" stopIfTrue="1" operator="equal">
      <formula>"Rel-15"</formula>
    </cfRule>
  </conditionalFormatting>
  <conditionalFormatting sqref="F882">
    <cfRule type="cellIs" dxfId="13597" priority="17373" stopIfTrue="1" operator="equal">
      <formula>"LS In"</formula>
    </cfRule>
    <cfRule type="cellIs" dxfId="13596" priority="17374" stopIfTrue="1" operator="equal">
      <formula>"LS OUT"</formula>
    </cfRule>
    <cfRule type="cellIs" dxfId="13595" priority="17375" stopIfTrue="1" operator="equal">
      <formula>"CR"</formula>
    </cfRule>
    <cfRule type="cellIs" dxfId="13594" priority="17376" stopIfTrue="1" operator="equal">
      <formula>"P-CR"</formula>
    </cfRule>
    <cfRule type="cellIs" dxfId="13593" priority="17377" stopIfTrue="1" operator="equal">
      <formula>"CR Pack"</formula>
    </cfRule>
    <cfRule type="cellIs" dxfId="13592" priority="17378" stopIfTrue="1" operator="equal">
      <formula>"WID new"</formula>
    </cfRule>
    <cfRule type="cellIs" dxfId="13591" priority="17379" stopIfTrue="1" operator="equal">
      <formula>"WID revised"</formula>
    </cfRule>
    <cfRule type="cellIs" dxfId="13590" priority="17380" stopIfTrue="1" operator="equal">
      <formula>"SID new"</formula>
    </cfRule>
    <cfRule type="cellIs" dxfId="13589" priority="17381" stopIfTrue="1" operator="equal">
      <formula>"SID revised"</formula>
    </cfRule>
  </conditionalFormatting>
  <conditionalFormatting sqref="P882">
    <cfRule type="containsText" dxfId="13588" priority="17371" stopIfTrue="1" operator="containsText" text="DUMMY">
      <formula>NOT(ISERROR(SEARCH("DUMMY",P882)))</formula>
    </cfRule>
    <cfRule type="cellIs" dxfId="13587" priority="17372" stopIfTrue="1" operator="equal">
      <formula>""</formula>
    </cfRule>
  </conditionalFormatting>
  <conditionalFormatting sqref="Q882">
    <cfRule type="cellIs" dxfId="13586" priority="17369" stopIfTrue="1" operator="equal">
      <formula>""</formula>
    </cfRule>
    <cfRule type="cellIs" dxfId="13585" priority="17370" stopIfTrue="1" operator="equal">
      <formula>"-"</formula>
    </cfRule>
  </conditionalFormatting>
  <conditionalFormatting sqref="I882">
    <cfRule type="containsText" dxfId="13584" priority="17367" operator="containsText" text="...">
      <formula>NOT(ISERROR(SEARCH("...",I882)))</formula>
    </cfRule>
    <cfRule type="containsText" dxfId="13583" priority="17368" operator="containsText" text="~?">
      <formula>NOT(ISERROR(SEARCH("~?",I882)))</formula>
    </cfRule>
  </conditionalFormatting>
  <conditionalFormatting sqref="G882">
    <cfRule type="cellIs" dxfId="13582" priority="17366" operator="equal">
      <formula>"Endorsement"</formula>
    </cfRule>
  </conditionalFormatting>
  <conditionalFormatting sqref="B882">
    <cfRule type="beginsWith" dxfId="13581" priority="17364" operator="beginsWith" text="No clauses affected">
      <formula>LEFT(B882,LEN("No clauses affected"))="No clauses affected"</formula>
    </cfRule>
    <cfRule type="beginsWith" dxfId="13580" priority="17365" operator="beginsWith" text="To:">
      <formula>LEFT(B882,LEN("To:"))="To:"</formula>
    </cfRule>
  </conditionalFormatting>
  <conditionalFormatting sqref="B882">
    <cfRule type="cellIs" dxfId="13579" priority="17363" operator="equal">
      <formula>""</formula>
    </cfRule>
  </conditionalFormatting>
  <conditionalFormatting sqref="C883">
    <cfRule type="cellIs" dxfId="13578" priority="17360" stopIfTrue="1" operator="equal">
      <formula>"Y"</formula>
    </cfRule>
    <cfRule type="cellIs" dxfId="13577" priority="17361" stopIfTrue="1" operator="equal">
      <formula>""</formula>
    </cfRule>
    <cfRule type="cellIs" dxfId="13576" priority="17362" stopIfTrue="1" operator="equal">
      <formula>"W"</formula>
    </cfRule>
  </conditionalFormatting>
  <conditionalFormatting sqref="D883">
    <cfRule type="cellIs" dxfId="13575" priority="17358" stopIfTrue="1" operator="equal">
      <formula>""</formula>
    </cfRule>
    <cfRule type="cellIs" dxfId="13574" priority="17359" stopIfTrue="1" operator="between">
      <formula>"10.7.1"</formula>
      <formula>"10.7.5"</formula>
    </cfRule>
  </conditionalFormatting>
  <conditionalFormatting sqref="G883">
    <cfRule type="cellIs" dxfId="13573" priority="17357" stopIfTrue="1" operator="equal">
      <formula>""</formula>
    </cfRule>
  </conditionalFormatting>
  <conditionalFormatting sqref="O883">
    <cfRule type="cellIs" dxfId="13572" priority="17354" stopIfTrue="1" operator="equal">
      <formula>"Rel-14"</formula>
    </cfRule>
    <cfRule type="cellIs" dxfId="13571" priority="17355" stopIfTrue="1" operator="equal">
      <formula>"Rel-16"</formula>
    </cfRule>
    <cfRule type="cellIs" dxfId="13570" priority="17356" stopIfTrue="1" operator="equal">
      <formula>"Rel-15"</formula>
    </cfRule>
  </conditionalFormatting>
  <conditionalFormatting sqref="F883">
    <cfRule type="cellIs" dxfId="13569" priority="17345" stopIfTrue="1" operator="equal">
      <formula>"LS In"</formula>
    </cfRule>
    <cfRule type="cellIs" dxfId="13568" priority="17346" stopIfTrue="1" operator="equal">
      <formula>"LS OUT"</formula>
    </cfRule>
    <cfRule type="cellIs" dxfId="13567" priority="17347" stopIfTrue="1" operator="equal">
      <formula>"CR"</formula>
    </cfRule>
    <cfRule type="cellIs" dxfId="13566" priority="17348" stopIfTrue="1" operator="equal">
      <formula>"P-CR"</formula>
    </cfRule>
    <cfRule type="cellIs" dxfId="13565" priority="17349" stopIfTrue="1" operator="equal">
      <formula>"CR Pack"</formula>
    </cfRule>
    <cfRule type="cellIs" dxfId="13564" priority="17350" stopIfTrue="1" operator="equal">
      <formula>"WID new"</formula>
    </cfRule>
    <cfRule type="cellIs" dxfId="13563" priority="17351" stopIfTrue="1" operator="equal">
      <formula>"WID revised"</formula>
    </cfRule>
    <cfRule type="cellIs" dxfId="13562" priority="17352" stopIfTrue="1" operator="equal">
      <formula>"SID new"</formula>
    </cfRule>
    <cfRule type="cellIs" dxfId="13561" priority="17353" stopIfTrue="1" operator="equal">
      <formula>"SID revised"</formula>
    </cfRule>
  </conditionalFormatting>
  <conditionalFormatting sqref="P883">
    <cfRule type="containsText" dxfId="13560" priority="17343" stopIfTrue="1" operator="containsText" text="DUMMY">
      <formula>NOT(ISERROR(SEARCH("DUMMY",P883)))</formula>
    </cfRule>
    <cfRule type="cellIs" dxfId="13559" priority="17344" stopIfTrue="1" operator="equal">
      <formula>""</formula>
    </cfRule>
  </conditionalFormatting>
  <conditionalFormatting sqref="Q883">
    <cfRule type="cellIs" dxfId="13558" priority="17341" stopIfTrue="1" operator="equal">
      <formula>""</formula>
    </cfRule>
    <cfRule type="cellIs" dxfId="13557" priority="17342" stopIfTrue="1" operator="equal">
      <formula>"-"</formula>
    </cfRule>
  </conditionalFormatting>
  <conditionalFormatting sqref="I883">
    <cfRule type="containsText" dxfId="13556" priority="17339" operator="containsText" text="...">
      <formula>NOT(ISERROR(SEARCH("...",I883)))</formula>
    </cfRule>
    <cfRule type="containsText" dxfId="13555" priority="17340" operator="containsText" text="~?">
      <formula>NOT(ISERROR(SEARCH("~?",I883)))</formula>
    </cfRule>
  </conditionalFormatting>
  <conditionalFormatting sqref="G883">
    <cfRule type="cellIs" dxfId="13554" priority="17338" operator="equal">
      <formula>"Endorsement"</formula>
    </cfRule>
  </conditionalFormatting>
  <conditionalFormatting sqref="B883">
    <cfRule type="beginsWith" dxfId="13553" priority="17336" operator="beginsWith" text="No clauses affected">
      <formula>LEFT(B883,LEN("No clauses affected"))="No clauses affected"</formula>
    </cfRule>
    <cfRule type="beginsWith" dxfId="13552" priority="17337" operator="beginsWith" text="To:">
      <formula>LEFT(B883,LEN("To:"))="To:"</formula>
    </cfRule>
  </conditionalFormatting>
  <conditionalFormatting sqref="B883">
    <cfRule type="cellIs" dxfId="13551" priority="17335" operator="equal">
      <formula>""</formula>
    </cfRule>
  </conditionalFormatting>
  <conditionalFormatting sqref="C884">
    <cfRule type="cellIs" dxfId="13550" priority="17332" stopIfTrue="1" operator="equal">
      <formula>"Y"</formula>
    </cfRule>
    <cfRule type="cellIs" dxfId="13549" priority="17333" stopIfTrue="1" operator="equal">
      <formula>""</formula>
    </cfRule>
    <cfRule type="cellIs" dxfId="13548" priority="17334" stopIfTrue="1" operator="equal">
      <formula>"W"</formula>
    </cfRule>
  </conditionalFormatting>
  <conditionalFormatting sqref="D884">
    <cfRule type="cellIs" dxfId="13547" priority="17330" stopIfTrue="1" operator="equal">
      <formula>""</formula>
    </cfRule>
    <cfRule type="cellIs" dxfId="13546" priority="17331" stopIfTrue="1" operator="between">
      <formula>"10.7.1"</formula>
      <formula>"10.7.5"</formula>
    </cfRule>
  </conditionalFormatting>
  <conditionalFormatting sqref="G884">
    <cfRule type="cellIs" dxfId="13545" priority="17329" stopIfTrue="1" operator="equal">
      <formula>""</formula>
    </cfRule>
  </conditionalFormatting>
  <conditionalFormatting sqref="O884">
    <cfRule type="cellIs" dxfId="13544" priority="17326" stopIfTrue="1" operator="equal">
      <formula>"Rel-14"</formula>
    </cfRule>
    <cfRule type="cellIs" dxfId="13543" priority="17327" stopIfTrue="1" operator="equal">
      <formula>"Rel-16"</formula>
    </cfRule>
    <cfRule type="cellIs" dxfId="13542" priority="17328" stopIfTrue="1" operator="equal">
      <formula>"Rel-15"</formula>
    </cfRule>
  </conditionalFormatting>
  <conditionalFormatting sqref="F884">
    <cfRule type="cellIs" dxfId="13541" priority="17317" stopIfTrue="1" operator="equal">
      <formula>"LS In"</formula>
    </cfRule>
    <cfRule type="cellIs" dxfId="13540" priority="17318" stopIfTrue="1" operator="equal">
      <formula>"LS OUT"</formula>
    </cfRule>
    <cfRule type="cellIs" dxfId="13539" priority="17319" stopIfTrue="1" operator="equal">
      <formula>"CR"</formula>
    </cfRule>
    <cfRule type="cellIs" dxfId="13538" priority="17320" stopIfTrue="1" operator="equal">
      <formula>"P-CR"</formula>
    </cfRule>
    <cfRule type="cellIs" dxfId="13537" priority="17321" stopIfTrue="1" operator="equal">
      <formula>"CR Pack"</formula>
    </cfRule>
    <cfRule type="cellIs" dxfId="13536" priority="17322" stopIfTrue="1" operator="equal">
      <formula>"WID new"</formula>
    </cfRule>
    <cfRule type="cellIs" dxfId="13535" priority="17323" stopIfTrue="1" operator="equal">
      <formula>"WID revised"</formula>
    </cfRule>
    <cfRule type="cellIs" dxfId="13534" priority="17324" stopIfTrue="1" operator="equal">
      <formula>"SID new"</formula>
    </cfRule>
    <cfRule type="cellIs" dxfId="13533" priority="17325" stopIfTrue="1" operator="equal">
      <formula>"SID revised"</formula>
    </cfRule>
  </conditionalFormatting>
  <conditionalFormatting sqref="P884">
    <cfRule type="containsText" dxfId="13532" priority="17315" stopIfTrue="1" operator="containsText" text="DUMMY">
      <formula>NOT(ISERROR(SEARCH("DUMMY",P884)))</formula>
    </cfRule>
    <cfRule type="cellIs" dxfId="13531" priority="17316" stopIfTrue="1" operator="equal">
      <formula>""</formula>
    </cfRule>
  </conditionalFormatting>
  <conditionalFormatting sqref="Q884">
    <cfRule type="cellIs" dxfId="13530" priority="17313" stopIfTrue="1" operator="equal">
      <formula>""</formula>
    </cfRule>
    <cfRule type="cellIs" dxfId="13529" priority="17314" stopIfTrue="1" operator="equal">
      <formula>"-"</formula>
    </cfRule>
  </conditionalFormatting>
  <conditionalFormatting sqref="I884">
    <cfRule type="containsText" dxfId="13528" priority="17311" operator="containsText" text="...">
      <formula>NOT(ISERROR(SEARCH("...",I884)))</formula>
    </cfRule>
    <cfRule type="containsText" dxfId="13527" priority="17312" operator="containsText" text="~?">
      <formula>NOT(ISERROR(SEARCH("~?",I884)))</formula>
    </cfRule>
  </conditionalFormatting>
  <conditionalFormatting sqref="G884">
    <cfRule type="cellIs" dxfId="13526" priority="17310" operator="equal">
      <formula>"Endorsement"</formula>
    </cfRule>
  </conditionalFormatting>
  <conditionalFormatting sqref="B884">
    <cfRule type="beginsWith" dxfId="13525" priority="17308" operator="beginsWith" text="No clauses affected">
      <formula>LEFT(B884,LEN("No clauses affected"))="No clauses affected"</formula>
    </cfRule>
    <cfRule type="beginsWith" dxfId="13524" priority="17309" operator="beginsWith" text="To:">
      <formula>LEFT(B884,LEN("To:"))="To:"</formula>
    </cfRule>
  </conditionalFormatting>
  <conditionalFormatting sqref="B884">
    <cfRule type="cellIs" dxfId="13523" priority="17307" operator="equal">
      <formula>""</formula>
    </cfRule>
  </conditionalFormatting>
  <conditionalFormatting sqref="C885">
    <cfRule type="cellIs" dxfId="13522" priority="17304" stopIfTrue="1" operator="equal">
      <formula>"Y"</formula>
    </cfRule>
    <cfRule type="cellIs" dxfId="13521" priority="17305" stopIfTrue="1" operator="equal">
      <formula>""</formula>
    </cfRule>
    <cfRule type="cellIs" dxfId="13520" priority="17306" stopIfTrue="1" operator="equal">
      <formula>"W"</formula>
    </cfRule>
  </conditionalFormatting>
  <conditionalFormatting sqref="D885">
    <cfRule type="cellIs" dxfId="13519" priority="17302" stopIfTrue="1" operator="equal">
      <formula>""</formula>
    </cfRule>
    <cfRule type="cellIs" dxfId="13518" priority="17303" stopIfTrue="1" operator="between">
      <formula>"10.7.1"</formula>
      <formula>"10.7.5"</formula>
    </cfRule>
  </conditionalFormatting>
  <conditionalFormatting sqref="G885">
    <cfRule type="cellIs" dxfId="13517" priority="17301" stopIfTrue="1" operator="equal">
      <formula>""</formula>
    </cfRule>
  </conditionalFormatting>
  <conditionalFormatting sqref="O885">
    <cfRule type="cellIs" dxfId="13516" priority="17298" stopIfTrue="1" operator="equal">
      <formula>"Rel-14"</formula>
    </cfRule>
    <cfRule type="cellIs" dxfId="13515" priority="17299" stopIfTrue="1" operator="equal">
      <formula>"Rel-16"</formula>
    </cfRule>
    <cfRule type="cellIs" dxfId="13514" priority="17300" stopIfTrue="1" operator="equal">
      <formula>"Rel-15"</formula>
    </cfRule>
  </conditionalFormatting>
  <conditionalFormatting sqref="F885">
    <cfRule type="cellIs" dxfId="13513" priority="17289" stopIfTrue="1" operator="equal">
      <formula>"LS In"</formula>
    </cfRule>
    <cfRule type="cellIs" dxfId="13512" priority="17290" stopIfTrue="1" operator="equal">
      <formula>"LS OUT"</formula>
    </cfRule>
    <cfRule type="cellIs" dxfId="13511" priority="17291" stopIfTrue="1" operator="equal">
      <formula>"CR"</formula>
    </cfRule>
    <cfRule type="cellIs" dxfId="13510" priority="17292" stopIfTrue="1" operator="equal">
      <formula>"P-CR"</formula>
    </cfRule>
    <cfRule type="cellIs" dxfId="13509" priority="17293" stopIfTrue="1" operator="equal">
      <formula>"CR Pack"</formula>
    </cfRule>
    <cfRule type="cellIs" dxfId="13508" priority="17294" stopIfTrue="1" operator="equal">
      <formula>"WID new"</formula>
    </cfRule>
    <cfRule type="cellIs" dxfId="13507" priority="17295" stopIfTrue="1" operator="equal">
      <formula>"WID revised"</formula>
    </cfRule>
    <cfRule type="cellIs" dxfId="13506" priority="17296" stopIfTrue="1" operator="equal">
      <formula>"SID new"</formula>
    </cfRule>
    <cfRule type="cellIs" dxfId="13505" priority="17297" stopIfTrue="1" operator="equal">
      <formula>"SID revised"</formula>
    </cfRule>
  </conditionalFormatting>
  <conditionalFormatting sqref="P885">
    <cfRule type="containsText" dxfId="13504" priority="17287" stopIfTrue="1" operator="containsText" text="DUMMY">
      <formula>NOT(ISERROR(SEARCH("DUMMY",P885)))</formula>
    </cfRule>
    <cfRule type="cellIs" dxfId="13503" priority="17288" stopIfTrue="1" operator="equal">
      <formula>""</formula>
    </cfRule>
  </conditionalFormatting>
  <conditionalFormatting sqref="Q885">
    <cfRule type="cellIs" dxfId="13502" priority="17285" stopIfTrue="1" operator="equal">
      <formula>""</formula>
    </cfRule>
    <cfRule type="cellIs" dxfId="13501" priority="17286" stopIfTrue="1" operator="equal">
      <formula>"-"</formula>
    </cfRule>
  </conditionalFormatting>
  <conditionalFormatting sqref="I885">
    <cfRule type="containsText" dxfId="13500" priority="17283" operator="containsText" text="...">
      <formula>NOT(ISERROR(SEARCH("...",I885)))</formula>
    </cfRule>
    <cfRule type="containsText" dxfId="13499" priority="17284" operator="containsText" text="~?">
      <formula>NOT(ISERROR(SEARCH("~?",I885)))</formula>
    </cfRule>
  </conditionalFormatting>
  <conditionalFormatting sqref="G885">
    <cfRule type="cellIs" dxfId="13498" priority="17282" operator="equal">
      <formula>"Endorsement"</formula>
    </cfRule>
  </conditionalFormatting>
  <conditionalFormatting sqref="B885">
    <cfRule type="beginsWith" dxfId="13497" priority="17280" operator="beginsWith" text="No clauses affected">
      <formula>LEFT(B885,LEN("No clauses affected"))="No clauses affected"</formula>
    </cfRule>
    <cfRule type="beginsWith" dxfId="13496" priority="17281" operator="beginsWith" text="To:">
      <formula>LEFT(B885,LEN("To:"))="To:"</formula>
    </cfRule>
  </conditionalFormatting>
  <conditionalFormatting sqref="B885">
    <cfRule type="cellIs" dxfId="13495" priority="17279" operator="equal">
      <formula>""</formula>
    </cfRule>
  </conditionalFormatting>
  <conditionalFormatting sqref="C886">
    <cfRule type="cellIs" dxfId="13494" priority="17276" stopIfTrue="1" operator="equal">
      <formula>"Y"</formula>
    </cfRule>
    <cfRule type="cellIs" dxfId="13493" priority="17277" stopIfTrue="1" operator="equal">
      <formula>""</formula>
    </cfRule>
    <cfRule type="cellIs" dxfId="13492" priority="17278" stopIfTrue="1" operator="equal">
      <formula>"W"</formula>
    </cfRule>
  </conditionalFormatting>
  <conditionalFormatting sqref="D886">
    <cfRule type="cellIs" dxfId="13491" priority="17274" stopIfTrue="1" operator="equal">
      <formula>""</formula>
    </cfRule>
    <cfRule type="cellIs" dxfId="13490" priority="17275" stopIfTrue="1" operator="between">
      <formula>"10.7.1"</formula>
      <formula>"10.7.5"</formula>
    </cfRule>
  </conditionalFormatting>
  <conditionalFormatting sqref="G886">
    <cfRule type="cellIs" dxfId="13489" priority="17273" stopIfTrue="1" operator="equal">
      <formula>""</formula>
    </cfRule>
  </conditionalFormatting>
  <conditionalFormatting sqref="O886">
    <cfRule type="cellIs" dxfId="13488" priority="17270" stopIfTrue="1" operator="equal">
      <formula>"Rel-14"</formula>
    </cfRule>
    <cfRule type="cellIs" dxfId="13487" priority="17271" stopIfTrue="1" operator="equal">
      <formula>"Rel-16"</formula>
    </cfRule>
    <cfRule type="cellIs" dxfId="13486" priority="17272" stopIfTrue="1" operator="equal">
      <formula>"Rel-15"</formula>
    </cfRule>
  </conditionalFormatting>
  <conditionalFormatting sqref="P886">
    <cfRule type="containsText" dxfId="13485" priority="17259" stopIfTrue="1" operator="containsText" text="DUMMY">
      <formula>NOT(ISERROR(SEARCH("DUMMY",P886)))</formula>
    </cfRule>
    <cfRule type="cellIs" dxfId="13484" priority="17260" stopIfTrue="1" operator="equal">
      <formula>""</formula>
    </cfRule>
  </conditionalFormatting>
  <conditionalFormatting sqref="Q886">
    <cfRule type="cellIs" dxfId="13483" priority="17257" stopIfTrue="1" operator="equal">
      <formula>""</formula>
    </cfRule>
    <cfRule type="cellIs" dxfId="13482" priority="17258" stopIfTrue="1" operator="equal">
      <formula>"-"</formula>
    </cfRule>
  </conditionalFormatting>
  <conditionalFormatting sqref="I886">
    <cfRule type="containsText" dxfId="13481" priority="17255" operator="containsText" text="...">
      <formula>NOT(ISERROR(SEARCH("...",I886)))</formula>
    </cfRule>
    <cfRule type="containsText" dxfId="13480" priority="17256" operator="containsText" text="~?">
      <formula>NOT(ISERROR(SEARCH("~?",I886)))</formula>
    </cfRule>
  </conditionalFormatting>
  <conditionalFormatting sqref="G886">
    <cfRule type="cellIs" dxfId="13479" priority="17254" operator="equal">
      <formula>"Endorsement"</formula>
    </cfRule>
  </conditionalFormatting>
  <conditionalFormatting sqref="B886">
    <cfRule type="beginsWith" dxfId="13478" priority="17252" operator="beginsWith" text="No clauses affected">
      <formula>LEFT(B886,LEN("No clauses affected"))="No clauses affected"</formula>
    </cfRule>
    <cfRule type="beginsWith" dxfId="13477" priority="17253" operator="beginsWith" text="To:">
      <formula>LEFT(B886,LEN("To:"))="To:"</formula>
    </cfRule>
  </conditionalFormatting>
  <conditionalFormatting sqref="B886">
    <cfRule type="cellIs" dxfId="13476" priority="17251" operator="equal">
      <formula>""</formula>
    </cfRule>
  </conditionalFormatting>
  <conditionalFormatting sqref="C1367">
    <cfRule type="cellIs" dxfId="13475" priority="17248" stopIfTrue="1" operator="equal">
      <formula>"Y"</formula>
    </cfRule>
    <cfRule type="cellIs" dxfId="13474" priority="17249" stopIfTrue="1" operator="equal">
      <formula>""</formula>
    </cfRule>
    <cfRule type="cellIs" dxfId="13473" priority="17250" stopIfTrue="1" operator="equal">
      <formula>"W"</formula>
    </cfRule>
  </conditionalFormatting>
  <conditionalFormatting sqref="D1367">
    <cfRule type="cellIs" dxfId="13472" priority="17246" stopIfTrue="1" operator="equal">
      <formula>""</formula>
    </cfRule>
    <cfRule type="cellIs" dxfId="13471" priority="17247" stopIfTrue="1" operator="between">
      <formula>"10.7.1"</formula>
      <formula>"10.7.5"</formula>
    </cfRule>
  </conditionalFormatting>
  <conditionalFormatting sqref="G1367">
    <cfRule type="cellIs" dxfId="13470" priority="17245" stopIfTrue="1" operator="equal">
      <formula>""</formula>
    </cfRule>
  </conditionalFormatting>
  <conditionalFormatting sqref="O1367">
    <cfRule type="cellIs" dxfId="13469" priority="17242" stopIfTrue="1" operator="equal">
      <formula>"Rel-14"</formula>
    </cfRule>
    <cfRule type="cellIs" dxfId="13468" priority="17243" stopIfTrue="1" operator="equal">
      <formula>"Rel-16"</formula>
    </cfRule>
    <cfRule type="cellIs" dxfId="13467" priority="17244" stopIfTrue="1" operator="equal">
      <formula>"Rel-15"</formula>
    </cfRule>
  </conditionalFormatting>
  <conditionalFormatting sqref="F1367">
    <cfRule type="cellIs" dxfId="13466" priority="17233" stopIfTrue="1" operator="equal">
      <formula>"LS In"</formula>
    </cfRule>
    <cfRule type="cellIs" dxfId="13465" priority="17234" stopIfTrue="1" operator="equal">
      <formula>"LS OUT"</formula>
    </cfRule>
    <cfRule type="cellIs" dxfId="13464" priority="17235" stopIfTrue="1" operator="equal">
      <formula>"CR"</formula>
    </cfRule>
    <cfRule type="cellIs" dxfId="13463" priority="17236" stopIfTrue="1" operator="equal">
      <formula>"P-CR"</formula>
    </cfRule>
    <cfRule type="cellIs" dxfId="13462" priority="17237" stopIfTrue="1" operator="equal">
      <formula>"CR Pack"</formula>
    </cfRule>
    <cfRule type="cellIs" dxfId="13461" priority="17238" stopIfTrue="1" operator="equal">
      <formula>"WID new"</formula>
    </cfRule>
    <cfRule type="cellIs" dxfId="13460" priority="17239" stopIfTrue="1" operator="equal">
      <formula>"WID revised"</formula>
    </cfRule>
    <cfRule type="cellIs" dxfId="13459" priority="17240" stopIfTrue="1" operator="equal">
      <formula>"SID new"</formula>
    </cfRule>
    <cfRule type="cellIs" dxfId="13458" priority="17241" stopIfTrue="1" operator="equal">
      <formula>"SID revised"</formula>
    </cfRule>
  </conditionalFormatting>
  <conditionalFormatting sqref="P1367">
    <cfRule type="containsText" dxfId="13457" priority="17231" stopIfTrue="1" operator="containsText" text="DUMMY">
      <formula>NOT(ISERROR(SEARCH("DUMMY",P1367)))</formula>
    </cfRule>
    <cfRule type="cellIs" dxfId="13456" priority="17232" stopIfTrue="1" operator="equal">
      <formula>""</formula>
    </cfRule>
  </conditionalFormatting>
  <conditionalFormatting sqref="Q1367">
    <cfRule type="cellIs" dxfId="13455" priority="17229" stopIfTrue="1" operator="equal">
      <formula>""</formula>
    </cfRule>
    <cfRule type="cellIs" dxfId="13454" priority="17230" stopIfTrue="1" operator="equal">
      <formula>"-"</formula>
    </cfRule>
  </conditionalFormatting>
  <conditionalFormatting sqref="I1367">
    <cfRule type="containsText" dxfId="13453" priority="17227" operator="containsText" text="...">
      <formula>NOT(ISERROR(SEARCH("...",I1367)))</formula>
    </cfRule>
    <cfRule type="containsText" dxfId="13452" priority="17228" operator="containsText" text="~?">
      <formula>NOT(ISERROR(SEARCH("~?",I1367)))</formula>
    </cfRule>
  </conditionalFormatting>
  <conditionalFormatting sqref="G1367">
    <cfRule type="cellIs" dxfId="13451" priority="17226" operator="equal">
      <formula>"Endorsement"</formula>
    </cfRule>
  </conditionalFormatting>
  <conditionalFormatting sqref="B1367">
    <cfRule type="beginsWith" dxfId="13450" priority="17224" operator="beginsWith" text="No clauses affected">
      <formula>LEFT(B1367,LEN("No clauses affected"))="No clauses affected"</formula>
    </cfRule>
    <cfRule type="beginsWith" dxfId="13449" priority="17225" operator="beginsWith" text="To:">
      <formula>LEFT(B1367,LEN("To:"))="To:"</formula>
    </cfRule>
  </conditionalFormatting>
  <conditionalFormatting sqref="B1367">
    <cfRule type="cellIs" dxfId="13448" priority="17223" operator="equal">
      <formula>""</formula>
    </cfRule>
  </conditionalFormatting>
  <conditionalFormatting sqref="C1272">
    <cfRule type="cellIs" dxfId="13447" priority="17220" stopIfTrue="1" operator="equal">
      <formula>"Y"</formula>
    </cfRule>
    <cfRule type="cellIs" dxfId="13446" priority="17221" stopIfTrue="1" operator="equal">
      <formula>""</formula>
    </cfRule>
    <cfRule type="cellIs" dxfId="13445" priority="17222" stopIfTrue="1" operator="equal">
      <formula>"W"</formula>
    </cfRule>
  </conditionalFormatting>
  <conditionalFormatting sqref="D1272">
    <cfRule type="cellIs" dxfId="13444" priority="17218" stopIfTrue="1" operator="equal">
      <formula>""</formula>
    </cfRule>
    <cfRule type="cellIs" dxfId="13443" priority="17219" stopIfTrue="1" operator="between">
      <formula>"10.7.1"</formula>
      <formula>"10.7.5"</formula>
    </cfRule>
  </conditionalFormatting>
  <conditionalFormatting sqref="G1272">
    <cfRule type="cellIs" dxfId="13442" priority="17217" stopIfTrue="1" operator="equal">
      <formula>""</formula>
    </cfRule>
  </conditionalFormatting>
  <conditionalFormatting sqref="O1272">
    <cfRule type="cellIs" dxfId="13441" priority="17214" stopIfTrue="1" operator="equal">
      <formula>"Rel-14"</formula>
    </cfRule>
    <cfRule type="cellIs" dxfId="13440" priority="17215" stopIfTrue="1" operator="equal">
      <formula>"Rel-16"</formula>
    </cfRule>
    <cfRule type="cellIs" dxfId="13439" priority="17216" stopIfTrue="1" operator="equal">
      <formula>"Rel-15"</formula>
    </cfRule>
  </conditionalFormatting>
  <conditionalFormatting sqref="F1272">
    <cfRule type="cellIs" dxfId="13438" priority="17205" stopIfTrue="1" operator="equal">
      <formula>"LS In"</formula>
    </cfRule>
    <cfRule type="cellIs" dxfId="13437" priority="17206" stopIfTrue="1" operator="equal">
      <formula>"LS OUT"</formula>
    </cfRule>
    <cfRule type="cellIs" dxfId="13436" priority="17207" stopIfTrue="1" operator="equal">
      <formula>"CR"</formula>
    </cfRule>
    <cfRule type="cellIs" dxfId="13435" priority="17208" stopIfTrue="1" operator="equal">
      <formula>"P-CR"</formula>
    </cfRule>
    <cfRule type="cellIs" dxfId="13434" priority="17209" stopIfTrue="1" operator="equal">
      <formula>"CR Pack"</formula>
    </cfRule>
    <cfRule type="cellIs" dxfId="13433" priority="17210" stopIfTrue="1" operator="equal">
      <formula>"WID new"</formula>
    </cfRule>
    <cfRule type="cellIs" dxfId="13432" priority="17211" stopIfTrue="1" operator="equal">
      <formula>"WID revised"</formula>
    </cfRule>
    <cfRule type="cellIs" dxfId="13431" priority="17212" stopIfTrue="1" operator="equal">
      <formula>"SID new"</formula>
    </cfRule>
    <cfRule type="cellIs" dxfId="13430" priority="17213" stopIfTrue="1" operator="equal">
      <formula>"SID revised"</formula>
    </cfRule>
  </conditionalFormatting>
  <conditionalFormatting sqref="P1272">
    <cfRule type="containsText" dxfId="13429" priority="17203" stopIfTrue="1" operator="containsText" text="DUMMY">
      <formula>NOT(ISERROR(SEARCH("DUMMY",P1272)))</formula>
    </cfRule>
    <cfRule type="cellIs" dxfId="13428" priority="17204" stopIfTrue="1" operator="equal">
      <formula>""</formula>
    </cfRule>
  </conditionalFormatting>
  <conditionalFormatting sqref="Q1272">
    <cfRule type="cellIs" dxfId="13427" priority="17201" stopIfTrue="1" operator="equal">
      <formula>""</formula>
    </cfRule>
    <cfRule type="cellIs" dxfId="13426" priority="17202" stopIfTrue="1" operator="equal">
      <formula>"-"</formula>
    </cfRule>
  </conditionalFormatting>
  <conditionalFormatting sqref="I1272">
    <cfRule type="containsText" dxfId="13425" priority="17199" operator="containsText" text="...">
      <formula>NOT(ISERROR(SEARCH("...",I1272)))</formula>
    </cfRule>
    <cfRule type="containsText" dxfId="13424" priority="17200" operator="containsText" text="~?">
      <formula>NOT(ISERROR(SEARCH("~?",I1272)))</formula>
    </cfRule>
  </conditionalFormatting>
  <conditionalFormatting sqref="G1272">
    <cfRule type="cellIs" dxfId="13423" priority="17198" operator="equal">
      <formula>"Endorsement"</formula>
    </cfRule>
  </conditionalFormatting>
  <conditionalFormatting sqref="B1272">
    <cfRule type="beginsWith" dxfId="13422" priority="17196" operator="beginsWith" text="No clauses affected">
      <formula>LEFT(B1272,LEN("No clauses affected"))="No clauses affected"</formula>
    </cfRule>
    <cfRule type="beginsWith" dxfId="13421" priority="17197" operator="beginsWith" text="To:">
      <formula>LEFT(B1272,LEN("To:"))="To:"</formula>
    </cfRule>
  </conditionalFormatting>
  <conditionalFormatting sqref="B1272">
    <cfRule type="cellIs" dxfId="13420" priority="17195" operator="equal">
      <formula>""</formula>
    </cfRule>
  </conditionalFormatting>
  <conditionalFormatting sqref="C1273">
    <cfRule type="cellIs" dxfId="13419" priority="17192" stopIfTrue="1" operator="equal">
      <formula>"Y"</formula>
    </cfRule>
    <cfRule type="cellIs" dxfId="13418" priority="17193" stopIfTrue="1" operator="equal">
      <formula>""</formula>
    </cfRule>
    <cfRule type="cellIs" dxfId="13417" priority="17194" stopIfTrue="1" operator="equal">
      <formula>"W"</formula>
    </cfRule>
  </conditionalFormatting>
  <conditionalFormatting sqref="D1273">
    <cfRule type="cellIs" dxfId="13416" priority="17190" stopIfTrue="1" operator="equal">
      <formula>""</formula>
    </cfRule>
    <cfRule type="cellIs" dxfId="13415" priority="17191" stopIfTrue="1" operator="between">
      <formula>"10.7.1"</formula>
      <formula>"10.7.5"</formula>
    </cfRule>
  </conditionalFormatting>
  <conditionalFormatting sqref="G1273">
    <cfRule type="cellIs" dxfId="13414" priority="17189" stopIfTrue="1" operator="equal">
      <formula>""</formula>
    </cfRule>
  </conditionalFormatting>
  <conditionalFormatting sqref="O1273">
    <cfRule type="cellIs" dxfId="13413" priority="17186" stopIfTrue="1" operator="equal">
      <formula>"Rel-14"</formula>
    </cfRule>
    <cfRule type="cellIs" dxfId="13412" priority="17187" stopIfTrue="1" operator="equal">
      <formula>"Rel-16"</formula>
    </cfRule>
    <cfRule type="cellIs" dxfId="13411" priority="17188" stopIfTrue="1" operator="equal">
      <formula>"Rel-15"</formula>
    </cfRule>
  </conditionalFormatting>
  <conditionalFormatting sqref="F1273">
    <cfRule type="cellIs" dxfId="13410" priority="17177" stopIfTrue="1" operator="equal">
      <formula>"LS In"</formula>
    </cfRule>
    <cfRule type="cellIs" dxfId="13409" priority="17178" stopIfTrue="1" operator="equal">
      <formula>"LS OUT"</formula>
    </cfRule>
    <cfRule type="cellIs" dxfId="13408" priority="17179" stopIfTrue="1" operator="equal">
      <formula>"CR"</formula>
    </cfRule>
    <cfRule type="cellIs" dxfId="13407" priority="17180" stopIfTrue="1" operator="equal">
      <formula>"P-CR"</formula>
    </cfRule>
    <cfRule type="cellIs" dxfId="13406" priority="17181" stopIfTrue="1" operator="equal">
      <formula>"CR Pack"</formula>
    </cfRule>
    <cfRule type="cellIs" dxfId="13405" priority="17182" stopIfTrue="1" operator="equal">
      <formula>"WID new"</formula>
    </cfRule>
    <cfRule type="cellIs" dxfId="13404" priority="17183" stopIfTrue="1" operator="equal">
      <formula>"WID revised"</formula>
    </cfRule>
    <cfRule type="cellIs" dxfId="13403" priority="17184" stopIfTrue="1" operator="equal">
      <formula>"SID new"</formula>
    </cfRule>
    <cfRule type="cellIs" dxfId="13402" priority="17185" stopIfTrue="1" operator="equal">
      <formula>"SID revised"</formula>
    </cfRule>
  </conditionalFormatting>
  <conditionalFormatting sqref="P1273">
    <cfRule type="containsText" dxfId="13401" priority="17175" stopIfTrue="1" operator="containsText" text="DUMMY">
      <formula>NOT(ISERROR(SEARCH("DUMMY",P1273)))</formula>
    </cfRule>
    <cfRule type="cellIs" dxfId="13400" priority="17176" stopIfTrue="1" operator="equal">
      <formula>""</formula>
    </cfRule>
  </conditionalFormatting>
  <conditionalFormatting sqref="Q1273">
    <cfRule type="cellIs" dxfId="13399" priority="17173" stopIfTrue="1" operator="equal">
      <formula>""</formula>
    </cfRule>
    <cfRule type="cellIs" dxfId="13398" priority="17174" stopIfTrue="1" operator="equal">
      <formula>"-"</formula>
    </cfRule>
  </conditionalFormatting>
  <conditionalFormatting sqref="I1273">
    <cfRule type="containsText" dxfId="13397" priority="17171" operator="containsText" text="...">
      <formula>NOT(ISERROR(SEARCH("...",I1273)))</formula>
    </cfRule>
    <cfRule type="containsText" dxfId="13396" priority="17172" operator="containsText" text="~?">
      <formula>NOT(ISERROR(SEARCH("~?",I1273)))</formula>
    </cfRule>
  </conditionalFormatting>
  <conditionalFormatting sqref="G1273">
    <cfRule type="cellIs" dxfId="13395" priority="17170" operator="equal">
      <formula>"Endorsement"</formula>
    </cfRule>
  </conditionalFormatting>
  <conditionalFormatting sqref="B1273">
    <cfRule type="beginsWith" dxfId="13394" priority="17168" operator="beginsWith" text="No clauses affected">
      <formula>LEFT(B1273,LEN("No clauses affected"))="No clauses affected"</formula>
    </cfRule>
    <cfRule type="beginsWith" dxfId="13393" priority="17169" operator="beginsWith" text="To:">
      <formula>LEFT(B1273,LEN("To:"))="To:"</formula>
    </cfRule>
  </conditionalFormatting>
  <conditionalFormatting sqref="B1273">
    <cfRule type="cellIs" dxfId="13392" priority="17167" operator="equal">
      <formula>""</formula>
    </cfRule>
  </conditionalFormatting>
  <conditionalFormatting sqref="C1368">
    <cfRule type="cellIs" dxfId="13391" priority="17164" stopIfTrue="1" operator="equal">
      <formula>"Y"</formula>
    </cfRule>
    <cfRule type="cellIs" dxfId="13390" priority="17165" stopIfTrue="1" operator="equal">
      <formula>""</formula>
    </cfRule>
    <cfRule type="cellIs" dxfId="13389" priority="17166" stopIfTrue="1" operator="equal">
      <formula>"W"</formula>
    </cfRule>
  </conditionalFormatting>
  <conditionalFormatting sqref="D1368">
    <cfRule type="cellIs" dxfId="13388" priority="17162" stopIfTrue="1" operator="equal">
      <formula>""</formula>
    </cfRule>
    <cfRule type="cellIs" dxfId="13387" priority="17163" stopIfTrue="1" operator="between">
      <formula>"10.7.1"</formula>
      <formula>"10.7.5"</formula>
    </cfRule>
  </conditionalFormatting>
  <conditionalFormatting sqref="G1368">
    <cfRule type="cellIs" dxfId="13386" priority="17161" stopIfTrue="1" operator="equal">
      <formula>""</formula>
    </cfRule>
  </conditionalFormatting>
  <conditionalFormatting sqref="O1368">
    <cfRule type="cellIs" dxfId="13385" priority="17158" stopIfTrue="1" operator="equal">
      <formula>"Rel-14"</formula>
    </cfRule>
    <cfRule type="cellIs" dxfId="13384" priority="17159" stopIfTrue="1" operator="equal">
      <formula>"Rel-16"</formula>
    </cfRule>
    <cfRule type="cellIs" dxfId="13383" priority="17160" stopIfTrue="1" operator="equal">
      <formula>"Rel-15"</formula>
    </cfRule>
  </conditionalFormatting>
  <conditionalFormatting sqref="P1368">
    <cfRule type="containsText" dxfId="13382" priority="17147" stopIfTrue="1" operator="containsText" text="DUMMY">
      <formula>NOT(ISERROR(SEARCH("DUMMY",P1368)))</formula>
    </cfRule>
    <cfRule type="cellIs" dxfId="13381" priority="17148" stopIfTrue="1" operator="equal">
      <formula>""</formula>
    </cfRule>
  </conditionalFormatting>
  <conditionalFormatting sqref="Q1368">
    <cfRule type="cellIs" dxfId="13380" priority="17145" stopIfTrue="1" operator="equal">
      <formula>""</formula>
    </cfRule>
    <cfRule type="cellIs" dxfId="13379" priority="17146" stopIfTrue="1" operator="equal">
      <formula>"-"</formula>
    </cfRule>
  </conditionalFormatting>
  <conditionalFormatting sqref="I1368">
    <cfRule type="containsText" dxfId="13378" priority="17143" operator="containsText" text="...">
      <formula>NOT(ISERROR(SEARCH("...",I1368)))</formula>
    </cfRule>
    <cfRule type="containsText" dxfId="13377" priority="17144" operator="containsText" text="~?">
      <formula>NOT(ISERROR(SEARCH("~?",I1368)))</formula>
    </cfRule>
  </conditionalFormatting>
  <conditionalFormatting sqref="G1368">
    <cfRule type="cellIs" dxfId="13376" priority="17142" operator="equal">
      <formula>"Endorsement"</formula>
    </cfRule>
  </conditionalFormatting>
  <conditionalFormatting sqref="B1368">
    <cfRule type="beginsWith" dxfId="13375" priority="17140" operator="beginsWith" text="No clauses affected">
      <formula>LEFT(B1368,LEN("No clauses affected"))="No clauses affected"</formula>
    </cfRule>
    <cfRule type="beginsWith" dxfId="13374" priority="17141" operator="beginsWith" text="To:">
      <formula>LEFT(B1368,LEN("To:"))="To:"</formula>
    </cfRule>
  </conditionalFormatting>
  <conditionalFormatting sqref="B1368">
    <cfRule type="cellIs" dxfId="13373" priority="17139" operator="equal">
      <formula>""</formula>
    </cfRule>
  </conditionalFormatting>
  <conditionalFormatting sqref="C1369">
    <cfRule type="cellIs" dxfId="13372" priority="17136" stopIfTrue="1" operator="equal">
      <formula>"Y"</formula>
    </cfRule>
    <cfRule type="cellIs" dxfId="13371" priority="17137" stopIfTrue="1" operator="equal">
      <formula>""</formula>
    </cfRule>
    <cfRule type="cellIs" dxfId="13370" priority="17138" stopIfTrue="1" operator="equal">
      <formula>"W"</formula>
    </cfRule>
  </conditionalFormatting>
  <conditionalFormatting sqref="D1369">
    <cfRule type="cellIs" dxfId="13369" priority="17134" stopIfTrue="1" operator="equal">
      <formula>""</formula>
    </cfRule>
    <cfRule type="cellIs" dxfId="13368" priority="17135" stopIfTrue="1" operator="between">
      <formula>"10.7.1"</formula>
      <formula>"10.7.5"</formula>
    </cfRule>
  </conditionalFormatting>
  <conditionalFormatting sqref="G1369">
    <cfRule type="cellIs" dxfId="13367" priority="17133" stopIfTrue="1" operator="equal">
      <formula>""</formula>
    </cfRule>
  </conditionalFormatting>
  <conditionalFormatting sqref="O1369">
    <cfRule type="cellIs" dxfId="13366" priority="17130" stopIfTrue="1" operator="equal">
      <formula>"Rel-14"</formula>
    </cfRule>
    <cfRule type="cellIs" dxfId="13365" priority="17131" stopIfTrue="1" operator="equal">
      <formula>"Rel-16"</formula>
    </cfRule>
    <cfRule type="cellIs" dxfId="13364" priority="17132" stopIfTrue="1" operator="equal">
      <formula>"Rel-15"</formula>
    </cfRule>
  </conditionalFormatting>
  <conditionalFormatting sqref="P1369">
    <cfRule type="containsText" dxfId="13363" priority="17119" stopIfTrue="1" operator="containsText" text="DUMMY">
      <formula>NOT(ISERROR(SEARCH("DUMMY",P1369)))</formula>
    </cfRule>
    <cfRule type="cellIs" dxfId="13362" priority="17120" stopIfTrue="1" operator="equal">
      <formula>""</formula>
    </cfRule>
  </conditionalFormatting>
  <conditionalFormatting sqref="Q1369">
    <cfRule type="cellIs" dxfId="13361" priority="17117" stopIfTrue="1" operator="equal">
      <formula>""</formula>
    </cfRule>
    <cfRule type="cellIs" dxfId="13360" priority="17118" stopIfTrue="1" operator="equal">
      <formula>"-"</formula>
    </cfRule>
  </conditionalFormatting>
  <conditionalFormatting sqref="I1369">
    <cfRule type="containsText" dxfId="13359" priority="17115" operator="containsText" text="...">
      <formula>NOT(ISERROR(SEARCH("...",I1369)))</formula>
    </cfRule>
    <cfRule type="containsText" dxfId="13358" priority="17116" operator="containsText" text="~?">
      <formula>NOT(ISERROR(SEARCH("~?",I1369)))</formula>
    </cfRule>
  </conditionalFormatting>
  <conditionalFormatting sqref="G1369">
    <cfRule type="cellIs" dxfId="13357" priority="17114" operator="equal">
      <formula>"Endorsement"</formula>
    </cfRule>
  </conditionalFormatting>
  <conditionalFormatting sqref="B1369">
    <cfRule type="beginsWith" dxfId="13356" priority="17112" operator="beginsWith" text="No clauses affected">
      <formula>LEFT(B1369,LEN("No clauses affected"))="No clauses affected"</formula>
    </cfRule>
    <cfRule type="beginsWith" dxfId="13355" priority="17113" operator="beginsWith" text="To:">
      <formula>LEFT(B1369,LEN("To:"))="To:"</formula>
    </cfRule>
  </conditionalFormatting>
  <conditionalFormatting sqref="B1369">
    <cfRule type="cellIs" dxfId="13354" priority="17111" operator="equal">
      <formula>""</formula>
    </cfRule>
  </conditionalFormatting>
  <conditionalFormatting sqref="C1370">
    <cfRule type="cellIs" dxfId="13353" priority="17108" stopIfTrue="1" operator="equal">
      <formula>"Y"</formula>
    </cfRule>
    <cfRule type="cellIs" dxfId="13352" priority="17109" stopIfTrue="1" operator="equal">
      <formula>""</formula>
    </cfRule>
    <cfRule type="cellIs" dxfId="13351" priority="17110" stopIfTrue="1" operator="equal">
      <formula>"W"</formula>
    </cfRule>
  </conditionalFormatting>
  <conditionalFormatting sqref="D1370">
    <cfRule type="cellIs" dxfId="13350" priority="17106" stopIfTrue="1" operator="equal">
      <formula>""</formula>
    </cfRule>
    <cfRule type="cellIs" dxfId="13349" priority="17107" stopIfTrue="1" operator="between">
      <formula>"10.7.1"</formula>
      <formula>"10.7.5"</formula>
    </cfRule>
  </conditionalFormatting>
  <conditionalFormatting sqref="G1370">
    <cfRule type="cellIs" dxfId="13348" priority="17105" stopIfTrue="1" operator="equal">
      <formula>""</formula>
    </cfRule>
  </conditionalFormatting>
  <conditionalFormatting sqref="O1370">
    <cfRule type="cellIs" dxfId="13347" priority="17102" stopIfTrue="1" operator="equal">
      <formula>"Rel-14"</formula>
    </cfRule>
    <cfRule type="cellIs" dxfId="13346" priority="17103" stopIfTrue="1" operator="equal">
      <formula>"Rel-16"</formula>
    </cfRule>
    <cfRule type="cellIs" dxfId="13345" priority="17104" stopIfTrue="1" operator="equal">
      <formula>"Rel-15"</formula>
    </cfRule>
  </conditionalFormatting>
  <conditionalFormatting sqref="P1370">
    <cfRule type="containsText" dxfId="13344" priority="17091" stopIfTrue="1" operator="containsText" text="DUMMY">
      <formula>NOT(ISERROR(SEARCH("DUMMY",P1370)))</formula>
    </cfRule>
    <cfRule type="cellIs" dxfId="13343" priority="17092" stopIfTrue="1" operator="equal">
      <formula>""</formula>
    </cfRule>
  </conditionalFormatting>
  <conditionalFormatting sqref="Q1370">
    <cfRule type="cellIs" dxfId="13342" priority="17089" stopIfTrue="1" operator="equal">
      <formula>""</formula>
    </cfRule>
    <cfRule type="cellIs" dxfId="13341" priority="17090" stopIfTrue="1" operator="equal">
      <formula>"-"</formula>
    </cfRule>
  </conditionalFormatting>
  <conditionalFormatting sqref="I1370">
    <cfRule type="containsText" dxfId="13340" priority="17087" operator="containsText" text="...">
      <formula>NOT(ISERROR(SEARCH("...",I1370)))</formula>
    </cfRule>
    <cfRule type="containsText" dxfId="13339" priority="17088" operator="containsText" text="~?">
      <formula>NOT(ISERROR(SEARCH("~?",I1370)))</formula>
    </cfRule>
  </conditionalFormatting>
  <conditionalFormatting sqref="G1370">
    <cfRule type="cellIs" dxfId="13338" priority="17086" operator="equal">
      <formula>"Endorsement"</formula>
    </cfRule>
  </conditionalFormatting>
  <conditionalFormatting sqref="B1370">
    <cfRule type="beginsWith" dxfId="13337" priority="17084" operator="beginsWith" text="No clauses affected">
      <formula>LEFT(B1370,LEN("No clauses affected"))="No clauses affected"</formula>
    </cfRule>
    <cfRule type="beginsWith" dxfId="13336" priority="17085" operator="beginsWith" text="To:">
      <formula>LEFT(B1370,LEN("To:"))="To:"</formula>
    </cfRule>
  </conditionalFormatting>
  <conditionalFormatting sqref="B1370">
    <cfRule type="cellIs" dxfId="13335" priority="17083" operator="equal">
      <formula>""</formula>
    </cfRule>
  </conditionalFormatting>
  <conditionalFormatting sqref="C1371">
    <cfRule type="cellIs" dxfId="13334" priority="17080" stopIfTrue="1" operator="equal">
      <formula>"Y"</formula>
    </cfRule>
    <cfRule type="cellIs" dxfId="13333" priority="17081" stopIfTrue="1" operator="equal">
      <formula>""</formula>
    </cfRule>
    <cfRule type="cellIs" dxfId="13332" priority="17082" stopIfTrue="1" operator="equal">
      <formula>"W"</formula>
    </cfRule>
  </conditionalFormatting>
  <conditionalFormatting sqref="D1371">
    <cfRule type="cellIs" dxfId="13331" priority="17078" stopIfTrue="1" operator="equal">
      <formula>""</formula>
    </cfRule>
    <cfRule type="cellIs" dxfId="13330" priority="17079" stopIfTrue="1" operator="between">
      <formula>"10.7.1"</formula>
      <formula>"10.7.5"</formula>
    </cfRule>
  </conditionalFormatting>
  <conditionalFormatting sqref="G1371">
    <cfRule type="cellIs" dxfId="13329" priority="17077" stopIfTrue="1" operator="equal">
      <formula>""</formula>
    </cfRule>
  </conditionalFormatting>
  <conditionalFormatting sqref="O1371">
    <cfRule type="cellIs" dxfId="13328" priority="17074" stopIfTrue="1" operator="equal">
      <formula>"Rel-14"</formula>
    </cfRule>
    <cfRule type="cellIs" dxfId="13327" priority="17075" stopIfTrue="1" operator="equal">
      <formula>"Rel-16"</formula>
    </cfRule>
    <cfRule type="cellIs" dxfId="13326" priority="17076" stopIfTrue="1" operator="equal">
      <formula>"Rel-15"</formula>
    </cfRule>
  </conditionalFormatting>
  <conditionalFormatting sqref="P1371">
    <cfRule type="containsText" dxfId="13325" priority="17063" stopIfTrue="1" operator="containsText" text="DUMMY">
      <formula>NOT(ISERROR(SEARCH("DUMMY",P1371)))</formula>
    </cfRule>
    <cfRule type="cellIs" dxfId="13324" priority="17064" stopIfTrue="1" operator="equal">
      <formula>""</formula>
    </cfRule>
  </conditionalFormatting>
  <conditionalFormatting sqref="Q1371">
    <cfRule type="cellIs" dxfId="13323" priority="17061" stopIfTrue="1" operator="equal">
      <formula>""</formula>
    </cfRule>
    <cfRule type="cellIs" dxfId="13322" priority="17062" stopIfTrue="1" operator="equal">
      <formula>"-"</formula>
    </cfRule>
  </conditionalFormatting>
  <conditionalFormatting sqref="I1371">
    <cfRule type="containsText" dxfId="13321" priority="17059" operator="containsText" text="...">
      <formula>NOT(ISERROR(SEARCH("...",I1371)))</formula>
    </cfRule>
    <cfRule type="containsText" dxfId="13320" priority="17060" operator="containsText" text="~?">
      <formula>NOT(ISERROR(SEARCH("~?",I1371)))</formula>
    </cfRule>
  </conditionalFormatting>
  <conditionalFormatting sqref="G1371">
    <cfRule type="cellIs" dxfId="13319" priority="17058" operator="equal">
      <formula>"Endorsement"</formula>
    </cfRule>
  </conditionalFormatting>
  <conditionalFormatting sqref="B1371">
    <cfRule type="beginsWith" dxfId="13318" priority="17056" operator="beginsWith" text="No clauses affected">
      <formula>LEFT(B1371,LEN("No clauses affected"))="No clauses affected"</formula>
    </cfRule>
    <cfRule type="beginsWith" dxfId="13317" priority="17057" operator="beginsWith" text="To:">
      <formula>LEFT(B1371,LEN("To:"))="To:"</formula>
    </cfRule>
  </conditionalFormatting>
  <conditionalFormatting sqref="B1371">
    <cfRule type="cellIs" dxfId="13316" priority="17055" operator="equal">
      <formula>""</formula>
    </cfRule>
  </conditionalFormatting>
  <conditionalFormatting sqref="C1372">
    <cfRule type="cellIs" dxfId="13315" priority="17052" stopIfTrue="1" operator="equal">
      <formula>"Y"</formula>
    </cfRule>
    <cfRule type="cellIs" dxfId="13314" priority="17053" stopIfTrue="1" operator="equal">
      <formula>""</formula>
    </cfRule>
    <cfRule type="cellIs" dxfId="13313" priority="17054" stopIfTrue="1" operator="equal">
      <formula>"W"</formula>
    </cfRule>
  </conditionalFormatting>
  <conditionalFormatting sqref="D1372">
    <cfRule type="cellIs" dxfId="13312" priority="17050" stopIfTrue="1" operator="equal">
      <formula>""</formula>
    </cfRule>
    <cfRule type="cellIs" dxfId="13311" priority="17051" stopIfTrue="1" operator="between">
      <formula>"10.7.1"</formula>
      <formula>"10.7.5"</formula>
    </cfRule>
  </conditionalFormatting>
  <conditionalFormatting sqref="G1372">
    <cfRule type="cellIs" dxfId="13310" priority="17049" stopIfTrue="1" operator="equal">
      <formula>""</formula>
    </cfRule>
  </conditionalFormatting>
  <conditionalFormatting sqref="O1372">
    <cfRule type="cellIs" dxfId="13309" priority="17046" stopIfTrue="1" operator="equal">
      <formula>"Rel-14"</formula>
    </cfRule>
    <cfRule type="cellIs" dxfId="13308" priority="17047" stopIfTrue="1" operator="equal">
      <formula>"Rel-16"</formula>
    </cfRule>
    <cfRule type="cellIs" dxfId="13307" priority="17048" stopIfTrue="1" operator="equal">
      <formula>"Rel-15"</formula>
    </cfRule>
  </conditionalFormatting>
  <conditionalFormatting sqref="P1372">
    <cfRule type="containsText" dxfId="13306" priority="17035" stopIfTrue="1" operator="containsText" text="DUMMY">
      <formula>NOT(ISERROR(SEARCH("DUMMY",P1372)))</formula>
    </cfRule>
    <cfRule type="cellIs" dxfId="13305" priority="17036" stopIfTrue="1" operator="equal">
      <formula>""</formula>
    </cfRule>
  </conditionalFormatting>
  <conditionalFormatting sqref="Q1372">
    <cfRule type="cellIs" dxfId="13304" priority="17033" stopIfTrue="1" operator="equal">
      <formula>""</formula>
    </cfRule>
    <cfRule type="cellIs" dxfId="13303" priority="17034" stopIfTrue="1" operator="equal">
      <formula>"-"</formula>
    </cfRule>
  </conditionalFormatting>
  <conditionalFormatting sqref="I1372">
    <cfRule type="containsText" dxfId="13302" priority="17031" operator="containsText" text="...">
      <formula>NOT(ISERROR(SEARCH("...",I1372)))</formula>
    </cfRule>
    <cfRule type="containsText" dxfId="13301" priority="17032" operator="containsText" text="~?">
      <formula>NOT(ISERROR(SEARCH("~?",I1372)))</formula>
    </cfRule>
  </conditionalFormatting>
  <conditionalFormatting sqref="G1372">
    <cfRule type="cellIs" dxfId="13300" priority="17030" operator="equal">
      <formula>"Endorsement"</formula>
    </cfRule>
  </conditionalFormatting>
  <conditionalFormatting sqref="B1372">
    <cfRule type="beginsWith" dxfId="13299" priority="17028" operator="beginsWith" text="No clauses affected">
      <formula>LEFT(B1372,LEN("No clauses affected"))="No clauses affected"</formula>
    </cfRule>
    <cfRule type="beginsWith" dxfId="13298" priority="17029" operator="beginsWith" text="To:">
      <formula>LEFT(B1372,LEN("To:"))="To:"</formula>
    </cfRule>
  </conditionalFormatting>
  <conditionalFormatting sqref="B1372">
    <cfRule type="cellIs" dxfId="13297" priority="17027" operator="equal">
      <formula>""</formula>
    </cfRule>
  </conditionalFormatting>
  <conditionalFormatting sqref="C1373">
    <cfRule type="cellIs" dxfId="13296" priority="17024" stopIfTrue="1" operator="equal">
      <formula>"Y"</formula>
    </cfRule>
    <cfRule type="cellIs" dxfId="13295" priority="17025" stopIfTrue="1" operator="equal">
      <formula>""</formula>
    </cfRule>
    <cfRule type="cellIs" dxfId="13294" priority="17026" stopIfTrue="1" operator="equal">
      <formula>"W"</formula>
    </cfRule>
  </conditionalFormatting>
  <conditionalFormatting sqref="D1373">
    <cfRule type="cellIs" dxfId="13293" priority="17022" stopIfTrue="1" operator="equal">
      <formula>""</formula>
    </cfRule>
    <cfRule type="cellIs" dxfId="13292" priority="17023" stopIfTrue="1" operator="between">
      <formula>"10.7.1"</formula>
      <formula>"10.7.5"</formula>
    </cfRule>
  </conditionalFormatting>
  <conditionalFormatting sqref="G1373">
    <cfRule type="cellIs" dxfId="13291" priority="17021" stopIfTrue="1" operator="equal">
      <formula>""</formula>
    </cfRule>
  </conditionalFormatting>
  <conditionalFormatting sqref="O1373 O1375">
    <cfRule type="cellIs" dxfId="13290" priority="17018" stopIfTrue="1" operator="equal">
      <formula>"Rel-14"</formula>
    </cfRule>
    <cfRule type="cellIs" dxfId="13289" priority="17019" stopIfTrue="1" operator="equal">
      <formula>"Rel-16"</formula>
    </cfRule>
    <cfRule type="cellIs" dxfId="13288" priority="17020" stopIfTrue="1" operator="equal">
      <formula>"Rel-15"</formula>
    </cfRule>
  </conditionalFormatting>
  <conditionalFormatting sqref="P1373">
    <cfRule type="containsText" dxfId="13287" priority="17007" stopIfTrue="1" operator="containsText" text="DUMMY">
      <formula>NOT(ISERROR(SEARCH("DUMMY",P1373)))</formula>
    </cfRule>
    <cfRule type="cellIs" dxfId="13286" priority="17008" stopIfTrue="1" operator="equal">
      <formula>""</formula>
    </cfRule>
  </conditionalFormatting>
  <conditionalFormatting sqref="Q1373">
    <cfRule type="cellIs" dxfId="13285" priority="17005" stopIfTrue="1" operator="equal">
      <formula>""</formula>
    </cfRule>
    <cfRule type="cellIs" dxfId="13284" priority="17006" stopIfTrue="1" operator="equal">
      <formula>"-"</formula>
    </cfRule>
  </conditionalFormatting>
  <conditionalFormatting sqref="I1373">
    <cfRule type="containsText" dxfId="13283" priority="17003" operator="containsText" text="...">
      <formula>NOT(ISERROR(SEARCH("...",I1373)))</formula>
    </cfRule>
    <cfRule type="containsText" dxfId="13282" priority="17004" operator="containsText" text="~?">
      <formula>NOT(ISERROR(SEARCH("~?",I1373)))</formula>
    </cfRule>
  </conditionalFormatting>
  <conditionalFormatting sqref="G1373">
    <cfRule type="cellIs" dxfId="13281" priority="17002" operator="equal">
      <formula>"Endorsement"</formula>
    </cfRule>
  </conditionalFormatting>
  <conditionalFormatting sqref="B1373">
    <cfRule type="beginsWith" dxfId="13280" priority="17000" operator="beginsWith" text="No clauses affected">
      <formula>LEFT(B1373,LEN("No clauses affected"))="No clauses affected"</formula>
    </cfRule>
    <cfRule type="beginsWith" dxfId="13279" priority="17001" operator="beginsWith" text="To:">
      <formula>LEFT(B1373,LEN("To:"))="To:"</formula>
    </cfRule>
  </conditionalFormatting>
  <conditionalFormatting sqref="B1373">
    <cfRule type="cellIs" dxfId="13278" priority="16999" operator="equal">
      <formula>""</formula>
    </cfRule>
  </conditionalFormatting>
  <conditionalFormatting sqref="C1374">
    <cfRule type="cellIs" dxfId="13277" priority="16996" stopIfTrue="1" operator="equal">
      <formula>"Y"</formula>
    </cfRule>
    <cfRule type="cellIs" dxfId="13276" priority="16997" stopIfTrue="1" operator="equal">
      <formula>""</formula>
    </cfRule>
    <cfRule type="cellIs" dxfId="13275" priority="16998" stopIfTrue="1" operator="equal">
      <formula>"W"</formula>
    </cfRule>
  </conditionalFormatting>
  <conditionalFormatting sqref="D1374">
    <cfRule type="cellIs" dxfId="13274" priority="16994" stopIfTrue="1" operator="equal">
      <formula>""</formula>
    </cfRule>
    <cfRule type="cellIs" dxfId="13273" priority="16995" stopIfTrue="1" operator="between">
      <formula>"10.7.1"</formula>
      <formula>"10.7.5"</formula>
    </cfRule>
  </conditionalFormatting>
  <conditionalFormatting sqref="G1374">
    <cfRule type="cellIs" dxfId="13272" priority="16993" stopIfTrue="1" operator="equal">
      <formula>""</formula>
    </cfRule>
  </conditionalFormatting>
  <conditionalFormatting sqref="O1374">
    <cfRule type="cellIs" dxfId="13271" priority="16990" stopIfTrue="1" operator="equal">
      <formula>"Rel-14"</formula>
    </cfRule>
    <cfRule type="cellIs" dxfId="13270" priority="16991" stopIfTrue="1" operator="equal">
      <formula>"Rel-16"</formula>
    </cfRule>
    <cfRule type="cellIs" dxfId="13269" priority="16992" stopIfTrue="1" operator="equal">
      <formula>"Rel-15"</formula>
    </cfRule>
  </conditionalFormatting>
  <conditionalFormatting sqref="P1374">
    <cfRule type="containsText" dxfId="13268" priority="16979" stopIfTrue="1" operator="containsText" text="DUMMY">
      <formula>NOT(ISERROR(SEARCH("DUMMY",P1374)))</formula>
    </cfRule>
    <cfRule type="cellIs" dxfId="13267" priority="16980" stopIfTrue="1" operator="equal">
      <formula>""</formula>
    </cfRule>
  </conditionalFormatting>
  <conditionalFormatting sqref="Q1374">
    <cfRule type="cellIs" dxfId="13266" priority="16977" stopIfTrue="1" operator="equal">
      <formula>""</formula>
    </cfRule>
    <cfRule type="cellIs" dxfId="13265" priority="16978" stopIfTrue="1" operator="equal">
      <formula>"-"</formula>
    </cfRule>
  </conditionalFormatting>
  <conditionalFormatting sqref="I1374">
    <cfRule type="containsText" dxfId="13264" priority="16975" operator="containsText" text="...">
      <formula>NOT(ISERROR(SEARCH("...",I1374)))</formula>
    </cfRule>
    <cfRule type="containsText" dxfId="13263" priority="16976" operator="containsText" text="~?">
      <formula>NOT(ISERROR(SEARCH("~?",I1374)))</formula>
    </cfRule>
  </conditionalFormatting>
  <conditionalFormatting sqref="G1374">
    <cfRule type="cellIs" dxfId="13262" priority="16974" operator="equal">
      <formula>"Endorsement"</formula>
    </cfRule>
  </conditionalFormatting>
  <conditionalFormatting sqref="B1374">
    <cfRule type="beginsWith" dxfId="13261" priority="16972" operator="beginsWith" text="No clauses affected">
      <formula>LEFT(B1374,LEN("No clauses affected"))="No clauses affected"</formula>
    </cfRule>
    <cfRule type="beginsWith" dxfId="13260" priority="16973" operator="beginsWith" text="To:">
      <formula>LEFT(B1374,LEN("To:"))="To:"</formula>
    </cfRule>
  </conditionalFormatting>
  <conditionalFormatting sqref="B1374">
    <cfRule type="cellIs" dxfId="13259" priority="16971" operator="equal">
      <formula>""</formula>
    </cfRule>
  </conditionalFormatting>
  <conditionalFormatting sqref="C1375">
    <cfRule type="cellIs" dxfId="13258" priority="16968" stopIfTrue="1" operator="equal">
      <formula>"Y"</formula>
    </cfRule>
    <cfRule type="cellIs" dxfId="13257" priority="16969" stopIfTrue="1" operator="equal">
      <formula>""</formula>
    </cfRule>
    <cfRule type="cellIs" dxfId="13256" priority="16970" stopIfTrue="1" operator="equal">
      <formula>"W"</formula>
    </cfRule>
  </conditionalFormatting>
  <conditionalFormatting sqref="D1375">
    <cfRule type="cellIs" dxfId="13255" priority="16966" stopIfTrue="1" operator="equal">
      <formula>""</formula>
    </cfRule>
    <cfRule type="cellIs" dxfId="13254" priority="16967" stopIfTrue="1" operator="between">
      <formula>"10.7.1"</formula>
      <formula>"10.7.5"</formula>
    </cfRule>
  </conditionalFormatting>
  <conditionalFormatting sqref="G1375">
    <cfRule type="cellIs" dxfId="13253" priority="16965" stopIfTrue="1" operator="equal">
      <formula>""</formula>
    </cfRule>
  </conditionalFormatting>
  <conditionalFormatting sqref="P1375">
    <cfRule type="containsText" dxfId="13252" priority="16951" stopIfTrue="1" operator="containsText" text="DUMMY">
      <formula>NOT(ISERROR(SEARCH("DUMMY",P1375)))</formula>
    </cfRule>
    <cfRule type="cellIs" dxfId="13251" priority="16952" stopIfTrue="1" operator="equal">
      <formula>""</formula>
    </cfRule>
  </conditionalFormatting>
  <conditionalFormatting sqref="Q1375">
    <cfRule type="cellIs" dxfId="13250" priority="16949" stopIfTrue="1" operator="equal">
      <formula>""</formula>
    </cfRule>
    <cfRule type="cellIs" dxfId="13249" priority="16950" stopIfTrue="1" operator="equal">
      <formula>"-"</formula>
    </cfRule>
  </conditionalFormatting>
  <conditionalFormatting sqref="I1375">
    <cfRule type="containsText" dxfId="13248" priority="16947" operator="containsText" text="...">
      <formula>NOT(ISERROR(SEARCH("...",I1375)))</formula>
    </cfRule>
    <cfRule type="containsText" dxfId="13247" priority="16948" operator="containsText" text="~?">
      <formula>NOT(ISERROR(SEARCH("~?",I1375)))</formula>
    </cfRule>
  </conditionalFormatting>
  <conditionalFormatting sqref="G1375">
    <cfRule type="cellIs" dxfId="13246" priority="16946" operator="equal">
      <formula>"Endorsement"</formula>
    </cfRule>
  </conditionalFormatting>
  <conditionalFormatting sqref="B1375">
    <cfRule type="beginsWith" dxfId="13245" priority="16944" operator="beginsWith" text="No clauses affected">
      <formula>LEFT(B1375,LEN("No clauses affected"))="No clauses affected"</formula>
    </cfRule>
    <cfRule type="beginsWith" dxfId="13244" priority="16945" operator="beginsWith" text="To:">
      <formula>LEFT(B1375,LEN("To:"))="To:"</formula>
    </cfRule>
  </conditionalFormatting>
  <conditionalFormatting sqref="B1375">
    <cfRule type="cellIs" dxfId="13243" priority="16943" operator="equal">
      <formula>""</formula>
    </cfRule>
  </conditionalFormatting>
  <conditionalFormatting sqref="C888">
    <cfRule type="cellIs" dxfId="13242" priority="16940" stopIfTrue="1" operator="equal">
      <formula>"Y"</formula>
    </cfRule>
    <cfRule type="cellIs" dxfId="13241" priority="16941" stopIfTrue="1" operator="equal">
      <formula>""</formula>
    </cfRule>
    <cfRule type="cellIs" dxfId="13240" priority="16942" stopIfTrue="1" operator="equal">
      <formula>"W"</formula>
    </cfRule>
  </conditionalFormatting>
  <conditionalFormatting sqref="D888">
    <cfRule type="cellIs" dxfId="13239" priority="16938" stopIfTrue="1" operator="equal">
      <formula>""</formula>
    </cfRule>
    <cfRule type="cellIs" dxfId="13238" priority="16939" stopIfTrue="1" operator="between">
      <formula>"10.7.1"</formula>
      <formula>"10.7.5"</formula>
    </cfRule>
  </conditionalFormatting>
  <conditionalFormatting sqref="G888">
    <cfRule type="cellIs" dxfId="13237" priority="16937" stopIfTrue="1" operator="equal">
      <formula>""</formula>
    </cfRule>
  </conditionalFormatting>
  <conditionalFormatting sqref="O888">
    <cfRule type="cellIs" dxfId="13236" priority="16934" stopIfTrue="1" operator="equal">
      <formula>"Rel-14"</formula>
    </cfRule>
    <cfRule type="cellIs" dxfId="13235" priority="16935" stopIfTrue="1" operator="equal">
      <formula>"Rel-16"</formula>
    </cfRule>
    <cfRule type="cellIs" dxfId="13234" priority="16936" stopIfTrue="1" operator="equal">
      <formula>"Rel-15"</formula>
    </cfRule>
  </conditionalFormatting>
  <conditionalFormatting sqref="F888">
    <cfRule type="cellIs" dxfId="13233" priority="16925" stopIfTrue="1" operator="equal">
      <formula>"LS In"</formula>
    </cfRule>
    <cfRule type="cellIs" dxfId="13232" priority="16926" stopIfTrue="1" operator="equal">
      <formula>"LS OUT"</formula>
    </cfRule>
    <cfRule type="cellIs" dxfId="13231" priority="16927" stopIfTrue="1" operator="equal">
      <formula>"CR"</formula>
    </cfRule>
    <cfRule type="cellIs" dxfId="13230" priority="16928" stopIfTrue="1" operator="equal">
      <formula>"P-CR"</formula>
    </cfRule>
    <cfRule type="cellIs" dxfId="13229" priority="16929" stopIfTrue="1" operator="equal">
      <formula>"CR Pack"</formula>
    </cfRule>
    <cfRule type="cellIs" dxfId="13228" priority="16930" stopIfTrue="1" operator="equal">
      <formula>"WID new"</formula>
    </cfRule>
    <cfRule type="cellIs" dxfId="13227" priority="16931" stopIfTrue="1" operator="equal">
      <formula>"WID revised"</formula>
    </cfRule>
    <cfRule type="cellIs" dxfId="13226" priority="16932" stopIfTrue="1" operator="equal">
      <formula>"SID new"</formula>
    </cfRule>
    <cfRule type="cellIs" dxfId="13225" priority="16933" stopIfTrue="1" operator="equal">
      <formula>"SID revised"</formula>
    </cfRule>
  </conditionalFormatting>
  <conditionalFormatting sqref="P888">
    <cfRule type="containsText" dxfId="13224" priority="16923" stopIfTrue="1" operator="containsText" text="DUMMY">
      <formula>NOT(ISERROR(SEARCH("DUMMY",P888)))</formula>
    </cfRule>
    <cfRule type="cellIs" dxfId="13223" priority="16924" stopIfTrue="1" operator="equal">
      <formula>""</formula>
    </cfRule>
  </conditionalFormatting>
  <conditionalFormatting sqref="Q888">
    <cfRule type="cellIs" dxfId="13222" priority="16921" stopIfTrue="1" operator="equal">
      <formula>""</formula>
    </cfRule>
    <cfRule type="cellIs" dxfId="13221" priority="16922" stopIfTrue="1" operator="equal">
      <formula>"-"</formula>
    </cfRule>
  </conditionalFormatting>
  <conditionalFormatting sqref="I888">
    <cfRule type="containsText" dxfId="13220" priority="16919" operator="containsText" text="...">
      <formula>NOT(ISERROR(SEARCH("...",I888)))</formula>
    </cfRule>
    <cfRule type="containsText" dxfId="13219" priority="16920" operator="containsText" text="~?">
      <formula>NOT(ISERROR(SEARCH("~?",I888)))</formula>
    </cfRule>
  </conditionalFormatting>
  <conditionalFormatting sqref="G888">
    <cfRule type="cellIs" dxfId="13218" priority="16918" operator="equal">
      <formula>"Endorsement"</formula>
    </cfRule>
  </conditionalFormatting>
  <conditionalFormatting sqref="B888">
    <cfRule type="beginsWith" dxfId="13217" priority="16916" operator="beginsWith" text="No clauses affected">
      <formula>LEFT(B888,LEN("No clauses affected"))="No clauses affected"</formula>
    </cfRule>
    <cfRule type="beginsWith" dxfId="13216" priority="16917" operator="beginsWith" text="To:">
      <formula>LEFT(B888,LEN("To:"))="To:"</formula>
    </cfRule>
  </conditionalFormatting>
  <conditionalFormatting sqref="B888">
    <cfRule type="cellIs" dxfId="13215" priority="16915" operator="equal">
      <formula>""</formula>
    </cfRule>
  </conditionalFormatting>
  <conditionalFormatting sqref="C889">
    <cfRule type="cellIs" dxfId="13214" priority="16912" stopIfTrue="1" operator="equal">
      <formula>"Y"</formula>
    </cfRule>
    <cfRule type="cellIs" dxfId="13213" priority="16913" stopIfTrue="1" operator="equal">
      <formula>""</formula>
    </cfRule>
    <cfRule type="cellIs" dxfId="13212" priority="16914" stopIfTrue="1" operator="equal">
      <formula>"W"</formula>
    </cfRule>
  </conditionalFormatting>
  <conditionalFormatting sqref="D889">
    <cfRule type="cellIs" dxfId="13211" priority="16910" stopIfTrue="1" operator="equal">
      <formula>""</formula>
    </cfRule>
    <cfRule type="cellIs" dxfId="13210" priority="16911" stopIfTrue="1" operator="between">
      <formula>"10.7.1"</formula>
      <formula>"10.7.5"</formula>
    </cfRule>
  </conditionalFormatting>
  <conditionalFormatting sqref="G889">
    <cfRule type="cellIs" dxfId="13209" priority="16909" stopIfTrue="1" operator="equal">
      <formula>""</formula>
    </cfRule>
  </conditionalFormatting>
  <conditionalFormatting sqref="O889">
    <cfRule type="cellIs" dxfId="13208" priority="16906" stopIfTrue="1" operator="equal">
      <formula>"Rel-14"</formula>
    </cfRule>
    <cfRule type="cellIs" dxfId="13207" priority="16907" stopIfTrue="1" operator="equal">
      <formula>"Rel-16"</formula>
    </cfRule>
    <cfRule type="cellIs" dxfId="13206" priority="16908" stopIfTrue="1" operator="equal">
      <formula>"Rel-15"</formula>
    </cfRule>
  </conditionalFormatting>
  <conditionalFormatting sqref="F889">
    <cfRule type="cellIs" dxfId="13205" priority="16897" stopIfTrue="1" operator="equal">
      <formula>"LS In"</formula>
    </cfRule>
    <cfRule type="cellIs" dxfId="13204" priority="16898" stopIfTrue="1" operator="equal">
      <formula>"LS OUT"</formula>
    </cfRule>
    <cfRule type="cellIs" dxfId="13203" priority="16899" stopIfTrue="1" operator="equal">
      <formula>"CR"</formula>
    </cfRule>
    <cfRule type="cellIs" dxfId="13202" priority="16900" stopIfTrue="1" operator="equal">
      <formula>"P-CR"</formula>
    </cfRule>
    <cfRule type="cellIs" dxfId="13201" priority="16901" stopIfTrue="1" operator="equal">
      <formula>"CR Pack"</formula>
    </cfRule>
    <cfRule type="cellIs" dxfId="13200" priority="16902" stopIfTrue="1" operator="equal">
      <formula>"WID new"</formula>
    </cfRule>
    <cfRule type="cellIs" dxfId="13199" priority="16903" stopIfTrue="1" operator="equal">
      <formula>"WID revised"</formula>
    </cfRule>
    <cfRule type="cellIs" dxfId="13198" priority="16904" stopIfTrue="1" operator="equal">
      <formula>"SID new"</formula>
    </cfRule>
    <cfRule type="cellIs" dxfId="13197" priority="16905" stopIfTrue="1" operator="equal">
      <formula>"SID revised"</formula>
    </cfRule>
  </conditionalFormatting>
  <conditionalFormatting sqref="P889">
    <cfRule type="containsText" dxfId="13196" priority="16895" stopIfTrue="1" operator="containsText" text="DUMMY">
      <formula>NOT(ISERROR(SEARCH("DUMMY",P889)))</formula>
    </cfRule>
    <cfRule type="cellIs" dxfId="13195" priority="16896" stopIfTrue="1" operator="equal">
      <formula>""</formula>
    </cfRule>
  </conditionalFormatting>
  <conditionalFormatting sqref="Q889">
    <cfRule type="cellIs" dxfId="13194" priority="16893" stopIfTrue="1" operator="equal">
      <formula>""</formula>
    </cfRule>
    <cfRule type="cellIs" dxfId="13193" priority="16894" stopIfTrue="1" operator="equal">
      <formula>"-"</formula>
    </cfRule>
  </conditionalFormatting>
  <conditionalFormatting sqref="I889">
    <cfRule type="containsText" dxfId="13192" priority="16891" operator="containsText" text="...">
      <formula>NOT(ISERROR(SEARCH("...",I889)))</formula>
    </cfRule>
    <cfRule type="containsText" dxfId="13191" priority="16892" operator="containsText" text="~?">
      <formula>NOT(ISERROR(SEARCH("~?",I889)))</formula>
    </cfRule>
  </conditionalFormatting>
  <conditionalFormatting sqref="G889">
    <cfRule type="cellIs" dxfId="13190" priority="16890" operator="equal">
      <formula>"Endorsement"</formula>
    </cfRule>
  </conditionalFormatting>
  <conditionalFormatting sqref="B889">
    <cfRule type="beginsWith" dxfId="13189" priority="16888" operator="beginsWith" text="No clauses affected">
      <formula>LEFT(B889,LEN("No clauses affected"))="No clauses affected"</formula>
    </cfRule>
    <cfRule type="beginsWith" dxfId="13188" priority="16889" operator="beginsWith" text="To:">
      <formula>LEFT(B889,LEN("To:"))="To:"</formula>
    </cfRule>
  </conditionalFormatting>
  <conditionalFormatting sqref="B889">
    <cfRule type="cellIs" dxfId="13187" priority="16887" operator="equal">
      <formula>""</formula>
    </cfRule>
  </conditionalFormatting>
  <conditionalFormatting sqref="C890">
    <cfRule type="cellIs" dxfId="13186" priority="16884" stopIfTrue="1" operator="equal">
      <formula>"Y"</formula>
    </cfRule>
    <cfRule type="cellIs" dxfId="13185" priority="16885" stopIfTrue="1" operator="equal">
      <formula>""</formula>
    </cfRule>
    <cfRule type="cellIs" dxfId="13184" priority="16886" stopIfTrue="1" operator="equal">
      <formula>"W"</formula>
    </cfRule>
  </conditionalFormatting>
  <conditionalFormatting sqref="D890">
    <cfRule type="cellIs" dxfId="13183" priority="16882" stopIfTrue="1" operator="equal">
      <formula>""</formula>
    </cfRule>
    <cfRule type="cellIs" dxfId="13182" priority="16883" stopIfTrue="1" operator="between">
      <formula>"10.7.1"</formula>
      <formula>"10.7.5"</formula>
    </cfRule>
  </conditionalFormatting>
  <conditionalFormatting sqref="G890">
    <cfRule type="cellIs" dxfId="13181" priority="16881" stopIfTrue="1" operator="equal">
      <formula>""</formula>
    </cfRule>
  </conditionalFormatting>
  <conditionalFormatting sqref="O890">
    <cfRule type="cellIs" dxfId="13180" priority="16878" stopIfTrue="1" operator="equal">
      <formula>"Rel-14"</formula>
    </cfRule>
    <cfRule type="cellIs" dxfId="13179" priority="16879" stopIfTrue="1" operator="equal">
      <formula>"Rel-16"</formula>
    </cfRule>
    <cfRule type="cellIs" dxfId="13178" priority="16880" stopIfTrue="1" operator="equal">
      <formula>"Rel-15"</formula>
    </cfRule>
  </conditionalFormatting>
  <conditionalFormatting sqref="F890">
    <cfRule type="cellIs" dxfId="13177" priority="16869" stopIfTrue="1" operator="equal">
      <formula>"LS In"</formula>
    </cfRule>
    <cfRule type="cellIs" dxfId="13176" priority="16870" stopIfTrue="1" operator="equal">
      <formula>"LS OUT"</formula>
    </cfRule>
    <cfRule type="cellIs" dxfId="13175" priority="16871" stopIfTrue="1" operator="equal">
      <formula>"CR"</formula>
    </cfRule>
    <cfRule type="cellIs" dxfId="13174" priority="16872" stopIfTrue="1" operator="equal">
      <formula>"P-CR"</formula>
    </cfRule>
    <cfRule type="cellIs" dxfId="13173" priority="16873" stopIfTrue="1" operator="equal">
      <formula>"CR Pack"</formula>
    </cfRule>
    <cfRule type="cellIs" dxfId="13172" priority="16874" stopIfTrue="1" operator="equal">
      <formula>"WID new"</formula>
    </cfRule>
    <cfRule type="cellIs" dxfId="13171" priority="16875" stopIfTrue="1" operator="equal">
      <formula>"WID revised"</formula>
    </cfRule>
    <cfRule type="cellIs" dxfId="13170" priority="16876" stopIfTrue="1" operator="equal">
      <formula>"SID new"</formula>
    </cfRule>
    <cfRule type="cellIs" dxfId="13169" priority="16877" stopIfTrue="1" operator="equal">
      <formula>"SID revised"</formula>
    </cfRule>
  </conditionalFormatting>
  <conditionalFormatting sqref="P890">
    <cfRule type="containsText" dxfId="13168" priority="16867" stopIfTrue="1" operator="containsText" text="DUMMY">
      <formula>NOT(ISERROR(SEARCH("DUMMY",P890)))</formula>
    </cfRule>
    <cfRule type="cellIs" dxfId="13167" priority="16868" stopIfTrue="1" operator="equal">
      <formula>""</formula>
    </cfRule>
  </conditionalFormatting>
  <conditionalFormatting sqref="Q890">
    <cfRule type="cellIs" dxfId="13166" priority="16865" stopIfTrue="1" operator="equal">
      <formula>""</formula>
    </cfRule>
    <cfRule type="cellIs" dxfId="13165" priority="16866" stopIfTrue="1" operator="equal">
      <formula>"-"</formula>
    </cfRule>
  </conditionalFormatting>
  <conditionalFormatting sqref="I890">
    <cfRule type="containsText" dxfId="13164" priority="16863" operator="containsText" text="...">
      <formula>NOT(ISERROR(SEARCH("...",I890)))</formula>
    </cfRule>
    <cfRule type="containsText" dxfId="13163" priority="16864" operator="containsText" text="~?">
      <formula>NOT(ISERROR(SEARCH("~?",I890)))</formula>
    </cfRule>
  </conditionalFormatting>
  <conditionalFormatting sqref="G890">
    <cfRule type="cellIs" dxfId="13162" priority="16862" operator="equal">
      <formula>"Endorsement"</formula>
    </cfRule>
  </conditionalFormatting>
  <conditionalFormatting sqref="B890">
    <cfRule type="beginsWith" dxfId="13161" priority="16860" operator="beginsWith" text="No clauses affected">
      <formula>LEFT(B890,LEN("No clauses affected"))="No clauses affected"</formula>
    </cfRule>
    <cfRule type="beginsWith" dxfId="13160" priority="16861" operator="beginsWith" text="To:">
      <formula>LEFT(B890,LEN("To:"))="To:"</formula>
    </cfRule>
  </conditionalFormatting>
  <conditionalFormatting sqref="B890">
    <cfRule type="cellIs" dxfId="13159" priority="16859" operator="equal">
      <formula>""</formula>
    </cfRule>
  </conditionalFormatting>
  <conditionalFormatting sqref="C891">
    <cfRule type="cellIs" dxfId="13158" priority="16856" stopIfTrue="1" operator="equal">
      <formula>"Y"</formula>
    </cfRule>
    <cfRule type="cellIs" dxfId="13157" priority="16857" stopIfTrue="1" operator="equal">
      <formula>""</formula>
    </cfRule>
    <cfRule type="cellIs" dxfId="13156" priority="16858" stopIfTrue="1" operator="equal">
      <formula>"W"</formula>
    </cfRule>
  </conditionalFormatting>
  <conditionalFormatting sqref="D891">
    <cfRule type="cellIs" dxfId="13155" priority="16854" stopIfTrue="1" operator="equal">
      <formula>""</formula>
    </cfRule>
    <cfRule type="cellIs" dxfId="13154" priority="16855" stopIfTrue="1" operator="between">
      <formula>"10.7.1"</formula>
      <formula>"10.7.5"</formula>
    </cfRule>
  </conditionalFormatting>
  <conditionalFormatting sqref="G891">
    <cfRule type="cellIs" dxfId="13153" priority="16853" stopIfTrue="1" operator="equal">
      <formula>""</formula>
    </cfRule>
  </conditionalFormatting>
  <conditionalFormatting sqref="O891">
    <cfRule type="cellIs" dxfId="13152" priority="16850" stopIfTrue="1" operator="equal">
      <formula>"Rel-14"</formula>
    </cfRule>
    <cfRule type="cellIs" dxfId="13151" priority="16851" stopIfTrue="1" operator="equal">
      <formula>"Rel-16"</formula>
    </cfRule>
    <cfRule type="cellIs" dxfId="13150" priority="16852" stopIfTrue="1" operator="equal">
      <formula>"Rel-15"</formula>
    </cfRule>
  </conditionalFormatting>
  <conditionalFormatting sqref="F891">
    <cfRule type="cellIs" dxfId="13149" priority="16841" stopIfTrue="1" operator="equal">
      <formula>"LS In"</formula>
    </cfRule>
    <cfRule type="cellIs" dxfId="13148" priority="16842" stopIfTrue="1" operator="equal">
      <formula>"LS OUT"</formula>
    </cfRule>
    <cfRule type="cellIs" dxfId="13147" priority="16843" stopIfTrue="1" operator="equal">
      <formula>"CR"</formula>
    </cfRule>
    <cfRule type="cellIs" dxfId="13146" priority="16844" stopIfTrue="1" operator="equal">
      <formula>"P-CR"</formula>
    </cfRule>
    <cfRule type="cellIs" dxfId="13145" priority="16845" stopIfTrue="1" operator="equal">
      <formula>"CR Pack"</formula>
    </cfRule>
    <cfRule type="cellIs" dxfId="13144" priority="16846" stopIfTrue="1" operator="equal">
      <formula>"WID new"</formula>
    </cfRule>
    <cfRule type="cellIs" dxfId="13143" priority="16847" stopIfTrue="1" operator="equal">
      <formula>"WID revised"</formula>
    </cfRule>
    <cfRule type="cellIs" dxfId="13142" priority="16848" stopIfTrue="1" operator="equal">
      <formula>"SID new"</formula>
    </cfRule>
    <cfRule type="cellIs" dxfId="13141" priority="16849" stopIfTrue="1" operator="equal">
      <formula>"SID revised"</formula>
    </cfRule>
  </conditionalFormatting>
  <conditionalFormatting sqref="P891">
    <cfRule type="containsText" dxfId="13140" priority="16839" stopIfTrue="1" operator="containsText" text="DUMMY">
      <formula>NOT(ISERROR(SEARCH("DUMMY",P891)))</formula>
    </cfRule>
    <cfRule type="cellIs" dxfId="13139" priority="16840" stopIfTrue="1" operator="equal">
      <formula>""</formula>
    </cfRule>
  </conditionalFormatting>
  <conditionalFormatting sqref="Q891">
    <cfRule type="cellIs" dxfId="13138" priority="16837" stopIfTrue="1" operator="equal">
      <formula>""</formula>
    </cfRule>
    <cfRule type="cellIs" dxfId="13137" priority="16838" stopIfTrue="1" operator="equal">
      <formula>"-"</formula>
    </cfRule>
  </conditionalFormatting>
  <conditionalFormatting sqref="I891">
    <cfRule type="containsText" dxfId="13136" priority="16835" operator="containsText" text="...">
      <formula>NOT(ISERROR(SEARCH("...",I891)))</formula>
    </cfRule>
    <cfRule type="containsText" dxfId="13135" priority="16836" operator="containsText" text="~?">
      <formula>NOT(ISERROR(SEARCH("~?",I891)))</formula>
    </cfRule>
  </conditionalFormatting>
  <conditionalFormatting sqref="G891">
    <cfRule type="cellIs" dxfId="13134" priority="16834" operator="equal">
      <formula>"Endorsement"</formula>
    </cfRule>
  </conditionalFormatting>
  <conditionalFormatting sqref="B891">
    <cfRule type="beginsWith" dxfId="13133" priority="16832" operator="beginsWith" text="No clauses affected">
      <formula>LEFT(B891,LEN("No clauses affected"))="No clauses affected"</formula>
    </cfRule>
    <cfRule type="beginsWith" dxfId="13132" priority="16833" operator="beginsWith" text="To:">
      <formula>LEFT(B891,LEN("To:"))="To:"</formula>
    </cfRule>
  </conditionalFormatting>
  <conditionalFormatting sqref="B891">
    <cfRule type="cellIs" dxfId="13131" priority="16831" operator="equal">
      <formula>""</formula>
    </cfRule>
  </conditionalFormatting>
  <conditionalFormatting sqref="C892">
    <cfRule type="cellIs" dxfId="13130" priority="16828" stopIfTrue="1" operator="equal">
      <formula>"Y"</formula>
    </cfRule>
    <cfRule type="cellIs" dxfId="13129" priority="16829" stopIfTrue="1" operator="equal">
      <formula>""</formula>
    </cfRule>
    <cfRule type="cellIs" dxfId="13128" priority="16830" stopIfTrue="1" operator="equal">
      <formula>"W"</formula>
    </cfRule>
  </conditionalFormatting>
  <conditionalFormatting sqref="D892">
    <cfRule type="cellIs" dxfId="13127" priority="16826" stopIfTrue="1" operator="equal">
      <formula>""</formula>
    </cfRule>
    <cfRule type="cellIs" dxfId="13126" priority="16827" stopIfTrue="1" operator="between">
      <formula>"10.7.1"</formula>
      <formula>"10.7.5"</formula>
    </cfRule>
  </conditionalFormatting>
  <conditionalFormatting sqref="G892">
    <cfRule type="cellIs" dxfId="13125" priority="16825" stopIfTrue="1" operator="equal">
      <formula>""</formula>
    </cfRule>
  </conditionalFormatting>
  <conditionalFormatting sqref="O892">
    <cfRule type="cellIs" dxfId="13124" priority="16822" stopIfTrue="1" operator="equal">
      <formula>"Rel-14"</formula>
    </cfRule>
    <cfRule type="cellIs" dxfId="13123" priority="16823" stopIfTrue="1" operator="equal">
      <formula>"Rel-16"</formula>
    </cfRule>
    <cfRule type="cellIs" dxfId="13122" priority="16824" stopIfTrue="1" operator="equal">
      <formula>"Rel-15"</formula>
    </cfRule>
  </conditionalFormatting>
  <conditionalFormatting sqref="F892">
    <cfRule type="cellIs" dxfId="13121" priority="16813" stopIfTrue="1" operator="equal">
      <formula>"LS In"</formula>
    </cfRule>
    <cfRule type="cellIs" dxfId="13120" priority="16814" stopIfTrue="1" operator="equal">
      <formula>"LS OUT"</formula>
    </cfRule>
    <cfRule type="cellIs" dxfId="13119" priority="16815" stopIfTrue="1" operator="equal">
      <formula>"CR"</formula>
    </cfRule>
    <cfRule type="cellIs" dxfId="13118" priority="16816" stopIfTrue="1" operator="equal">
      <formula>"P-CR"</formula>
    </cfRule>
    <cfRule type="cellIs" dxfId="13117" priority="16817" stopIfTrue="1" operator="equal">
      <formula>"CR Pack"</formula>
    </cfRule>
    <cfRule type="cellIs" dxfId="13116" priority="16818" stopIfTrue="1" operator="equal">
      <formula>"WID new"</formula>
    </cfRule>
    <cfRule type="cellIs" dxfId="13115" priority="16819" stopIfTrue="1" operator="equal">
      <formula>"WID revised"</formula>
    </cfRule>
    <cfRule type="cellIs" dxfId="13114" priority="16820" stopIfTrue="1" operator="equal">
      <formula>"SID new"</formula>
    </cfRule>
    <cfRule type="cellIs" dxfId="13113" priority="16821" stopIfTrue="1" operator="equal">
      <formula>"SID revised"</formula>
    </cfRule>
  </conditionalFormatting>
  <conditionalFormatting sqref="P892">
    <cfRule type="containsText" dxfId="13112" priority="16811" stopIfTrue="1" operator="containsText" text="DUMMY">
      <formula>NOT(ISERROR(SEARCH("DUMMY",P892)))</formula>
    </cfRule>
    <cfRule type="cellIs" dxfId="13111" priority="16812" stopIfTrue="1" operator="equal">
      <formula>""</formula>
    </cfRule>
  </conditionalFormatting>
  <conditionalFormatting sqref="Q892">
    <cfRule type="cellIs" dxfId="13110" priority="16809" stopIfTrue="1" operator="equal">
      <formula>""</formula>
    </cfRule>
    <cfRule type="cellIs" dxfId="13109" priority="16810" stopIfTrue="1" operator="equal">
      <formula>"-"</formula>
    </cfRule>
  </conditionalFormatting>
  <conditionalFormatting sqref="I892">
    <cfRule type="containsText" dxfId="13108" priority="16807" operator="containsText" text="...">
      <formula>NOT(ISERROR(SEARCH("...",I892)))</formula>
    </cfRule>
    <cfRule type="containsText" dxfId="13107" priority="16808" operator="containsText" text="~?">
      <formula>NOT(ISERROR(SEARCH("~?",I892)))</formula>
    </cfRule>
  </conditionalFormatting>
  <conditionalFormatting sqref="G892">
    <cfRule type="cellIs" dxfId="13106" priority="16806" operator="equal">
      <formula>"Endorsement"</formula>
    </cfRule>
  </conditionalFormatting>
  <conditionalFormatting sqref="B892">
    <cfRule type="beginsWith" dxfId="13105" priority="16804" operator="beginsWith" text="No clauses affected">
      <formula>LEFT(B892,LEN("No clauses affected"))="No clauses affected"</formula>
    </cfRule>
    <cfRule type="beginsWith" dxfId="13104" priority="16805" operator="beginsWith" text="To:">
      <formula>LEFT(B892,LEN("To:"))="To:"</formula>
    </cfRule>
  </conditionalFormatting>
  <conditionalFormatting sqref="B892">
    <cfRule type="cellIs" dxfId="13103" priority="16803" operator="equal">
      <formula>""</formula>
    </cfRule>
  </conditionalFormatting>
  <conditionalFormatting sqref="C893">
    <cfRule type="cellIs" dxfId="13102" priority="16800" stopIfTrue="1" operator="equal">
      <formula>"Y"</formula>
    </cfRule>
    <cfRule type="cellIs" dxfId="13101" priority="16801" stopIfTrue="1" operator="equal">
      <formula>""</formula>
    </cfRule>
    <cfRule type="cellIs" dxfId="13100" priority="16802" stopIfTrue="1" operator="equal">
      <formula>"W"</formula>
    </cfRule>
  </conditionalFormatting>
  <conditionalFormatting sqref="D893">
    <cfRule type="cellIs" dxfId="13099" priority="16798" stopIfTrue="1" operator="equal">
      <formula>""</formula>
    </cfRule>
    <cfRule type="cellIs" dxfId="13098" priority="16799" stopIfTrue="1" operator="between">
      <formula>"10.7.1"</formula>
      <formula>"10.7.5"</formula>
    </cfRule>
  </conditionalFormatting>
  <conditionalFormatting sqref="G893">
    <cfRule type="cellIs" dxfId="13097" priority="16797" stopIfTrue="1" operator="equal">
      <formula>""</formula>
    </cfRule>
  </conditionalFormatting>
  <conditionalFormatting sqref="O893">
    <cfRule type="cellIs" dxfId="13096" priority="16794" stopIfTrue="1" operator="equal">
      <formula>"Rel-14"</formula>
    </cfRule>
    <cfRule type="cellIs" dxfId="13095" priority="16795" stopIfTrue="1" operator="equal">
      <formula>"Rel-16"</formula>
    </cfRule>
    <cfRule type="cellIs" dxfId="13094" priority="16796" stopIfTrue="1" operator="equal">
      <formula>"Rel-15"</formula>
    </cfRule>
  </conditionalFormatting>
  <conditionalFormatting sqref="F893">
    <cfRule type="cellIs" dxfId="13093" priority="16785" stopIfTrue="1" operator="equal">
      <formula>"LS In"</formula>
    </cfRule>
    <cfRule type="cellIs" dxfId="13092" priority="16786" stopIfTrue="1" operator="equal">
      <formula>"LS OUT"</formula>
    </cfRule>
    <cfRule type="cellIs" dxfId="13091" priority="16787" stopIfTrue="1" operator="equal">
      <formula>"CR"</formula>
    </cfRule>
    <cfRule type="cellIs" dxfId="13090" priority="16788" stopIfTrue="1" operator="equal">
      <formula>"P-CR"</formula>
    </cfRule>
    <cfRule type="cellIs" dxfId="13089" priority="16789" stopIfTrue="1" operator="equal">
      <formula>"CR Pack"</formula>
    </cfRule>
    <cfRule type="cellIs" dxfId="13088" priority="16790" stopIfTrue="1" operator="equal">
      <formula>"WID new"</formula>
    </cfRule>
    <cfRule type="cellIs" dxfId="13087" priority="16791" stopIfTrue="1" operator="equal">
      <formula>"WID revised"</formula>
    </cfRule>
    <cfRule type="cellIs" dxfId="13086" priority="16792" stopIfTrue="1" operator="equal">
      <formula>"SID new"</formula>
    </cfRule>
    <cfRule type="cellIs" dxfId="13085" priority="16793" stopIfTrue="1" operator="equal">
      <formula>"SID revised"</formula>
    </cfRule>
  </conditionalFormatting>
  <conditionalFormatting sqref="P893">
    <cfRule type="containsText" dxfId="13084" priority="16783" stopIfTrue="1" operator="containsText" text="DUMMY">
      <formula>NOT(ISERROR(SEARCH("DUMMY",P893)))</formula>
    </cfRule>
    <cfRule type="cellIs" dxfId="13083" priority="16784" stopIfTrue="1" operator="equal">
      <formula>""</formula>
    </cfRule>
  </conditionalFormatting>
  <conditionalFormatting sqref="Q893">
    <cfRule type="cellIs" dxfId="13082" priority="16781" stopIfTrue="1" operator="equal">
      <formula>""</formula>
    </cfRule>
    <cfRule type="cellIs" dxfId="13081" priority="16782" stopIfTrue="1" operator="equal">
      <formula>"-"</formula>
    </cfRule>
  </conditionalFormatting>
  <conditionalFormatting sqref="I893">
    <cfRule type="containsText" dxfId="13080" priority="16779" operator="containsText" text="...">
      <formula>NOT(ISERROR(SEARCH("...",I893)))</formula>
    </cfRule>
    <cfRule type="containsText" dxfId="13079" priority="16780" operator="containsText" text="~?">
      <formula>NOT(ISERROR(SEARCH("~?",I893)))</formula>
    </cfRule>
  </conditionalFormatting>
  <conditionalFormatting sqref="G893">
    <cfRule type="cellIs" dxfId="13078" priority="16778" operator="equal">
      <formula>"Endorsement"</formula>
    </cfRule>
  </conditionalFormatting>
  <conditionalFormatting sqref="B893">
    <cfRule type="beginsWith" dxfId="13077" priority="16776" operator="beginsWith" text="No clauses affected">
      <formula>LEFT(B893,LEN("No clauses affected"))="No clauses affected"</formula>
    </cfRule>
    <cfRule type="beginsWith" dxfId="13076" priority="16777" operator="beginsWith" text="To:">
      <formula>LEFT(B893,LEN("To:"))="To:"</formula>
    </cfRule>
  </conditionalFormatting>
  <conditionalFormatting sqref="B893">
    <cfRule type="cellIs" dxfId="13075" priority="16775" operator="equal">
      <formula>""</formula>
    </cfRule>
  </conditionalFormatting>
  <conditionalFormatting sqref="S643">
    <cfRule type="cellIs" dxfId="13074" priority="16774" stopIfTrue="1" operator="notEqual">
      <formula>""</formula>
    </cfRule>
  </conditionalFormatting>
  <conditionalFormatting sqref="D1091">
    <cfRule type="cellIs" dxfId="13073" priority="16772" stopIfTrue="1" operator="equal">
      <formula>""</formula>
    </cfRule>
    <cfRule type="cellIs" dxfId="13072" priority="16773" stopIfTrue="1" operator="between">
      <formula>"10.7.1"</formula>
      <formula>"10.7.5"</formula>
    </cfRule>
  </conditionalFormatting>
  <conditionalFormatting sqref="G1091">
    <cfRule type="cellIs" dxfId="13071" priority="16771" stopIfTrue="1" operator="equal">
      <formula>""</formula>
    </cfRule>
  </conditionalFormatting>
  <conditionalFormatting sqref="O1091">
    <cfRule type="cellIs" dxfId="13070" priority="16768" stopIfTrue="1" operator="equal">
      <formula>"Rel-14"</formula>
    </cfRule>
    <cfRule type="cellIs" dxfId="13069" priority="16769" stopIfTrue="1" operator="equal">
      <formula>"Rel-16"</formula>
    </cfRule>
    <cfRule type="cellIs" dxfId="13068" priority="16770" stopIfTrue="1" operator="equal">
      <formula>"Rel-15"</formula>
    </cfRule>
  </conditionalFormatting>
  <conditionalFormatting sqref="P1091">
    <cfRule type="containsText" dxfId="13067" priority="16757" stopIfTrue="1" operator="containsText" text="DUMMY">
      <formula>NOT(ISERROR(SEARCH("DUMMY",P1091)))</formula>
    </cfRule>
    <cfRule type="cellIs" dxfId="13066" priority="16758" stopIfTrue="1" operator="equal">
      <formula>""</formula>
    </cfRule>
  </conditionalFormatting>
  <conditionalFormatting sqref="Q1091">
    <cfRule type="cellIs" dxfId="13065" priority="16755" stopIfTrue="1" operator="equal">
      <formula>""</formula>
    </cfRule>
    <cfRule type="cellIs" dxfId="13064" priority="16756" stopIfTrue="1" operator="equal">
      <formula>"-"</formula>
    </cfRule>
  </conditionalFormatting>
  <conditionalFormatting sqref="I1091">
    <cfRule type="containsText" dxfId="13063" priority="16753" operator="containsText" text="...">
      <formula>NOT(ISERROR(SEARCH("...",I1091)))</formula>
    </cfRule>
    <cfRule type="containsText" dxfId="13062" priority="16754" operator="containsText" text="~?">
      <formula>NOT(ISERROR(SEARCH("~?",I1091)))</formula>
    </cfRule>
  </conditionalFormatting>
  <conditionalFormatting sqref="G1091">
    <cfRule type="cellIs" dxfId="13061" priority="16752" operator="equal">
      <formula>"Endorsement"</formula>
    </cfRule>
  </conditionalFormatting>
  <conditionalFormatting sqref="C1092">
    <cfRule type="cellIs" dxfId="13060" priority="16749" stopIfTrue="1" operator="equal">
      <formula>"Y"</formula>
    </cfRule>
    <cfRule type="cellIs" dxfId="13059" priority="16750" stopIfTrue="1" operator="equal">
      <formula>""</formula>
    </cfRule>
    <cfRule type="cellIs" dxfId="13058" priority="16751" stopIfTrue="1" operator="equal">
      <formula>"W"</formula>
    </cfRule>
  </conditionalFormatting>
  <conditionalFormatting sqref="B1092">
    <cfRule type="beginsWith" dxfId="13057" priority="16747" operator="beginsWith" text="No clauses affected">
      <formula>LEFT(B1092,LEN("No clauses affected"))="No clauses affected"</formula>
    </cfRule>
    <cfRule type="beginsWith" dxfId="13056" priority="16748" operator="beginsWith" text="To:">
      <formula>LEFT(B1092,LEN("To:"))="To:"</formula>
    </cfRule>
  </conditionalFormatting>
  <conditionalFormatting sqref="B1092">
    <cfRule type="cellIs" dxfId="13055" priority="16746" operator="equal">
      <formula>""</formula>
    </cfRule>
  </conditionalFormatting>
  <conditionalFormatting sqref="D1092">
    <cfRule type="cellIs" dxfId="13054" priority="16744" stopIfTrue="1" operator="equal">
      <formula>""</formula>
    </cfRule>
    <cfRule type="cellIs" dxfId="13053" priority="16745" stopIfTrue="1" operator="between">
      <formula>"10.7.1"</formula>
      <formula>"10.7.5"</formula>
    </cfRule>
  </conditionalFormatting>
  <conditionalFormatting sqref="G1092">
    <cfRule type="cellIs" dxfId="13052" priority="16743" stopIfTrue="1" operator="equal">
      <formula>""</formula>
    </cfRule>
  </conditionalFormatting>
  <conditionalFormatting sqref="O1092">
    <cfRule type="cellIs" dxfId="13051" priority="16740" stopIfTrue="1" operator="equal">
      <formula>"Rel-14"</formula>
    </cfRule>
    <cfRule type="cellIs" dxfId="13050" priority="16741" stopIfTrue="1" operator="equal">
      <formula>"Rel-16"</formula>
    </cfRule>
    <cfRule type="cellIs" dxfId="13049" priority="16742" stopIfTrue="1" operator="equal">
      <formula>"Rel-15"</formula>
    </cfRule>
  </conditionalFormatting>
  <conditionalFormatting sqref="P1092">
    <cfRule type="containsText" dxfId="13048" priority="16729" stopIfTrue="1" operator="containsText" text="DUMMY">
      <formula>NOT(ISERROR(SEARCH("DUMMY",P1092)))</formula>
    </cfRule>
    <cfRule type="cellIs" dxfId="13047" priority="16730" stopIfTrue="1" operator="equal">
      <formula>""</formula>
    </cfRule>
  </conditionalFormatting>
  <conditionalFormatting sqref="Q1092">
    <cfRule type="cellIs" dxfId="13046" priority="16727" stopIfTrue="1" operator="equal">
      <formula>""</formula>
    </cfRule>
    <cfRule type="cellIs" dxfId="13045" priority="16728" stopIfTrue="1" operator="equal">
      <formula>"-"</formula>
    </cfRule>
  </conditionalFormatting>
  <conditionalFormatting sqref="I1092">
    <cfRule type="containsText" dxfId="13044" priority="16725" operator="containsText" text="...">
      <formula>NOT(ISERROR(SEARCH("...",I1092)))</formula>
    </cfRule>
    <cfRule type="containsText" dxfId="13043" priority="16726" operator="containsText" text="~?">
      <formula>NOT(ISERROR(SEARCH("~?",I1092)))</formula>
    </cfRule>
  </conditionalFormatting>
  <conditionalFormatting sqref="G1092">
    <cfRule type="cellIs" dxfId="13042" priority="16724" operator="equal">
      <formula>"Endorsement"</formula>
    </cfRule>
  </conditionalFormatting>
  <conditionalFormatting sqref="C1093">
    <cfRule type="cellIs" dxfId="13041" priority="16721" stopIfTrue="1" operator="equal">
      <formula>"Y"</formula>
    </cfRule>
    <cfRule type="cellIs" dxfId="13040" priority="16722" stopIfTrue="1" operator="equal">
      <formula>""</formula>
    </cfRule>
    <cfRule type="cellIs" dxfId="13039" priority="16723" stopIfTrue="1" operator="equal">
      <formula>"W"</formula>
    </cfRule>
  </conditionalFormatting>
  <conditionalFormatting sqref="D1093">
    <cfRule type="cellIs" dxfId="13038" priority="16719" stopIfTrue="1" operator="equal">
      <formula>""</formula>
    </cfRule>
    <cfRule type="cellIs" dxfId="13037" priority="16720" stopIfTrue="1" operator="between">
      <formula>"10.7.1"</formula>
      <formula>"10.7.5"</formula>
    </cfRule>
  </conditionalFormatting>
  <conditionalFormatting sqref="G1093">
    <cfRule type="cellIs" dxfId="13036" priority="16718" stopIfTrue="1" operator="equal">
      <formula>""</formula>
    </cfRule>
  </conditionalFormatting>
  <conditionalFormatting sqref="O1093">
    <cfRule type="cellIs" dxfId="13035" priority="16715" stopIfTrue="1" operator="equal">
      <formula>"Rel-14"</formula>
    </cfRule>
    <cfRule type="cellIs" dxfId="13034" priority="16716" stopIfTrue="1" operator="equal">
      <formula>"Rel-16"</formula>
    </cfRule>
    <cfRule type="cellIs" dxfId="13033" priority="16717" stopIfTrue="1" operator="equal">
      <formula>"Rel-15"</formula>
    </cfRule>
  </conditionalFormatting>
  <conditionalFormatting sqref="P1093">
    <cfRule type="containsText" dxfId="13032" priority="16704" stopIfTrue="1" operator="containsText" text="DUMMY">
      <formula>NOT(ISERROR(SEARCH("DUMMY",P1093)))</formula>
    </cfRule>
    <cfRule type="cellIs" dxfId="13031" priority="16705" stopIfTrue="1" operator="equal">
      <formula>""</formula>
    </cfRule>
  </conditionalFormatting>
  <conditionalFormatting sqref="Q1093">
    <cfRule type="cellIs" dxfId="13030" priority="16702" stopIfTrue="1" operator="equal">
      <formula>""</formula>
    </cfRule>
    <cfRule type="cellIs" dxfId="13029" priority="16703" stopIfTrue="1" operator="equal">
      <formula>"-"</formula>
    </cfRule>
  </conditionalFormatting>
  <conditionalFormatting sqref="I1093">
    <cfRule type="containsText" dxfId="13028" priority="16700" operator="containsText" text="...">
      <formula>NOT(ISERROR(SEARCH("...",I1093)))</formula>
    </cfRule>
    <cfRule type="containsText" dxfId="13027" priority="16701" operator="containsText" text="~?">
      <formula>NOT(ISERROR(SEARCH("~?",I1093)))</formula>
    </cfRule>
  </conditionalFormatting>
  <conditionalFormatting sqref="G1093">
    <cfRule type="cellIs" dxfId="13026" priority="16699" operator="equal">
      <formula>"Endorsement"</formula>
    </cfRule>
  </conditionalFormatting>
  <conditionalFormatting sqref="B1093">
    <cfRule type="beginsWith" dxfId="13025" priority="16697" operator="beginsWith" text="No clauses affected">
      <formula>LEFT(B1093,LEN("No clauses affected"))="No clauses affected"</formula>
    </cfRule>
    <cfRule type="beginsWith" dxfId="13024" priority="16698" operator="beginsWith" text="To:">
      <formula>LEFT(B1093,LEN("To:"))="To:"</formula>
    </cfRule>
  </conditionalFormatting>
  <conditionalFormatting sqref="B1093">
    <cfRule type="cellIs" dxfId="13023" priority="16696" operator="equal">
      <formula>""</formula>
    </cfRule>
  </conditionalFormatting>
  <conditionalFormatting sqref="C1094">
    <cfRule type="cellIs" dxfId="13022" priority="16693" stopIfTrue="1" operator="equal">
      <formula>"Y"</formula>
    </cfRule>
    <cfRule type="cellIs" dxfId="13021" priority="16694" stopIfTrue="1" operator="equal">
      <formula>""</formula>
    </cfRule>
    <cfRule type="cellIs" dxfId="13020" priority="16695" stopIfTrue="1" operator="equal">
      <formula>"W"</formula>
    </cfRule>
  </conditionalFormatting>
  <conditionalFormatting sqref="D1094">
    <cfRule type="cellIs" dxfId="13019" priority="16691" stopIfTrue="1" operator="equal">
      <formula>""</formula>
    </cfRule>
    <cfRule type="cellIs" dxfId="13018" priority="16692" stopIfTrue="1" operator="between">
      <formula>"10.7.1"</formula>
      <formula>"10.7.5"</formula>
    </cfRule>
  </conditionalFormatting>
  <conditionalFormatting sqref="G1094">
    <cfRule type="cellIs" dxfId="13017" priority="16690" stopIfTrue="1" operator="equal">
      <formula>""</formula>
    </cfRule>
  </conditionalFormatting>
  <conditionalFormatting sqref="O1094">
    <cfRule type="cellIs" dxfId="13016" priority="16687" stopIfTrue="1" operator="equal">
      <formula>"Rel-14"</formula>
    </cfRule>
    <cfRule type="cellIs" dxfId="13015" priority="16688" stopIfTrue="1" operator="equal">
      <formula>"Rel-16"</formula>
    </cfRule>
    <cfRule type="cellIs" dxfId="13014" priority="16689" stopIfTrue="1" operator="equal">
      <formula>"Rel-15"</formula>
    </cfRule>
  </conditionalFormatting>
  <conditionalFormatting sqref="P1094">
    <cfRule type="containsText" dxfId="13013" priority="16676" stopIfTrue="1" operator="containsText" text="DUMMY">
      <formula>NOT(ISERROR(SEARCH("DUMMY",P1094)))</formula>
    </cfRule>
    <cfRule type="cellIs" dxfId="13012" priority="16677" stopIfTrue="1" operator="equal">
      <formula>""</formula>
    </cfRule>
  </conditionalFormatting>
  <conditionalFormatting sqref="Q1094">
    <cfRule type="cellIs" dxfId="13011" priority="16674" stopIfTrue="1" operator="equal">
      <formula>""</formula>
    </cfRule>
    <cfRule type="cellIs" dxfId="13010" priority="16675" stopIfTrue="1" operator="equal">
      <formula>"-"</formula>
    </cfRule>
  </conditionalFormatting>
  <conditionalFormatting sqref="I1094">
    <cfRule type="containsText" dxfId="13009" priority="16672" operator="containsText" text="...">
      <formula>NOT(ISERROR(SEARCH("...",I1094)))</formula>
    </cfRule>
    <cfRule type="containsText" dxfId="13008" priority="16673" operator="containsText" text="~?">
      <formula>NOT(ISERROR(SEARCH("~?",I1094)))</formula>
    </cfRule>
  </conditionalFormatting>
  <conditionalFormatting sqref="G1094">
    <cfRule type="cellIs" dxfId="13007" priority="16671" operator="equal">
      <formula>"Endorsement"</formula>
    </cfRule>
  </conditionalFormatting>
  <conditionalFormatting sqref="B1094">
    <cfRule type="beginsWith" dxfId="13006" priority="16669" operator="beginsWith" text="No clauses affected">
      <formula>LEFT(B1094,LEN("No clauses affected"))="No clauses affected"</formula>
    </cfRule>
    <cfRule type="beginsWith" dxfId="13005" priority="16670" operator="beginsWith" text="To:">
      <formula>LEFT(B1094,LEN("To:"))="To:"</formula>
    </cfRule>
  </conditionalFormatting>
  <conditionalFormatting sqref="B1094">
    <cfRule type="cellIs" dxfId="13004" priority="16668" operator="equal">
      <formula>""</formula>
    </cfRule>
  </conditionalFormatting>
  <conditionalFormatting sqref="C1095">
    <cfRule type="cellIs" dxfId="13003" priority="16665" stopIfTrue="1" operator="equal">
      <formula>"Y"</formula>
    </cfRule>
    <cfRule type="cellIs" dxfId="13002" priority="16666" stopIfTrue="1" operator="equal">
      <formula>""</formula>
    </cfRule>
    <cfRule type="cellIs" dxfId="13001" priority="16667" stopIfTrue="1" operator="equal">
      <formula>"W"</formula>
    </cfRule>
  </conditionalFormatting>
  <conditionalFormatting sqref="D1095">
    <cfRule type="cellIs" dxfId="13000" priority="16663" stopIfTrue="1" operator="equal">
      <formula>""</formula>
    </cfRule>
    <cfRule type="cellIs" dxfId="12999" priority="16664" stopIfTrue="1" operator="between">
      <formula>"10.7.1"</formula>
      <formula>"10.7.5"</formula>
    </cfRule>
  </conditionalFormatting>
  <conditionalFormatting sqref="G1095">
    <cfRule type="cellIs" dxfId="12998" priority="16662" stopIfTrue="1" operator="equal">
      <formula>""</formula>
    </cfRule>
  </conditionalFormatting>
  <conditionalFormatting sqref="O1095">
    <cfRule type="cellIs" dxfId="12997" priority="16659" stopIfTrue="1" operator="equal">
      <formula>"Rel-14"</formula>
    </cfRule>
    <cfRule type="cellIs" dxfId="12996" priority="16660" stopIfTrue="1" operator="equal">
      <formula>"Rel-16"</formula>
    </cfRule>
    <cfRule type="cellIs" dxfId="12995" priority="16661" stopIfTrue="1" operator="equal">
      <formula>"Rel-15"</formula>
    </cfRule>
  </conditionalFormatting>
  <conditionalFormatting sqref="P1095">
    <cfRule type="containsText" dxfId="12994" priority="16648" stopIfTrue="1" operator="containsText" text="DUMMY">
      <formula>NOT(ISERROR(SEARCH("DUMMY",P1095)))</formula>
    </cfRule>
    <cfRule type="cellIs" dxfId="12993" priority="16649" stopIfTrue="1" operator="equal">
      <formula>""</formula>
    </cfRule>
  </conditionalFormatting>
  <conditionalFormatting sqref="Q1095">
    <cfRule type="cellIs" dxfId="12992" priority="16646" stopIfTrue="1" operator="equal">
      <formula>""</formula>
    </cfRule>
    <cfRule type="cellIs" dxfId="12991" priority="16647" stopIfTrue="1" operator="equal">
      <formula>"-"</formula>
    </cfRule>
  </conditionalFormatting>
  <conditionalFormatting sqref="I1095">
    <cfRule type="containsText" dxfId="12990" priority="16644" operator="containsText" text="...">
      <formula>NOT(ISERROR(SEARCH("...",I1095)))</formula>
    </cfRule>
    <cfRule type="containsText" dxfId="12989" priority="16645" operator="containsText" text="~?">
      <formula>NOT(ISERROR(SEARCH("~?",I1095)))</formula>
    </cfRule>
  </conditionalFormatting>
  <conditionalFormatting sqref="G1095">
    <cfRule type="cellIs" dxfId="12988" priority="16643" operator="equal">
      <formula>"Endorsement"</formula>
    </cfRule>
  </conditionalFormatting>
  <conditionalFormatting sqref="B1095">
    <cfRule type="beginsWith" dxfId="12987" priority="16641" operator="beginsWith" text="No clauses affected">
      <formula>LEFT(B1095,LEN("No clauses affected"))="No clauses affected"</formula>
    </cfRule>
    <cfRule type="beginsWith" dxfId="12986" priority="16642" operator="beginsWith" text="To:">
      <formula>LEFT(B1095,LEN("To:"))="To:"</formula>
    </cfRule>
  </conditionalFormatting>
  <conditionalFormatting sqref="B1095">
    <cfRule type="cellIs" dxfId="12985" priority="16640" operator="equal">
      <formula>""</formula>
    </cfRule>
  </conditionalFormatting>
  <conditionalFormatting sqref="C1096">
    <cfRule type="cellIs" dxfId="12984" priority="16637" stopIfTrue="1" operator="equal">
      <formula>"Y"</formula>
    </cfRule>
    <cfRule type="cellIs" dxfId="12983" priority="16638" stopIfTrue="1" operator="equal">
      <formula>""</formula>
    </cfRule>
    <cfRule type="cellIs" dxfId="12982" priority="16639" stopIfTrue="1" operator="equal">
      <formula>"W"</formula>
    </cfRule>
  </conditionalFormatting>
  <conditionalFormatting sqref="D1096">
    <cfRule type="cellIs" dxfId="12981" priority="16635" stopIfTrue="1" operator="equal">
      <formula>""</formula>
    </cfRule>
    <cfRule type="cellIs" dxfId="12980" priority="16636" stopIfTrue="1" operator="between">
      <formula>"10.7.1"</formula>
      <formula>"10.7.5"</formula>
    </cfRule>
  </conditionalFormatting>
  <conditionalFormatting sqref="G1096">
    <cfRule type="cellIs" dxfId="12979" priority="16634" stopIfTrue="1" operator="equal">
      <formula>""</formula>
    </cfRule>
  </conditionalFormatting>
  <conditionalFormatting sqref="O1096">
    <cfRule type="cellIs" dxfId="12978" priority="16631" stopIfTrue="1" operator="equal">
      <formula>"Rel-14"</formula>
    </cfRule>
    <cfRule type="cellIs" dxfId="12977" priority="16632" stopIfTrue="1" operator="equal">
      <formula>"Rel-16"</formula>
    </cfRule>
    <cfRule type="cellIs" dxfId="12976" priority="16633" stopIfTrue="1" operator="equal">
      <formula>"Rel-15"</formula>
    </cfRule>
  </conditionalFormatting>
  <conditionalFormatting sqref="P1096">
    <cfRule type="containsText" dxfId="12975" priority="16620" stopIfTrue="1" operator="containsText" text="DUMMY">
      <formula>NOT(ISERROR(SEARCH("DUMMY",P1096)))</formula>
    </cfRule>
    <cfRule type="cellIs" dxfId="12974" priority="16621" stopIfTrue="1" operator="equal">
      <formula>""</formula>
    </cfRule>
  </conditionalFormatting>
  <conditionalFormatting sqref="Q1096">
    <cfRule type="cellIs" dxfId="12973" priority="16618" stopIfTrue="1" operator="equal">
      <formula>""</formula>
    </cfRule>
    <cfRule type="cellIs" dxfId="12972" priority="16619" stopIfTrue="1" operator="equal">
      <formula>"-"</formula>
    </cfRule>
  </conditionalFormatting>
  <conditionalFormatting sqref="I1096">
    <cfRule type="containsText" dxfId="12971" priority="16616" operator="containsText" text="...">
      <formula>NOT(ISERROR(SEARCH("...",I1096)))</formula>
    </cfRule>
    <cfRule type="containsText" dxfId="12970" priority="16617" operator="containsText" text="~?">
      <formula>NOT(ISERROR(SEARCH("~?",I1096)))</formula>
    </cfRule>
  </conditionalFormatting>
  <conditionalFormatting sqref="G1096">
    <cfRule type="cellIs" dxfId="12969" priority="16615" operator="equal">
      <formula>"Endorsement"</formula>
    </cfRule>
  </conditionalFormatting>
  <conditionalFormatting sqref="B1096">
    <cfRule type="beginsWith" dxfId="12968" priority="16613" operator="beginsWith" text="No clauses affected">
      <formula>LEFT(B1096,LEN("No clauses affected"))="No clauses affected"</formula>
    </cfRule>
    <cfRule type="beginsWith" dxfId="12967" priority="16614" operator="beginsWith" text="To:">
      <formula>LEFT(B1096,LEN("To:"))="To:"</formula>
    </cfRule>
  </conditionalFormatting>
  <conditionalFormatting sqref="B1096">
    <cfRule type="cellIs" dxfId="12966" priority="16612" operator="equal">
      <formula>""</formula>
    </cfRule>
  </conditionalFormatting>
  <conditionalFormatting sqref="C1097">
    <cfRule type="cellIs" dxfId="12965" priority="16609" stopIfTrue="1" operator="equal">
      <formula>"Y"</formula>
    </cfRule>
    <cfRule type="cellIs" dxfId="12964" priority="16610" stopIfTrue="1" operator="equal">
      <formula>""</formula>
    </cfRule>
    <cfRule type="cellIs" dxfId="12963" priority="16611" stopIfTrue="1" operator="equal">
      <formula>"W"</formula>
    </cfRule>
  </conditionalFormatting>
  <conditionalFormatting sqref="D1097">
    <cfRule type="cellIs" dxfId="12962" priority="16607" stopIfTrue="1" operator="equal">
      <formula>""</formula>
    </cfRule>
    <cfRule type="cellIs" dxfId="12961" priority="16608" stopIfTrue="1" operator="between">
      <formula>"10.7.1"</formula>
      <formula>"10.7.5"</formula>
    </cfRule>
  </conditionalFormatting>
  <conditionalFormatting sqref="G1097">
    <cfRule type="cellIs" dxfId="12960" priority="16606" stopIfTrue="1" operator="equal">
      <formula>""</formula>
    </cfRule>
  </conditionalFormatting>
  <conditionalFormatting sqref="O1097">
    <cfRule type="cellIs" dxfId="12959" priority="16603" stopIfTrue="1" operator="equal">
      <formula>"Rel-14"</formula>
    </cfRule>
    <cfRule type="cellIs" dxfId="12958" priority="16604" stopIfTrue="1" operator="equal">
      <formula>"Rel-16"</formula>
    </cfRule>
    <cfRule type="cellIs" dxfId="12957" priority="16605" stopIfTrue="1" operator="equal">
      <formula>"Rel-15"</formula>
    </cfRule>
  </conditionalFormatting>
  <conditionalFormatting sqref="P1097">
    <cfRule type="containsText" dxfId="12956" priority="16592" stopIfTrue="1" operator="containsText" text="DUMMY">
      <formula>NOT(ISERROR(SEARCH("DUMMY",P1097)))</formula>
    </cfRule>
    <cfRule type="cellIs" dxfId="12955" priority="16593" stopIfTrue="1" operator="equal">
      <formula>""</formula>
    </cfRule>
  </conditionalFormatting>
  <conditionalFormatting sqref="Q1097">
    <cfRule type="cellIs" dxfId="12954" priority="16590" stopIfTrue="1" operator="equal">
      <formula>""</formula>
    </cfRule>
    <cfRule type="cellIs" dxfId="12953" priority="16591" stopIfTrue="1" operator="equal">
      <formula>"-"</formula>
    </cfRule>
  </conditionalFormatting>
  <conditionalFormatting sqref="I1097">
    <cfRule type="containsText" dxfId="12952" priority="16588" operator="containsText" text="...">
      <formula>NOT(ISERROR(SEARCH("...",I1097)))</formula>
    </cfRule>
    <cfRule type="containsText" dxfId="12951" priority="16589" operator="containsText" text="~?">
      <formula>NOT(ISERROR(SEARCH("~?",I1097)))</formula>
    </cfRule>
  </conditionalFormatting>
  <conditionalFormatting sqref="G1097">
    <cfRule type="cellIs" dxfId="12950" priority="16587" operator="equal">
      <formula>"Endorsement"</formula>
    </cfRule>
  </conditionalFormatting>
  <conditionalFormatting sqref="B1097">
    <cfRule type="beginsWith" dxfId="12949" priority="16585" operator="beginsWith" text="No clauses affected">
      <formula>LEFT(B1097,LEN("No clauses affected"))="No clauses affected"</formula>
    </cfRule>
    <cfRule type="beginsWith" dxfId="12948" priority="16586" operator="beginsWith" text="To:">
      <formula>LEFT(B1097,LEN("To:"))="To:"</formula>
    </cfRule>
  </conditionalFormatting>
  <conditionalFormatting sqref="B1097">
    <cfRule type="cellIs" dxfId="12947" priority="16584" operator="equal">
      <formula>""</formula>
    </cfRule>
  </conditionalFormatting>
  <conditionalFormatting sqref="C1098">
    <cfRule type="cellIs" dxfId="12946" priority="16581" stopIfTrue="1" operator="equal">
      <formula>"Y"</formula>
    </cfRule>
    <cfRule type="cellIs" dxfId="12945" priority="16582" stopIfTrue="1" operator="equal">
      <formula>""</formula>
    </cfRule>
    <cfRule type="cellIs" dxfId="12944" priority="16583" stopIfTrue="1" operator="equal">
      <formula>"W"</formula>
    </cfRule>
  </conditionalFormatting>
  <conditionalFormatting sqref="D1098">
    <cfRule type="cellIs" dxfId="12943" priority="16579" stopIfTrue="1" operator="equal">
      <formula>""</formula>
    </cfRule>
    <cfRule type="cellIs" dxfId="12942" priority="16580" stopIfTrue="1" operator="between">
      <formula>"10.7.1"</formula>
      <formula>"10.7.5"</formula>
    </cfRule>
  </conditionalFormatting>
  <conditionalFormatting sqref="G1098">
    <cfRule type="cellIs" dxfId="12941" priority="16578" stopIfTrue="1" operator="equal">
      <formula>""</formula>
    </cfRule>
  </conditionalFormatting>
  <conditionalFormatting sqref="O1098">
    <cfRule type="cellIs" dxfId="12940" priority="16575" stopIfTrue="1" operator="equal">
      <formula>"Rel-14"</formula>
    </cfRule>
    <cfRule type="cellIs" dxfId="12939" priority="16576" stopIfTrue="1" operator="equal">
      <formula>"Rel-16"</formula>
    </cfRule>
    <cfRule type="cellIs" dxfId="12938" priority="16577" stopIfTrue="1" operator="equal">
      <formula>"Rel-15"</formula>
    </cfRule>
  </conditionalFormatting>
  <conditionalFormatting sqref="P1098">
    <cfRule type="containsText" dxfId="12937" priority="16564" stopIfTrue="1" operator="containsText" text="DUMMY">
      <formula>NOT(ISERROR(SEARCH("DUMMY",P1098)))</formula>
    </cfRule>
    <cfRule type="cellIs" dxfId="12936" priority="16565" stopIfTrue="1" operator="equal">
      <formula>""</formula>
    </cfRule>
  </conditionalFormatting>
  <conditionalFormatting sqref="Q1098">
    <cfRule type="cellIs" dxfId="12935" priority="16562" stopIfTrue="1" operator="equal">
      <formula>""</formula>
    </cfRule>
    <cfRule type="cellIs" dxfId="12934" priority="16563" stopIfTrue="1" operator="equal">
      <formula>"-"</formula>
    </cfRule>
  </conditionalFormatting>
  <conditionalFormatting sqref="I1098">
    <cfRule type="containsText" dxfId="12933" priority="16560" operator="containsText" text="...">
      <formula>NOT(ISERROR(SEARCH("...",I1098)))</formula>
    </cfRule>
    <cfRule type="containsText" dxfId="12932" priority="16561" operator="containsText" text="~?">
      <formula>NOT(ISERROR(SEARCH("~?",I1098)))</formula>
    </cfRule>
  </conditionalFormatting>
  <conditionalFormatting sqref="G1098">
    <cfRule type="cellIs" dxfId="12931" priority="16559" operator="equal">
      <formula>"Endorsement"</formula>
    </cfRule>
  </conditionalFormatting>
  <conditionalFormatting sqref="B1098">
    <cfRule type="beginsWith" dxfId="12930" priority="16557" operator="beginsWith" text="No clauses affected">
      <formula>LEFT(B1098,LEN("No clauses affected"))="No clauses affected"</formula>
    </cfRule>
    <cfRule type="beginsWith" dxfId="12929" priority="16558" operator="beginsWith" text="To:">
      <formula>LEFT(B1098,LEN("To:"))="To:"</formula>
    </cfRule>
  </conditionalFormatting>
  <conditionalFormatting sqref="B1098">
    <cfRule type="cellIs" dxfId="12928" priority="16556" operator="equal">
      <formula>""</formula>
    </cfRule>
  </conditionalFormatting>
  <conditionalFormatting sqref="C1099">
    <cfRule type="cellIs" dxfId="12927" priority="16553" stopIfTrue="1" operator="equal">
      <formula>"Y"</formula>
    </cfRule>
    <cfRule type="cellIs" dxfId="12926" priority="16554" stopIfTrue="1" operator="equal">
      <formula>""</formula>
    </cfRule>
    <cfRule type="cellIs" dxfId="12925" priority="16555" stopIfTrue="1" operator="equal">
      <formula>"W"</formula>
    </cfRule>
  </conditionalFormatting>
  <conditionalFormatting sqref="D1099">
    <cfRule type="cellIs" dxfId="12924" priority="16551" stopIfTrue="1" operator="equal">
      <formula>""</formula>
    </cfRule>
    <cfRule type="cellIs" dxfId="12923" priority="16552" stopIfTrue="1" operator="between">
      <formula>"10.7.1"</formula>
      <formula>"10.7.5"</formula>
    </cfRule>
  </conditionalFormatting>
  <conditionalFormatting sqref="G1099">
    <cfRule type="cellIs" dxfId="12922" priority="16550" stopIfTrue="1" operator="equal">
      <formula>""</formula>
    </cfRule>
  </conditionalFormatting>
  <conditionalFormatting sqref="O1099">
    <cfRule type="cellIs" dxfId="12921" priority="16547" stopIfTrue="1" operator="equal">
      <formula>"Rel-14"</formula>
    </cfRule>
    <cfRule type="cellIs" dxfId="12920" priority="16548" stopIfTrue="1" operator="equal">
      <formula>"Rel-16"</formula>
    </cfRule>
    <cfRule type="cellIs" dxfId="12919" priority="16549" stopIfTrue="1" operator="equal">
      <formula>"Rel-15"</formula>
    </cfRule>
  </conditionalFormatting>
  <conditionalFormatting sqref="P1099">
    <cfRule type="containsText" dxfId="12918" priority="16536" stopIfTrue="1" operator="containsText" text="DUMMY">
      <formula>NOT(ISERROR(SEARCH("DUMMY",P1099)))</formula>
    </cfRule>
    <cfRule type="cellIs" dxfId="12917" priority="16537" stopIfTrue="1" operator="equal">
      <formula>""</formula>
    </cfRule>
  </conditionalFormatting>
  <conditionalFormatting sqref="Q1099">
    <cfRule type="cellIs" dxfId="12916" priority="16534" stopIfTrue="1" operator="equal">
      <formula>""</formula>
    </cfRule>
    <cfRule type="cellIs" dxfId="12915" priority="16535" stopIfTrue="1" operator="equal">
      <formula>"-"</formula>
    </cfRule>
  </conditionalFormatting>
  <conditionalFormatting sqref="I1099">
    <cfRule type="containsText" dxfId="12914" priority="16532" operator="containsText" text="...">
      <formula>NOT(ISERROR(SEARCH("...",I1099)))</formula>
    </cfRule>
    <cfRule type="containsText" dxfId="12913" priority="16533" operator="containsText" text="~?">
      <formula>NOT(ISERROR(SEARCH("~?",I1099)))</formula>
    </cfRule>
  </conditionalFormatting>
  <conditionalFormatting sqref="G1099">
    <cfRule type="cellIs" dxfId="12912" priority="16531" operator="equal">
      <formula>"Endorsement"</formula>
    </cfRule>
  </conditionalFormatting>
  <conditionalFormatting sqref="B1099">
    <cfRule type="beginsWith" dxfId="12911" priority="16529" operator="beginsWith" text="No clauses affected">
      <formula>LEFT(B1099,LEN("No clauses affected"))="No clauses affected"</formula>
    </cfRule>
    <cfRule type="beginsWith" dxfId="12910" priority="16530" operator="beginsWith" text="To:">
      <formula>LEFT(B1099,LEN("To:"))="To:"</formula>
    </cfRule>
  </conditionalFormatting>
  <conditionalFormatting sqref="B1099">
    <cfRule type="cellIs" dxfId="12909" priority="16528" operator="equal">
      <formula>""</formula>
    </cfRule>
  </conditionalFormatting>
  <conditionalFormatting sqref="C1100">
    <cfRule type="cellIs" dxfId="12908" priority="16525" stopIfTrue="1" operator="equal">
      <formula>"Y"</formula>
    </cfRule>
    <cfRule type="cellIs" dxfId="12907" priority="16526" stopIfTrue="1" operator="equal">
      <formula>""</formula>
    </cfRule>
    <cfRule type="cellIs" dxfId="12906" priority="16527" stopIfTrue="1" operator="equal">
      <formula>"W"</formula>
    </cfRule>
  </conditionalFormatting>
  <conditionalFormatting sqref="D1100">
    <cfRule type="cellIs" dxfId="12905" priority="16523" stopIfTrue="1" operator="equal">
      <formula>""</formula>
    </cfRule>
    <cfRule type="cellIs" dxfId="12904" priority="16524" stopIfTrue="1" operator="between">
      <formula>"10.7.1"</formula>
      <formula>"10.7.5"</formula>
    </cfRule>
  </conditionalFormatting>
  <conditionalFormatting sqref="G1100">
    <cfRule type="cellIs" dxfId="12903" priority="16522" stopIfTrue="1" operator="equal">
      <formula>""</formula>
    </cfRule>
  </conditionalFormatting>
  <conditionalFormatting sqref="O1100">
    <cfRule type="cellIs" dxfId="12902" priority="16519" stopIfTrue="1" operator="equal">
      <formula>"Rel-14"</formula>
    </cfRule>
    <cfRule type="cellIs" dxfId="12901" priority="16520" stopIfTrue="1" operator="equal">
      <formula>"Rel-16"</formula>
    </cfRule>
    <cfRule type="cellIs" dxfId="12900" priority="16521" stopIfTrue="1" operator="equal">
      <formula>"Rel-15"</formula>
    </cfRule>
  </conditionalFormatting>
  <conditionalFormatting sqref="P1100">
    <cfRule type="containsText" dxfId="12899" priority="16508" stopIfTrue="1" operator="containsText" text="DUMMY">
      <formula>NOT(ISERROR(SEARCH("DUMMY",P1100)))</formula>
    </cfRule>
    <cfRule type="cellIs" dxfId="12898" priority="16509" stopIfTrue="1" operator="equal">
      <formula>""</formula>
    </cfRule>
  </conditionalFormatting>
  <conditionalFormatting sqref="Q1100">
    <cfRule type="cellIs" dxfId="12897" priority="16506" stopIfTrue="1" operator="equal">
      <formula>""</formula>
    </cfRule>
    <cfRule type="cellIs" dxfId="12896" priority="16507" stopIfTrue="1" operator="equal">
      <formula>"-"</formula>
    </cfRule>
  </conditionalFormatting>
  <conditionalFormatting sqref="I1100">
    <cfRule type="containsText" dxfId="12895" priority="16504" operator="containsText" text="...">
      <formula>NOT(ISERROR(SEARCH("...",I1100)))</formula>
    </cfRule>
    <cfRule type="containsText" dxfId="12894" priority="16505" operator="containsText" text="~?">
      <formula>NOT(ISERROR(SEARCH("~?",I1100)))</formula>
    </cfRule>
  </conditionalFormatting>
  <conditionalFormatting sqref="G1100">
    <cfRule type="cellIs" dxfId="12893" priority="16503" operator="equal">
      <formula>"Endorsement"</formula>
    </cfRule>
  </conditionalFormatting>
  <conditionalFormatting sqref="B1100">
    <cfRule type="beginsWith" dxfId="12892" priority="16501" operator="beginsWith" text="No clauses affected">
      <formula>LEFT(B1100,LEN("No clauses affected"))="No clauses affected"</formula>
    </cfRule>
    <cfRule type="beginsWith" dxfId="12891" priority="16502" operator="beginsWith" text="To:">
      <formula>LEFT(B1100,LEN("To:"))="To:"</formula>
    </cfRule>
  </conditionalFormatting>
  <conditionalFormatting sqref="B1100">
    <cfRule type="cellIs" dxfId="12890" priority="16500" operator="equal">
      <formula>""</formula>
    </cfRule>
  </conditionalFormatting>
  <conditionalFormatting sqref="C1101">
    <cfRule type="cellIs" dxfId="12889" priority="16497" stopIfTrue="1" operator="equal">
      <formula>"Y"</formula>
    </cfRule>
    <cfRule type="cellIs" dxfId="12888" priority="16498" stopIfTrue="1" operator="equal">
      <formula>""</formula>
    </cfRule>
    <cfRule type="cellIs" dxfId="12887" priority="16499" stopIfTrue="1" operator="equal">
      <formula>"W"</formula>
    </cfRule>
  </conditionalFormatting>
  <conditionalFormatting sqref="D1101">
    <cfRule type="cellIs" dxfId="12886" priority="16495" stopIfTrue="1" operator="equal">
      <formula>""</formula>
    </cfRule>
    <cfRule type="cellIs" dxfId="12885" priority="16496" stopIfTrue="1" operator="between">
      <formula>"10.7.1"</formula>
      <formula>"10.7.5"</formula>
    </cfRule>
  </conditionalFormatting>
  <conditionalFormatting sqref="G1101">
    <cfRule type="cellIs" dxfId="12884" priority="16494" stopIfTrue="1" operator="equal">
      <formula>""</formula>
    </cfRule>
  </conditionalFormatting>
  <conditionalFormatting sqref="O1101">
    <cfRule type="cellIs" dxfId="12883" priority="16491" stopIfTrue="1" operator="equal">
      <formula>"Rel-14"</formula>
    </cfRule>
    <cfRule type="cellIs" dxfId="12882" priority="16492" stopIfTrue="1" operator="equal">
      <formula>"Rel-16"</formula>
    </cfRule>
    <cfRule type="cellIs" dxfId="12881" priority="16493" stopIfTrue="1" operator="equal">
      <formula>"Rel-15"</formula>
    </cfRule>
  </conditionalFormatting>
  <conditionalFormatting sqref="P1101">
    <cfRule type="containsText" dxfId="12880" priority="16480" stopIfTrue="1" operator="containsText" text="DUMMY">
      <formula>NOT(ISERROR(SEARCH("DUMMY",P1101)))</formula>
    </cfRule>
    <cfRule type="cellIs" dxfId="12879" priority="16481" stopIfTrue="1" operator="equal">
      <formula>""</formula>
    </cfRule>
  </conditionalFormatting>
  <conditionalFormatting sqref="Q1101">
    <cfRule type="cellIs" dxfId="12878" priority="16478" stopIfTrue="1" operator="equal">
      <formula>""</formula>
    </cfRule>
    <cfRule type="cellIs" dxfId="12877" priority="16479" stopIfTrue="1" operator="equal">
      <formula>"-"</formula>
    </cfRule>
  </conditionalFormatting>
  <conditionalFormatting sqref="I1101">
    <cfRule type="containsText" dxfId="12876" priority="16476" operator="containsText" text="...">
      <formula>NOT(ISERROR(SEARCH("...",I1101)))</formula>
    </cfRule>
    <cfRule type="containsText" dxfId="12875" priority="16477" operator="containsText" text="~?">
      <formula>NOT(ISERROR(SEARCH("~?",I1101)))</formula>
    </cfRule>
  </conditionalFormatting>
  <conditionalFormatting sqref="G1101">
    <cfRule type="cellIs" dxfId="12874" priority="16475" operator="equal">
      <formula>"Endorsement"</formula>
    </cfRule>
  </conditionalFormatting>
  <conditionalFormatting sqref="B1101">
    <cfRule type="beginsWith" dxfId="12873" priority="16473" operator="beginsWith" text="No clauses affected">
      <formula>LEFT(B1101,LEN("No clauses affected"))="No clauses affected"</formula>
    </cfRule>
    <cfRule type="beginsWith" dxfId="12872" priority="16474" operator="beginsWith" text="To:">
      <formula>LEFT(B1101,LEN("To:"))="To:"</formula>
    </cfRule>
  </conditionalFormatting>
  <conditionalFormatting sqref="B1101">
    <cfRule type="cellIs" dxfId="12871" priority="16472" operator="equal">
      <formula>""</formula>
    </cfRule>
  </conditionalFormatting>
  <conditionalFormatting sqref="C1102">
    <cfRule type="cellIs" dxfId="12870" priority="16469" stopIfTrue="1" operator="equal">
      <formula>"Y"</formula>
    </cfRule>
    <cfRule type="cellIs" dxfId="12869" priority="16470" stopIfTrue="1" operator="equal">
      <formula>""</formula>
    </cfRule>
    <cfRule type="cellIs" dxfId="12868" priority="16471" stopIfTrue="1" operator="equal">
      <formula>"W"</formula>
    </cfRule>
  </conditionalFormatting>
  <conditionalFormatting sqref="D1102">
    <cfRule type="cellIs" dxfId="12867" priority="16467" stopIfTrue="1" operator="equal">
      <formula>""</formula>
    </cfRule>
    <cfRule type="cellIs" dxfId="12866" priority="16468" stopIfTrue="1" operator="between">
      <formula>"10.7.1"</formula>
      <formula>"10.7.5"</formula>
    </cfRule>
  </conditionalFormatting>
  <conditionalFormatting sqref="G1102">
    <cfRule type="cellIs" dxfId="12865" priority="16466" stopIfTrue="1" operator="equal">
      <formula>""</formula>
    </cfRule>
  </conditionalFormatting>
  <conditionalFormatting sqref="O1102">
    <cfRule type="cellIs" dxfId="12864" priority="16463" stopIfTrue="1" operator="equal">
      <formula>"Rel-14"</formula>
    </cfRule>
    <cfRule type="cellIs" dxfId="12863" priority="16464" stopIfTrue="1" operator="equal">
      <formula>"Rel-16"</formula>
    </cfRule>
    <cfRule type="cellIs" dxfId="12862" priority="16465" stopIfTrue="1" operator="equal">
      <formula>"Rel-15"</formula>
    </cfRule>
  </conditionalFormatting>
  <conditionalFormatting sqref="P1102">
    <cfRule type="containsText" dxfId="12861" priority="16452" stopIfTrue="1" operator="containsText" text="DUMMY">
      <formula>NOT(ISERROR(SEARCH("DUMMY",P1102)))</formula>
    </cfRule>
    <cfRule type="cellIs" dxfId="12860" priority="16453" stopIfTrue="1" operator="equal">
      <formula>""</formula>
    </cfRule>
  </conditionalFormatting>
  <conditionalFormatting sqref="Q1102">
    <cfRule type="cellIs" dxfId="12859" priority="16450" stopIfTrue="1" operator="equal">
      <formula>""</formula>
    </cfRule>
    <cfRule type="cellIs" dxfId="12858" priority="16451" stopIfTrue="1" operator="equal">
      <formula>"-"</formula>
    </cfRule>
  </conditionalFormatting>
  <conditionalFormatting sqref="I1102">
    <cfRule type="containsText" dxfId="12857" priority="16448" operator="containsText" text="...">
      <formula>NOT(ISERROR(SEARCH("...",I1102)))</formula>
    </cfRule>
    <cfRule type="containsText" dxfId="12856" priority="16449" operator="containsText" text="~?">
      <formula>NOT(ISERROR(SEARCH("~?",I1102)))</formula>
    </cfRule>
  </conditionalFormatting>
  <conditionalFormatting sqref="G1102">
    <cfRule type="cellIs" dxfId="12855" priority="16447" operator="equal">
      <formula>"Endorsement"</formula>
    </cfRule>
  </conditionalFormatting>
  <conditionalFormatting sqref="B1102">
    <cfRule type="beginsWith" dxfId="12854" priority="16445" operator="beginsWith" text="No clauses affected">
      <formula>LEFT(B1102,LEN("No clauses affected"))="No clauses affected"</formula>
    </cfRule>
    <cfRule type="beginsWith" dxfId="12853" priority="16446" operator="beginsWith" text="To:">
      <formula>LEFT(B1102,LEN("To:"))="To:"</formula>
    </cfRule>
  </conditionalFormatting>
  <conditionalFormatting sqref="B1102">
    <cfRule type="cellIs" dxfId="12852" priority="16444" operator="equal">
      <formula>""</formula>
    </cfRule>
  </conditionalFormatting>
  <conditionalFormatting sqref="C1389">
    <cfRule type="cellIs" dxfId="12851" priority="16441" stopIfTrue="1" operator="equal">
      <formula>"Y"</formula>
    </cfRule>
    <cfRule type="cellIs" dxfId="12850" priority="16442" stopIfTrue="1" operator="equal">
      <formula>""</formula>
    </cfRule>
    <cfRule type="cellIs" dxfId="12849" priority="16443" stopIfTrue="1" operator="equal">
      <formula>"W"</formula>
    </cfRule>
  </conditionalFormatting>
  <conditionalFormatting sqref="D1389">
    <cfRule type="cellIs" dxfId="12848" priority="16439" stopIfTrue="1" operator="equal">
      <formula>""</formula>
    </cfRule>
    <cfRule type="cellIs" dxfId="12847" priority="16440" stopIfTrue="1" operator="between">
      <formula>"10.7.1"</formula>
      <formula>"10.7.5"</formula>
    </cfRule>
  </conditionalFormatting>
  <conditionalFormatting sqref="G1389">
    <cfRule type="cellIs" dxfId="12846" priority="16438" stopIfTrue="1" operator="equal">
      <formula>""</formula>
    </cfRule>
  </conditionalFormatting>
  <conditionalFormatting sqref="O1389">
    <cfRule type="cellIs" dxfId="12845" priority="16435" stopIfTrue="1" operator="equal">
      <formula>"Rel-14"</formula>
    </cfRule>
    <cfRule type="cellIs" dxfId="12844" priority="16436" stopIfTrue="1" operator="equal">
      <formula>"Rel-16"</formula>
    </cfRule>
    <cfRule type="cellIs" dxfId="12843" priority="16437" stopIfTrue="1" operator="equal">
      <formula>"Rel-15"</formula>
    </cfRule>
  </conditionalFormatting>
  <conditionalFormatting sqref="F1389">
    <cfRule type="cellIs" dxfId="12842" priority="16426" stopIfTrue="1" operator="equal">
      <formula>"LS In"</formula>
    </cfRule>
    <cfRule type="cellIs" dxfId="12841" priority="16427" stopIfTrue="1" operator="equal">
      <formula>"LS OUT"</formula>
    </cfRule>
    <cfRule type="cellIs" dxfId="12840" priority="16428" stopIfTrue="1" operator="equal">
      <formula>"CR"</formula>
    </cfRule>
    <cfRule type="cellIs" dxfId="12839" priority="16429" stopIfTrue="1" operator="equal">
      <formula>"P-CR"</formula>
    </cfRule>
    <cfRule type="cellIs" dxfId="12838" priority="16430" stopIfTrue="1" operator="equal">
      <formula>"CR Pack"</formula>
    </cfRule>
    <cfRule type="cellIs" dxfId="12837" priority="16431" stopIfTrue="1" operator="equal">
      <formula>"WID new"</formula>
    </cfRule>
    <cfRule type="cellIs" dxfId="12836" priority="16432" stopIfTrue="1" operator="equal">
      <formula>"WID revised"</formula>
    </cfRule>
    <cfRule type="cellIs" dxfId="12835" priority="16433" stopIfTrue="1" operator="equal">
      <formula>"SID new"</formula>
    </cfRule>
    <cfRule type="cellIs" dxfId="12834" priority="16434" stopIfTrue="1" operator="equal">
      <formula>"SID revised"</formula>
    </cfRule>
  </conditionalFormatting>
  <conditionalFormatting sqref="P1389">
    <cfRule type="containsText" dxfId="12833" priority="16424" stopIfTrue="1" operator="containsText" text="DUMMY">
      <formula>NOT(ISERROR(SEARCH("DUMMY",P1389)))</formula>
    </cfRule>
    <cfRule type="cellIs" dxfId="12832" priority="16425" stopIfTrue="1" operator="equal">
      <formula>""</formula>
    </cfRule>
  </conditionalFormatting>
  <conditionalFormatting sqref="Q1389">
    <cfRule type="cellIs" dxfId="12831" priority="16422" stopIfTrue="1" operator="equal">
      <formula>""</formula>
    </cfRule>
    <cfRule type="cellIs" dxfId="12830" priority="16423" stopIfTrue="1" operator="equal">
      <formula>"-"</formula>
    </cfRule>
  </conditionalFormatting>
  <conditionalFormatting sqref="I1389">
    <cfRule type="containsText" dxfId="12829" priority="16420" operator="containsText" text="...">
      <formula>NOT(ISERROR(SEARCH("...",I1389)))</formula>
    </cfRule>
    <cfRule type="containsText" dxfId="12828" priority="16421" operator="containsText" text="~?">
      <formula>NOT(ISERROR(SEARCH("~?",I1389)))</formula>
    </cfRule>
  </conditionalFormatting>
  <conditionalFormatting sqref="G1389">
    <cfRule type="cellIs" dxfId="12827" priority="16419" operator="equal">
      <formula>"Endorsement"</formula>
    </cfRule>
  </conditionalFormatting>
  <conditionalFormatting sqref="B1389">
    <cfRule type="beginsWith" dxfId="12826" priority="16417" operator="beginsWith" text="No clauses affected">
      <formula>LEFT(B1389,LEN("No clauses affected"))="No clauses affected"</formula>
    </cfRule>
    <cfRule type="beginsWith" dxfId="12825" priority="16418" operator="beginsWith" text="To:">
      <formula>LEFT(B1389,LEN("To:"))="To:"</formula>
    </cfRule>
  </conditionalFormatting>
  <conditionalFormatting sqref="B1389">
    <cfRule type="cellIs" dxfId="12824" priority="16416" operator="equal">
      <formula>""</formula>
    </cfRule>
  </conditionalFormatting>
  <conditionalFormatting sqref="C1390">
    <cfRule type="cellIs" dxfId="12823" priority="16413" stopIfTrue="1" operator="equal">
      <formula>"Y"</formula>
    </cfRule>
    <cfRule type="cellIs" dxfId="12822" priority="16414" stopIfTrue="1" operator="equal">
      <formula>""</formula>
    </cfRule>
    <cfRule type="cellIs" dxfId="12821" priority="16415" stopIfTrue="1" operator="equal">
      <formula>"W"</formula>
    </cfRule>
  </conditionalFormatting>
  <conditionalFormatting sqref="D1390">
    <cfRule type="cellIs" dxfId="12820" priority="16411" stopIfTrue="1" operator="equal">
      <formula>""</formula>
    </cfRule>
    <cfRule type="cellIs" dxfId="12819" priority="16412" stopIfTrue="1" operator="between">
      <formula>"10.7.1"</formula>
      <formula>"10.7.5"</formula>
    </cfRule>
  </conditionalFormatting>
  <conditionalFormatting sqref="G1390">
    <cfRule type="cellIs" dxfId="12818" priority="16410" stopIfTrue="1" operator="equal">
      <formula>""</formula>
    </cfRule>
  </conditionalFormatting>
  <conditionalFormatting sqref="O1390">
    <cfRule type="cellIs" dxfId="12817" priority="16407" stopIfTrue="1" operator="equal">
      <formula>"Rel-14"</formula>
    </cfRule>
    <cfRule type="cellIs" dxfId="12816" priority="16408" stopIfTrue="1" operator="equal">
      <formula>"Rel-16"</formula>
    </cfRule>
    <cfRule type="cellIs" dxfId="12815" priority="16409" stopIfTrue="1" operator="equal">
      <formula>"Rel-15"</formula>
    </cfRule>
  </conditionalFormatting>
  <conditionalFormatting sqref="P1390">
    <cfRule type="containsText" dxfId="12814" priority="16396" stopIfTrue="1" operator="containsText" text="DUMMY">
      <formula>NOT(ISERROR(SEARCH("DUMMY",P1390)))</formula>
    </cfRule>
    <cfRule type="cellIs" dxfId="12813" priority="16397" stopIfTrue="1" operator="equal">
      <formula>""</formula>
    </cfRule>
  </conditionalFormatting>
  <conditionalFormatting sqref="Q1390">
    <cfRule type="cellIs" dxfId="12812" priority="16394" stopIfTrue="1" operator="equal">
      <formula>""</formula>
    </cfRule>
    <cfRule type="cellIs" dxfId="12811" priority="16395" stopIfTrue="1" operator="equal">
      <formula>"-"</formula>
    </cfRule>
  </conditionalFormatting>
  <conditionalFormatting sqref="I1390">
    <cfRule type="containsText" dxfId="12810" priority="16392" operator="containsText" text="...">
      <formula>NOT(ISERROR(SEARCH("...",I1390)))</formula>
    </cfRule>
    <cfRule type="containsText" dxfId="12809" priority="16393" operator="containsText" text="~?">
      <formula>NOT(ISERROR(SEARCH("~?",I1390)))</formula>
    </cfRule>
  </conditionalFormatting>
  <conditionalFormatting sqref="G1390">
    <cfRule type="cellIs" dxfId="12808" priority="16391" operator="equal">
      <formula>"Endorsement"</formula>
    </cfRule>
  </conditionalFormatting>
  <conditionalFormatting sqref="B1390">
    <cfRule type="beginsWith" dxfId="12807" priority="16389" operator="beginsWith" text="No clauses affected">
      <formula>LEFT(B1390,LEN("No clauses affected"))="No clauses affected"</formula>
    </cfRule>
    <cfRule type="beginsWith" dxfId="12806" priority="16390" operator="beginsWith" text="To:">
      <formula>LEFT(B1390,LEN("To:"))="To:"</formula>
    </cfRule>
  </conditionalFormatting>
  <conditionalFormatting sqref="B1390">
    <cfRule type="cellIs" dxfId="12805" priority="16388" operator="equal">
      <formula>""</formula>
    </cfRule>
  </conditionalFormatting>
  <conditionalFormatting sqref="C1391">
    <cfRule type="cellIs" dxfId="12804" priority="16385" stopIfTrue="1" operator="equal">
      <formula>"Y"</formula>
    </cfRule>
    <cfRule type="cellIs" dxfId="12803" priority="16386" stopIfTrue="1" operator="equal">
      <formula>""</formula>
    </cfRule>
    <cfRule type="cellIs" dxfId="12802" priority="16387" stopIfTrue="1" operator="equal">
      <formula>"W"</formula>
    </cfRule>
  </conditionalFormatting>
  <conditionalFormatting sqref="D1391">
    <cfRule type="cellIs" dxfId="12801" priority="16383" stopIfTrue="1" operator="equal">
      <formula>""</formula>
    </cfRule>
    <cfRule type="cellIs" dxfId="12800" priority="16384" stopIfTrue="1" operator="between">
      <formula>"10.7.1"</formula>
      <formula>"10.7.5"</formula>
    </cfRule>
  </conditionalFormatting>
  <conditionalFormatting sqref="G1391">
    <cfRule type="cellIs" dxfId="12799" priority="16382" stopIfTrue="1" operator="equal">
      <formula>""</formula>
    </cfRule>
  </conditionalFormatting>
  <conditionalFormatting sqref="O1391">
    <cfRule type="cellIs" dxfId="12798" priority="16379" stopIfTrue="1" operator="equal">
      <formula>"Rel-14"</formula>
    </cfRule>
    <cfRule type="cellIs" dxfId="12797" priority="16380" stopIfTrue="1" operator="equal">
      <formula>"Rel-16"</formula>
    </cfRule>
    <cfRule type="cellIs" dxfId="12796" priority="16381" stopIfTrue="1" operator="equal">
      <formula>"Rel-15"</formula>
    </cfRule>
  </conditionalFormatting>
  <conditionalFormatting sqref="F1391">
    <cfRule type="cellIs" dxfId="12795" priority="16370" stopIfTrue="1" operator="equal">
      <formula>"LS In"</formula>
    </cfRule>
    <cfRule type="cellIs" dxfId="12794" priority="16371" stopIfTrue="1" operator="equal">
      <formula>"LS OUT"</formula>
    </cfRule>
    <cfRule type="cellIs" dxfId="12793" priority="16372" stopIfTrue="1" operator="equal">
      <formula>"CR"</formula>
    </cfRule>
    <cfRule type="cellIs" dxfId="12792" priority="16373" stopIfTrue="1" operator="equal">
      <formula>"P-CR"</formula>
    </cfRule>
    <cfRule type="cellIs" dxfId="12791" priority="16374" stopIfTrue="1" operator="equal">
      <formula>"CR Pack"</formula>
    </cfRule>
    <cfRule type="cellIs" dxfId="12790" priority="16375" stopIfTrue="1" operator="equal">
      <formula>"WID new"</formula>
    </cfRule>
    <cfRule type="cellIs" dxfId="12789" priority="16376" stopIfTrue="1" operator="equal">
      <formula>"WID revised"</formula>
    </cfRule>
    <cfRule type="cellIs" dxfId="12788" priority="16377" stopIfTrue="1" operator="equal">
      <formula>"SID new"</formula>
    </cfRule>
    <cfRule type="cellIs" dxfId="12787" priority="16378" stopIfTrue="1" operator="equal">
      <formula>"SID revised"</formula>
    </cfRule>
  </conditionalFormatting>
  <conditionalFormatting sqref="P1391">
    <cfRule type="containsText" dxfId="12786" priority="16368" stopIfTrue="1" operator="containsText" text="DUMMY">
      <formula>NOT(ISERROR(SEARCH("DUMMY",P1391)))</formula>
    </cfRule>
    <cfRule type="cellIs" dxfId="12785" priority="16369" stopIfTrue="1" operator="equal">
      <formula>""</formula>
    </cfRule>
  </conditionalFormatting>
  <conditionalFormatting sqref="Q1391">
    <cfRule type="cellIs" dxfId="12784" priority="16366" stopIfTrue="1" operator="equal">
      <formula>""</formula>
    </cfRule>
    <cfRule type="cellIs" dxfId="12783" priority="16367" stopIfTrue="1" operator="equal">
      <formula>"-"</formula>
    </cfRule>
  </conditionalFormatting>
  <conditionalFormatting sqref="I1391">
    <cfRule type="containsText" dxfId="12782" priority="16364" operator="containsText" text="...">
      <formula>NOT(ISERROR(SEARCH("...",I1391)))</formula>
    </cfRule>
    <cfRule type="containsText" dxfId="12781" priority="16365" operator="containsText" text="~?">
      <formula>NOT(ISERROR(SEARCH("~?",I1391)))</formula>
    </cfRule>
  </conditionalFormatting>
  <conditionalFormatting sqref="G1391">
    <cfRule type="cellIs" dxfId="12780" priority="16363" operator="equal">
      <formula>"Endorsement"</formula>
    </cfRule>
  </conditionalFormatting>
  <conditionalFormatting sqref="B1391">
    <cfRule type="beginsWith" dxfId="12779" priority="16361" operator="beginsWith" text="No clauses affected">
      <formula>LEFT(B1391,LEN("No clauses affected"))="No clauses affected"</formula>
    </cfRule>
    <cfRule type="beginsWith" dxfId="12778" priority="16362" operator="beginsWith" text="To:">
      <formula>LEFT(B1391,LEN("To:"))="To:"</formula>
    </cfRule>
  </conditionalFormatting>
  <conditionalFormatting sqref="B1391">
    <cfRule type="cellIs" dxfId="12777" priority="16360" operator="equal">
      <formula>""</formula>
    </cfRule>
  </conditionalFormatting>
  <conditionalFormatting sqref="C1392">
    <cfRule type="cellIs" dxfId="12776" priority="16357" stopIfTrue="1" operator="equal">
      <formula>"Y"</formula>
    </cfRule>
    <cfRule type="cellIs" dxfId="12775" priority="16358" stopIfTrue="1" operator="equal">
      <formula>""</formula>
    </cfRule>
    <cfRule type="cellIs" dxfId="12774" priority="16359" stopIfTrue="1" operator="equal">
      <formula>"W"</formula>
    </cfRule>
  </conditionalFormatting>
  <conditionalFormatting sqref="D1392">
    <cfRule type="cellIs" dxfId="12773" priority="16355" stopIfTrue="1" operator="equal">
      <formula>""</formula>
    </cfRule>
    <cfRule type="cellIs" dxfId="12772" priority="16356" stopIfTrue="1" operator="between">
      <formula>"10.7.1"</formula>
      <formula>"10.7.5"</formula>
    </cfRule>
  </conditionalFormatting>
  <conditionalFormatting sqref="G1392">
    <cfRule type="cellIs" dxfId="12771" priority="16354" stopIfTrue="1" operator="equal">
      <formula>""</formula>
    </cfRule>
  </conditionalFormatting>
  <conditionalFormatting sqref="O1392">
    <cfRule type="cellIs" dxfId="12770" priority="16351" stopIfTrue="1" operator="equal">
      <formula>"Rel-14"</formula>
    </cfRule>
    <cfRule type="cellIs" dxfId="12769" priority="16352" stopIfTrue="1" operator="equal">
      <formula>"Rel-16"</formula>
    </cfRule>
    <cfRule type="cellIs" dxfId="12768" priority="16353" stopIfTrue="1" operator="equal">
      <formula>"Rel-15"</formula>
    </cfRule>
  </conditionalFormatting>
  <conditionalFormatting sqref="P1392">
    <cfRule type="containsText" dxfId="12767" priority="16340" stopIfTrue="1" operator="containsText" text="DUMMY">
      <formula>NOT(ISERROR(SEARCH("DUMMY",P1392)))</formula>
    </cfRule>
    <cfRule type="cellIs" dxfId="12766" priority="16341" stopIfTrue="1" operator="equal">
      <formula>""</formula>
    </cfRule>
  </conditionalFormatting>
  <conditionalFormatting sqref="Q1392">
    <cfRule type="cellIs" dxfId="12765" priority="16338" stopIfTrue="1" operator="equal">
      <formula>""</formula>
    </cfRule>
    <cfRule type="cellIs" dxfId="12764" priority="16339" stopIfTrue="1" operator="equal">
      <formula>"-"</formula>
    </cfRule>
  </conditionalFormatting>
  <conditionalFormatting sqref="I1392">
    <cfRule type="containsText" dxfId="12763" priority="16336" operator="containsText" text="...">
      <formula>NOT(ISERROR(SEARCH("...",I1392)))</formula>
    </cfRule>
    <cfRule type="containsText" dxfId="12762" priority="16337" operator="containsText" text="~?">
      <formula>NOT(ISERROR(SEARCH("~?",I1392)))</formula>
    </cfRule>
  </conditionalFormatting>
  <conditionalFormatting sqref="G1392">
    <cfRule type="cellIs" dxfId="12761" priority="16335" operator="equal">
      <formula>"Endorsement"</formula>
    </cfRule>
  </conditionalFormatting>
  <conditionalFormatting sqref="B1392">
    <cfRule type="beginsWith" dxfId="12760" priority="16333" operator="beginsWith" text="No clauses affected">
      <formula>LEFT(B1392,LEN("No clauses affected"))="No clauses affected"</formula>
    </cfRule>
    <cfRule type="beginsWith" dxfId="12759" priority="16334" operator="beginsWith" text="To:">
      <formula>LEFT(B1392,LEN("To:"))="To:"</formula>
    </cfRule>
  </conditionalFormatting>
  <conditionalFormatting sqref="B1392">
    <cfRule type="cellIs" dxfId="12758" priority="16332" operator="equal">
      <formula>""</formula>
    </cfRule>
  </conditionalFormatting>
  <conditionalFormatting sqref="C1393">
    <cfRule type="cellIs" dxfId="12757" priority="16329" stopIfTrue="1" operator="equal">
      <formula>"Y"</formula>
    </cfRule>
    <cfRule type="cellIs" dxfId="12756" priority="16330" stopIfTrue="1" operator="equal">
      <formula>""</formula>
    </cfRule>
    <cfRule type="cellIs" dxfId="12755" priority="16331" stopIfTrue="1" operator="equal">
      <formula>"W"</formula>
    </cfRule>
  </conditionalFormatting>
  <conditionalFormatting sqref="D1393">
    <cfRule type="cellIs" dxfId="12754" priority="16327" stopIfTrue="1" operator="equal">
      <formula>""</formula>
    </cfRule>
    <cfRule type="cellIs" dxfId="12753" priority="16328" stopIfTrue="1" operator="between">
      <formula>"10.7.1"</formula>
      <formula>"10.7.5"</formula>
    </cfRule>
  </conditionalFormatting>
  <conditionalFormatting sqref="G1393">
    <cfRule type="cellIs" dxfId="12752" priority="16326" stopIfTrue="1" operator="equal">
      <formula>""</formula>
    </cfRule>
  </conditionalFormatting>
  <conditionalFormatting sqref="O1393">
    <cfRule type="cellIs" dxfId="12751" priority="16323" stopIfTrue="1" operator="equal">
      <formula>"Rel-14"</formula>
    </cfRule>
    <cfRule type="cellIs" dxfId="12750" priority="16324" stopIfTrue="1" operator="equal">
      <formula>"Rel-16"</formula>
    </cfRule>
    <cfRule type="cellIs" dxfId="12749" priority="16325" stopIfTrue="1" operator="equal">
      <formula>"Rel-15"</formula>
    </cfRule>
  </conditionalFormatting>
  <conditionalFormatting sqref="P1393">
    <cfRule type="containsText" dxfId="12748" priority="16312" stopIfTrue="1" operator="containsText" text="DUMMY">
      <formula>NOT(ISERROR(SEARCH("DUMMY",P1393)))</formula>
    </cfRule>
    <cfRule type="cellIs" dxfId="12747" priority="16313" stopIfTrue="1" operator="equal">
      <formula>""</formula>
    </cfRule>
  </conditionalFormatting>
  <conditionalFormatting sqref="Q1393">
    <cfRule type="cellIs" dxfId="12746" priority="16310" stopIfTrue="1" operator="equal">
      <formula>""</formula>
    </cfRule>
    <cfRule type="cellIs" dxfId="12745" priority="16311" stopIfTrue="1" operator="equal">
      <formula>"-"</formula>
    </cfRule>
  </conditionalFormatting>
  <conditionalFormatting sqref="I1393">
    <cfRule type="containsText" dxfId="12744" priority="16308" operator="containsText" text="...">
      <formula>NOT(ISERROR(SEARCH("...",I1393)))</formula>
    </cfRule>
    <cfRule type="containsText" dxfId="12743" priority="16309" operator="containsText" text="~?">
      <formula>NOT(ISERROR(SEARCH("~?",I1393)))</formula>
    </cfRule>
  </conditionalFormatting>
  <conditionalFormatting sqref="G1393">
    <cfRule type="cellIs" dxfId="12742" priority="16307" operator="equal">
      <formula>"Endorsement"</formula>
    </cfRule>
  </conditionalFormatting>
  <conditionalFormatting sqref="B1393">
    <cfRule type="beginsWith" dxfId="12741" priority="16305" operator="beginsWith" text="No clauses affected">
      <formula>LEFT(B1393,LEN("No clauses affected"))="No clauses affected"</formula>
    </cfRule>
    <cfRule type="beginsWith" dxfId="12740" priority="16306" operator="beginsWith" text="To:">
      <formula>LEFT(B1393,LEN("To:"))="To:"</formula>
    </cfRule>
  </conditionalFormatting>
  <conditionalFormatting sqref="B1393">
    <cfRule type="cellIs" dxfId="12739" priority="16304" operator="equal">
      <formula>""</formula>
    </cfRule>
  </conditionalFormatting>
  <conditionalFormatting sqref="C1394">
    <cfRule type="cellIs" dxfId="12738" priority="16301" stopIfTrue="1" operator="equal">
      <formula>"Y"</formula>
    </cfRule>
    <cfRule type="cellIs" dxfId="12737" priority="16302" stopIfTrue="1" operator="equal">
      <formula>""</formula>
    </cfRule>
    <cfRule type="cellIs" dxfId="12736" priority="16303" stopIfTrue="1" operator="equal">
      <formula>"W"</formula>
    </cfRule>
  </conditionalFormatting>
  <conditionalFormatting sqref="D1394">
    <cfRule type="cellIs" dxfId="12735" priority="16299" stopIfTrue="1" operator="equal">
      <formula>""</formula>
    </cfRule>
    <cfRule type="cellIs" dxfId="12734" priority="16300" stopIfTrue="1" operator="between">
      <formula>"10.7.1"</formula>
      <formula>"10.7.5"</formula>
    </cfRule>
  </conditionalFormatting>
  <conditionalFormatting sqref="G1394">
    <cfRule type="cellIs" dxfId="12733" priority="16298" stopIfTrue="1" operator="equal">
      <formula>""</formula>
    </cfRule>
  </conditionalFormatting>
  <conditionalFormatting sqref="O1394">
    <cfRule type="cellIs" dxfId="12732" priority="16295" stopIfTrue="1" operator="equal">
      <formula>"Rel-14"</formula>
    </cfRule>
    <cfRule type="cellIs" dxfId="12731" priority="16296" stopIfTrue="1" operator="equal">
      <formula>"Rel-16"</formula>
    </cfRule>
    <cfRule type="cellIs" dxfId="12730" priority="16297" stopIfTrue="1" operator="equal">
      <formula>"Rel-15"</formula>
    </cfRule>
  </conditionalFormatting>
  <conditionalFormatting sqref="P1394">
    <cfRule type="containsText" dxfId="12729" priority="16284" stopIfTrue="1" operator="containsText" text="DUMMY">
      <formula>NOT(ISERROR(SEARCH("DUMMY",P1394)))</formula>
    </cfRule>
    <cfRule type="cellIs" dxfId="12728" priority="16285" stopIfTrue="1" operator="equal">
      <formula>""</formula>
    </cfRule>
  </conditionalFormatting>
  <conditionalFormatting sqref="Q1394">
    <cfRule type="cellIs" dxfId="12727" priority="16282" stopIfTrue="1" operator="equal">
      <formula>""</formula>
    </cfRule>
    <cfRule type="cellIs" dxfId="12726" priority="16283" stopIfTrue="1" operator="equal">
      <formula>"-"</formula>
    </cfRule>
  </conditionalFormatting>
  <conditionalFormatting sqref="I1394">
    <cfRule type="containsText" dxfId="12725" priority="16280" operator="containsText" text="...">
      <formula>NOT(ISERROR(SEARCH("...",I1394)))</formula>
    </cfRule>
    <cfRule type="containsText" dxfId="12724" priority="16281" operator="containsText" text="~?">
      <formula>NOT(ISERROR(SEARCH("~?",I1394)))</formula>
    </cfRule>
  </conditionalFormatting>
  <conditionalFormatting sqref="G1394">
    <cfRule type="cellIs" dxfId="12723" priority="16279" operator="equal">
      <formula>"Endorsement"</formula>
    </cfRule>
  </conditionalFormatting>
  <conditionalFormatting sqref="B1394">
    <cfRule type="beginsWith" dxfId="12722" priority="16277" operator="beginsWith" text="No clauses affected">
      <formula>LEFT(B1394,LEN("No clauses affected"))="No clauses affected"</formula>
    </cfRule>
    <cfRule type="beginsWith" dxfId="12721" priority="16278" operator="beginsWith" text="To:">
      <formula>LEFT(B1394,LEN("To:"))="To:"</formula>
    </cfRule>
  </conditionalFormatting>
  <conditionalFormatting sqref="B1394">
    <cfRule type="cellIs" dxfId="12720" priority="16276" operator="equal">
      <formula>""</formula>
    </cfRule>
  </conditionalFormatting>
  <conditionalFormatting sqref="C1395">
    <cfRule type="cellIs" dxfId="12719" priority="16273" stopIfTrue="1" operator="equal">
      <formula>"Y"</formula>
    </cfRule>
    <cfRule type="cellIs" dxfId="12718" priority="16274" stopIfTrue="1" operator="equal">
      <formula>""</formula>
    </cfRule>
    <cfRule type="cellIs" dxfId="12717" priority="16275" stopIfTrue="1" operator="equal">
      <formula>"W"</formula>
    </cfRule>
  </conditionalFormatting>
  <conditionalFormatting sqref="D1395">
    <cfRule type="cellIs" dxfId="12716" priority="16271" stopIfTrue="1" operator="equal">
      <formula>""</formula>
    </cfRule>
    <cfRule type="cellIs" dxfId="12715" priority="16272" stopIfTrue="1" operator="between">
      <formula>"10.7.1"</formula>
      <formula>"10.7.5"</formula>
    </cfRule>
  </conditionalFormatting>
  <conditionalFormatting sqref="G1395">
    <cfRule type="cellIs" dxfId="12714" priority="16270" stopIfTrue="1" operator="equal">
      <formula>""</formula>
    </cfRule>
  </conditionalFormatting>
  <conditionalFormatting sqref="O1395">
    <cfRule type="cellIs" dxfId="12713" priority="16267" stopIfTrue="1" operator="equal">
      <formula>"Rel-14"</formula>
    </cfRule>
    <cfRule type="cellIs" dxfId="12712" priority="16268" stopIfTrue="1" operator="equal">
      <formula>"Rel-16"</formula>
    </cfRule>
    <cfRule type="cellIs" dxfId="12711" priority="16269" stopIfTrue="1" operator="equal">
      <formula>"Rel-15"</formula>
    </cfRule>
  </conditionalFormatting>
  <conditionalFormatting sqref="P1395">
    <cfRule type="containsText" dxfId="12710" priority="16256" stopIfTrue="1" operator="containsText" text="DUMMY">
      <formula>NOT(ISERROR(SEARCH("DUMMY",P1395)))</formula>
    </cfRule>
    <cfRule type="cellIs" dxfId="12709" priority="16257" stopIfTrue="1" operator="equal">
      <formula>""</formula>
    </cfRule>
  </conditionalFormatting>
  <conditionalFormatting sqref="Q1395">
    <cfRule type="cellIs" dxfId="12708" priority="16254" stopIfTrue="1" operator="equal">
      <formula>""</formula>
    </cfRule>
    <cfRule type="cellIs" dxfId="12707" priority="16255" stopIfTrue="1" operator="equal">
      <formula>"-"</formula>
    </cfRule>
  </conditionalFormatting>
  <conditionalFormatting sqref="I1395">
    <cfRule type="containsText" dxfId="12706" priority="16252" operator="containsText" text="...">
      <formula>NOT(ISERROR(SEARCH("...",I1395)))</formula>
    </cfRule>
    <cfRule type="containsText" dxfId="12705" priority="16253" operator="containsText" text="~?">
      <formula>NOT(ISERROR(SEARCH("~?",I1395)))</formula>
    </cfRule>
  </conditionalFormatting>
  <conditionalFormatting sqref="G1395">
    <cfRule type="cellIs" dxfId="12704" priority="16251" operator="equal">
      <formula>"Endorsement"</formula>
    </cfRule>
  </conditionalFormatting>
  <conditionalFormatting sqref="B1395">
    <cfRule type="beginsWith" dxfId="12703" priority="16249" operator="beginsWith" text="No clauses affected">
      <formula>LEFT(B1395,LEN("No clauses affected"))="No clauses affected"</formula>
    </cfRule>
    <cfRule type="beginsWith" dxfId="12702" priority="16250" operator="beginsWith" text="To:">
      <formula>LEFT(B1395,LEN("To:"))="To:"</formula>
    </cfRule>
  </conditionalFormatting>
  <conditionalFormatting sqref="B1395">
    <cfRule type="cellIs" dxfId="12701" priority="16248" operator="equal">
      <formula>""</formula>
    </cfRule>
  </conditionalFormatting>
  <conditionalFormatting sqref="C1396">
    <cfRule type="cellIs" dxfId="12700" priority="16245" stopIfTrue="1" operator="equal">
      <formula>"Y"</formula>
    </cfRule>
    <cfRule type="cellIs" dxfId="12699" priority="16246" stopIfTrue="1" operator="equal">
      <formula>""</formula>
    </cfRule>
    <cfRule type="cellIs" dxfId="12698" priority="16247" stopIfTrue="1" operator="equal">
      <formula>"W"</formula>
    </cfRule>
  </conditionalFormatting>
  <conditionalFormatting sqref="D1396">
    <cfRule type="cellIs" dxfId="12697" priority="16243" stopIfTrue="1" operator="equal">
      <formula>""</formula>
    </cfRule>
    <cfRule type="cellIs" dxfId="12696" priority="16244" stopIfTrue="1" operator="between">
      <formula>"10.7.1"</formula>
      <formula>"10.7.5"</formula>
    </cfRule>
  </conditionalFormatting>
  <conditionalFormatting sqref="G1396">
    <cfRule type="cellIs" dxfId="12695" priority="16242" stopIfTrue="1" operator="equal">
      <formula>""</formula>
    </cfRule>
  </conditionalFormatting>
  <conditionalFormatting sqref="O1396">
    <cfRule type="cellIs" dxfId="12694" priority="16239" stopIfTrue="1" operator="equal">
      <formula>"Rel-14"</formula>
    </cfRule>
    <cfRule type="cellIs" dxfId="12693" priority="16240" stopIfTrue="1" operator="equal">
      <formula>"Rel-16"</formula>
    </cfRule>
    <cfRule type="cellIs" dxfId="12692" priority="16241" stopIfTrue="1" operator="equal">
      <formula>"Rel-15"</formula>
    </cfRule>
  </conditionalFormatting>
  <conditionalFormatting sqref="P1396">
    <cfRule type="containsText" dxfId="12691" priority="16228" stopIfTrue="1" operator="containsText" text="DUMMY">
      <formula>NOT(ISERROR(SEARCH("DUMMY",P1396)))</formula>
    </cfRule>
    <cfRule type="cellIs" dxfId="12690" priority="16229" stopIfTrue="1" operator="equal">
      <formula>""</formula>
    </cfRule>
  </conditionalFormatting>
  <conditionalFormatting sqref="Q1396">
    <cfRule type="cellIs" dxfId="12689" priority="16226" stopIfTrue="1" operator="equal">
      <formula>""</formula>
    </cfRule>
    <cfRule type="cellIs" dxfId="12688" priority="16227" stopIfTrue="1" operator="equal">
      <formula>"-"</formula>
    </cfRule>
  </conditionalFormatting>
  <conditionalFormatting sqref="I1396">
    <cfRule type="containsText" dxfId="12687" priority="16224" operator="containsText" text="...">
      <formula>NOT(ISERROR(SEARCH("...",I1396)))</formula>
    </cfRule>
    <cfRule type="containsText" dxfId="12686" priority="16225" operator="containsText" text="~?">
      <formula>NOT(ISERROR(SEARCH("~?",I1396)))</formula>
    </cfRule>
  </conditionalFormatting>
  <conditionalFormatting sqref="G1396">
    <cfRule type="cellIs" dxfId="12685" priority="16223" operator="equal">
      <formula>"Endorsement"</formula>
    </cfRule>
  </conditionalFormatting>
  <conditionalFormatting sqref="B1396">
    <cfRule type="beginsWith" dxfId="12684" priority="16221" operator="beginsWith" text="No clauses affected">
      <formula>LEFT(B1396,LEN("No clauses affected"))="No clauses affected"</formula>
    </cfRule>
    <cfRule type="beginsWith" dxfId="12683" priority="16222" operator="beginsWith" text="To:">
      <formula>LEFT(B1396,LEN("To:"))="To:"</formula>
    </cfRule>
  </conditionalFormatting>
  <conditionalFormatting sqref="B1396">
    <cfRule type="cellIs" dxfId="12682" priority="16220" operator="equal">
      <formula>""</formula>
    </cfRule>
  </conditionalFormatting>
  <conditionalFormatting sqref="C1397">
    <cfRule type="cellIs" dxfId="12681" priority="16217" stopIfTrue="1" operator="equal">
      <formula>"Y"</formula>
    </cfRule>
    <cfRule type="cellIs" dxfId="12680" priority="16218" stopIfTrue="1" operator="equal">
      <formula>""</formula>
    </cfRule>
    <cfRule type="cellIs" dxfId="12679" priority="16219" stopIfTrue="1" operator="equal">
      <formula>"W"</formula>
    </cfRule>
  </conditionalFormatting>
  <conditionalFormatting sqref="D1397">
    <cfRule type="cellIs" dxfId="12678" priority="16215" stopIfTrue="1" operator="equal">
      <formula>""</formula>
    </cfRule>
    <cfRule type="cellIs" dxfId="12677" priority="16216" stopIfTrue="1" operator="between">
      <formula>"10.7.1"</formula>
      <formula>"10.7.5"</formula>
    </cfRule>
  </conditionalFormatting>
  <conditionalFormatting sqref="G1397">
    <cfRule type="cellIs" dxfId="12676" priority="16214" stopIfTrue="1" operator="equal">
      <formula>""</formula>
    </cfRule>
  </conditionalFormatting>
  <conditionalFormatting sqref="O1397">
    <cfRule type="cellIs" dxfId="12675" priority="16211" stopIfTrue="1" operator="equal">
      <formula>"Rel-14"</formula>
    </cfRule>
    <cfRule type="cellIs" dxfId="12674" priority="16212" stopIfTrue="1" operator="equal">
      <formula>"Rel-16"</formula>
    </cfRule>
    <cfRule type="cellIs" dxfId="12673" priority="16213" stopIfTrue="1" operator="equal">
      <formula>"Rel-15"</formula>
    </cfRule>
  </conditionalFormatting>
  <conditionalFormatting sqref="P1397">
    <cfRule type="containsText" dxfId="12672" priority="16200" stopIfTrue="1" operator="containsText" text="DUMMY">
      <formula>NOT(ISERROR(SEARCH("DUMMY",P1397)))</formula>
    </cfRule>
    <cfRule type="cellIs" dxfId="12671" priority="16201" stopIfTrue="1" operator="equal">
      <formula>""</formula>
    </cfRule>
  </conditionalFormatting>
  <conditionalFormatting sqref="Q1397">
    <cfRule type="cellIs" dxfId="12670" priority="16198" stopIfTrue="1" operator="equal">
      <formula>""</formula>
    </cfRule>
    <cfRule type="cellIs" dxfId="12669" priority="16199" stopIfTrue="1" operator="equal">
      <formula>"-"</formula>
    </cfRule>
  </conditionalFormatting>
  <conditionalFormatting sqref="I1397">
    <cfRule type="containsText" dxfId="12668" priority="16196" operator="containsText" text="...">
      <formula>NOT(ISERROR(SEARCH("...",I1397)))</formula>
    </cfRule>
    <cfRule type="containsText" dxfId="12667" priority="16197" operator="containsText" text="~?">
      <formula>NOT(ISERROR(SEARCH("~?",I1397)))</formula>
    </cfRule>
  </conditionalFormatting>
  <conditionalFormatting sqref="G1397">
    <cfRule type="cellIs" dxfId="12666" priority="16195" operator="equal">
      <formula>"Endorsement"</formula>
    </cfRule>
  </conditionalFormatting>
  <conditionalFormatting sqref="B1397">
    <cfRule type="beginsWith" dxfId="12665" priority="16193" operator="beginsWith" text="No clauses affected">
      <formula>LEFT(B1397,LEN("No clauses affected"))="No clauses affected"</formula>
    </cfRule>
    <cfRule type="beginsWith" dxfId="12664" priority="16194" operator="beginsWith" text="To:">
      <formula>LEFT(B1397,LEN("To:"))="To:"</formula>
    </cfRule>
  </conditionalFormatting>
  <conditionalFormatting sqref="B1397">
    <cfRule type="cellIs" dxfId="12663" priority="16192" operator="equal">
      <formula>""</formula>
    </cfRule>
  </conditionalFormatting>
  <conditionalFormatting sqref="C1398">
    <cfRule type="cellIs" dxfId="12662" priority="16189" stopIfTrue="1" operator="equal">
      <formula>"Y"</formula>
    </cfRule>
    <cfRule type="cellIs" dxfId="12661" priority="16190" stopIfTrue="1" operator="equal">
      <formula>""</formula>
    </cfRule>
    <cfRule type="cellIs" dxfId="12660" priority="16191" stopIfTrue="1" operator="equal">
      <formula>"W"</formula>
    </cfRule>
  </conditionalFormatting>
  <conditionalFormatting sqref="D1398">
    <cfRule type="cellIs" dxfId="12659" priority="16187" stopIfTrue="1" operator="equal">
      <formula>""</formula>
    </cfRule>
    <cfRule type="cellIs" dxfId="12658" priority="16188" stopIfTrue="1" operator="between">
      <formula>"10.7.1"</formula>
      <formula>"10.7.5"</formula>
    </cfRule>
  </conditionalFormatting>
  <conditionalFormatting sqref="G1398">
    <cfRule type="cellIs" dxfId="12657" priority="16186" stopIfTrue="1" operator="equal">
      <formula>""</formula>
    </cfRule>
  </conditionalFormatting>
  <conditionalFormatting sqref="O1398">
    <cfRule type="cellIs" dxfId="12656" priority="16183" stopIfTrue="1" operator="equal">
      <formula>"Rel-14"</formula>
    </cfRule>
    <cfRule type="cellIs" dxfId="12655" priority="16184" stopIfTrue="1" operator="equal">
      <formula>"Rel-16"</formula>
    </cfRule>
    <cfRule type="cellIs" dxfId="12654" priority="16185" stopIfTrue="1" operator="equal">
      <formula>"Rel-15"</formula>
    </cfRule>
  </conditionalFormatting>
  <conditionalFormatting sqref="P1398">
    <cfRule type="containsText" dxfId="12653" priority="16172" stopIfTrue="1" operator="containsText" text="DUMMY">
      <formula>NOT(ISERROR(SEARCH("DUMMY",P1398)))</formula>
    </cfRule>
    <cfRule type="cellIs" dxfId="12652" priority="16173" stopIfTrue="1" operator="equal">
      <formula>""</formula>
    </cfRule>
  </conditionalFormatting>
  <conditionalFormatting sqref="Q1398">
    <cfRule type="cellIs" dxfId="12651" priority="16170" stopIfTrue="1" operator="equal">
      <formula>""</formula>
    </cfRule>
    <cfRule type="cellIs" dxfId="12650" priority="16171" stopIfTrue="1" operator="equal">
      <formula>"-"</formula>
    </cfRule>
  </conditionalFormatting>
  <conditionalFormatting sqref="I1398">
    <cfRule type="containsText" dxfId="12649" priority="16168" operator="containsText" text="...">
      <formula>NOT(ISERROR(SEARCH("...",I1398)))</formula>
    </cfRule>
    <cfRule type="containsText" dxfId="12648" priority="16169" operator="containsText" text="~?">
      <formula>NOT(ISERROR(SEARCH("~?",I1398)))</formula>
    </cfRule>
  </conditionalFormatting>
  <conditionalFormatting sqref="G1398">
    <cfRule type="cellIs" dxfId="12647" priority="16167" operator="equal">
      <formula>"Endorsement"</formula>
    </cfRule>
  </conditionalFormatting>
  <conditionalFormatting sqref="B1398">
    <cfRule type="beginsWith" dxfId="12646" priority="16165" operator="beginsWith" text="No clauses affected">
      <formula>LEFT(B1398,LEN("No clauses affected"))="No clauses affected"</formula>
    </cfRule>
    <cfRule type="beginsWith" dxfId="12645" priority="16166" operator="beginsWith" text="To:">
      <formula>LEFT(B1398,LEN("To:"))="To:"</formula>
    </cfRule>
  </conditionalFormatting>
  <conditionalFormatting sqref="B1398">
    <cfRule type="cellIs" dxfId="12644" priority="16164" operator="equal">
      <formula>""</formula>
    </cfRule>
  </conditionalFormatting>
  <conditionalFormatting sqref="C1399">
    <cfRule type="cellIs" dxfId="12643" priority="16161" stopIfTrue="1" operator="equal">
      <formula>"Y"</formula>
    </cfRule>
    <cfRule type="cellIs" dxfId="12642" priority="16162" stopIfTrue="1" operator="equal">
      <formula>""</formula>
    </cfRule>
    <cfRule type="cellIs" dxfId="12641" priority="16163" stopIfTrue="1" operator="equal">
      <formula>"W"</formula>
    </cfRule>
  </conditionalFormatting>
  <conditionalFormatting sqref="D1399">
    <cfRule type="cellIs" dxfId="12640" priority="16159" stopIfTrue="1" operator="equal">
      <formula>""</formula>
    </cfRule>
    <cfRule type="cellIs" dxfId="12639" priority="16160" stopIfTrue="1" operator="between">
      <formula>"10.7.1"</formula>
      <formula>"10.7.5"</formula>
    </cfRule>
  </conditionalFormatting>
  <conditionalFormatting sqref="G1399">
    <cfRule type="cellIs" dxfId="12638" priority="16158" stopIfTrue="1" operator="equal">
      <formula>""</formula>
    </cfRule>
  </conditionalFormatting>
  <conditionalFormatting sqref="O1399">
    <cfRule type="cellIs" dxfId="12637" priority="16155" stopIfTrue="1" operator="equal">
      <formula>"Rel-14"</formula>
    </cfRule>
    <cfRule type="cellIs" dxfId="12636" priority="16156" stopIfTrue="1" operator="equal">
      <formula>"Rel-16"</formula>
    </cfRule>
    <cfRule type="cellIs" dxfId="12635" priority="16157" stopIfTrue="1" operator="equal">
      <formula>"Rel-15"</formula>
    </cfRule>
  </conditionalFormatting>
  <conditionalFormatting sqref="P1399">
    <cfRule type="containsText" dxfId="12634" priority="16144" stopIfTrue="1" operator="containsText" text="DUMMY">
      <formula>NOT(ISERROR(SEARCH("DUMMY",P1399)))</formula>
    </cfRule>
    <cfRule type="cellIs" dxfId="12633" priority="16145" stopIfTrue="1" operator="equal">
      <formula>""</formula>
    </cfRule>
  </conditionalFormatting>
  <conditionalFormatting sqref="Q1399">
    <cfRule type="cellIs" dxfId="12632" priority="16142" stopIfTrue="1" operator="equal">
      <formula>""</formula>
    </cfRule>
    <cfRule type="cellIs" dxfId="12631" priority="16143" stopIfTrue="1" operator="equal">
      <formula>"-"</formula>
    </cfRule>
  </conditionalFormatting>
  <conditionalFormatting sqref="I1399">
    <cfRule type="containsText" dxfId="12630" priority="16140" operator="containsText" text="...">
      <formula>NOT(ISERROR(SEARCH("...",I1399)))</formula>
    </cfRule>
    <cfRule type="containsText" dxfId="12629" priority="16141" operator="containsText" text="~?">
      <formula>NOT(ISERROR(SEARCH("~?",I1399)))</formula>
    </cfRule>
  </conditionalFormatting>
  <conditionalFormatting sqref="G1399">
    <cfRule type="cellIs" dxfId="12628" priority="16139" operator="equal">
      <formula>"Endorsement"</formula>
    </cfRule>
  </conditionalFormatting>
  <conditionalFormatting sqref="B1399">
    <cfRule type="beginsWith" dxfId="12627" priority="16137" operator="beginsWith" text="No clauses affected">
      <formula>LEFT(B1399,LEN("No clauses affected"))="No clauses affected"</formula>
    </cfRule>
    <cfRule type="beginsWith" dxfId="12626" priority="16138" operator="beginsWith" text="To:">
      <formula>LEFT(B1399,LEN("To:"))="To:"</formula>
    </cfRule>
  </conditionalFormatting>
  <conditionalFormatting sqref="B1399">
    <cfRule type="cellIs" dxfId="12625" priority="16136" operator="equal">
      <formula>""</formula>
    </cfRule>
  </conditionalFormatting>
  <conditionalFormatting sqref="C1400">
    <cfRule type="cellIs" dxfId="12624" priority="16133" stopIfTrue="1" operator="equal">
      <formula>"Y"</formula>
    </cfRule>
    <cfRule type="cellIs" dxfId="12623" priority="16134" stopIfTrue="1" operator="equal">
      <formula>""</formula>
    </cfRule>
    <cfRule type="cellIs" dxfId="12622" priority="16135" stopIfTrue="1" operator="equal">
      <formula>"W"</formula>
    </cfRule>
  </conditionalFormatting>
  <conditionalFormatting sqref="D1400">
    <cfRule type="cellIs" dxfId="12621" priority="16131" stopIfTrue="1" operator="equal">
      <formula>""</formula>
    </cfRule>
    <cfRule type="cellIs" dxfId="12620" priority="16132" stopIfTrue="1" operator="between">
      <formula>"10.7.1"</formula>
      <formula>"10.7.5"</formula>
    </cfRule>
  </conditionalFormatting>
  <conditionalFormatting sqref="G1400">
    <cfRule type="cellIs" dxfId="12619" priority="16130" stopIfTrue="1" operator="equal">
      <formula>""</formula>
    </cfRule>
  </conditionalFormatting>
  <conditionalFormatting sqref="O1400">
    <cfRule type="cellIs" dxfId="12618" priority="16127" stopIfTrue="1" operator="equal">
      <formula>"Rel-14"</formula>
    </cfRule>
    <cfRule type="cellIs" dxfId="12617" priority="16128" stopIfTrue="1" operator="equal">
      <formula>"Rel-16"</formula>
    </cfRule>
    <cfRule type="cellIs" dxfId="12616" priority="16129" stopIfTrue="1" operator="equal">
      <formula>"Rel-15"</formula>
    </cfRule>
  </conditionalFormatting>
  <conditionalFormatting sqref="P1400">
    <cfRule type="containsText" dxfId="12615" priority="16116" stopIfTrue="1" operator="containsText" text="DUMMY">
      <formula>NOT(ISERROR(SEARCH("DUMMY",P1400)))</formula>
    </cfRule>
    <cfRule type="cellIs" dxfId="12614" priority="16117" stopIfTrue="1" operator="equal">
      <formula>""</formula>
    </cfRule>
  </conditionalFormatting>
  <conditionalFormatting sqref="Q1400">
    <cfRule type="cellIs" dxfId="12613" priority="16114" stopIfTrue="1" operator="equal">
      <formula>""</formula>
    </cfRule>
    <cfRule type="cellIs" dxfId="12612" priority="16115" stopIfTrue="1" operator="equal">
      <formula>"-"</formula>
    </cfRule>
  </conditionalFormatting>
  <conditionalFormatting sqref="I1400">
    <cfRule type="containsText" dxfId="12611" priority="16112" operator="containsText" text="...">
      <formula>NOT(ISERROR(SEARCH("...",I1400)))</formula>
    </cfRule>
    <cfRule type="containsText" dxfId="12610" priority="16113" operator="containsText" text="~?">
      <formula>NOT(ISERROR(SEARCH("~?",I1400)))</formula>
    </cfRule>
  </conditionalFormatting>
  <conditionalFormatting sqref="G1400">
    <cfRule type="cellIs" dxfId="12609" priority="16111" operator="equal">
      <formula>"Endorsement"</formula>
    </cfRule>
  </conditionalFormatting>
  <conditionalFormatting sqref="B1400">
    <cfRule type="beginsWith" dxfId="12608" priority="16109" operator="beginsWith" text="No clauses affected">
      <formula>LEFT(B1400,LEN("No clauses affected"))="No clauses affected"</formula>
    </cfRule>
    <cfRule type="beginsWith" dxfId="12607" priority="16110" operator="beginsWith" text="To:">
      <formula>LEFT(B1400,LEN("To:"))="To:"</formula>
    </cfRule>
  </conditionalFormatting>
  <conditionalFormatting sqref="B1400">
    <cfRule type="cellIs" dxfId="12606" priority="16108" operator="equal">
      <formula>""</formula>
    </cfRule>
  </conditionalFormatting>
  <conditionalFormatting sqref="C1401">
    <cfRule type="cellIs" dxfId="12605" priority="16105" stopIfTrue="1" operator="equal">
      <formula>"Y"</formula>
    </cfRule>
    <cfRule type="cellIs" dxfId="12604" priority="16106" stopIfTrue="1" operator="equal">
      <formula>""</formula>
    </cfRule>
    <cfRule type="cellIs" dxfId="12603" priority="16107" stopIfTrue="1" operator="equal">
      <formula>"W"</formula>
    </cfRule>
  </conditionalFormatting>
  <conditionalFormatting sqref="D1401">
    <cfRule type="cellIs" dxfId="12602" priority="16103" stopIfTrue="1" operator="equal">
      <formula>""</formula>
    </cfRule>
    <cfRule type="cellIs" dxfId="12601" priority="16104" stopIfTrue="1" operator="between">
      <formula>"10.7.1"</formula>
      <formula>"10.7.5"</formula>
    </cfRule>
  </conditionalFormatting>
  <conditionalFormatting sqref="G1401">
    <cfRule type="cellIs" dxfId="12600" priority="16102" stopIfTrue="1" operator="equal">
      <formula>""</formula>
    </cfRule>
  </conditionalFormatting>
  <conditionalFormatting sqref="O1401">
    <cfRule type="cellIs" dxfId="12599" priority="16099" stopIfTrue="1" operator="equal">
      <formula>"Rel-14"</formula>
    </cfRule>
    <cfRule type="cellIs" dxfId="12598" priority="16100" stopIfTrue="1" operator="equal">
      <formula>"Rel-16"</formula>
    </cfRule>
    <cfRule type="cellIs" dxfId="12597" priority="16101" stopIfTrue="1" operator="equal">
      <formula>"Rel-15"</formula>
    </cfRule>
  </conditionalFormatting>
  <conditionalFormatting sqref="F1401">
    <cfRule type="cellIs" dxfId="12596" priority="16090" stopIfTrue="1" operator="equal">
      <formula>"LS In"</formula>
    </cfRule>
    <cfRule type="cellIs" dxfId="12595" priority="16091" stopIfTrue="1" operator="equal">
      <formula>"LS OUT"</formula>
    </cfRule>
    <cfRule type="cellIs" dxfId="12594" priority="16092" stopIfTrue="1" operator="equal">
      <formula>"CR"</formula>
    </cfRule>
    <cfRule type="cellIs" dxfId="12593" priority="16093" stopIfTrue="1" operator="equal">
      <formula>"P-CR"</formula>
    </cfRule>
    <cfRule type="cellIs" dxfId="12592" priority="16094" stopIfTrue="1" operator="equal">
      <formula>"CR Pack"</formula>
    </cfRule>
    <cfRule type="cellIs" dxfId="12591" priority="16095" stopIfTrue="1" operator="equal">
      <formula>"WID new"</formula>
    </cfRule>
    <cfRule type="cellIs" dxfId="12590" priority="16096" stopIfTrue="1" operator="equal">
      <formula>"WID revised"</formula>
    </cfRule>
    <cfRule type="cellIs" dxfId="12589" priority="16097" stopIfTrue="1" operator="equal">
      <formula>"SID new"</formula>
    </cfRule>
    <cfRule type="cellIs" dxfId="12588" priority="16098" stopIfTrue="1" operator="equal">
      <formula>"SID revised"</formula>
    </cfRule>
  </conditionalFormatting>
  <conditionalFormatting sqref="P1401">
    <cfRule type="containsText" dxfId="12587" priority="16088" stopIfTrue="1" operator="containsText" text="DUMMY">
      <formula>NOT(ISERROR(SEARCH("DUMMY",P1401)))</formula>
    </cfRule>
    <cfRule type="cellIs" dxfId="12586" priority="16089" stopIfTrue="1" operator="equal">
      <formula>""</formula>
    </cfRule>
  </conditionalFormatting>
  <conditionalFormatting sqref="Q1401">
    <cfRule type="cellIs" dxfId="12585" priority="16086" stopIfTrue="1" operator="equal">
      <formula>""</formula>
    </cfRule>
    <cfRule type="cellIs" dxfId="12584" priority="16087" stopIfTrue="1" operator="equal">
      <formula>"-"</formula>
    </cfRule>
  </conditionalFormatting>
  <conditionalFormatting sqref="I1401">
    <cfRule type="containsText" dxfId="12583" priority="16084" operator="containsText" text="...">
      <formula>NOT(ISERROR(SEARCH("...",I1401)))</formula>
    </cfRule>
    <cfRule type="containsText" dxfId="12582" priority="16085" operator="containsText" text="~?">
      <formula>NOT(ISERROR(SEARCH("~?",I1401)))</formula>
    </cfRule>
  </conditionalFormatting>
  <conditionalFormatting sqref="G1401">
    <cfRule type="cellIs" dxfId="12581" priority="16083" operator="equal">
      <formula>"Endorsement"</formula>
    </cfRule>
  </conditionalFormatting>
  <conditionalFormatting sqref="B1401">
    <cfRule type="beginsWith" dxfId="12580" priority="16081" operator="beginsWith" text="No clauses affected">
      <formula>LEFT(B1401,LEN("No clauses affected"))="No clauses affected"</formula>
    </cfRule>
    <cfRule type="beginsWith" dxfId="12579" priority="16082" operator="beginsWith" text="To:">
      <formula>LEFT(B1401,LEN("To:"))="To:"</formula>
    </cfRule>
  </conditionalFormatting>
  <conditionalFormatting sqref="B1401">
    <cfRule type="cellIs" dxfId="12578" priority="16080" operator="equal">
      <formula>""</formula>
    </cfRule>
  </conditionalFormatting>
  <conditionalFormatting sqref="C1403">
    <cfRule type="cellIs" dxfId="12577" priority="16077" stopIfTrue="1" operator="equal">
      <formula>"Y"</formula>
    </cfRule>
    <cfRule type="cellIs" dxfId="12576" priority="16078" stopIfTrue="1" operator="equal">
      <formula>""</formula>
    </cfRule>
    <cfRule type="cellIs" dxfId="12575" priority="16079" stopIfTrue="1" operator="equal">
      <formula>"W"</formula>
    </cfRule>
  </conditionalFormatting>
  <conditionalFormatting sqref="D1403">
    <cfRule type="cellIs" dxfId="12574" priority="16075" stopIfTrue="1" operator="equal">
      <formula>""</formula>
    </cfRule>
    <cfRule type="cellIs" dxfId="12573" priority="16076" stopIfTrue="1" operator="between">
      <formula>"10.7.1"</formula>
      <formula>"10.7.5"</formula>
    </cfRule>
  </conditionalFormatting>
  <conditionalFormatting sqref="G1403">
    <cfRule type="cellIs" dxfId="12572" priority="16074" stopIfTrue="1" operator="equal">
      <formula>""</formula>
    </cfRule>
  </conditionalFormatting>
  <conditionalFormatting sqref="O1403">
    <cfRule type="cellIs" dxfId="12571" priority="16071" stopIfTrue="1" operator="equal">
      <formula>"Rel-14"</formula>
    </cfRule>
    <cfRule type="cellIs" dxfId="12570" priority="16072" stopIfTrue="1" operator="equal">
      <formula>"Rel-16"</formula>
    </cfRule>
    <cfRule type="cellIs" dxfId="12569" priority="16073" stopIfTrue="1" operator="equal">
      <formula>"Rel-15"</formula>
    </cfRule>
  </conditionalFormatting>
  <conditionalFormatting sqref="P1403">
    <cfRule type="containsText" dxfId="12568" priority="16060" stopIfTrue="1" operator="containsText" text="DUMMY">
      <formula>NOT(ISERROR(SEARCH("DUMMY",P1403)))</formula>
    </cfRule>
    <cfRule type="cellIs" dxfId="12567" priority="16061" stopIfTrue="1" operator="equal">
      <formula>""</formula>
    </cfRule>
  </conditionalFormatting>
  <conditionalFormatting sqref="Q1403">
    <cfRule type="cellIs" dxfId="12566" priority="16058" stopIfTrue="1" operator="equal">
      <formula>""</formula>
    </cfRule>
    <cfRule type="cellIs" dxfId="12565" priority="16059" stopIfTrue="1" operator="equal">
      <formula>"-"</formula>
    </cfRule>
  </conditionalFormatting>
  <conditionalFormatting sqref="I1403">
    <cfRule type="containsText" dxfId="12564" priority="16056" operator="containsText" text="...">
      <formula>NOT(ISERROR(SEARCH("...",I1403)))</formula>
    </cfRule>
    <cfRule type="containsText" dxfId="12563" priority="16057" operator="containsText" text="~?">
      <formula>NOT(ISERROR(SEARCH("~?",I1403)))</formula>
    </cfRule>
  </conditionalFormatting>
  <conditionalFormatting sqref="G1403">
    <cfRule type="cellIs" dxfId="12562" priority="16055" operator="equal">
      <formula>"Endorsement"</formula>
    </cfRule>
  </conditionalFormatting>
  <conditionalFormatting sqref="B1403">
    <cfRule type="beginsWith" dxfId="12561" priority="16053" operator="beginsWith" text="No clauses affected">
      <formula>LEFT(B1403,LEN("No clauses affected"))="No clauses affected"</formula>
    </cfRule>
    <cfRule type="beginsWith" dxfId="12560" priority="16054" operator="beginsWith" text="To:">
      <formula>LEFT(B1403,LEN("To:"))="To:"</formula>
    </cfRule>
  </conditionalFormatting>
  <conditionalFormatting sqref="B1403">
    <cfRule type="cellIs" dxfId="12559" priority="16052" operator="equal">
      <formula>""</formula>
    </cfRule>
  </conditionalFormatting>
  <conditionalFormatting sqref="C894">
    <cfRule type="cellIs" dxfId="12558" priority="16049" stopIfTrue="1" operator="equal">
      <formula>"Y"</formula>
    </cfRule>
    <cfRule type="cellIs" dxfId="12557" priority="16050" stopIfTrue="1" operator="equal">
      <formula>""</formula>
    </cfRule>
    <cfRule type="cellIs" dxfId="12556" priority="16051" stopIfTrue="1" operator="equal">
      <formula>"W"</formula>
    </cfRule>
  </conditionalFormatting>
  <conditionalFormatting sqref="D894">
    <cfRule type="cellIs" dxfId="12555" priority="16047" stopIfTrue="1" operator="equal">
      <formula>""</formula>
    </cfRule>
    <cfRule type="cellIs" dxfId="12554" priority="16048" stopIfTrue="1" operator="between">
      <formula>"10.7.1"</formula>
      <formula>"10.7.5"</formula>
    </cfRule>
  </conditionalFormatting>
  <conditionalFormatting sqref="G894">
    <cfRule type="cellIs" dxfId="12553" priority="16046" stopIfTrue="1" operator="equal">
      <formula>""</formula>
    </cfRule>
  </conditionalFormatting>
  <conditionalFormatting sqref="O894">
    <cfRule type="cellIs" dxfId="12552" priority="16043" stopIfTrue="1" operator="equal">
      <formula>"Rel-14"</formula>
    </cfRule>
    <cfRule type="cellIs" dxfId="12551" priority="16044" stopIfTrue="1" operator="equal">
      <formula>"Rel-16"</formula>
    </cfRule>
    <cfRule type="cellIs" dxfId="12550" priority="16045" stopIfTrue="1" operator="equal">
      <formula>"Rel-15"</formula>
    </cfRule>
  </conditionalFormatting>
  <conditionalFormatting sqref="F894">
    <cfRule type="cellIs" dxfId="12549" priority="16034" stopIfTrue="1" operator="equal">
      <formula>"LS In"</formula>
    </cfRule>
    <cfRule type="cellIs" dxfId="12548" priority="16035" stopIfTrue="1" operator="equal">
      <formula>"LS OUT"</formula>
    </cfRule>
    <cfRule type="cellIs" dxfId="12547" priority="16036" stopIfTrue="1" operator="equal">
      <formula>"CR"</formula>
    </cfRule>
    <cfRule type="cellIs" dxfId="12546" priority="16037" stopIfTrue="1" operator="equal">
      <formula>"P-CR"</formula>
    </cfRule>
    <cfRule type="cellIs" dxfId="12545" priority="16038" stopIfTrue="1" operator="equal">
      <formula>"CR Pack"</formula>
    </cfRule>
    <cfRule type="cellIs" dxfId="12544" priority="16039" stopIfTrue="1" operator="equal">
      <formula>"WID new"</formula>
    </cfRule>
    <cfRule type="cellIs" dxfId="12543" priority="16040" stopIfTrue="1" operator="equal">
      <formula>"WID revised"</formula>
    </cfRule>
    <cfRule type="cellIs" dxfId="12542" priority="16041" stopIfTrue="1" operator="equal">
      <formula>"SID new"</formula>
    </cfRule>
    <cfRule type="cellIs" dxfId="12541" priority="16042" stopIfTrue="1" operator="equal">
      <formula>"SID revised"</formula>
    </cfRule>
  </conditionalFormatting>
  <conditionalFormatting sqref="P894">
    <cfRule type="containsText" dxfId="12540" priority="16032" stopIfTrue="1" operator="containsText" text="DUMMY">
      <formula>NOT(ISERROR(SEARCH("DUMMY",P894)))</formula>
    </cfRule>
    <cfRule type="cellIs" dxfId="12539" priority="16033" stopIfTrue="1" operator="equal">
      <formula>""</formula>
    </cfRule>
  </conditionalFormatting>
  <conditionalFormatting sqref="Q894">
    <cfRule type="cellIs" dxfId="12538" priority="16030" stopIfTrue="1" operator="equal">
      <formula>""</formula>
    </cfRule>
    <cfRule type="cellIs" dxfId="12537" priority="16031" stopIfTrue="1" operator="equal">
      <formula>"-"</formula>
    </cfRule>
  </conditionalFormatting>
  <conditionalFormatting sqref="I894">
    <cfRule type="containsText" dxfId="12536" priority="16028" operator="containsText" text="...">
      <formula>NOT(ISERROR(SEARCH("...",I894)))</formula>
    </cfRule>
    <cfRule type="containsText" dxfId="12535" priority="16029" operator="containsText" text="~?">
      <formula>NOT(ISERROR(SEARCH("~?",I894)))</formula>
    </cfRule>
  </conditionalFormatting>
  <conditionalFormatting sqref="G894">
    <cfRule type="cellIs" dxfId="12534" priority="16027" operator="equal">
      <formula>"Endorsement"</formula>
    </cfRule>
  </conditionalFormatting>
  <conditionalFormatting sqref="B894">
    <cfRule type="beginsWith" dxfId="12533" priority="16025" operator="beginsWith" text="No clauses affected">
      <formula>LEFT(B894,LEN("No clauses affected"))="No clauses affected"</formula>
    </cfRule>
    <cfRule type="beginsWith" dxfId="12532" priority="16026" operator="beginsWith" text="To:">
      <formula>LEFT(B894,LEN("To:"))="To:"</formula>
    </cfRule>
  </conditionalFormatting>
  <conditionalFormatting sqref="B894">
    <cfRule type="cellIs" dxfId="12531" priority="16024" operator="equal">
      <formula>""</formula>
    </cfRule>
  </conditionalFormatting>
  <conditionalFormatting sqref="C895">
    <cfRule type="cellIs" dxfId="12530" priority="16021" stopIfTrue="1" operator="equal">
      <formula>"Y"</formula>
    </cfRule>
    <cfRule type="cellIs" dxfId="12529" priority="16022" stopIfTrue="1" operator="equal">
      <formula>""</formula>
    </cfRule>
    <cfRule type="cellIs" dxfId="12528" priority="16023" stopIfTrue="1" operator="equal">
      <formula>"W"</formula>
    </cfRule>
  </conditionalFormatting>
  <conditionalFormatting sqref="D895">
    <cfRule type="cellIs" dxfId="12527" priority="16019" stopIfTrue="1" operator="equal">
      <formula>""</formula>
    </cfRule>
    <cfRule type="cellIs" dxfId="12526" priority="16020" stopIfTrue="1" operator="between">
      <formula>"10.7.1"</formula>
      <formula>"10.7.5"</formula>
    </cfRule>
  </conditionalFormatting>
  <conditionalFormatting sqref="G895">
    <cfRule type="cellIs" dxfId="12525" priority="16018" stopIfTrue="1" operator="equal">
      <formula>""</formula>
    </cfRule>
  </conditionalFormatting>
  <conditionalFormatting sqref="O895">
    <cfRule type="cellIs" dxfId="12524" priority="16015" stopIfTrue="1" operator="equal">
      <formula>"Rel-14"</formula>
    </cfRule>
    <cfRule type="cellIs" dxfId="12523" priority="16016" stopIfTrue="1" operator="equal">
      <formula>"Rel-16"</formula>
    </cfRule>
    <cfRule type="cellIs" dxfId="12522" priority="16017" stopIfTrue="1" operator="equal">
      <formula>"Rel-15"</formula>
    </cfRule>
  </conditionalFormatting>
  <conditionalFormatting sqref="F895">
    <cfRule type="cellIs" dxfId="12521" priority="16006" stopIfTrue="1" operator="equal">
      <formula>"LS In"</formula>
    </cfRule>
    <cfRule type="cellIs" dxfId="12520" priority="16007" stopIfTrue="1" operator="equal">
      <formula>"LS OUT"</formula>
    </cfRule>
    <cfRule type="cellIs" dxfId="12519" priority="16008" stopIfTrue="1" operator="equal">
      <formula>"CR"</formula>
    </cfRule>
    <cfRule type="cellIs" dxfId="12518" priority="16009" stopIfTrue="1" operator="equal">
      <formula>"P-CR"</formula>
    </cfRule>
    <cfRule type="cellIs" dxfId="12517" priority="16010" stopIfTrue="1" operator="equal">
      <formula>"CR Pack"</formula>
    </cfRule>
    <cfRule type="cellIs" dxfId="12516" priority="16011" stopIfTrue="1" operator="equal">
      <formula>"WID new"</formula>
    </cfRule>
    <cfRule type="cellIs" dxfId="12515" priority="16012" stopIfTrue="1" operator="equal">
      <formula>"WID revised"</formula>
    </cfRule>
    <cfRule type="cellIs" dxfId="12514" priority="16013" stopIfTrue="1" operator="equal">
      <formula>"SID new"</formula>
    </cfRule>
    <cfRule type="cellIs" dxfId="12513" priority="16014" stopIfTrue="1" operator="equal">
      <formula>"SID revised"</formula>
    </cfRule>
  </conditionalFormatting>
  <conditionalFormatting sqref="P895">
    <cfRule type="containsText" dxfId="12512" priority="16004" stopIfTrue="1" operator="containsText" text="DUMMY">
      <formula>NOT(ISERROR(SEARCH("DUMMY",P895)))</formula>
    </cfRule>
    <cfRule type="cellIs" dxfId="12511" priority="16005" stopIfTrue="1" operator="equal">
      <formula>""</formula>
    </cfRule>
  </conditionalFormatting>
  <conditionalFormatting sqref="Q895">
    <cfRule type="cellIs" dxfId="12510" priority="16002" stopIfTrue="1" operator="equal">
      <formula>""</formula>
    </cfRule>
    <cfRule type="cellIs" dxfId="12509" priority="16003" stopIfTrue="1" operator="equal">
      <formula>"-"</formula>
    </cfRule>
  </conditionalFormatting>
  <conditionalFormatting sqref="I895">
    <cfRule type="containsText" dxfId="12508" priority="16000" operator="containsText" text="...">
      <formula>NOT(ISERROR(SEARCH("...",I895)))</formula>
    </cfRule>
    <cfRule type="containsText" dxfId="12507" priority="16001" operator="containsText" text="~?">
      <formula>NOT(ISERROR(SEARCH("~?",I895)))</formula>
    </cfRule>
  </conditionalFormatting>
  <conditionalFormatting sqref="G895">
    <cfRule type="cellIs" dxfId="12506" priority="15999" operator="equal">
      <formula>"Endorsement"</formula>
    </cfRule>
  </conditionalFormatting>
  <conditionalFormatting sqref="B895">
    <cfRule type="beginsWith" dxfId="12505" priority="15997" operator="beginsWith" text="No clauses affected">
      <formula>LEFT(B895,LEN("No clauses affected"))="No clauses affected"</formula>
    </cfRule>
    <cfRule type="beginsWith" dxfId="12504" priority="15998" operator="beginsWith" text="To:">
      <formula>LEFT(B895,LEN("To:"))="To:"</formula>
    </cfRule>
  </conditionalFormatting>
  <conditionalFormatting sqref="B895">
    <cfRule type="cellIs" dxfId="12503" priority="15996" operator="equal">
      <formula>""</formula>
    </cfRule>
  </conditionalFormatting>
  <conditionalFormatting sqref="C896">
    <cfRule type="cellIs" dxfId="12502" priority="15993" stopIfTrue="1" operator="equal">
      <formula>"Y"</formula>
    </cfRule>
    <cfRule type="cellIs" dxfId="12501" priority="15994" stopIfTrue="1" operator="equal">
      <formula>""</formula>
    </cfRule>
    <cfRule type="cellIs" dxfId="12500" priority="15995" stopIfTrue="1" operator="equal">
      <formula>"W"</formula>
    </cfRule>
  </conditionalFormatting>
  <conditionalFormatting sqref="D896">
    <cfRule type="cellIs" dxfId="12499" priority="15991" stopIfTrue="1" operator="equal">
      <formula>""</formula>
    </cfRule>
    <cfRule type="cellIs" dxfId="12498" priority="15992" stopIfTrue="1" operator="between">
      <formula>"10.7.1"</formula>
      <formula>"10.7.5"</formula>
    </cfRule>
  </conditionalFormatting>
  <conditionalFormatting sqref="G896">
    <cfRule type="cellIs" dxfId="12497" priority="15990" stopIfTrue="1" operator="equal">
      <formula>""</formula>
    </cfRule>
  </conditionalFormatting>
  <conditionalFormatting sqref="O896">
    <cfRule type="cellIs" dxfId="12496" priority="15987" stopIfTrue="1" operator="equal">
      <formula>"Rel-14"</formula>
    </cfRule>
    <cfRule type="cellIs" dxfId="12495" priority="15988" stopIfTrue="1" operator="equal">
      <formula>"Rel-16"</formula>
    </cfRule>
    <cfRule type="cellIs" dxfId="12494" priority="15989" stopIfTrue="1" operator="equal">
      <formula>"Rel-15"</formula>
    </cfRule>
  </conditionalFormatting>
  <conditionalFormatting sqref="F896">
    <cfRule type="cellIs" dxfId="12493" priority="15978" stopIfTrue="1" operator="equal">
      <formula>"LS In"</formula>
    </cfRule>
    <cfRule type="cellIs" dxfId="12492" priority="15979" stopIfTrue="1" operator="equal">
      <formula>"LS OUT"</formula>
    </cfRule>
    <cfRule type="cellIs" dxfId="12491" priority="15980" stopIfTrue="1" operator="equal">
      <formula>"CR"</formula>
    </cfRule>
    <cfRule type="cellIs" dxfId="12490" priority="15981" stopIfTrue="1" operator="equal">
      <formula>"P-CR"</formula>
    </cfRule>
    <cfRule type="cellIs" dxfId="12489" priority="15982" stopIfTrue="1" operator="equal">
      <formula>"CR Pack"</formula>
    </cfRule>
    <cfRule type="cellIs" dxfId="12488" priority="15983" stopIfTrue="1" operator="equal">
      <formula>"WID new"</formula>
    </cfRule>
    <cfRule type="cellIs" dxfId="12487" priority="15984" stopIfTrue="1" operator="equal">
      <formula>"WID revised"</formula>
    </cfRule>
    <cfRule type="cellIs" dxfId="12486" priority="15985" stopIfTrue="1" operator="equal">
      <formula>"SID new"</formula>
    </cfRule>
    <cfRule type="cellIs" dxfId="12485" priority="15986" stopIfTrue="1" operator="equal">
      <formula>"SID revised"</formula>
    </cfRule>
  </conditionalFormatting>
  <conditionalFormatting sqref="P896">
    <cfRule type="containsText" dxfId="12484" priority="15976" stopIfTrue="1" operator="containsText" text="DUMMY">
      <formula>NOT(ISERROR(SEARCH("DUMMY",P896)))</formula>
    </cfRule>
    <cfRule type="cellIs" dxfId="12483" priority="15977" stopIfTrue="1" operator="equal">
      <formula>""</formula>
    </cfRule>
  </conditionalFormatting>
  <conditionalFormatting sqref="Q896">
    <cfRule type="cellIs" dxfId="12482" priority="15974" stopIfTrue="1" operator="equal">
      <formula>""</formula>
    </cfRule>
    <cfRule type="cellIs" dxfId="12481" priority="15975" stopIfTrue="1" operator="equal">
      <formula>"-"</formula>
    </cfRule>
  </conditionalFormatting>
  <conditionalFormatting sqref="I896">
    <cfRule type="containsText" dxfId="12480" priority="15972" operator="containsText" text="...">
      <formula>NOT(ISERROR(SEARCH("...",I896)))</formula>
    </cfRule>
    <cfRule type="containsText" dxfId="12479" priority="15973" operator="containsText" text="~?">
      <formula>NOT(ISERROR(SEARCH("~?",I896)))</formula>
    </cfRule>
  </conditionalFormatting>
  <conditionalFormatting sqref="G896">
    <cfRule type="cellIs" dxfId="12478" priority="15971" operator="equal">
      <formula>"Endorsement"</formula>
    </cfRule>
  </conditionalFormatting>
  <conditionalFormatting sqref="B896">
    <cfRule type="beginsWith" dxfId="12477" priority="15969" operator="beginsWith" text="No clauses affected">
      <formula>LEFT(B896,LEN("No clauses affected"))="No clauses affected"</formula>
    </cfRule>
    <cfRule type="beginsWith" dxfId="12476" priority="15970" operator="beginsWith" text="To:">
      <formula>LEFT(B896,LEN("To:"))="To:"</formula>
    </cfRule>
  </conditionalFormatting>
  <conditionalFormatting sqref="B896">
    <cfRule type="cellIs" dxfId="12475" priority="15968" operator="equal">
      <formula>""</formula>
    </cfRule>
  </conditionalFormatting>
  <conditionalFormatting sqref="C897">
    <cfRule type="cellIs" dxfId="12474" priority="15965" stopIfTrue="1" operator="equal">
      <formula>"Y"</formula>
    </cfRule>
    <cfRule type="cellIs" dxfId="12473" priority="15966" stopIfTrue="1" operator="equal">
      <formula>""</formula>
    </cfRule>
    <cfRule type="cellIs" dxfId="12472" priority="15967" stopIfTrue="1" operator="equal">
      <formula>"W"</formula>
    </cfRule>
  </conditionalFormatting>
  <conditionalFormatting sqref="D897">
    <cfRule type="cellIs" dxfId="12471" priority="15963" stopIfTrue="1" operator="equal">
      <formula>""</formula>
    </cfRule>
    <cfRule type="cellIs" dxfId="12470" priority="15964" stopIfTrue="1" operator="between">
      <formula>"10.7.1"</formula>
      <formula>"10.7.5"</formula>
    </cfRule>
  </conditionalFormatting>
  <conditionalFormatting sqref="G897">
    <cfRule type="cellIs" dxfId="12469" priority="15962" stopIfTrue="1" operator="equal">
      <formula>""</formula>
    </cfRule>
  </conditionalFormatting>
  <conditionalFormatting sqref="O897">
    <cfRule type="cellIs" dxfId="12468" priority="15959" stopIfTrue="1" operator="equal">
      <formula>"Rel-14"</formula>
    </cfRule>
    <cfRule type="cellIs" dxfId="12467" priority="15960" stopIfTrue="1" operator="equal">
      <formula>"Rel-16"</formula>
    </cfRule>
    <cfRule type="cellIs" dxfId="12466" priority="15961" stopIfTrue="1" operator="equal">
      <formula>"Rel-15"</formula>
    </cfRule>
  </conditionalFormatting>
  <conditionalFormatting sqref="F897">
    <cfRule type="cellIs" dxfId="12465" priority="15950" stopIfTrue="1" operator="equal">
      <formula>"LS In"</formula>
    </cfRule>
    <cfRule type="cellIs" dxfId="12464" priority="15951" stopIfTrue="1" operator="equal">
      <formula>"LS OUT"</formula>
    </cfRule>
    <cfRule type="cellIs" dxfId="12463" priority="15952" stopIfTrue="1" operator="equal">
      <formula>"CR"</formula>
    </cfRule>
    <cfRule type="cellIs" dxfId="12462" priority="15953" stopIfTrue="1" operator="equal">
      <formula>"P-CR"</formula>
    </cfRule>
    <cfRule type="cellIs" dxfId="12461" priority="15954" stopIfTrue="1" operator="equal">
      <formula>"CR Pack"</formula>
    </cfRule>
    <cfRule type="cellIs" dxfId="12460" priority="15955" stopIfTrue="1" operator="equal">
      <formula>"WID new"</formula>
    </cfRule>
    <cfRule type="cellIs" dxfId="12459" priority="15956" stopIfTrue="1" operator="equal">
      <formula>"WID revised"</formula>
    </cfRule>
    <cfRule type="cellIs" dxfId="12458" priority="15957" stopIfTrue="1" operator="equal">
      <formula>"SID new"</formula>
    </cfRule>
    <cfRule type="cellIs" dxfId="12457" priority="15958" stopIfTrue="1" operator="equal">
      <formula>"SID revised"</formula>
    </cfRule>
  </conditionalFormatting>
  <conditionalFormatting sqref="P897">
    <cfRule type="containsText" dxfId="12456" priority="15948" stopIfTrue="1" operator="containsText" text="DUMMY">
      <formula>NOT(ISERROR(SEARCH("DUMMY",P897)))</formula>
    </cfRule>
    <cfRule type="cellIs" dxfId="12455" priority="15949" stopIfTrue="1" operator="equal">
      <formula>""</formula>
    </cfRule>
  </conditionalFormatting>
  <conditionalFormatting sqref="Q897">
    <cfRule type="cellIs" dxfId="12454" priority="15946" stopIfTrue="1" operator="equal">
      <formula>""</formula>
    </cfRule>
    <cfRule type="cellIs" dxfId="12453" priority="15947" stopIfTrue="1" operator="equal">
      <formula>"-"</formula>
    </cfRule>
  </conditionalFormatting>
  <conditionalFormatting sqref="I897">
    <cfRule type="containsText" dxfId="12452" priority="15944" operator="containsText" text="...">
      <formula>NOT(ISERROR(SEARCH("...",I897)))</formula>
    </cfRule>
    <cfRule type="containsText" dxfId="12451" priority="15945" operator="containsText" text="~?">
      <formula>NOT(ISERROR(SEARCH("~?",I897)))</formula>
    </cfRule>
  </conditionalFormatting>
  <conditionalFormatting sqref="G897">
    <cfRule type="cellIs" dxfId="12450" priority="15943" operator="equal">
      <formula>"Endorsement"</formula>
    </cfRule>
  </conditionalFormatting>
  <conditionalFormatting sqref="B897">
    <cfRule type="beginsWith" dxfId="12449" priority="15941" operator="beginsWith" text="No clauses affected">
      <formula>LEFT(B897,LEN("No clauses affected"))="No clauses affected"</formula>
    </cfRule>
    <cfRule type="beginsWith" dxfId="12448" priority="15942" operator="beginsWith" text="To:">
      <formula>LEFT(B897,LEN("To:"))="To:"</formula>
    </cfRule>
  </conditionalFormatting>
  <conditionalFormatting sqref="B897">
    <cfRule type="cellIs" dxfId="12447" priority="15940" operator="equal">
      <formula>""</formula>
    </cfRule>
  </conditionalFormatting>
  <conditionalFormatting sqref="C898">
    <cfRule type="cellIs" dxfId="12446" priority="15937" stopIfTrue="1" operator="equal">
      <formula>"Y"</formula>
    </cfRule>
    <cfRule type="cellIs" dxfId="12445" priority="15938" stopIfTrue="1" operator="equal">
      <formula>""</formula>
    </cfRule>
    <cfRule type="cellIs" dxfId="12444" priority="15939" stopIfTrue="1" operator="equal">
      <formula>"W"</formula>
    </cfRule>
  </conditionalFormatting>
  <conditionalFormatting sqref="D898">
    <cfRule type="cellIs" dxfId="12443" priority="15935" stopIfTrue="1" operator="equal">
      <formula>""</formula>
    </cfRule>
    <cfRule type="cellIs" dxfId="12442" priority="15936" stopIfTrue="1" operator="between">
      <formula>"10.7.1"</formula>
      <formula>"10.7.5"</formula>
    </cfRule>
  </conditionalFormatting>
  <conditionalFormatting sqref="G898">
    <cfRule type="cellIs" dxfId="12441" priority="15934" stopIfTrue="1" operator="equal">
      <formula>""</formula>
    </cfRule>
  </conditionalFormatting>
  <conditionalFormatting sqref="O898">
    <cfRule type="cellIs" dxfId="12440" priority="15931" stopIfTrue="1" operator="equal">
      <formula>"Rel-14"</formula>
    </cfRule>
    <cfRule type="cellIs" dxfId="12439" priority="15932" stopIfTrue="1" operator="equal">
      <formula>"Rel-16"</formula>
    </cfRule>
    <cfRule type="cellIs" dxfId="12438" priority="15933" stopIfTrue="1" operator="equal">
      <formula>"Rel-15"</formula>
    </cfRule>
  </conditionalFormatting>
  <conditionalFormatting sqref="F898">
    <cfRule type="cellIs" dxfId="12437" priority="15922" stopIfTrue="1" operator="equal">
      <formula>"LS In"</formula>
    </cfRule>
    <cfRule type="cellIs" dxfId="12436" priority="15923" stopIfTrue="1" operator="equal">
      <formula>"LS OUT"</formula>
    </cfRule>
    <cfRule type="cellIs" dxfId="12435" priority="15924" stopIfTrue="1" operator="equal">
      <formula>"CR"</formula>
    </cfRule>
    <cfRule type="cellIs" dxfId="12434" priority="15925" stopIfTrue="1" operator="equal">
      <formula>"P-CR"</formula>
    </cfRule>
    <cfRule type="cellIs" dxfId="12433" priority="15926" stopIfTrue="1" operator="equal">
      <formula>"CR Pack"</formula>
    </cfRule>
    <cfRule type="cellIs" dxfId="12432" priority="15927" stopIfTrue="1" operator="equal">
      <formula>"WID new"</formula>
    </cfRule>
    <cfRule type="cellIs" dxfId="12431" priority="15928" stopIfTrue="1" operator="equal">
      <formula>"WID revised"</formula>
    </cfRule>
    <cfRule type="cellIs" dxfId="12430" priority="15929" stopIfTrue="1" operator="equal">
      <formula>"SID new"</formula>
    </cfRule>
    <cfRule type="cellIs" dxfId="12429" priority="15930" stopIfTrue="1" operator="equal">
      <formula>"SID revised"</formula>
    </cfRule>
  </conditionalFormatting>
  <conditionalFormatting sqref="P898">
    <cfRule type="containsText" dxfId="12428" priority="15920" stopIfTrue="1" operator="containsText" text="DUMMY">
      <formula>NOT(ISERROR(SEARCH("DUMMY",P898)))</formula>
    </cfRule>
    <cfRule type="cellIs" dxfId="12427" priority="15921" stopIfTrue="1" operator="equal">
      <formula>""</formula>
    </cfRule>
  </conditionalFormatting>
  <conditionalFormatting sqref="Q898">
    <cfRule type="cellIs" dxfId="12426" priority="15918" stopIfTrue="1" operator="equal">
      <formula>""</formula>
    </cfRule>
    <cfRule type="cellIs" dxfId="12425" priority="15919" stopIfTrue="1" operator="equal">
      <formula>"-"</formula>
    </cfRule>
  </conditionalFormatting>
  <conditionalFormatting sqref="I898">
    <cfRule type="containsText" dxfId="12424" priority="15916" operator="containsText" text="...">
      <formula>NOT(ISERROR(SEARCH("...",I898)))</formula>
    </cfRule>
    <cfRule type="containsText" dxfId="12423" priority="15917" operator="containsText" text="~?">
      <formula>NOT(ISERROR(SEARCH("~?",I898)))</formula>
    </cfRule>
  </conditionalFormatting>
  <conditionalFormatting sqref="G898">
    <cfRule type="cellIs" dxfId="12422" priority="15915" operator="equal">
      <formula>"Endorsement"</formula>
    </cfRule>
  </conditionalFormatting>
  <conditionalFormatting sqref="B898">
    <cfRule type="beginsWith" dxfId="12421" priority="15913" operator="beginsWith" text="No clauses affected">
      <formula>LEFT(B898,LEN("No clauses affected"))="No clauses affected"</formula>
    </cfRule>
    <cfRule type="beginsWith" dxfId="12420" priority="15914" operator="beginsWith" text="To:">
      <formula>LEFT(B898,LEN("To:"))="To:"</formula>
    </cfRule>
  </conditionalFormatting>
  <conditionalFormatting sqref="B898">
    <cfRule type="cellIs" dxfId="12419" priority="15912" operator="equal">
      <formula>""</formula>
    </cfRule>
  </conditionalFormatting>
  <conditionalFormatting sqref="C899">
    <cfRule type="cellIs" dxfId="12418" priority="15909" stopIfTrue="1" operator="equal">
      <formula>"Y"</formula>
    </cfRule>
    <cfRule type="cellIs" dxfId="12417" priority="15910" stopIfTrue="1" operator="equal">
      <formula>""</formula>
    </cfRule>
    <cfRule type="cellIs" dxfId="12416" priority="15911" stopIfTrue="1" operator="equal">
      <formula>"W"</formula>
    </cfRule>
  </conditionalFormatting>
  <conditionalFormatting sqref="D899">
    <cfRule type="cellIs" dxfId="12415" priority="15907" stopIfTrue="1" operator="equal">
      <formula>""</formula>
    </cfRule>
    <cfRule type="cellIs" dxfId="12414" priority="15908" stopIfTrue="1" operator="between">
      <formula>"10.7.1"</formula>
      <formula>"10.7.5"</formula>
    </cfRule>
  </conditionalFormatting>
  <conditionalFormatting sqref="G899">
    <cfRule type="cellIs" dxfId="12413" priority="15906" stopIfTrue="1" operator="equal">
      <formula>""</formula>
    </cfRule>
  </conditionalFormatting>
  <conditionalFormatting sqref="O899">
    <cfRule type="cellIs" dxfId="12412" priority="15903" stopIfTrue="1" operator="equal">
      <formula>"Rel-14"</formula>
    </cfRule>
    <cfRule type="cellIs" dxfId="12411" priority="15904" stopIfTrue="1" operator="equal">
      <formula>"Rel-16"</formula>
    </cfRule>
    <cfRule type="cellIs" dxfId="12410" priority="15905" stopIfTrue="1" operator="equal">
      <formula>"Rel-15"</formula>
    </cfRule>
  </conditionalFormatting>
  <conditionalFormatting sqref="F899">
    <cfRule type="cellIs" dxfId="12409" priority="15894" stopIfTrue="1" operator="equal">
      <formula>"LS In"</formula>
    </cfRule>
    <cfRule type="cellIs" dxfId="12408" priority="15895" stopIfTrue="1" operator="equal">
      <formula>"LS OUT"</formula>
    </cfRule>
    <cfRule type="cellIs" dxfId="12407" priority="15896" stopIfTrue="1" operator="equal">
      <formula>"CR"</formula>
    </cfRule>
    <cfRule type="cellIs" dxfId="12406" priority="15897" stopIfTrue="1" operator="equal">
      <formula>"P-CR"</formula>
    </cfRule>
    <cfRule type="cellIs" dxfId="12405" priority="15898" stopIfTrue="1" operator="equal">
      <formula>"CR Pack"</formula>
    </cfRule>
    <cfRule type="cellIs" dxfId="12404" priority="15899" stopIfTrue="1" operator="equal">
      <formula>"WID new"</formula>
    </cfRule>
    <cfRule type="cellIs" dxfId="12403" priority="15900" stopIfTrue="1" operator="equal">
      <formula>"WID revised"</formula>
    </cfRule>
    <cfRule type="cellIs" dxfId="12402" priority="15901" stopIfTrue="1" operator="equal">
      <formula>"SID new"</formula>
    </cfRule>
    <cfRule type="cellIs" dxfId="12401" priority="15902" stopIfTrue="1" operator="equal">
      <formula>"SID revised"</formula>
    </cfRule>
  </conditionalFormatting>
  <conditionalFormatting sqref="P899">
    <cfRule type="containsText" dxfId="12400" priority="15892" stopIfTrue="1" operator="containsText" text="DUMMY">
      <formula>NOT(ISERROR(SEARCH("DUMMY",P899)))</formula>
    </cfRule>
    <cfRule type="cellIs" dxfId="12399" priority="15893" stopIfTrue="1" operator="equal">
      <formula>""</formula>
    </cfRule>
  </conditionalFormatting>
  <conditionalFormatting sqref="Q899">
    <cfRule type="cellIs" dxfId="12398" priority="15890" stopIfTrue="1" operator="equal">
      <formula>""</formula>
    </cfRule>
    <cfRule type="cellIs" dxfId="12397" priority="15891" stopIfTrue="1" operator="equal">
      <formula>"-"</formula>
    </cfRule>
  </conditionalFormatting>
  <conditionalFormatting sqref="I899">
    <cfRule type="containsText" dxfId="12396" priority="15888" operator="containsText" text="...">
      <formula>NOT(ISERROR(SEARCH("...",I899)))</formula>
    </cfRule>
    <cfRule type="containsText" dxfId="12395" priority="15889" operator="containsText" text="~?">
      <formula>NOT(ISERROR(SEARCH("~?",I899)))</formula>
    </cfRule>
  </conditionalFormatting>
  <conditionalFormatting sqref="G899">
    <cfRule type="cellIs" dxfId="12394" priority="15887" operator="equal">
      <formula>"Endorsement"</formula>
    </cfRule>
  </conditionalFormatting>
  <conditionalFormatting sqref="B899">
    <cfRule type="beginsWith" dxfId="12393" priority="15885" operator="beginsWith" text="No clauses affected">
      <formula>LEFT(B899,LEN("No clauses affected"))="No clauses affected"</formula>
    </cfRule>
    <cfRule type="beginsWith" dxfId="12392" priority="15886" operator="beginsWith" text="To:">
      <formula>LEFT(B899,LEN("To:"))="To:"</formula>
    </cfRule>
  </conditionalFormatting>
  <conditionalFormatting sqref="B899">
    <cfRule type="cellIs" dxfId="12391" priority="15884" operator="equal">
      <formula>""</formula>
    </cfRule>
  </conditionalFormatting>
  <conditionalFormatting sqref="C900">
    <cfRule type="cellIs" dxfId="12390" priority="15881" stopIfTrue="1" operator="equal">
      <formula>"Y"</formula>
    </cfRule>
    <cfRule type="cellIs" dxfId="12389" priority="15882" stopIfTrue="1" operator="equal">
      <formula>""</formula>
    </cfRule>
    <cfRule type="cellIs" dxfId="12388" priority="15883" stopIfTrue="1" operator="equal">
      <formula>"W"</formula>
    </cfRule>
  </conditionalFormatting>
  <conditionalFormatting sqref="D900">
    <cfRule type="cellIs" dxfId="12387" priority="15879" stopIfTrue="1" operator="equal">
      <formula>""</formula>
    </cfRule>
    <cfRule type="cellIs" dxfId="12386" priority="15880" stopIfTrue="1" operator="between">
      <formula>"10.7.1"</formula>
      <formula>"10.7.5"</formula>
    </cfRule>
  </conditionalFormatting>
  <conditionalFormatting sqref="G900">
    <cfRule type="cellIs" dxfId="12385" priority="15878" stopIfTrue="1" operator="equal">
      <formula>""</formula>
    </cfRule>
  </conditionalFormatting>
  <conditionalFormatting sqref="O900">
    <cfRule type="cellIs" dxfId="12384" priority="15875" stopIfTrue="1" operator="equal">
      <formula>"Rel-14"</formula>
    </cfRule>
    <cfRule type="cellIs" dxfId="12383" priority="15876" stopIfTrue="1" operator="equal">
      <formula>"Rel-16"</formula>
    </cfRule>
    <cfRule type="cellIs" dxfId="12382" priority="15877" stopIfTrue="1" operator="equal">
      <formula>"Rel-15"</formula>
    </cfRule>
  </conditionalFormatting>
  <conditionalFormatting sqref="F900">
    <cfRule type="cellIs" dxfId="12381" priority="15866" stopIfTrue="1" operator="equal">
      <formula>"LS In"</formula>
    </cfRule>
    <cfRule type="cellIs" dxfId="12380" priority="15867" stopIfTrue="1" operator="equal">
      <formula>"LS OUT"</formula>
    </cfRule>
    <cfRule type="cellIs" dxfId="12379" priority="15868" stopIfTrue="1" operator="equal">
      <formula>"CR"</formula>
    </cfRule>
    <cfRule type="cellIs" dxfId="12378" priority="15869" stopIfTrue="1" operator="equal">
      <formula>"P-CR"</formula>
    </cfRule>
    <cfRule type="cellIs" dxfId="12377" priority="15870" stopIfTrue="1" operator="equal">
      <formula>"CR Pack"</formula>
    </cfRule>
    <cfRule type="cellIs" dxfId="12376" priority="15871" stopIfTrue="1" operator="equal">
      <formula>"WID new"</formula>
    </cfRule>
    <cfRule type="cellIs" dxfId="12375" priority="15872" stopIfTrue="1" operator="equal">
      <formula>"WID revised"</formula>
    </cfRule>
    <cfRule type="cellIs" dxfId="12374" priority="15873" stopIfTrue="1" operator="equal">
      <formula>"SID new"</formula>
    </cfRule>
    <cfRule type="cellIs" dxfId="12373" priority="15874" stopIfTrue="1" operator="equal">
      <formula>"SID revised"</formula>
    </cfRule>
  </conditionalFormatting>
  <conditionalFormatting sqref="P900">
    <cfRule type="containsText" dxfId="12372" priority="15864" stopIfTrue="1" operator="containsText" text="DUMMY">
      <formula>NOT(ISERROR(SEARCH("DUMMY",P900)))</formula>
    </cfRule>
    <cfRule type="cellIs" dxfId="12371" priority="15865" stopIfTrue="1" operator="equal">
      <formula>""</formula>
    </cfRule>
  </conditionalFormatting>
  <conditionalFormatting sqref="Q900">
    <cfRule type="cellIs" dxfId="12370" priority="15862" stopIfTrue="1" operator="equal">
      <formula>""</formula>
    </cfRule>
    <cfRule type="cellIs" dxfId="12369" priority="15863" stopIfTrue="1" operator="equal">
      <formula>"-"</formula>
    </cfRule>
  </conditionalFormatting>
  <conditionalFormatting sqref="I900">
    <cfRule type="containsText" dxfId="12368" priority="15860" operator="containsText" text="...">
      <formula>NOT(ISERROR(SEARCH("...",I900)))</formula>
    </cfRule>
    <cfRule type="containsText" dxfId="12367" priority="15861" operator="containsText" text="~?">
      <formula>NOT(ISERROR(SEARCH("~?",I900)))</formula>
    </cfRule>
  </conditionalFormatting>
  <conditionalFormatting sqref="G900">
    <cfRule type="cellIs" dxfId="12366" priority="15859" operator="equal">
      <formula>"Endorsement"</formula>
    </cfRule>
  </conditionalFormatting>
  <conditionalFormatting sqref="B900">
    <cfRule type="beginsWith" dxfId="12365" priority="15857" operator="beginsWith" text="No clauses affected">
      <formula>LEFT(B900,LEN("No clauses affected"))="No clauses affected"</formula>
    </cfRule>
    <cfRule type="beginsWith" dxfId="12364" priority="15858" operator="beginsWith" text="To:">
      <formula>LEFT(B900,LEN("To:"))="To:"</formula>
    </cfRule>
  </conditionalFormatting>
  <conditionalFormatting sqref="B900">
    <cfRule type="cellIs" dxfId="12363" priority="15856" operator="equal">
      <formula>""</formula>
    </cfRule>
  </conditionalFormatting>
  <conditionalFormatting sqref="C901">
    <cfRule type="cellIs" dxfId="12362" priority="15853" stopIfTrue="1" operator="equal">
      <formula>"Y"</formula>
    </cfRule>
    <cfRule type="cellIs" dxfId="12361" priority="15854" stopIfTrue="1" operator="equal">
      <formula>""</formula>
    </cfRule>
    <cfRule type="cellIs" dxfId="12360" priority="15855" stopIfTrue="1" operator="equal">
      <formula>"W"</formula>
    </cfRule>
  </conditionalFormatting>
  <conditionalFormatting sqref="D901">
    <cfRule type="cellIs" dxfId="12359" priority="15851" stopIfTrue="1" operator="equal">
      <formula>""</formula>
    </cfRule>
    <cfRule type="cellIs" dxfId="12358" priority="15852" stopIfTrue="1" operator="between">
      <formula>"10.7.1"</formula>
      <formula>"10.7.5"</formula>
    </cfRule>
  </conditionalFormatting>
  <conditionalFormatting sqref="G901">
    <cfRule type="cellIs" dxfId="12357" priority="15850" stopIfTrue="1" operator="equal">
      <formula>""</formula>
    </cfRule>
  </conditionalFormatting>
  <conditionalFormatting sqref="O901">
    <cfRule type="cellIs" dxfId="12356" priority="15847" stopIfTrue="1" operator="equal">
      <formula>"Rel-14"</formula>
    </cfRule>
    <cfRule type="cellIs" dxfId="12355" priority="15848" stopIfTrue="1" operator="equal">
      <formula>"Rel-16"</formula>
    </cfRule>
    <cfRule type="cellIs" dxfId="12354" priority="15849" stopIfTrue="1" operator="equal">
      <formula>"Rel-15"</formula>
    </cfRule>
  </conditionalFormatting>
  <conditionalFormatting sqref="F901">
    <cfRule type="cellIs" dxfId="12353" priority="15838" stopIfTrue="1" operator="equal">
      <formula>"LS In"</formula>
    </cfRule>
    <cfRule type="cellIs" dxfId="12352" priority="15839" stopIfTrue="1" operator="equal">
      <formula>"LS OUT"</formula>
    </cfRule>
    <cfRule type="cellIs" dxfId="12351" priority="15840" stopIfTrue="1" operator="equal">
      <formula>"CR"</formula>
    </cfRule>
    <cfRule type="cellIs" dxfId="12350" priority="15841" stopIfTrue="1" operator="equal">
      <formula>"P-CR"</formula>
    </cfRule>
    <cfRule type="cellIs" dxfId="12349" priority="15842" stopIfTrue="1" operator="equal">
      <formula>"CR Pack"</formula>
    </cfRule>
    <cfRule type="cellIs" dxfId="12348" priority="15843" stopIfTrue="1" operator="equal">
      <formula>"WID new"</formula>
    </cfRule>
    <cfRule type="cellIs" dxfId="12347" priority="15844" stopIfTrue="1" operator="equal">
      <formula>"WID revised"</formula>
    </cfRule>
    <cfRule type="cellIs" dxfId="12346" priority="15845" stopIfTrue="1" operator="equal">
      <formula>"SID new"</formula>
    </cfRule>
    <cfRule type="cellIs" dxfId="12345" priority="15846" stopIfTrue="1" operator="equal">
      <formula>"SID revised"</formula>
    </cfRule>
  </conditionalFormatting>
  <conditionalFormatting sqref="P901">
    <cfRule type="containsText" dxfId="12344" priority="15836" stopIfTrue="1" operator="containsText" text="DUMMY">
      <formula>NOT(ISERROR(SEARCH("DUMMY",P901)))</formula>
    </cfRule>
    <cfRule type="cellIs" dxfId="12343" priority="15837" stopIfTrue="1" operator="equal">
      <formula>""</formula>
    </cfRule>
  </conditionalFormatting>
  <conditionalFormatting sqref="Q901">
    <cfRule type="cellIs" dxfId="12342" priority="15834" stopIfTrue="1" operator="equal">
      <formula>""</formula>
    </cfRule>
    <cfRule type="cellIs" dxfId="12341" priority="15835" stopIfTrue="1" operator="equal">
      <formula>"-"</formula>
    </cfRule>
  </conditionalFormatting>
  <conditionalFormatting sqref="I901">
    <cfRule type="containsText" dxfId="12340" priority="15832" operator="containsText" text="...">
      <formula>NOT(ISERROR(SEARCH("...",I901)))</formula>
    </cfRule>
    <cfRule type="containsText" dxfId="12339" priority="15833" operator="containsText" text="~?">
      <formula>NOT(ISERROR(SEARCH("~?",I901)))</formula>
    </cfRule>
  </conditionalFormatting>
  <conditionalFormatting sqref="G901">
    <cfRule type="cellIs" dxfId="12338" priority="15831" operator="equal">
      <formula>"Endorsement"</formula>
    </cfRule>
  </conditionalFormatting>
  <conditionalFormatting sqref="B901">
    <cfRule type="beginsWith" dxfId="12337" priority="15829" operator="beginsWith" text="No clauses affected">
      <formula>LEFT(B901,LEN("No clauses affected"))="No clauses affected"</formula>
    </cfRule>
    <cfRule type="beginsWith" dxfId="12336" priority="15830" operator="beginsWith" text="To:">
      <formula>LEFT(B901,LEN("To:"))="To:"</formula>
    </cfRule>
  </conditionalFormatting>
  <conditionalFormatting sqref="B901">
    <cfRule type="cellIs" dxfId="12335" priority="15828" operator="equal">
      <formula>""</formula>
    </cfRule>
  </conditionalFormatting>
  <conditionalFormatting sqref="C902">
    <cfRule type="cellIs" dxfId="12334" priority="15825" stopIfTrue="1" operator="equal">
      <formula>"Y"</formula>
    </cfRule>
    <cfRule type="cellIs" dxfId="12333" priority="15826" stopIfTrue="1" operator="equal">
      <formula>""</formula>
    </cfRule>
    <cfRule type="cellIs" dxfId="12332" priority="15827" stopIfTrue="1" operator="equal">
      <formula>"W"</formula>
    </cfRule>
  </conditionalFormatting>
  <conditionalFormatting sqref="D902">
    <cfRule type="cellIs" dxfId="12331" priority="15823" stopIfTrue="1" operator="equal">
      <formula>""</formula>
    </cfRule>
    <cfRule type="cellIs" dxfId="12330" priority="15824" stopIfTrue="1" operator="between">
      <formula>"10.7.1"</formula>
      <formula>"10.7.5"</formula>
    </cfRule>
  </conditionalFormatting>
  <conditionalFormatting sqref="G902">
    <cfRule type="cellIs" dxfId="12329" priority="15822" stopIfTrue="1" operator="equal">
      <formula>""</formula>
    </cfRule>
  </conditionalFormatting>
  <conditionalFormatting sqref="O902">
    <cfRule type="cellIs" dxfId="12328" priority="15819" stopIfTrue="1" operator="equal">
      <formula>"Rel-14"</formula>
    </cfRule>
    <cfRule type="cellIs" dxfId="12327" priority="15820" stopIfTrue="1" operator="equal">
      <formula>"Rel-16"</formula>
    </cfRule>
    <cfRule type="cellIs" dxfId="12326" priority="15821" stopIfTrue="1" operator="equal">
      <formula>"Rel-15"</formula>
    </cfRule>
  </conditionalFormatting>
  <conditionalFormatting sqref="P902">
    <cfRule type="containsText" dxfId="12325" priority="15808" stopIfTrue="1" operator="containsText" text="DUMMY">
      <formula>NOT(ISERROR(SEARCH("DUMMY",P902)))</formula>
    </cfRule>
    <cfRule type="cellIs" dxfId="12324" priority="15809" stopIfTrue="1" operator="equal">
      <formula>""</formula>
    </cfRule>
  </conditionalFormatting>
  <conditionalFormatting sqref="Q902">
    <cfRule type="cellIs" dxfId="12323" priority="15806" stopIfTrue="1" operator="equal">
      <formula>""</formula>
    </cfRule>
    <cfRule type="cellIs" dxfId="12322" priority="15807" stopIfTrue="1" operator="equal">
      <formula>"-"</formula>
    </cfRule>
  </conditionalFormatting>
  <conditionalFormatting sqref="I902">
    <cfRule type="containsText" dxfId="12321" priority="15804" operator="containsText" text="...">
      <formula>NOT(ISERROR(SEARCH("...",I902)))</formula>
    </cfRule>
    <cfRule type="containsText" dxfId="12320" priority="15805" operator="containsText" text="~?">
      <formula>NOT(ISERROR(SEARCH("~?",I902)))</formula>
    </cfRule>
  </conditionalFormatting>
  <conditionalFormatting sqref="G902">
    <cfRule type="cellIs" dxfId="12319" priority="15803" operator="equal">
      <formula>"Endorsement"</formula>
    </cfRule>
  </conditionalFormatting>
  <conditionalFormatting sqref="B902">
    <cfRule type="beginsWith" dxfId="12318" priority="15801" operator="beginsWith" text="No clauses affected">
      <formula>LEFT(B902,LEN("No clauses affected"))="No clauses affected"</formula>
    </cfRule>
    <cfRule type="beginsWith" dxfId="12317" priority="15802" operator="beginsWith" text="To:">
      <formula>LEFT(B902,LEN("To:"))="To:"</formula>
    </cfRule>
  </conditionalFormatting>
  <conditionalFormatting sqref="B902">
    <cfRule type="cellIs" dxfId="12316" priority="15800" operator="equal">
      <formula>""</formula>
    </cfRule>
  </conditionalFormatting>
  <conditionalFormatting sqref="C903">
    <cfRule type="cellIs" dxfId="12315" priority="15797" stopIfTrue="1" operator="equal">
      <formula>"Y"</formula>
    </cfRule>
    <cfRule type="cellIs" dxfId="12314" priority="15798" stopIfTrue="1" operator="equal">
      <formula>""</formula>
    </cfRule>
    <cfRule type="cellIs" dxfId="12313" priority="15799" stopIfTrue="1" operator="equal">
      <formula>"W"</formula>
    </cfRule>
  </conditionalFormatting>
  <conditionalFormatting sqref="D903">
    <cfRule type="cellIs" dxfId="12312" priority="15795" stopIfTrue="1" operator="equal">
      <formula>""</formula>
    </cfRule>
    <cfRule type="cellIs" dxfId="12311" priority="15796" stopIfTrue="1" operator="between">
      <formula>"10.7.1"</formula>
      <formula>"10.7.5"</formula>
    </cfRule>
  </conditionalFormatting>
  <conditionalFormatting sqref="G903">
    <cfRule type="cellIs" dxfId="12310" priority="15794" stopIfTrue="1" operator="equal">
      <formula>""</formula>
    </cfRule>
  </conditionalFormatting>
  <conditionalFormatting sqref="O903">
    <cfRule type="cellIs" dxfId="12309" priority="15791" stopIfTrue="1" operator="equal">
      <formula>"Rel-14"</formula>
    </cfRule>
    <cfRule type="cellIs" dxfId="12308" priority="15792" stopIfTrue="1" operator="equal">
      <formula>"Rel-16"</formula>
    </cfRule>
    <cfRule type="cellIs" dxfId="12307" priority="15793" stopIfTrue="1" operator="equal">
      <formula>"Rel-15"</formula>
    </cfRule>
  </conditionalFormatting>
  <conditionalFormatting sqref="F903">
    <cfRule type="cellIs" dxfId="12306" priority="15782" stopIfTrue="1" operator="equal">
      <formula>"LS In"</formula>
    </cfRule>
    <cfRule type="cellIs" dxfId="12305" priority="15783" stopIfTrue="1" operator="equal">
      <formula>"LS OUT"</formula>
    </cfRule>
    <cfRule type="cellIs" dxfId="12304" priority="15784" stopIfTrue="1" operator="equal">
      <formula>"CR"</formula>
    </cfRule>
    <cfRule type="cellIs" dxfId="12303" priority="15785" stopIfTrue="1" operator="equal">
      <formula>"P-CR"</formula>
    </cfRule>
    <cfRule type="cellIs" dxfId="12302" priority="15786" stopIfTrue="1" operator="equal">
      <formula>"CR Pack"</formula>
    </cfRule>
    <cfRule type="cellIs" dxfId="12301" priority="15787" stopIfTrue="1" operator="equal">
      <formula>"WID new"</formula>
    </cfRule>
    <cfRule type="cellIs" dxfId="12300" priority="15788" stopIfTrue="1" operator="equal">
      <formula>"WID revised"</formula>
    </cfRule>
    <cfRule type="cellIs" dxfId="12299" priority="15789" stopIfTrue="1" operator="equal">
      <formula>"SID new"</formula>
    </cfRule>
    <cfRule type="cellIs" dxfId="12298" priority="15790" stopIfTrue="1" operator="equal">
      <formula>"SID revised"</formula>
    </cfRule>
  </conditionalFormatting>
  <conditionalFormatting sqref="P903">
    <cfRule type="containsText" dxfId="12297" priority="15780" stopIfTrue="1" operator="containsText" text="DUMMY">
      <formula>NOT(ISERROR(SEARCH("DUMMY",P903)))</formula>
    </cfRule>
    <cfRule type="cellIs" dxfId="12296" priority="15781" stopIfTrue="1" operator="equal">
      <formula>""</formula>
    </cfRule>
  </conditionalFormatting>
  <conditionalFormatting sqref="Q903">
    <cfRule type="cellIs" dxfId="12295" priority="15778" stopIfTrue="1" operator="equal">
      <formula>""</formula>
    </cfRule>
    <cfRule type="cellIs" dxfId="12294" priority="15779" stopIfTrue="1" operator="equal">
      <formula>"-"</formula>
    </cfRule>
  </conditionalFormatting>
  <conditionalFormatting sqref="I903">
    <cfRule type="containsText" dxfId="12293" priority="15776" operator="containsText" text="...">
      <formula>NOT(ISERROR(SEARCH("...",I903)))</formula>
    </cfRule>
    <cfRule type="containsText" dxfId="12292" priority="15777" operator="containsText" text="~?">
      <formula>NOT(ISERROR(SEARCH("~?",I903)))</formula>
    </cfRule>
  </conditionalFormatting>
  <conditionalFormatting sqref="G903">
    <cfRule type="cellIs" dxfId="12291" priority="15775" operator="equal">
      <formula>"Endorsement"</formula>
    </cfRule>
  </conditionalFormatting>
  <conditionalFormatting sqref="B903">
    <cfRule type="beginsWith" dxfId="12290" priority="15773" operator="beginsWith" text="No clauses affected">
      <formula>LEFT(B903,LEN("No clauses affected"))="No clauses affected"</formula>
    </cfRule>
    <cfRule type="beginsWith" dxfId="12289" priority="15774" operator="beginsWith" text="To:">
      <formula>LEFT(B903,LEN("To:"))="To:"</formula>
    </cfRule>
  </conditionalFormatting>
  <conditionalFormatting sqref="B903">
    <cfRule type="cellIs" dxfId="12288" priority="15772" operator="equal">
      <formula>""</formula>
    </cfRule>
  </conditionalFormatting>
  <conditionalFormatting sqref="C904">
    <cfRule type="cellIs" dxfId="12287" priority="15769" stopIfTrue="1" operator="equal">
      <formula>"Y"</formula>
    </cfRule>
    <cfRule type="cellIs" dxfId="12286" priority="15770" stopIfTrue="1" operator="equal">
      <formula>""</formula>
    </cfRule>
    <cfRule type="cellIs" dxfId="12285" priority="15771" stopIfTrue="1" operator="equal">
      <formula>"W"</formula>
    </cfRule>
  </conditionalFormatting>
  <conditionalFormatting sqref="D904">
    <cfRule type="cellIs" dxfId="12284" priority="15767" stopIfTrue="1" operator="equal">
      <formula>""</formula>
    </cfRule>
    <cfRule type="cellIs" dxfId="12283" priority="15768" stopIfTrue="1" operator="between">
      <formula>"10.7.1"</formula>
      <formula>"10.7.5"</formula>
    </cfRule>
  </conditionalFormatting>
  <conditionalFormatting sqref="G904">
    <cfRule type="cellIs" dxfId="12282" priority="15766" stopIfTrue="1" operator="equal">
      <formula>""</formula>
    </cfRule>
  </conditionalFormatting>
  <conditionalFormatting sqref="O904">
    <cfRule type="cellIs" dxfId="12281" priority="15763" stopIfTrue="1" operator="equal">
      <formula>"Rel-14"</formula>
    </cfRule>
    <cfRule type="cellIs" dxfId="12280" priority="15764" stopIfTrue="1" operator="equal">
      <formula>"Rel-16"</formula>
    </cfRule>
    <cfRule type="cellIs" dxfId="12279" priority="15765" stopIfTrue="1" operator="equal">
      <formula>"Rel-15"</formula>
    </cfRule>
  </conditionalFormatting>
  <conditionalFormatting sqref="P904">
    <cfRule type="containsText" dxfId="12278" priority="15752" stopIfTrue="1" operator="containsText" text="DUMMY">
      <formula>NOT(ISERROR(SEARCH("DUMMY",P904)))</formula>
    </cfRule>
    <cfRule type="cellIs" dxfId="12277" priority="15753" stopIfTrue="1" operator="equal">
      <formula>""</formula>
    </cfRule>
  </conditionalFormatting>
  <conditionalFormatting sqref="Q904">
    <cfRule type="cellIs" dxfId="12276" priority="15750" stopIfTrue="1" operator="equal">
      <formula>""</formula>
    </cfRule>
    <cfRule type="cellIs" dxfId="12275" priority="15751" stopIfTrue="1" operator="equal">
      <formula>"-"</formula>
    </cfRule>
  </conditionalFormatting>
  <conditionalFormatting sqref="I904">
    <cfRule type="containsText" dxfId="12274" priority="15748" operator="containsText" text="...">
      <formula>NOT(ISERROR(SEARCH("...",I904)))</formula>
    </cfRule>
    <cfRule type="containsText" dxfId="12273" priority="15749" operator="containsText" text="~?">
      <formula>NOT(ISERROR(SEARCH("~?",I904)))</formula>
    </cfRule>
  </conditionalFormatting>
  <conditionalFormatting sqref="G904">
    <cfRule type="cellIs" dxfId="12272" priority="15747" operator="equal">
      <formula>"Endorsement"</formula>
    </cfRule>
  </conditionalFormatting>
  <conditionalFormatting sqref="B904">
    <cfRule type="beginsWith" dxfId="12271" priority="15745" operator="beginsWith" text="No clauses affected">
      <formula>LEFT(B904,LEN("No clauses affected"))="No clauses affected"</formula>
    </cfRule>
    <cfRule type="beginsWith" dxfId="12270" priority="15746" operator="beginsWith" text="To:">
      <formula>LEFT(B904,LEN("To:"))="To:"</formula>
    </cfRule>
  </conditionalFormatting>
  <conditionalFormatting sqref="B904">
    <cfRule type="cellIs" dxfId="12269" priority="15744" operator="equal">
      <formula>""</formula>
    </cfRule>
  </conditionalFormatting>
  <conditionalFormatting sqref="C905">
    <cfRule type="cellIs" dxfId="12268" priority="15741" stopIfTrue="1" operator="equal">
      <formula>"Y"</formula>
    </cfRule>
    <cfRule type="cellIs" dxfId="12267" priority="15742" stopIfTrue="1" operator="equal">
      <formula>""</formula>
    </cfRule>
    <cfRule type="cellIs" dxfId="12266" priority="15743" stopIfTrue="1" operator="equal">
      <formula>"W"</formula>
    </cfRule>
  </conditionalFormatting>
  <conditionalFormatting sqref="D905">
    <cfRule type="cellIs" dxfId="12265" priority="15739" stopIfTrue="1" operator="equal">
      <formula>""</formula>
    </cfRule>
    <cfRule type="cellIs" dxfId="12264" priority="15740" stopIfTrue="1" operator="between">
      <formula>"10.7.1"</formula>
      <formula>"10.7.5"</formula>
    </cfRule>
  </conditionalFormatting>
  <conditionalFormatting sqref="G905">
    <cfRule type="cellIs" dxfId="12263" priority="15738" stopIfTrue="1" operator="equal">
      <formula>""</formula>
    </cfRule>
  </conditionalFormatting>
  <conditionalFormatting sqref="O905">
    <cfRule type="cellIs" dxfId="12262" priority="15735" stopIfTrue="1" operator="equal">
      <formula>"Rel-14"</formula>
    </cfRule>
    <cfRule type="cellIs" dxfId="12261" priority="15736" stopIfTrue="1" operator="equal">
      <formula>"Rel-16"</formula>
    </cfRule>
    <cfRule type="cellIs" dxfId="12260" priority="15737" stopIfTrue="1" operator="equal">
      <formula>"Rel-15"</formula>
    </cfRule>
  </conditionalFormatting>
  <conditionalFormatting sqref="F905">
    <cfRule type="cellIs" dxfId="12259" priority="15726" stopIfTrue="1" operator="equal">
      <formula>"LS In"</formula>
    </cfRule>
    <cfRule type="cellIs" dxfId="12258" priority="15727" stopIfTrue="1" operator="equal">
      <formula>"LS OUT"</formula>
    </cfRule>
    <cfRule type="cellIs" dxfId="12257" priority="15728" stopIfTrue="1" operator="equal">
      <formula>"CR"</formula>
    </cfRule>
    <cfRule type="cellIs" dxfId="12256" priority="15729" stopIfTrue="1" operator="equal">
      <formula>"P-CR"</formula>
    </cfRule>
    <cfRule type="cellIs" dxfId="12255" priority="15730" stopIfTrue="1" operator="equal">
      <formula>"CR Pack"</formula>
    </cfRule>
    <cfRule type="cellIs" dxfId="12254" priority="15731" stopIfTrue="1" operator="equal">
      <formula>"WID new"</formula>
    </cfRule>
    <cfRule type="cellIs" dxfId="12253" priority="15732" stopIfTrue="1" operator="equal">
      <formula>"WID revised"</formula>
    </cfRule>
    <cfRule type="cellIs" dxfId="12252" priority="15733" stopIfTrue="1" operator="equal">
      <formula>"SID new"</formula>
    </cfRule>
    <cfRule type="cellIs" dxfId="12251" priority="15734" stopIfTrue="1" operator="equal">
      <formula>"SID revised"</formula>
    </cfRule>
  </conditionalFormatting>
  <conditionalFormatting sqref="P905">
    <cfRule type="containsText" dxfId="12250" priority="15724" stopIfTrue="1" operator="containsText" text="DUMMY">
      <formula>NOT(ISERROR(SEARCH("DUMMY",P905)))</formula>
    </cfRule>
    <cfRule type="cellIs" dxfId="12249" priority="15725" stopIfTrue="1" operator="equal">
      <formula>""</formula>
    </cfRule>
  </conditionalFormatting>
  <conditionalFormatting sqref="Q905">
    <cfRule type="cellIs" dxfId="12248" priority="15722" stopIfTrue="1" operator="equal">
      <formula>""</formula>
    </cfRule>
    <cfRule type="cellIs" dxfId="12247" priority="15723" stopIfTrue="1" operator="equal">
      <formula>"-"</formula>
    </cfRule>
  </conditionalFormatting>
  <conditionalFormatting sqref="I905">
    <cfRule type="containsText" dxfId="12246" priority="15720" operator="containsText" text="...">
      <formula>NOT(ISERROR(SEARCH("...",I905)))</formula>
    </cfRule>
    <cfRule type="containsText" dxfId="12245" priority="15721" operator="containsText" text="~?">
      <formula>NOT(ISERROR(SEARCH("~?",I905)))</formula>
    </cfRule>
  </conditionalFormatting>
  <conditionalFormatting sqref="G905">
    <cfRule type="cellIs" dxfId="12244" priority="15719" operator="equal">
      <formula>"Endorsement"</formula>
    </cfRule>
  </conditionalFormatting>
  <conditionalFormatting sqref="B905">
    <cfRule type="beginsWith" dxfId="12243" priority="15717" operator="beginsWith" text="No clauses affected">
      <formula>LEFT(B905,LEN("No clauses affected"))="No clauses affected"</formula>
    </cfRule>
    <cfRule type="beginsWith" dxfId="12242" priority="15718" operator="beginsWith" text="To:">
      <formula>LEFT(B905,LEN("To:"))="To:"</formula>
    </cfRule>
  </conditionalFormatting>
  <conditionalFormatting sqref="B905">
    <cfRule type="cellIs" dxfId="12241" priority="15716" operator="equal">
      <formula>""</formula>
    </cfRule>
  </conditionalFormatting>
  <conditionalFormatting sqref="C906">
    <cfRule type="cellIs" dxfId="12240" priority="15713" stopIfTrue="1" operator="equal">
      <formula>"Y"</formula>
    </cfRule>
    <cfRule type="cellIs" dxfId="12239" priority="15714" stopIfTrue="1" operator="equal">
      <formula>""</formula>
    </cfRule>
    <cfRule type="cellIs" dxfId="12238" priority="15715" stopIfTrue="1" operator="equal">
      <formula>"W"</formula>
    </cfRule>
  </conditionalFormatting>
  <conditionalFormatting sqref="D906">
    <cfRule type="cellIs" dxfId="12237" priority="15711" stopIfTrue="1" operator="equal">
      <formula>""</formula>
    </cfRule>
    <cfRule type="cellIs" dxfId="12236" priority="15712" stopIfTrue="1" operator="between">
      <formula>"10.7.1"</formula>
      <formula>"10.7.5"</formula>
    </cfRule>
  </conditionalFormatting>
  <conditionalFormatting sqref="G906">
    <cfRule type="cellIs" dxfId="12235" priority="15710" stopIfTrue="1" operator="equal">
      <formula>""</formula>
    </cfRule>
  </conditionalFormatting>
  <conditionalFormatting sqref="O906">
    <cfRule type="cellIs" dxfId="12234" priority="15707" stopIfTrue="1" operator="equal">
      <formula>"Rel-14"</formula>
    </cfRule>
    <cfRule type="cellIs" dxfId="12233" priority="15708" stopIfTrue="1" operator="equal">
      <formula>"Rel-16"</formula>
    </cfRule>
    <cfRule type="cellIs" dxfId="12232" priority="15709" stopIfTrue="1" operator="equal">
      <formula>"Rel-15"</formula>
    </cfRule>
  </conditionalFormatting>
  <conditionalFormatting sqref="F906">
    <cfRule type="cellIs" dxfId="12231" priority="15698" stopIfTrue="1" operator="equal">
      <formula>"LS In"</formula>
    </cfRule>
    <cfRule type="cellIs" dxfId="12230" priority="15699" stopIfTrue="1" operator="equal">
      <formula>"LS OUT"</formula>
    </cfRule>
    <cfRule type="cellIs" dxfId="12229" priority="15700" stopIfTrue="1" operator="equal">
      <formula>"CR"</formula>
    </cfRule>
    <cfRule type="cellIs" dxfId="12228" priority="15701" stopIfTrue="1" operator="equal">
      <formula>"P-CR"</formula>
    </cfRule>
    <cfRule type="cellIs" dxfId="12227" priority="15702" stopIfTrue="1" operator="equal">
      <formula>"CR Pack"</formula>
    </cfRule>
    <cfRule type="cellIs" dxfId="12226" priority="15703" stopIfTrue="1" operator="equal">
      <formula>"WID new"</formula>
    </cfRule>
    <cfRule type="cellIs" dxfId="12225" priority="15704" stopIfTrue="1" operator="equal">
      <formula>"WID revised"</formula>
    </cfRule>
    <cfRule type="cellIs" dxfId="12224" priority="15705" stopIfTrue="1" operator="equal">
      <formula>"SID new"</formula>
    </cfRule>
    <cfRule type="cellIs" dxfId="12223" priority="15706" stopIfTrue="1" operator="equal">
      <formula>"SID revised"</formula>
    </cfRule>
  </conditionalFormatting>
  <conditionalFormatting sqref="P906">
    <cfRule type="containsText" dxfId="12222" priority="15696" stopIfTrue="1" operator="containsText" text="DUMMY">
      <formula>NOT(ISERROR(SEARCH("DUMMY",P906)))</formula>
    </cfRule>
    <cfRule type="cellIs" dxfId="12221" priority="15697" stopIfTrue="1" operator="equal">
      <formula>""</formula>
    </cfRule>
  </conditionalFormatting>
  <conditionalFormatting sqref="Q906">
    <cfRule type="cellIs" dxfId="12220" priority="15694" stopIfTrue="1" operator="equal">
      <formula>""</formula>
    </cfRule>
    <cfRule type="cellIs" dxfId="12219" priority="15695" stopIfTrue="1" operator="equal">
      <formula>"-"</formula>
    </cfRule>
  </conditionalFormatting>
  <conditionalFormatting sqref="I906">
    <cfRule type="containsText" dxfId="12218" priority="15692" operator="containsText" text="...">
      <formula>NOT(ISERROR(SEARCH("...",I906)))</formula>
    </cfRule>
    <cfRule type="containsText" dxfId="12217" priority="15693" operator="containsText" text="~?">
      <formula>NOT(ISERROR(SEARCH("~?",I906)))</formula>
    </cfRule>
  </conditionalFormatting>
  <conditionalFormatting sqref="G906">
    <cfRule type="cellIs" dxfId="12216" priority="15691" operator="equal">
      <formula>"Endorsement"</formula>
    </cfRule>
  </conditionalFormatting>
  <conditionalFormatting sqref="B906">
    <cfRule type="beginsWith" dxfId="12215" priority="15689" operator="beginsWith" text="No clauses affected">
      <formula>LEFT(B906,LEN("No clauses affected"))="No clauses affected"</formula>
    </cfRule>
    <cfRule type="beginsWith" dxfId="12214" priority="15690" operator="beginsWith" text="To:">
      <formula>LEFT(B906,LEN("To:"))="To:"</formula>
    </cfRule>
  </conditionalFormatting>
  <conditionalFormatting sqref="B906">
    <cfRule type="cellIs" dxfId="12213" priority="15688" operator="equal">
      <formula>""</formula>
    </cfRule>
  </conditionalFormatting>
  <conditionalFormatting sqref="C1404">
    <cfRule type="cellIs" dxfId="12212" priority="15685" stopIfTrue="1" operator="equal">
      <formula>"Y"</formula>
    </cfRule>
    <cfRule type="cellIs" dxfId="12211" priority="15686" stopIfTrue="1" operator="equal">
      <formula>""</formula>
    </cfRule>
    <cfRule type="cellIs" dxfId="12210" priority="15687" stopIfTrue="1" operator="equal">
      <formula>"W"</formula>
    </cfRule>
  </conditionalFormatting>
  <conditionalFormatting sqref="D1404">
    <cfRule type="cellIs" dxfId="12209" priority="15683" stopIfTrue="1" operator="equal">
      <formula>""</formula>
    </cfRule>
    <cfRule type="cellIs" dxfId="12208" priority="15684" stopIfTrue="1" operator="between">
      <formula>"10.7.1"</formula>
      <formula>"10.7.5"</formula>
    </cfRule>
  </conditionalFormatting>
  <conditionalFormatting sqref="G1404">
    <cfRule type="cellIs" dxfId="12207" priority="15682" stopIfTrue="1" operator="equal">
      <formula>""</formula>
    </cfRule>
  </conditionalFormatting>
  <conditionalFormatting sqref="O1404">
    <cfRule type="cellIs" dxfId="12206" priority="15679" stopIfTrue="1" operator="equal">
      <formula>"Rel-14"</formula>
    </cfRule>
    <cfRule type="cellIs" dxfId="12205" priority="15680" stopIfTrue="1" operator="equal">
      <formula>"Rel-16"</formula>
    </cfRule>
    <cfRule type="cellIs" dxfId="12204" priority="15681" stopIfTrue="1" operator="equal">
      <formula>"Rel-15"</formula>
    </cfRule>
  </conditionalFormatting>
  <conditionalFormatting sqref="P1404">
    <cfRule type="containsText" dxfId="12203" priority="15668" stopIfTrue="1" operator="containsText" text="DUMMY">
      <formula>NOT(ISERROR(SEARCH("DUMMY",P1404)))</formula>
    </cfRule>
    <cfRule type="cellIs" dxfId="12202" priority="15669" stopIfTrue="1" operator="equal">
      <formula>""</formula>
    </cfRule>
  </conditionalFormatting>
  <conditionalFormatting sqref="Q1404">
    <cfRule type="cellIs" dxfId="12201" priority="15666" stopIfTrue="1" operator="equal">
      <formula>""</formula>
    </cfRule>
    <cfRule type="cellIs" dxfId="12200" priority="15667" stopIfTrue="1" operator="equal">
      <formula>"-"</formula>
    </cfRule>
  </conditionalFormatting>
  <conditionalFormatting sqref="I1404">
    <cfRule type="containsText" dxfId="12199" priority="15664" operator="containsText" text="...">
      <formula>NOT(ISERROR(SEARCH("...",I1404)))</formula>
    </cfRule>
    <cfRule type="containsText" dxfId="12198" priority="15665" operator="containsText" text="~?">
      <formula>NOT(ISERROR(SEARCH("~?",I1404)))</formula>
    </cfRule>
  </conditionalFormatting>
  <conditionalFormatting sqref="G1404">
    <cfRule type="cellIs" dxfId="12197" priority="15663" operator="equal">
      <formula>"Endorsement"</formula>
    </cfRule>
  </conditionalFormatting>
  <conditionalFormatting sqref="B1404">
    <cfRule type="beginsWith" dxfId="12196" priority="15661" operator="beginsWith" text="No clauses affected">
      <formula>LEFT(B1404,LEN("No clauses affected"))="No clauses affected"</formula>
    </cfRule>
    <cfRule type="beginsWith" dxfId="12195" priority="15662" operator="beginsWith" text="To:">
      <formula>LEFT(B1404,LEN("To:"))="To:"</formula>
    </cfRule>
  </conditionalFormatting>
  <conditionalFormatting sqref="B1404">
    <cfRule type="cellIs" dxfId="12194" priority="15660" operator="equal">
      <formula>""</formula>
    </cfRule>
  </conditionalFormatting>
  <conditionalFormatting sqref="C1405">
    <cfRule type="cellIs" dxfId="12193" priority="15657" stopIfTrue="1" operator="equal">
      <formula>"Y"</formula>
    </cfRule>
    <cfRule type="cellIs" dxfId="12192" priority="15658" stopIfTrue="1" operator="equal">
      <formula>""</formula>
    </cfRule>
    <cfRule type="cellIs" dxfId="12191" priority="15659" stopIfTrue="1" operator="equal">
      <formula>"W"</formula>
    </cfRule>
  </conditionalFormatting>
  <conditionalFormatting sqref="D1405">
    <cfRule type="cellIs" dxfId="12190" priority="15655" stopIfTrue="1" operator="equal">
      <formula>""</formula>
    </cfRule>
    <cfRule type="cellIs" dxfId="12189" priority="15656" stopIfTrue="1" operator="between">
      <formula>"10.7.1"</formula>
      <formula>"10.7.5"</formula>
    </cfRule>
  </conditionalFormatting>
  <conditionalFormatting sqref="G1405">
    <cfRule type="cellIs" dxfId="12188" priority="15654" stopIfTrue="1" operator="equal">
      <formula>""</formula>
    </cfRule>
  </conditionalFormatting>
  <conditionalFormatting sqref="O1405">
    <cfRule type="cellIs" dxfId="12187" priority="15651" stopIfTrue="1" operator="equal">
      <formula>"Rel-14"</formula>
    </cfRule>
    <cfRule type="cellIs" dxfId="12186" priority="15652" stopIfTrue="1" operator="equal">
      <formula>"Rel-16"</formula>
    </cfRule>
    <cfRule type="cellIs" dxfId="12185" priority="15653" stopIfTrue="1" operator="equal">
      <formula>"Rel-15"</formula>
    </cfRule>
  </conditionalFormatting>
  <conditionalFormatting sqref="P1405">
    <cfRule type="containsText" dxfId="12184" priority="15640" stopIfTrue="1" operator="containsText" text="DUMMY">
      <formula>NOT(ISERROR(SEARCH("DUMMY",P1405)))</formula>
    </cfRule>
    <cfRule type="cellIs" dxfId="12183" priority="15641" stopIfTrue="1" operator="equal">
      <formula>""</formula>
    </cfRule>
  </conditionalFormatting>
  <conditionalFormatting sqref="Q1405">
    <cfRule type="cellIs" dxfId="12182" priority="15638" stopIfTrue="1" operator="equal">
      <formula>""</formula>
    </cfRule>
    <cfRule type="cellIs" dxfId="12181" priority="15639" stopIfTrue="1" operator="equal">
      <formula>"-"</formula>
    </cfRule>
  </conditionalFormatting>
  <conditionalFormatting sqref="I1405">
    <cfRule type="containsText" dxfId="12180" priority="15636" operator="containsText" text="...">
      <formula>NOT(ISERROR(SEARCH("...",I1405)))</formula>
    </cfRule>
    <cfRule type="containsText" dxfId="12179" priority="15637" operator="containsText" text="~?">
      <formula>NOT(ISERROR(SEARCH("~?",I1405)))</formula>
    </cfRule>
  </conditionalFormatting>
  <conditionalFormatting sqref="G1405">
    <cfRule type="cellIs" dxfId="12178" priority="15635" operator="equal">
      <formula>"Endorsement"</formula>
    </cfRule>
  </conditionalFormatting>
  <conditionalFormatting sqref="B1405">
    <cfRule type="beginsWith" dxfId="12177" priority="15633" operator="beginsWith" text="No clauses affected">
      <formula>LEFT(B1405,LEN("No clauses affected"))="No clauses affected"</formula>
    </cfRule>
    <cfRule type="beginsWith" dxfId="12176" priority="15634" operator="beginsWith" text="To:">
      <formula>LEFT(B1405,LEN("To:"))="To:"</formula>
    </cfRule>
  </conditionalFormatting>
  <conditionalFormatting sqref="B1405">
    <cfRule type="cellIs" dxfId="12175" priority="15632" operator="equal">
      <formula>""</formula>
    </cfRule>
  </conditionalFormatting>
  <conditionalFormatting sqref="C1406">
    <cfRule type="cellIs" dxfId="12174" priority="15629" stopIfTrue="1" operator="equal">
      <formula>"Y"</formula>
    </cfRule>
    <cfRule type="cellIs" dxfId="12173" priority="15630" stopIfTrue="1" operator="equal">
      <formula>""</formula>
    </cfRule>
    <cfRule type="cellIs" dxfId="12172" priority="15631" stopIfTrue="1" operator="equal">
      <formula>"W"</formula>
    </cfRule>
  </conditionalFormatting>
  <conditionalFormatting sqref="D1406">
    <cfRule type="cellIs" dxfId="12171" priority="15627" stopIfTrue="1" operator="equal">
      <formula>""</formula>
    </cfRule>
    <cfRule type="cellIs" dxfId="12170" priority="15628" stopIfTrue="1" operator="between">
      <formula>"10.7.1"</formula>
      <formula>"10.7.5"</formula>
    </cfRule>
  </conditionalFormatting>
  <conditionalFormatting sqref="G1406">
    <cfRule type="cellIs" dxfId="12169" priority="15626" stopIfTrue="1" operator="equal">
      <formula>""</formula>
    </cfRule>
  </conditionalFormatting>
  <conditionalFormatting sqref="O1406">
    <cfRule type="cellIs" dxfId="12168" priority="15623" stopIfTrue="1" operator="equal">
      <formula>"Rel-14"</formula>
    </cfRule>
    <cfRule type="cellIs" dxfId="12167" priority="15624" stopIfTrue="1" operator="equal">
      <formula>"Rel-16"</formula>
    </cfRule>
    <cfRule type="cellIs" dxfId="12166" priority="15625" stopIfTrue="1" operator="equal">
      <formula>"Rel-15"</formula>
    </cfRule>
  </conditionalFormatting>
  <conditionalFormatting sqref="P1406">
    <cfRule type="containsText" dxfId="12165" priority="15612" stopIfTrue="1" operator="containsText" text="DUMMY">
      <formula>NOT(ISERROR(SEARCH("DUMMY",P1406)))</formula>
    </cfRule>
    <cfRule type="cellIs" dxfId="12164" priority="15613" stopIfTrue="1" operator="equal">
      <formula>""</formula>
    </cfRule>
  </conditionalFormatting>
  <conditionalFormatting sqref="Q1406">
    <cfRule type="cellIs" dxfId="12163" priority="15610" stopIfTrue="1" operator="equal">
      <formula>""</formula>
    </cfRule>
    <cfRule type="cellIs" dxfId="12162" priority="15611" stopIfTrue="1" operator="equal">
      <formula>"-"</formula>
    </cfRule>
  </conditionalFormatting>
  <conditionalFormatting sqref="I1406">
    <cfRule type="containsText" dxfId="12161" priority="15608" operator="containsText" text="...">
      <formula>NOT(ISERROR(SEARCH("...",I1406)))</formula>
    </cfRule>
    <cfRule type="containsText" dxfId="12160" priority="15609" operator="containsText" text="~?">
      <formula>NOT(ISERROR(SEARCH("~?",I1406)))</formula>
    </cfRule>
  </conditionalFormatting>
  <conditionalFormatting sqref="G1406">
    <cfRule type="cellIs" dxfId="12159" priority="15607" operator="equal">
      <formula>"Endorsement"</formula>
    </cfRule>
  </conditionalFormatting>
  <conditionalFormatting sqref="B1406">
    <cfRule type="beginsWith" dxfId="12158" priority="15605" operator="beginsWith" text="No clauses affected">
      <formula>LEFT(B1406,LEN("No clauses affected"))="No clauses affected"</formula>
    </cfRule>
    <cfRule type="beginsWith" dxfId="12157" priority="15606" operator="beginsWith" text="To:">
      <formula>LEFT(B1406,LEN("To:"))="To:"</formula>
    </cfRule>
  </conditionalFormatting>
  <conditionalFormatting sqref="B1406">
    <cfRule type="cellIs" dxfId="12156" priority="15604" operator="equal">
      <formula>""</formula>
    </cfRule>
  </conditionalFormatting>
  <conditionalFormatting sqref="C1408:C1410">
    <cfRule type="cellIs" dxfId="12155" priority="15601" stopIfTrue="1" operator="equal">
      <formula>"Y"</formula>
    </cfRule>
    <cfRule type="cellIs" dxfId="12154" priority="15602" stopIfTrue="1" operator="equal">
      <formula>""</formula>
    </cfRule>
    <cfRule type="cellIs" dxfId="12153" priority="15603" stopIfTrue="1" operator="equal">
      <formula>"W"</formula>
    </cfRule>
  </conditionalFormatting>
  <conditionalFormatting sqref="D1408">
    <cfRule type="cellIs" dxfId="12152" priority="15599" stopIfTrue="1" operator="equal">
      <formula>""</formula>
    </cfRule>
    <cfRule type="cellIs" dxfId="12151" priority="15600" stopIfTrue="1" operator="between">
      <formula>"10.7.1"</formula>
      <formula>"10.7.5"</formula>
    </cfRule>
  </conditionalFormatting>
  <conditionalFormatting sqref="G1408">
    <cfRule type="cellIs" dxfId="12150" priority="15598" stopIfTrue="1" operator="equal">
      <formula>""</formula>
    </cfRule>
  </conditionalFormatting>
  <conditionalFormatting sqref="O1408">
    <cfRule type="cellIs" dxfId="12149" priority="15595" stopIfTrue="1" operator="equal">
      <formula>"Rel-14"</formula>
    </cfRule>
    <cfRule type="cellIs" dxfId="12148" priority="15596" stopIfTrue="1" operator="equal">
      <formula>"Rel-16"</formula>
    </cfRule>
    <cfRule type="cellIs" dxfId="12147" priority="15597" stopIfTrue="1" operator="equal">
      <formula>"Rel-15"</formula>
    </cfRule>
  </conditionalFormatting>
  <conditionalFormatting sqref="P1408">
    <cfRule type="containsText" dxfId="12146" priority="15584" stopIfTrue="1" operator="containsText" text="DUMMY">
      <formula>NOT(ISERROR(SEARCH("DUMMY",P1408)))</formula>
    </cfRule>
    <cfRule type="cellIs" dxfId="12145" priority="15585" stopIfTrue="1" operator="equal">
      <formula>""</formula>
    </cfRule>
  </conditionalFormatting>
  <conditionalFormatting sqref="Q1408">
    <cfRule type="cellIs" dxfId="12144" priority="15582" stopIfTrue="1" operator="equal">
      <formula>""</formula>
    </cfRule>
    <cfRule type="cellIs" dxfId="12143" priority="15583" stopIfTrue="1" operator="equal">
      <formula>"-"</formula>
    </cfRule>
  </conditionalFormatting>
  <conditionalFormatting sqref="I1408">
    <cfRule type="containsText" dxfId="12142" priority="15580" operator="containsText" text="...">
      <formula>NOT(ISERROR(SEARCH("...",I1408)))</formula>
    </cfRule>
    <cfRule type="containsText" dxfId="12141" priority="15581" operator="containsText" text="~?">
      <formula>NOT(ISERROR(SEARCH("~?",I1408)))</formula>
    </cfRule>
  </conditionalFormatting>
  <conditionalFormatting sqref="G1408">
    <cfRule type="cellIs" dxfId="12140" priority="15579" operator="equal">
      <formula>"Endorsement"</formula>
    </cfRule>
  </conditionalFormatting>
  <conditionalFormatting sqref="B1408">
    <cfRule type="beginsWith" dxfId="12139" priority="15577" operator="beginsWith" text="No clauses affected">
      <formula>LEFT(B1408,LEN("No clauses affected"))="No clauses affected"</formula>
    </cfRule>
    <cfRule type="beginsWith" dxfId="12138" priority="15578" operator="beginsWith" text="To:">
      <formula>LEFT(B1408,LEN("To:"))="To:"</formula>
    </cfRule>
  </conditionalFormatting>
  <conditionalFormatting sqref="B1408">
    <cfRule type="cellIs" dxfId="12137" priority="15576" operator="equal">
      <formula>""</formula>
    </cfRule>
  </conditionalFormatting>
  <conditionalFormatting sqref="C1411">
    <cfRule type="cellIs" dxfId="12136" priority="15573" stopIfTrue="1" operator="equal">
      <formula>"Y"</formula>
    </cfRule>
    <cfRule type="cellIs" dxfId="12135" priority="15574" stopIfTrue="1" operator="equal">
      <formula>""</formula>
    </cfRule>
    <cfRule type="cellIs" dxfId="12134" priority="15575" stopIfTrue="1" operator="equal">
      <formula>"W"</formula>
    </cfRule>
  </conditionalFormatting>
  <conditionalFormatting sqref="D1411">
    <cfRule type="cellIs" dxfId="12133" priority="15571" stopIfTrue="1" operator="equal">
      <formula>""</formula>
    </cfRule>
    <cfRule type="cellIs" dxfId="12132" priority="15572" stopIfTrue="1" operator="between">
      <formula>"10.7.1"</formula>
      <formula>"10.7.5"</formula>
    </cfRule>
  </conditionalFormatting>
  <conditionalFormatting sqref="G1411">
    <cfRule type="cellIs" dxfId="12131" priority="15570" stopIfTrue="1" operator="equal">
      <formula>""</formula>
    </cfRule>
  </conditionalFormatting>
  <conditionalFormatting sqref="O1411">
    <cfRule type="cellIs" dxfId="12130" priority="15567" stopIfTrue="1" operator="equal">
      <formula>"Rel-14"</formula>
    </cfRule>
    <cfRule type="cellIs" dxfId="12129" priority="15568" stopIfTrue="1" operator="equal">
      <formula>"Rel-16"</formula>
    </cfRule>
    <cfRule type="cellIs" dxfId="12128" priority="15569" stopIfTrue="1" operator="equal">
      <formula>"Rel-15"</formula>
    </cfRule>
  </conditionalFormatting>
  <conditionalFormatting sqref="P1411">
    <cfRule type="containsText" dxfId="12127" priority="15556" stopIfTrue="1" operator="containsText" text="DUMMY">
      <formula>NOT(ISERROR(SEARCH("DUMMY",P1411)))</formula>
    </cfRule>
    <cfRule type="cellIs" dxfId="12126" priority="15557" stopIfTrue="1" operator="equal">
      <formula>""</formula>
    </cfRule>
  </conditionalFormatting>
  <conditionalFormatting sqref="Q1411">
    <cfRule type="cellIs" dxfId="12125" priority="15554" stopIfTrue="1" operator="equal">
      <formula>""</formula>
    </cfRule>
    <cfRule type="cellIs" dxfId="12124" priority="15555" stopIfTrue="1" operator="equal">
      <formula>"-"</formula>
    </cfRule>
  </conditionalFormatting>
  <conditionalFormatting sqref="I1411">
    <cfRule type="containsText" dxfId="12123" priority="15552" operator="containsText" text="...">
      <formula>NOT(ISERROR(SEARCH("...",I1411)))</formula>
    </cfRule>
    <cfRule type="containsText" dxfId="12122" priority="15553" operator="containsText" text="~?">
      <formula>NOT(ISERROR(SEARCH("~?",I1411)))</formula>
    </cfRule>
  </conditionalFormatting>
  <conditionalFormatting sqref="G1411">
    <cfRule type="cellIs" dxfId="12121" priority="15551" operator="equal">
      <formula>"Endorsement"</formula>
    </cfRule>
  </conditionalFormatting>
  <conditionalFormatting sqref="B1411">
    <cfRule type="beginsWith" dxfId="12120" priority="15549" operator="beginsWith" text="No clauses affected">
      <formula>LEFT(B1411,LEN("No clauses affected"))="No clauses affected"</formula>
    </cfRule>
    <cfRule type="beginsWith" dxfId="12119" priority="15550" operator="beginsWith" text="To:">
      <formula>LEFT(B1411,LEN("To:"))="To:"</formula>
    </cfRule>
  </conditionalFormatting>
  <conditionalFormatting sqref="B1411">
    <cfRule type="cellIs" dxfId="12118" priority="15548" operator="equal">
      <formula>""</formula>
    </cfRule>
  </conditionalFormatting>
  <conditionalFormatting sqref="C1412">
    <cfRule type="cellIs" dxfId="12117" priority="15545" stopIfTrue="1" operator="equal">
      <formula>"Y"</formula>
    </cfRule>
    <cfRule type="cellIs" dxfId="12116" priority="15546" stopIfTrue="1" operator="equal">
      <formula>""</formula>
    </cfRule>
    <cfRule type="cellIs" dxfId="12115" priority="15547" stopIfTrue="1" operator="equal">
      <formula>"W"</formula>
    </cfRule>
  </conditionalFormatting>
  <conditionalFormatting sqref="D1412">
    <cfRule type="cellIs" dxfId="12114" priority="15543" stopIfTrue="1" operator="equal">
      <formula>""</formula>
    </cfRule>
    <cfRule type="cellIs" dxfId="12113" priority="15544" stopIfTrue="1" operator="between">
      <formula>"10.7.1"</formula>
      <formula>"10.7.5"</formula>
    </cfRule>
  </conditionalFormatting>
  <conditionalFormatting sqref="G1412">
    <cfRule type="cellIs" dxfId="12112" priority="15542" stopIfTrue="1" operator="equal">
      <formula>""</formula>
    </cfRule>
  </conditionalFormatting>
  <conditionalFormatting sqref="O1412">
    <cfRule type="cellIs" dxfId="12111" priority="15539" stopIfTrue="1" operator="equal">
      <formula>"Rel-14"</formula>
    </cfRule>
    <cfRule type="cellIs" dxfId="12110" priority="15540" stopIfTrue="1" operator="equal">
      <formula>"Rel-16"</formula>
    </cfRule>
    <cfRule type="cellIs" dxfId="12109" priority="15541" stopIfTrue="1" operator="equal">
      <formula>"Rel-15"</formula>
    </cfRule>
  </conditionalFormatting>
  <conditionalFormatting sqref="P1412">
    <cfRule type="containsText" dxfId="12108" priority="15528" stopIfTrue="1" operator="containsText" text="DUMMY">
      <formula>NOT(ISERROR(SEARCH("DUMMY",P1412)))</formula>
    </cfRule>
    <cfRule type="cellIs" dxfId="12107" priority="15529" stopIfTrue="1" operator="equal">
      <formula>""</formula>
    </cfRule>
  </conditionalFormatting>
  <conditionalFormatting sqref="Q1412">
    <cfRule type="cellIs" dxfId="12106" priority="15526" stopIfTrue="1" operator="equal">
      <formula>""</formula>
    </cfRule>
    <cfRule type="cellIs" dxfId="12105" priority="15527" stopIfTrue="1" operator="equal">
      <formula>"-"</formula>
    </cfRule>
  </conditionalFormatting>
  <conditionalFormatting sqref="I1412">
    <cfRule type="containsText" dxfId="12104" priority="15524" operator="containsText" text="...">
      <formula>NOT(ISERROR(SEARCH("...",I1412)))</formula>
    </cfRule>
    <cfRule type="containsText" dxfId="12103" priority="15525" operator="containsText" text="~?">
      <formula>NOT(ISERROR(SEARCH("~?",I1412)))</formula>
    </cfRule>
  </conditionalFormatting>
  <conditionalFormatting sqref="G1412">
    <cfRule type="cellIs" dxfId="12102" priority="15523" operator="equal">
      <formula>"Endorsement"</formula>
    </cfRule>
  </conditionalFormatting>
  <conditionalFormatting sqref="B1412">
    <cfRule type="beginsWith" dxfId="12101" priority="15521" operator="beginsWith" text="No clauses affected">
      <formula>LEFT(B1412,LEN("No clauses affected"))="No clauses affected"</formula>
    </cfRule>
    <cfRule type="beginsWith" dxfId="12100" priority="15522" operator="beginsWith" text="To:">
      <formula>LEFT(B1412,LEN("To:"))="To:"</formula>
    </cfRule>
  </conditionalFormatting>
  <conditionalFormatting sqref="B1412">
    <cfRule type="cellIs" dxfId="12099" priority="15520" operator="equal">
      <formula>""</formula>
    </cfRule>
  </conditionalFormatting>
  <conditionalFormatting sqref="C1413">
    <cfRule type="cellIs" dxfId="12098" priority="15517" stopIfTrue="1" operator="equal">
      <formula>"Y"</formula>
    </cfRule>
    <cfRule type="cellIs" dxfId="12097" priority="15518" stopIfTrue="1" operator="equal">
      <formula>""</formula>
    </cfRule>
    <cfRule type="cellIs" dxfId="12096" priority="15519" stopIfTrue="1" operator="equal">
      <formula>"W"</formula>
    </cfRule>
  </conditionalFormatting>
  <conditionalFormatting sqref="D1413">
    <cfRule type="cellIs" dxfId="12095" priority="15515" stopIfTrue="1" operator="equal">
      <formula>""</formula>
    </cfRule>
    <cfRule type="cellIs" dxfId="12094" priority="15516" stopIfTrue="1" operator="between">
      <formula>"10.7.1"</formula>
      <formula>"10.7.5"</formula>
    </cfRule>
  </conditionalFormatting>
  <conditionalFormatting sqref="G1413">
    <cfRule type="cellIs" dxfId="12093" priority="15514" stopIfTrue="1" operator="equal">
      <formula>""</formula>
    </cfRule>
  </conditionalFormatting>
  <conditionalFormatting sqref="O1413">
    <cfRule type="cellIs" dxfId="12092" priority="15511" stopIfTrue="1" operator="equal">
      <formula>"Rel-14"</formula>
    </cfRule>
    <cfRule type="cellIs" dxfId="12091" priority="15512" stopIfTrue="1" operator="equal">
      <formula>"Rel-16"</formula>
    </cfRule>
    <cfRule type="cellIs" dxfId="12090" priority="15513" stopIfTrue="1" operator="equal">
      <formula>"Rel-15"</formula>
    </cfRule>
  </conditionalFormatting>
  <conditionalFormatting sqref="P1413">
    <cfRule type="containsText" dxfId="12089" priority="15500" stopIfTrue="1" operator="containsText" text="DUMMY">
      <formula>NOT(ISERROR(SEARCH("DUMMY",P1413)))</formula>
    </cfRule>
    <cfRule type="cellIs" dxfId="12088" priority="15501" stopIfTrue="1" operator="equal">
      <formula>""</formula>
    </cfRule>
  </conditionalFormatting>
  <conditionalFormatting sqref="Q1413">
    <cfRule type="cellIs" dxfId="12087" priority="15498" stopIfTrue="1" operator="equal">
      <formula>""</formula>
    </cfRule>
    <cfRule type="cellIs" dxfId="12086" priority="15499" stopIfTrue="1" operator="equal">
      <formula>"-"</formula>
    </cfRule>
  </conditionalFormatting>
  <conditionalFormatting sqref="I1413">
    <cfRule type="containsText" dxfId="12085" priority="15496" operator="containsText" text="...">
      <formula>NOT(ISERROR(SEARCH("...",I1413)))</formula>
    </cfRule>
    <cfRule type="containsText" dxfId="12084" priority="15497" operator="containsText" text="~?">
      <formula>NOT(ISERROR(SEARCH("~?",I1413)))</formula>
    </cfRule>
  </conditionalFormatting>
  <conditionalFormatting sqref="G1413">
    <cfRule type="cellIs" dxfId="12083" priority="15495" operator="equal">
      <formula>"Endorsement"</formula>
    </cfRule>
  </conditionalFormatting>
  <conditionalFormatting sqref="B1413">
    <cfRule type="beginsWith" dxfId="12082" priority="15493" operator="beginsWith" text="No clauses affected">
      <formula>LEFT(B1413,LEN("No clauses affected"))="No clauses affected"</formula>
    </cfRule>
    <cfRule type="beginsWith" dxfId="12081" priority="15494" operator="beginsWith" text="To:">
      <formula>LEFT(B1413,LEN("To:"))="To:"</formula>
    </cfRule>
  </conditionalFormatting>
  <conditionalFormatting sqref="B1413">
    <cfRule type="cellIs" dxfId="12080" priority="15492" operator="equal">
      <formula>""</formula>
    </cfRule>
  </conditionalFormatting>
  <conditionalFormatting sqref="C907">
    <cfRule type="cellIs" dxfId="12079" priority="15489" stopIfTrue="1" operator="equal">
      <formula>"Y"</formula>
    </cfRule>
    <cfRule type="cellIs" dxfId="12078" priority="15490" stopIfTrue="1" operator="equal">
      <formula>""</formula>
    </cfRule>
    <cfRule type="cellIs" dxfId="12077" priority="15491" stopIfTrue="1" operator="equal">
      <formula>"W"</formula>
    </cfRule>
  </conditionalFormatting>
  <conditionalFormatting sqref="D907">
    <cfRule type="cellIs" dxfId="12076" priority="15487" stopIfTrue="1" operator="equal">
      <formula>""</formula>
    </cfRule>
    <cfRule type="cellIs" dxfId="12075" priority="15488" stopIfTrue="1" operator="between">
      <formula>"10.7.1"</formula>
      <formula>"10.7.5"</formula>
    </cfRule>
  </conditionalFormatting>
  <conditionalFormatting sqref="G907">
    <cfRule type="cellIs" dxfId="12074" priority="15486" stopIfTrue="1" operator="equal">
      <formula>""</formula>
    </cfRule>
  </conditionalFormatting>
  <conditionalFormatting sqref="O907">
    <cfRule type="cellIs" dxfId="12073" priority="15483" stopIfTrue="1" operator="equal">
      <formula>"Rel-14"</formula>
    </cfRule>
    <cfRule type="cellIs" dxfId="12072" priority="15484" stopIfTrue="1" operator="equal">
      <formula>"Rel-16"</formula>
    </cfRule>
    <cfRule type="cellIs" dxfId="12071" priority="15485" stopIfTrue="1" operator="equal">
      <formula>"Rel-15"</formula>
    </cfRule>
  </conditionalFormatting>
  <conditionalFormatting sqref="F907">
    <cfRule type="cellIs" dxfId="12070" priority="15474" stopIfTrue="1" operator="equal">
      <formula>"LS In"</formula>
    </cfRule>
    <cfRule type="cellIs" dxfId="12069" priority="15475" stopIfTrue="1" operator="equal">
      <formula>"LS OUT"</formula>
    </cfRule>
    <cfRule type="cellIs" dxfId="12068" priority="15476" stopIfTrue="1" operator="equal">
      <formula>"CR"</formula>
    </cfRule>
    <cfRule type="cellIs" dxfId="12067" priority="15477" stopIfTrue="1" operator="equal">
      <formula>"P-CR"</formula>
    </cfRule>
    <cfRule type="cellIs" dxfId="12066" priority="15478" stopIfTrue="1" operator="equal">
      <formula>"CR Pack"</formula>
    </cfRule>
    <cfRule type="cellIs" dxfId="12065" priority="15479" stopIfTrue="1" operator="equal">
      <formula>"WID new"</formula>
    </cfRule>
    <cfRule type="cellIs" dxfId="12064" priority="15480" stopIfTrue="1" operator="equal">
      <formula>"WID revised"</formula>
    </cfRule>
    <cfRule type="cellIs" dxfId="12063" priority="15481" stopIfTrue="1" operator="equal">
      <formula>"SID new"</formula>
    </cfRule>
    <cfRule type="cellIs" dxfId="12062" priority="15482" stopIfTrue="1" operator="equal">
      <formula>"SID revised"</formula>
    </cfRule>
  </conditionalFormatting>
  <conditionalFormatting sqref="P907">
    <cfRule type="containsText" dxfId="12061" priority="15472" stopIfTrue="1" operator="containsText" text="DUMMY">
      <formula>NOT(ISERROR(SEARCH("DUMMY",P907)))</formula>
    </cfRule>
    <cfRule type="cellIs" dxfId="12060" priority="15473" stopIfTrue="1" operator="equal">
      <formula>""</formula>
    </cfRule>
  </conditionalFormatting>
  <conditionalFormatting sqref="Q907">
    <cfRule type="cellIs" dxfId="12059" priority="15470" stopIfTrue="1" operator="equal">
      <formula>""</formula>
    </cfRule>
    <cfRule type="cellIs" dxfId="12058" priority="15471" stopIfTrue="1" operator="equal">
      <formula>"-"</formula>
    </cfRule>
  </conditionalFormatting>
  <conditionalFormatting sqref="I907">
    <cfRule type="containsText" dxfId="12057" priority="15468" operator="containsText" text="...">
      <formula>NOT(ISERROR(SEARCH("...",I907)))</formula>
    </cfRule>
    <cfRule type="containsText" dxfId="12056" priority="15469" operator="containsText" text="~?">
      <formula>NOT(ISERROR(SEARCH("~?",I907)))</formula>
    </cfRule>
  </conditionalFormatting>
  <conditionalFormatting sqref="G907">
    <cfRule type="cellIs" dxfId="12055" priority="15467" operator="equal">
      <formula>"Endorsement"</formula>
    </cfRule>
  </conditionalFormatting>
  <conditionalFormatting sqref="B907">
    <cfRule type="beginsWith" dxfId="12054" priority="15465" operator="beginsWith" text="No clauses affected">
      <formula>LEFT(B907,LEN("No clauses affected"))="No clauses affected"</formula>
    </cfRule>
    <cfRule type="beginsWith" dxfId="12053" priority="15466" operator="beginsWith" text="To:">
      <formula>LEFT(B907,LEN("To:"))="To:"</formula>
    </cfRule>
  </conditionalFormatting>
  <conditionalFormatting sqref="B907">
    <cfRule type="cellIs" dxfId="12052" priority="15464" operator="equal">
      <formula>""</formula>
    </cfRule>
  </conditionalFormatting>
  <conditionalFormatting sqref="C908">
    <cfRule type="cellIs" dxfId="12051" priority="15461" stopIfTrue="1" operator="equal">
      <formula>"Y"</formula>
    </cfRule>
    <cfRule type="cellIs" dxfId="12050" priority="15462" stopIfTrue="1" operator="equal">
      <formula>""</formula>
    </cfRule>
    <cfRule type="cellIs" dxfId="12049" priority="15463" stopIfTrue="1" operator="equal">
      <formula>"W"</formula>
    </cfRule>
  </conditionalFormatting>
  <conditionalFormatting sqref="D908">
    <cfRule type="cellIs" dxfId="12048" priority="15459" stopIfTrue="1" operator="equal">
      <formula>""</formula>
    </cfRule>
    <cfRule type="cellIs" dxfId="12047" priority="15460" stopIfTrue="1" operator="between">
      <formula>"10.7.1"</formula>
      <formula>"10.7.5"</formula>
    </cfRule>
  </conditionalFormatting>
  <conditionalFormatting sqref="G908">
    <cfRule type="cellIs" dxfId="12046" priority="15458" stopIfTrue="1" operator="equal">
      <formula>""</formula>
    </cfRule>
  </conditionalFormatting>
  <conditionalFormatting sqref="O908">
    <cfRule type="cellIs" dxfId="12045" priority="15455" stopIfTrue="1" operator="equal">
      <formula>"Rel-14"</formula>
    </cfRule>
    <cfRule type="cellIs" dxfId="12044" priority="15456" stopIfTrue="1" operator="equal">
      <formula>"Rel-16"</formula>
    </cfRule>
    <cfRule type="cellIs" dxfId="12043" priority="15457" stopIfTrue="1" operator="equal">
      <formula>"Rel-15"</formula>
    </cfRule>
  </conditionalFormatting>
  <conditionalFormatting sqref="F908">
    <cfRule type="cellIs" dxfId="12042" priority="15446" stopIfTrue="1" operator="equal">
      <formula>"LS In"</formula>
    </cfRule>
    <cfRule type="cellIs" dxfId="12041" priority="15447" stopIfTrue="1" operator="equal">
      <formula>"LS OUT"</formula>
    </cfRule>
    <cfRule type="cellIs" dxfId="12040" priority="15448" stopIfTrue="1" operator="equal">
      <formula>"CR"</formula>
    </cfRule>
    <cfRule type="cellIs" dxfId="12039" priority="15449" stopIfTrue="1" operator="equal">
      <formula>"P-CR"</formula>
    </cfRule>
    <cfRule type="cellIs" dxfId="12038" priority="15450" stopIfTrue="1" operator="equal">
      <formula>"CR Pack"</formula>
    </cfRule>
    <cfRule type="cellIs" dxfId="12037" priority="15451" stopIfTrue="1" operator="equal">
      <formula>"WID new"</formula>
    </cfRule>
    <cfRule type="cellIs" dxfId="12036" priority="15452" stopIfTrue="1" operator="equal">
      <formula>"WID revised"</formula>
    </cfRule>
    <cfRule type="cellIs" dxfId="12035" priority="15453" stopIfTrue="1" operator="equal">
      <formula>"SID new"</formula>
    </cfRule>
    <cfRule type="cellIs" dxfId="12034" priority="15454" stopIfTrue="1" operator="equal">
      <formula>"SID revised"</formula>
    </cfRule>
  </conditionalFormatting>
  <conditionalFormatting sqref="P908">
    <cfRule type="containsText" dxfId="12033" priority="15444" stopIfTrue="1" operator="containsText" text="DUMMY">
      <formula>NOT(ISERROR(SEARCH("DUMMY",P908)))</formula>
    </cfRule>
    <cfRule type="cellIs" dxfId="12032" priority="15445" stopIfTrue="1" operator="equal">
      <formula>""</formula>
    </cfRule>
  </conditionalFormatting>
  <conditionalFormatting sqref="Q908">
    <cfRule type="cellIs" dxfId="12031" priority="15442" stopIfTrue="1" operator="equal">
      <formula>""</formula>
    </cfRule>
    <cfRule type="cellIs" dxfId="12030" priority="15443" stopIfTrue="1" operator="equal">
      <formula>"-"</formula>
    </cfRule>
  </conditionalFormatting>
  <conditionalFormatting sqref="I908">
    <cfRule type="containsText" dxfId="12029" priority="15440" operator="containsText" text="...">
      <formula>NOT(ISERROR(SEARCH("...",I908)))</formula>
    </cfRule>
    <cfRule type="containsText" dxfId="12028" priority="15441" operator="containsText" text="~?">
      <formula>NOT(ISERROR(SEARCH("~?",I908)))</formula>
    </cfRule>
  </conditionalFormatting>
  <conditionalFormatting sqref="G908">
    <cfRule type="cellIs" dxfId="12027" priority="15439" operator="equal">
      <formula>"Endorsement"</formula>
    </cfRule>
  </conditionalFormatting>
  <conditionalFormatting sqref="B908">
    <cfRule type="beginsWith" dxfId="12026" priority="15437" operator="beginsWith" text="No clauses affected">
      <formula>LEFT(B908,LEN("No clauses affected"))="No clauses affected"</formula>
    </cfRule>
    <cfRule type="beginsWith" dxfId="12025" priority="15438" operator="beginsWith" text="To:">
      <formula>LEFT(B908,LEN("To:"))="To:"</formula>
    </cfRule>
  </conditionalFormatting>
  <conditionalFormatting sqref="B908">
    <cfRule type="cellIs" dxfId="12024" priority="15436" operator="equal">
      <formula>""</formula>
    </cfRule>
  </conditionalFormatting>
  <conditionalFormatting sqref="C909">
    <cfRule type="cellIs" dxfId="12023" priority="15433" stopIfTrue="1" operator="equal">
      <formula>"Y"</formula>
    </cfRule>
    <cfRule type="cellIs" dxfId="12022" priority="15434" stopIfTrue="1" operator="equal">
      <formula>""</formula>
    </cfRule>
    <cfRule type="cellIs" dxfId="12021" priority="15435" stopIfTrue="1" operator="equal">
      <formula>"W"</formula>
    </cfRule>
  </conditionalFormatting>
  <conditionalFormatting sqref="D909">
    <cfRule type="cellIs" dxfId="12020" priority="15431" stopIfTrue="1" operator="equal">
      <formula>""</formula>
    </cfRule>
    <cfRule type="cellIs" dxfId="12019" priority="15432" stopIfTrue="1" operator="between">
      <formula>"10.7.1"</formula>
      <formula>"10.7.5"</formula>
    </cfRule>
  </conditionalFormatting>
  <conditionalFormatting sqref="G909">
    <cfRule type="cellIs" dxfId="12018" priority="15430" stopIfTrue="1" operator="equal">
      <formula>""</formula>
    </cfRule>
  </conditionalFormatting>
  <conditionalFormatting sqref="O909">
    <cfRule type="cellIs" dxfId="12017" priority="15427" stopIfTrue="1" operator="equal">
      <formula>"Rel-14"</formula>
    </cfRule>
    <cfRule type="cellIs" dxfId="12016" priority="15428" stopIfTrue="1" operator="equal">
      <formula>"Rel-16"</formula>
    </cfRule>
    <cfRule type="cellIs" dxfId="12015" priority="15429" stopIfTrue="1" operator="equal">
      <formula>"Rel-15"</formula>
    </cfRule>
  </conditionalFormatting>
  <conditionalFormatting sqref="F909">
    <cfRule type="cellIs" dxfId="12014" priority="15418" stopIfTrue="1" operator="equal">
      <formula>"LS In"</formula>
    </cfRule>
    <cfRule type="cellIs" dxfId="12013" priority="15419" stopIfTrue="1" operator="equal">
      <formula>"LS OUT"</formula>
    </cfRule>
    <cfRule type="cellIs" dxfId="12012" priority="15420" stopIfTrue="1" operator="equal">
      <formula>"CR"</formula>
    </cfRule>
    <cfRule type="cellIs" dxfId="12011" priority="15421" stopIfTrue="1" operator="equal">
      <formula>"P-CR"</formula>
    </cfRule>
    <cfRule type="cellIs" dxfId="12010" priority="15422" stopIfTrue="1" operator="equal">
      <formula>"CR Pack"</formula>
    </cfRule>
    <cfRule type="cellIs" dxfId="12009" priority="15423" stopIfTrue="1" operator="equal">
      <formula>"WID new"</formula>
    </cfRule>
    <cfRule type="cellIs" dxfId="12008" priority="15424" stopIfTrue="1" operator="equal">
      <formula>"WID revised"</formula>
    </cfRule>
    <cfRule type="cellIs" dxfId="12007" priority="15425" stopIfTrue="1" operator="equal">
      <formula>"SID new"</formula>
    </cfRule>
    <cfRule type="cellIs" dxfId="12006" priority="15426" stopIfTrue="1" operator="equal">
      <formula>"SID revised"</formula>
    </cfRule>
  </conditionalFormatting>
  <conditionalFormatting sqref="P909">
    <cfRule type="containsText" dxfId="12005" priority="15416" stopIfTrue="1" operator="containsText" text="DUMMY">
      <formula>NOT(ISERROR(SEARCH("DUMMY",P909)))</formula>
    </cfRule>
    <cfRule type="cellIs" dxfId="12004" priority="15417" stopIfTrue="1" operator="equal">
      <formula>""</formula>
    </cfRule>
  </conditionalFormatting>
  <conditionalFormatting sqref="Q909">
    <cfRule type="cellIs" dxfId="12003" priority="15414" stopIfTrue="1" operator="equal">
      <formula>""</formula>
    </cfRule>
    <cfRule type="cellIs" dxfId="12002" priority="15415" stopIfTrue="1" operator="equal">
      <formula>"-"</formula>
    </cfRule>
  </conditionalFormatting>
  <conditionalFormatting sqref="I909">
    <cfRule type="containsText" dxfId="12001" priority="15412" operator="containsText" text="...">
      <formula>NOT(ISERROR(SEARCH("...",I909)))</formula>
    </cfRule>
    <cfRule type="containsText" dxfId="12000" priority="15413" operator="containsText" text="~?">
      <formula>NOT(ISERROR(SEARCH("~?",I909)))</formula>
    </cfRule>
  </conditionalFormatting>
  <conditionalFormatting sqref="G909">
    <cfRule type="cellIs" dxfId="11999" priority="15411" operator="equal">
      <formula>"Endorsement"</formula>
    </cfRule>
  </conditionalFormatting>
  <conditionalFormatting sqref="B909">
    <cfRule type="beginsWith" dxfId="11998" priority="15409" operator="beginsWith" text="No clauses affected">
      <formula>LEFT(B909,LEN("No clauses affected"))="No clauses affected"</formula>
    </cfRule>
    <cfRule type="beginsWith" dxfId="11997" priority="15410" operator="beginsWith" text="To:">
      <formula>LEFT(B909,LEN("To:"))="To:"</formula>
    </cfRule>
  </conditionalFormatting>
  <conditionalFormatting sqref="B909">
    <cfRule type="cellIs" dxfId="11996" priority="15408" operator="equal">
      <formula>""</formula>
    </cfRule>
  </conditionalFormatting>
  <conditionalFormatting sqref="C910">
    <cfRule type="cellIs" dxfId="11995" priority="15405" stopIfTrue="1" operator="equal">
      <formula>"Y"</formula>
    </cfRule>
    <cfRule type="cellIs" dxfId="11994" priority="15406" stopIfTrue="1" operator="equal">
      <formula>""</formula>
    </cfRule>
    <cfRule type="cellIs" dxfId="11993" priority="15407" stopIfTrue="1" operator="equal">
      <formula>"W"</formula>
    </cfRule>
  </conditionalFormatting>
  <conditionalFormatting sqref="D910">
    <cfRule type="cellIs" dxfId="11992" priority="15403" stopIfTrue="1" operator="equal">
      <formula>""</formula>
    </cfRule>
    <cfRule type="cellIs" dxfId="11991" priority="15404" stopIfTrue="1" operator="between">
      <formula>"10.7.1"</formula>
      <formula>"10.7.5"</formula>
    </cfRule>
  </conditionalFormatting>
  <conditionalFormatting sqref="G910">
    <cfRule type="cellIs" dxfId="11990" priority="15402" stopIfTrue="1" operator="equal">
      <formula>""</formula>
    </cfRule>
  </conditionalFormatting>
  <conditionalFormatting sqref="O910">
    <cfRule type="cellIs" dxfId="11989" priority="15399" stopIfTrue="1" operator="equal">
      <formula>"Rel-14"</formula>
    </cfRule>
    <cfRule type="cellIs" dxfId="11988" priority="15400" stopIfTrue="1" operator="equal">
      <formula>"Rel-16"</formula>
    </cfRule>
    <cfRule type="cellIs" dxfId="11987" priority="15401" stopIfTrue="1" operator="equal">
      <formula>"Rel-15"</formula>
    </cfRule>
  </conditionalFormatting>
  <conditionalFormatting sqref="F910">
    <cfRule type="cellIs" dxfId="11986" priority="15390" stopIfTrue="1" operator="equal">
      <formula>"LS In"</formula>
    </cfRule>
    <cfRule type="cellIs" dxfId="11985" priority="15391" stopIfTrue="1" operator="equal">
      <formula>"LS OUT"</formula>
    </cfRule>
    <cfRule type="cellIs" dxfId="11984" priority="15392" stopIfTrue="1" operator="equal">
      <formula>"CR"</formula>
    </cfRule>
    <cfRule type="cellIs" dxfId="11983" priority="15393" stopIfTrue="1" operator="equal">
      <formula>"P-CR"</formula>
    </cfRule>
    <cfRule type="cellIs" dxfId="11982" priority="15394" stopIfTrue="1" operator="equal">
      <formula>"CR Pack"</formula>
    </cfRule>
    <cfRule type="cellIs" dxfId="11981" priority="15395" stopIfTrue="1" operator="equal">
      <formula>"WID new"</formula>
    </cfRule>
    <cfRule type="cellIs" dxfId="11980" priority="15396" stopIfTrue="1" operator="equal">
      <formula>"WID revised"</formula>
    </cfRule>
    <cfRule type="cellIs" dxfId="11979" priority="15397" stopIfTrue="1" operator="equal">
      <formula>"SID new"</formula>
    </cfRule>
    <cfRule type="cellIs" dxfId="11978" priority="15398" stopIfTrue="1" operator="equal">
      <formula>"SID revised"</formula>
    </cfRule>
  </conditionalFormatting>
  <conditionalFormatting sqref="P910">
    <cfRule type="containsText" dxfId="11977" priority="15388" stopIfTrue="1" operator="containsText" text="DUMMY">
      <formula>NOT(ISERROR(SEARCH("DUMMY",P910)))</formula>
    </cfRule>
    <cfRule type="cellIs" dxfId="11976" priority="15389" stopIfTrue="1" operator="equal">
      <formula>""</formula>
    </cfRule>
  </conditionalFormatting>
  <conditionalFormatting sqref="Q910">
    <cfRule type="cellIs" dxfId="11975" priority="15386" stopIfTrue="1" operator="equal">
      <formula>""</formula>
    </cfRule>
    <cfRule type="cellIs" dxfId="11974" priority="15387" stopIfTrue="1" operator="equal">
      <formula>"-"</formula>
    </cfRule>
  </conditionalFormatting>
  <conditionalFormatting sqref="I910">
    <cfRule type="containsText" dxfId="11973" priority="15384" operator="containsText" text="...">
      <formula>NOT(ISERROR(SEARCH("...",I910)))</formula>
    </cfRule>
    <cfRule type="containsText" dxfId="11972" priority="15385" operator="containsText" text="~?">
      <formula>NOT(ISERROR(SEARCH("~?",I910)))</formula>
    </cfRule>
  </conditionalFormatting>
  <conditionalFormatting sqref="G910">
    <cfRule type="cellIs" dxfId="11971" priority="15383" operator="equal">
      <formula>"Endorsement"</formula>
    </cfRule>
  </conditionalFormatting>
  <conditionalFormatting sqref="B910">
    <cfRule type="beginsWith" dxfId="11970" priority="15381" operator="beginsWith" text="No clauses affected">
      <formula>LEFT(B910,LEN("No clauses affected"))="No clauses affected"</formula>
    </cfRule>
    <cfRule type="beginsWith" dxfId="11969" priority="15382" operator="beginsWith" text="To:">
      <formula>LEFT(B910,LEN("To:"))="To:"</formula>
    </cfRule>
  </conditionalFormatting>
  <conditionalFormatting sqref="B910">
    <cfRule type="cellIs" dxfId="11968" priority="15380" operator="equal">
      <formula>""</formula>
    </cfRule>
  </conditionalFormatting>
  <conditionalFormatting sqref="C911">
    <cfRule type="cellIs" dxfId="11967" priority="15377" stopIfTrue="1" operator="equal">
      <formula>"Y"</formula>
    </cfRule>
    <cfRule type="cellIs" dxfId="11966" priority="15378" stopIfTrue="1" operator="equal">
      <formula>""</formula>
    </cfRule>
    <cfRule type="cellIs" dxfId="11965" priority="15379" stopIfTrue="1" operator="equal">
      <formula>"W"</formula>
    </cfRule>
  </conditionalFormatting>
  <conditionalFormatting sqref="D911">
    <cfRule type="cellIs" dxfId="11964" priority="15375" stopIfTrue="1" operator="equal">
      <formula>""</formula>
    </cfRule>
    <cfRule type="cellIs" dxfId="11963" priority="15376" stopIfTrue="1" operator="between">
      <formula>"10.7.1"</formula>
      <formula>"10.7.5"</formula>
    </cfRule>
  </conditionalFormatting>
  <conditionalFormatting sqref="G911">
    <cfRule type="cellIs" dxfId="11962" priority="15374" stopIfTrue="1" operator="equal">
      <formula>""</formula>
    </cfRule>
  </conditionalFormatting>
  <conditionalFormatting sqref="O911">
    <cfRule type="cellIs" dxfId="11961" priority="15371" stopIfTrue="1" operator="equal">
      <formula>"Rel-14"</formula>
    </cfRule>
    <cfRule type="cellIs" dxfId="11960" priority="15372" stopIfTrue="1" operator="equal">
      <formula>"Rel-16"</formula>
    </cfRule>
    <cfRule type="cellIs" dxfId="11959" priority="15373" stopIfTrue="1" operator="equal">
      <formula>"Rel-15"</formula>
    </cfRule>
  </conditionalFormatting>
  <conditionalFormatting sqref="F911">
    <cfRule type="cellIs" dxfId="11958" priority="15362" stopIfTrue="1" operator="equal">
      <formula>"LS In"</formula>
    </cfRule>
    <cfRule type="cellIs" dxfId="11957" priority="15363" stopIfTrue="1" operator="equal">
      <formula>"LS OUT"</formula>
    </cfRule>
    <cfRule type="cellIs" dxfId="11956" priority="15364" stopIfTrue="1" operator="equal">
      <formula>"CR"</formula>
    </cfRule>
    <cfRule type="cellIs" dxfId="11955" priority="15365" stopIfTrue="1" operator="equal">
      <formula>"P-CR"</formula>
    </cfRule>
    <cfRule type="cellIs" dxfId="11954" priority="15366" stopIfTrue="1" operator="equal">
      <formula>"CR Pack"</formula>
    </cfRule>
    <cfRule type="cellIs" dxfId="11953" priority="15367" stopIfTrue="1" operator="equal">
      <formula>"WID new"</formula>
    </cfRule>
    <cfRule type="cellIs" dxfId="11952" priority="15368" stopIfTrue="1" operator="equal">
      <formula>"WID revised"</formula>
    </cfRule>
    <cfRule type="cellIs" dxfId="11951" priority="15369" stopIfTrue="1" operator="equal">
      <formula>"SID new"</formula>
    </cfRule>
    <cfRule type="cellIs" dxfId="11950" priority="15370" stopIfTrue="1" operator="equal">
      <formula>"SID revised"</formula>
    </cfRule>
  </conditionalFormatting>
  <conditionalFormatting sqref="P911">
    <cfRule type="containsText" dxfId="11949" priority="15360" stopIfTrue="1" operator="containsText" text="DUMMY">
      <formula>NOT(ISERROR(SEARCH("DUMMY",P911)))</formula>
    </cfRule>
    <cfRule type="cellIs" dxfId="11948" priority="15361" stopIfTrue="1" operator="equal">
      <formula>""</formula>
    </cfRule>
  </conditionalFormatting>
  <conditionalFormatting sqref="Q911">
    <cfRule type="cellIs" dxfId="11947" priority="15358" stopIfTrue="1" operator="equal">
      <formula>""</formula>
    </cfRule>
    <cfRule type="cellIs" dxfId="11946" priority="15359" stopIfTrue="1" operator="equal">
      <formula>"-"</formula>
    </cfRule>
  </conditionalFormatting>
  <conditionalFormatting sqref="I911">
    <cfRule type="containsText" dxfId="11945" priority="15356" operator="containsText" text="...">
      <formula>NOT(ISERROR(SEARCH("...",I911)))</formula>
    </cfRule>
    <cfRule type="containsText" dxfId="11944" priority="15357" operator="containsText" text="~?">
      <formula>NOT(ISERROR(SEARCH("~?",I911)))</formula>
    </cfRule>
  </conditionalFormatting>
  <conditionalFormatting sqref="G911">
    <cfRule type="cellIs" dxfId="11943" priority="15355" operator="equal">
      <formula>"Endorsement"</formula>
    </cfRule>
  </conditionalFormatting>
  <conditionalFormatting sqref="B911">
    <cfRule type="beginsWith" dxfId="11942" priority="15353" operator="beginsWith" text="No clauses affected">
      <formula>LEFT(B911,LEN("No clauses affected"))="No clauses affected"</formula>
    </cfRule>
    <cfRule type="beginsWith" dxfId="11941" priority="15354" operator="beginsWith" text="To:">
      <formula>LEFT(B911,LEN("To:"))="To:"</formula>
    </cfRule>
  </conditionalFormatting>
  <conditionalFormatting sqref="B911">
    <cfRule type="cellIs" dxfId="11940" priority="15352" operator="equal">
      <formula>""</formula>
    </cfRule>
  </conditionalFormatting>
  <conditionalFormatting sqref="C912">
    <cfRule type="cellIs" dxfId="11939" priority="15349" stopIfTrue="1" operator="equal">
      <formula>"Y"</formula>
    </cfRule>
    <cfRule type="cellIs" dxfId="11938" priority="15350" stopIfTrue="1" operator="equal">
      <formula>""</formula>
    </cfRule>
    <cfRule type="cellIs" dxfId="11937" priority="15351" stopIfTrue="1" operator="equal">
      <formula>"W"</formula>
    </cfRule>
  </conditionalFormatting>
  <conditionalFormatting sqref="D912">
    <cfRule type="cellIs" dxfId="11936" priority="15347" stopIfTrue="1" operator="equal">
      <formula>""</formula>
    </cfRule>
    <cfRule type="cellIs" dxfId="11935" priority="15348" stopIfTrue="1" operator="between">
      <formula>"10.7.1"</formula>
      <formula>"10.7.5"</formula>
    </cfRule>
  </conditionalFormatting>
  <conditionalFormatting sqref="G912">
    <cfRule type="cellIs" dxfId="11934" priority="15346" stopIfTrue="1" operator="equal">
      <formula>""</formula>
    </cfRule>
  </conditionalFormatting>
  <conditionalFormatting sqref="O912">
    <cfRule type="cellIs" dxfId="11933" priority="15343" stopIfTrue="1" operator="equal">
      <formula>"Rel-14"</formula>
    </cfRule>
    <cfRule type="cellIs" dxfId="11932" priority="15344" stopIfTrue="1" operator="equal">
      <formula>"Rel-16"</formula>
    </cfRule>
    <cfRule type="cellIs" dxfId="11931" priority="15345" stopIfTrue="1" operator="equal">
      <formula>"Rel-15"</formula>
    </cfRule>
  </conditionalFormatting>
  <conditionalFormatting sqref="F912">
    <cfRule type="cellIs" dxfId="11930" priority="15334" stopIfTrue="1" operator="equal">
      <formula>"LS In"</formula>
    </cfRule>
    <cfRule type="cellIs" dxfId="11929" priority="15335" stopIfTrue="1" operator="equal">
      <formula>"LS OUT"</formula>
    </cfRule>
    <cfRule type="cellIs" dxfId="11928" priority="15336" stopIfTrue="1" operator="equal">
      <formula>"CR"</formula>
    </cfRule>
    <cfRule type="cellIs" dxfId="11927" priority="15337" stopIfTrue="1" operator="equal">
      <formula>"P-CR"</formula>
    </cfRule>
    <cfRule type="cellIs" dxfId="11926" priority="15338" stopIfTrue="1" operator="equal">
      <formula>"CR Pack"</formula>
    </cfRule>
    <cfRule type="cellIs" dxfId="11925" priority="15339" stopIfTrue="1" operator="equal">
      <formula>"WID new"</formula>
    </cfRule>
    <cfRule type="cellIs" dxfId="11924" priority="15340" stopIfTrue="1" operator="equal">
      <formula>"WID revised"</formula>
    </cfRule>
    <cfRule type="cellIs" dxfId="11923" priority="15341" stopIfTrue="1" operator="equal">
      <formula>"SID new"</formula>
    </cfRule>
    <cfRule type="cellIs" dxfId="11922" priority="15342" stopIfTrue="1" operator="equal">
      <formula>"SID revised"</formula>
    </cfRule>
  </conditionalFormatting>
  <conditionalFormatting sqref="P912">
    <cfRule type="containsText" dxfId="11921" priority="15332" stopIfTrue="1" operator="containsText" text="DUMMY">
      <formula>NOT(ISERROR(SEARCH("DUMMY",P912)))</formula>
    </cfRule>
    <cfRule type="cellIs" dxfId="11920" priority="15333" stopIfTrue="1" operator="equal">
      <formula>""</formula>
    </cfRule>
  </conditionalFormatting>
  <conditionalFormatting sqref="Q912">
    <cfRule type="cellIs" dxfId="11919" priority="15330" stopIfTrue="1" operator="equal">
      <formula>""</formula>
    </cfRule>
    <cfRule type="cellIs" dxfId="11918" priority="15331" stopIfTrue="1" operator="equal">
      <formula>"-"</formula>
    </cfRule>
  </conditionalFormatting>
  <conditionalFormatting sqref="I912">
    <cfRule type="containsText" dxfId="11917" priority="15328" operator="containsText" text="...">
      <formula>NOT(ISERROR(SEARCH("...",I912)))</formula>
    </cfRule>
    <cfRule type="containsText" dxfId="11916" priority="15329" operator="containsText" text="~?">
      <formula>NOT(ISERROR(SEARCH("~?",I912)))</formula>
    </cfRule>
  </conditionalFormatting>
  <conditionalFormatting sqref="G912">
    <cfRule type="cellIs" dxfId="11915" priority="15327" operator="equal">
      <formula>"Endorsement"</formula>
    </cfRule>
  </conditionalFormatting>
  <conditionalFormatting sqref="B912">
    <cfRule type="beginsWith" dxfId="11914" priority="15325" operator="beginsWith" text="No clauses affected">
      <formula>LEFT(B912,LEN("No clauses affected"))="No clauses affected"</formula>
    </cfRule>
    <cfRule type="beginsWith" dxfId="11913" priority="15326" operator="beginsWith" text="To:">
      <formula>LEFT(B912,LEN("To:"))="To:"</formula>
    </cfRule>
  </conditionalFormatting>
  <conditionalFormatting sqref="B912">
    <cfRule type="cellIs" dxfId="11912" priority="15324" operator="equal">
      <formula>""</formula>
    </cfRule>
  </conditionalFormatting>
  <conditionalFormatting sqref="C913">
    <cfRule type="cellIs" dxfId="11911" priority="15321" stopIfTrue="1" operator="equal">
      <formula>"Y"</formula>
    </cfRule>
    <cfRule type="cellIs" dxfId="11910" priority="15322" stopIfTrue="1" operator="equal">
      <formula>""</formula>
    </cfRule>
    <cfRule type="cellIs" dxfId="11909" priority="15323" stopIfTrue="1" operator="equal">
      <formula>"W"</formula>
    </cfRule>
  </conditionalFormatting>
  <conditionalFormatting sqref="D913">
    <cfRule type="cellIs" dxfId="11908" priority="15319" stopIfTrue="1" operator="equal">
      <formula>""</formula>
    </cfRule>
    <cfRule type="cellIs" dxfId="11907" priority="15320" stopIfTrue="1" operator="between">
      <formula>"10.7.1"</formula>
      <formula>"10.7.5"</formula>
    </cfRule>
  </conditionalFormatting>
  <conditionalFormatting sqref="G913">
    <cfRule type="cellIs" dxfId="11906" priority="15318" stopIfTrue="1" operator="equal">
      <formula>""</formula>
    </cfRule>
  </conditionalFormatting>
  <conditionalFormatting sqref="O913">
    <cfRule type="cellIs" dxfId="11905" priority="15315" stopIfTrue="1" operator="equal">
      <formula>"Rel-14"</formula>
    </cfRule>
    <cfRule type="cellIs" dxfId="11904" priority="15316" stopIfTrue="1" operator="equal">
      <formula>"Rel-16"</formula>
    </cfRule>
    <cfRule type="cellIs" dxfId="11903" priority="15317" stopIfTrue="1" operator="equal">
      <formula>"Rel-15"</formula>
    </cfRule>
  </conditionalFormatting>
  <conditionalFormatting sqref="F913">
    <cfRule type="cellIs" dxfId="11902" priority="15306" stopIfTrue="1" operator="equal">
      <formula>"LS In"</formula>
    </cfRule>
    <cfRule type="cellIs" dxfId="11901" priority="15307" stopIfTrue="1" operator="equal">
      <formula>"LS OUT"</formula>
    </cfRule>
    <cfRule type="cellIs" dxfId="11900" priority="15308" stopIfTrue="1" operator="equal">
      <formula>"CR"</formula>
    </cfRule>
    <cfRule type="cellIs" dxfId="11899" priority="15309" stopIfTrue="1" operator="equal">
      <formula>"P-CR"</formula>
    </cfRule>
    <cfRule type="cellIs" dxfId="11898" priority="15310" stopIfTrue="1" operator="equal">
      <formula>"CR Pack"</formula>
    </cfRule>
    <cfRule type="cellIs" dxfId="11897" priority="15311" stopIfTrue="1" operator="equal">
      <formula>"WID new"</formula>
    </cfRule>
    <cfRule type="cellIs" dxfId="11896" priority="15312" stopIfTrue="1" operator="equal">
      <formula>"WID revised"</formula>
    </cfRule>
    <cfRule type="cellIs" dxfId="11895" priority="15313" stopIfTrue="1" operator="equal">
      <formula>"SID new"</formula>
    </cfRule>
    <cfRule type="cellIs" dxfId="11894" priority="15314" stopIfTrue="1" operator="equal">
      <formula>"SID revised"</formula>
    </cfRule>
  </conditionalFormatting>
  <conditionalFormatting sqref="P913">
    <cfRule type="containsText" dxfId="11893" priority="15304" stopIfTrue="1" operator="containsText" text="DUMMY">
      <formula>NOT(ISERROR(SEARCH("DUMMY",P913)))</formula>
    </cfRule>
    <cfRule type="cellIs" dxfId="11892" priority="15305" stopIfTrue="1" operator="equal">
      <formula>""</formula>
    </cfRule>
  </conditionalFormatting>
  <conditionalFormatting sqref="Q913">
    <cfRule type="cellIs" dxfId="11891" priority="15302" stopIfTrue="1" operator="equal">
      <formula>""</formula>
    </cfRule>
    <cfRule type="cellIs" dxfId="11890" priority="15303" stopIfTrue="1" operator="equal">
      <formula>"-"</formula>
    </cfRule>
  </conditionalFormatting>
  <conditionalFormatting sqref="I913">
    <cfRule type="containsText" dxfId="11889" priority="15300" operator="containsText" text="...">
      <formula>NOT(ISERROR(SEARCH("...",I913)))</formula>
    </cfRule>
    <cfRule type="containsText" dxfId="11888" priority="15301" operator="containsText" text="~?">
      <formula>NOT(ISERROR(SEARCH("~?",I913)))</formula>
    </cfRule>
  </conditionalFormatting>
  <conditionalFormatting sqref="G913">
    <cfRule type="cellIs" dxfId="11887" priority="15299" operator="equal">
      <formula>"Endorsement"</formula>
    </cfRule>
  </conditionalFormatting>
  <conditionalFormatting sqref="B913">
    <cfRule type="beginsWith" dxfId="11886" priority="15297" operator="beginsWith" text="No clauses affected">
      <formula>LEFT(B913,LEN("No clauses affected"))="No clauses affected"</formula>
    </cfRule>
    <cfRule type="beginsWith" dxfId="11885" priority="15298" operator="beginsWith" text="To:">
      <formula>LEFT(B913,LEN("To:"))="To:"</formula>
    </cfRule>
  </conditionalFormatting>
  <conditionalFormatting sqref="B913">
    <cfRule type="cellIs" dxfId="11884" priority="15296" operator="equal">
      <formula>""</formula>
    </cfRule>
  </conditionalFormatting>
  <conditionalFormatting sqref="C914">
    <cfRule type="cellIs" dxfId="11883" priority="15293" stopIfTrue="1" operator="equal">
      <formula>"Y"</formula>
    </cfRule>
    <cfRule type="cellIs" dxfId="11882" priority="15294" stopIfTrue="1" operator="equal">
      <formula>""</formula>
    </cfRule>
    <cfRule type="cellIs" dxfId="11881" priority="15295" stopIfTrue="1" operator="equal">
      <formula>"W"</formula>
    </cfRule>
  </conditionalFormatting>
  <conditionalFormatting sqref="D914">
    <cfRule type="cellIs" dxfId="11880" priority="15291" stopIfTrue="1" operator="equal">
      <formula>""</formula>
    </cfRule>
    <cfRule type="cellIs" dxfId="11879" priority="15292" stopIfTrue="1" operator="between">
      <formula>"10.7.1"</formula>
      <formula>"10.7.5"</formula>
    </cfRule>
  </conditionalFormatting>
  <conditionalFormatting sqref="G914">
    <cfRule type="cellIs" dxfId="11878" priority="15290" stopIfTrue="1" operator="equal">
      <formula>""</formula>
    </cfRule>
  </conditionalFormatting>
  <conditionalFormatting sqref="O914">
    <cfRule type="cellIs" dxfId="11877" priority="15287" stopIfTrue="1" operator="equal">
      <formula>"Rel-14"</formula>
    </cfRule>
    <cfRule type="cellIs" dxfId="11876" priority="15288" stopIfTrue="1" operator="equal">
      <formula>"Rel-16"</formula>
    </cfRule>
    <cfRule type="cellIs" dxfId="11875" priority="15289" stopIfTrue="1" operator="equal">
      <formula>"Rel-15"</formula>
    </cfRule>
  </conditionalFormatting>
  <conditionalFormatting sqref="F914">
    <cfRule type="cellIs" dxfId="11874" priority="15278" stopIfTrue="1" operator="equal">
      <formula>"LS In"</formula>
    </cfRule>
    <cfRule type="cellIs" dxfId="11873" priority="15279" stopIfTrue="1" operator="equal">
      <formula>"LS OUT"</formula>
    </cfRule>
    <cfRule type="cellIs" dxfId="11872" priority="15280" stopIfTrue="1" operator="equal">
      <formula>"CR"</formula>
    </cfRule>
    <cfRule type="cellIs" dxfId="11871" priority="15281" stopIfTrue="1" operator="equal">
      <formula>"P-CR"</formula>
    </cfRule>
    <cfRule type="cellIs" dxfId="11870" priority="15282" stopIfTrue="1" operator="equal">
      <formula>"CR Pack"</formula>
    </cfRule>
    <cfRule type="cellIs" dxfId="11869" priority="15283" stopIfTrue="1" operator="equal">
      <formula>"WID new"</formula>
    </cfRule>
    <cfRule type="cellIs" dxfId="11868" priority="15284" stopIfTrue="1" operator="equal">
      <formula>"WID revised"</formula>
    </cfRule>
    <cfRule type="cellIs" dxfId="11867" priority="15285" stopIfTrue="1" operator="equal">
      <formula>"SID new"</formula>
    </cfRule>
    <cfRule type="cellIs" dxfId="11866" priority="15286" stopIfTrue="1" operator="equal">
      <formula>"SID revised"</formula>
    </cfRule>
  </conditionalFormatting>
  <conditionalFormatting sqref="P914">
    <cfRule type="containsText" dxfId="11865" priority="15276" stopIfTrue="1" operator="containsText" text="DUMMY">
      <formula>NOT(ISERROR(SEARCH("DUMMY",P914)))</formula>
    </cfRule>
    <cfRule type="cellIs" dxfId="11864" priority="15277" stopIfTrue="1" operator="equal">
      <formula>""</formula>
    </cfRule>
  </conditionalFormatting>
  <conditionalFormatting sqref="Q914">
    <cfRule type="cellIs" dxfId="11863" priority="15274" stopIfTrue="1" operator="equal">
      <formula>""</formula>
    </cfRule>
    <cfRule type="cellIs" dxfId="11862" priority="15275" stopIfTrue="1" operator="equal">
      <formula>"-"</formula>
    </cfRule>
  </conditionalFormatting>
  <conditionalFormatting sqref="I914">
    <cfRule type="containsText" dxfId="11861" priority="15272" operator="containsText" text="...">
      <formula>NOT(ISERROR(SEARCH("...",I914)))</formula>
    </cfRule>
    <cfRule type="containsText" dxfId="11860" priority="15273" operator="containsText" text="~?">
      <formula>NOT(ISERROR(SEARCH("~?",I914)))</formula>
    </cfRule>
  </conditionalFormatting>
  <conditionalFormatting sqref="G914">
    <cfRule type="cellIs" dxfId="11859" priority="15271" operator="equal">
      <formula>"Endorsement"</formula>
    </cfRule>
  </conditionalFormatting>
  <conditionalFormatting sqref="B914">
    <cfRule type="beginsWith" dxfId="11858" priority="15269" operator="beginsWith" text="No clauses affected">
      <formula>LEFT(B914,LEN("No clauses affected"))="No clauses affected"</formula>
    </cfRule>
    <cfRule type="beginsWith" dxfId="11857" priority="15270" operator="beginsWith" text="To:">
      <formula>LEFT(B914,LEN("To:"))="To:"</formula>
    </cfRule>
  </conditionalFormatting>
  <conditionalFormatting sqref="B914">
    <cfRule type="cellIs" dxfId="11856" priority="15268" operator="equal">
      <formula>""</formula>
    </cfRule>
  </conditionalFormatting>
  <conditionalFormatting sqref="C915">
    <cfRule type="cellIs" dxfId="11855" priority="15265" stopIfTrue="1" operator="equal">
      <formula>"Y"</formula>
    </cfRule>
    <cfRule type="cellIs" dxfId="11854" priority="15266" stopIfTrue="1" operator="equal">
      <formula>""</formula>
    </cfRule>
    <cfRule type="cellIs" dxfId="11853" priority="15267" stopIfTrue="1" operator="equal">
      <formula>"W"</formula>
    </cfRule>
  </conditionalFormatting>
  <conditionalFormatting sqref="D915">
    <cfRule type="cellIs" dxfId="11852" priority="15263" stopIfTrue="1" operator="equal">
      <formula>""</formula>
    </cfRule>
    <cfRule type="cellIs" dxfId="11851" priority="15264" stopIfTrue="1" operator="between">
      <formula>"10.7.1"</formula>
      <formula>"10.7.5"</formula>
    </cfRule>
  </conditionalFormatting>
  <conditionalFormatting sqref="G915">
    <cfRule type="cellIs" dxfId="11850" priority="15262" stopIfTrue="1" operator="equal">
      <formula>""</formula>
    </cfRule>
  </conditionalFormatting>
  <conditionalFormatting sqref="O915">
    <cfRule type="cellIs" dxfId="11849" priority="15259" stopIfTrue="1" operator="equal">
      <formula>"Rel-14"</formula>
    </cfRule>
    <cfRule type="cellIs" dxfId="11848" priority="15260" stopIfTrue="1" operator="equal">
      <formula>"Rel-16"</formula>
    </cfRule>
    <cfRule type="cellIs" dxfId="11847" priority="15261" stopIfTrue="1" operator="equal">
      <formula>"Rel-15"</formula>
    </cfRule>
  </conditionalFormatting>
  <conditionalFormatting sqref="F915">
    <cfRule type="cellIs" dxfId="11846" priority="15250" stopIfTrue="1" operator="equal">
      <formula>"LS In"</formula>
    </cfRule>
    <cfRule type="cellIs" dxfId="11845" priority="15251" stopIfTrue="1" operator="equal">
      <formula>"LS OUT"</formula>
    </cfRule>
    <cfRule type="cellIs" dxfId="11844" priority="15252" stopIfTrue="1" operator="equal">
      <formula>"CR"</formula>
    </cfRule>
    <cfRule type="cellIs" dxfId="11843" priority="15253" stopIfTrue="1" operator="equal">
      <formula>"P-CR"</formula>
    </cfRule>
    <cfRule type="cellIs" dxfId="11842" priority="15254" stopIfTrue="1" operator="equal">
      <formula>"CR Pack"</formula>
    </cfRule>
    <cfRule type="cellIs" dxfId="11841" priority="15255" stopIfTrue="1" operator="equal">
      <formula>"WID new"</formula>
    </cfRule>
    <cfRule type="cellIs" dxfId="11840" priority="15256" stopIfTrue="1" operator="equal">
      <formula>"WID revised"</formula>
    </cfRule>
    <cfRule type="cellIs" dxfId="11839" priority="15257" stopIfTrue="1" operator="equal">
      <formula>"SID new"</formula>
    </cfRule>
    <cfRule type="cellIs" dxfId="11838" priority="15258" stopIfTrue="1" operator="equal">
      <formula>"SID revised"</formula>
    </cfRule>
  </conditionalFormatting>
  <conditionalFormatting sqref="P915">
    <cfRule type="containsText" dxfId="11837" priority="15248" stopIfTrue="1" operator="containsText" text="DUMMY">
      <formula>NOT(ISERROR(SEARCH("DUMMY",P915)))</formula>
    </cfRule>
    <cfRule type="cellIs" dxfId="11836" priority="15249" stopIfTrue="1" operator="equal">
      <formula>""</formula>
    </cfRule>
  </conditionalFormatting>
  <conditionalFormatting sqref="Q915">
    <cfRule type="cellIs" dxfId="11835" priority="15246" stopIfTrue="1" operator="equal">
      <formula>""</formula>
    </cfRule>
    <cfRule type="cellIs" dxfId="11834" priority="15247" stopIfTrue="1" operator="equal">
      <formula>"-"</formula>
    </cfRule>
  </conditionalFormatting>
  <conditionalFormatting sqref="I915">
    <cfRule type="containsText" dxfId="11833" priority="15244" operator="containsText" text="...">
      <formula>NOT(ISERROR(SEARCH("...",I915)))</formula>
    </cfRule>
    <cfRule type="containsText" dxfId="11832" priority="15245" operator="containsText" text="~?">
      <formula>NOT(ISERROR(SEARCH("~?",I915)))</formula>
    </cfRule>
  </conditionalFormatting>
  <conditionalFormatting sqref="G915">
    <cfRule type="cellIs" dxfId="11831" priority="15243" operator="equal">
      <formula>"Endorsement"</formula>
    </cfRule>
  </conditionalFormatting>
  <conditionalFormatting sqref="B915">
    <cfRule type="beginsWith" dxfId="11830" priority="15241" operator="beginsWith" text="No clauses affected">
      <formula>LEFT(B915,LEN("No clauses affected"))="No clauses affected"</formula>
    </cfRule>
    <cfRule type="beginsWith" dxfId="11829" priority="15242" operator="beginsWith" text="To:">
      <formula>LEFT(B915,LEN("To:"))="To:"</formula>
    </cfRule>
  </conditionalFormatting>
  <conditionalFormatting sqref="B915">
    <cfRule type="cellIs" dxfId="11828" priority="15240" operator="equal">
      <formula>""</formula>
    </cfRule>
  </conditionalFormatting>
  <conditionalFormatting sqref="C1414">
    <cfRule type="cellIs" dxfId="11827" priority="15237" stopIfTrue="1" operator="equal">
      <formula>"Y"</formula>
    </cfRule>
    <cfRule type="cellIs" dxfId="11826" priority="15238" stopIfTrue="1" operator="equal">
      <formula>""</formula>
    </cfRule>
    <cfRule type="cellIs" dxfId="11825" priority="15239" stopIfTrue="1" operator="equal">
      <formula>"W"</formula>
    </cfRule>
  </conditionalFormatting>
  <conditionalFormatting sqref="D1414">
    <cfRule type="cellIs" dxfId="11824" priority="15235" stopIfTrue="1" operator="equal">
      <formula>""</formula>
    </cfRule>
    <cfRule type="cellIs" dxfId="11823" priority="15236" stopIfTrue="1" operator="between">
      <formula>"10.7.1"</formula>
      <formula>"10.7.5"</formula>
    </cfRule>
  </conditionalFormatting>
  <conditionalFormatting sqref="G1414">
    <cfRule type="cellIs" dxfId="11822" priority="15234" stopIfTrue="1" operator="equal">
      <formula>""</formula>
    </cfRule>
  </conditionalFormatting>
  <conditionalFormatting sqref="O1414">
    <cfRule type="cellIs" dxfId="11821" priority="15231" stopIfTrue="1" operator="equal">
      <formula>"Rel-14"</formula>
    </cfRule>
    <cfRule type="cellIs" dxfId="11820" priority="15232" stopIfTrue="1" operator="equal">
      <formula>"Rel-16"</formula>
    </cfRule>
    <cfRule type="cellIs" dxfId="11819" priority="15233" stopIfTrue="1" operator="equal">
      <formula>"Rel-15"</formula>
    </cfRule>
  </conditionalFormatting>
  <conditionalFormatting sqref="P1414">
    <cfRule type="containsText" dxfId="11818" priority="15220" stopIfTrue="1" operator="containsText" text="DUMMY">
      <formula>NOT(ISERROR(SEARCH("DUMMY",P1414)))</formula>
    </cfRule>
    <cfRule type="cellIs" dxfId="11817" priority="15221" stopIfTrue="1" operator="equal">
      <formula>""</formula>
    </cfRule>
  </conditionalFormatting>
  <conditionalFormatting sqref="Q1414">
    <cfRule type="cellIs" dxfId="11816" priority="15218" stopIfTrue="1" operator="equal">
      <formula>""</formula>
    </cfRule>
    <cfRule type="cellIs" dxfId="11815" priority="15219" stopIfTrue="1" operator="equal">
      <formula>"-"</formula>
    </cfRule>
  </conditionalFormatting>
  <conditionalFormatting sqref="I1414">
    <cfRule type="containsText" dxfId="11814" priority="15216" operator="containsText" text="...">
      <formula>NOT(ISERROR(SEARCH("...",I1414)))</formula>
    </cfRule>
    <cfRule type="containsText" dxfId="11813" priority="15217" operator="containsText" text="~?">
      <formula>NOT(ISERROR(SEARCH("~?",I1414)))</formula>
    </cfRule>
  </conditionalFormatting>
  <conditionalFormatting sqref="G1414">
    <cfRule type="cellIs" dxfId="11812" priority="15215" operator="equal">
      <formula>"Endorsement"</formula>
    </cfRule>
  </conditionalFormatting>
  <conditionalFormatting sqref="B1414">
    <cfRule type="beginsWith" dxfId="11811" priority="15213" operator="beginsWith" text="No clauses affected">
      <formula>LEFT(B1414,LEN("No clauses affected"))="No clauses affected"</formula>
    </cfRule>
    <cfRule type="beginsWith" dxfId="11810" priority="15214" operator="beginsWith" text="To:">
      <formula>LEFT(B1414,LEN("To:"))="To:"</formula>
    </cfRule>
  </conditionalFormatting>
  <conditionalFormatting sqref="B1414">
    <cfRule type="cellIs" dxfId="11809" priority="15212" operator="equal">
      <formula>""</formula>
    </cfRule>
  </conditionalFormatting>
  <conditionalFormatting sqref="C1415">
    <cfRule type="cellIs" dxfId="11808" priority="15209" stopIfTrue="1" operator="equal">
      <formula>"Y"</formula>
    </cfRule>
    <cfRule type="cellIs" dxfId="11807" priority="15210" stopIfTrue="1" operator="equal">
      <formula>""</formula>
    </cfRule>
    <cfRule type="cellIs" dxfId="11806" priority="15211" stopIfTrue="1" operator="equal">
      <formula>"W"</formula>
    </cfRule>
  </conditionalFormatting>
  <conditionalFormatting sqref="D1415">
    <cfRule type="cellIs" dxfId="11805" priority="15207" stopIfTrue="1" operator="equal">
      <formula>""</formula>
    </cfRule>
    <cfRule type="cellIs" dxfId="11804" priority="15208" stopIfTrue="1" operator="between">
      <formula>"10.7.1"</formula>
      <formula>"10.7.5"</formula>
    </cfRule>
  </conditionalFormatting>
  <conditionalFormatting sqref="G1415">
    <cfRule type="cellIs" dxfId="11803" priority="15206" stopIfTrue="1" operator="equal">
      <formula>""</formula>
    </cfRule>
  </conditionalFormatting>
  <conditionalFormatting sqref="O1415">
    <cfRule type="cellIs" dxfId="11802" priority="15203" stopIfTrue="1" operator="equal">
      <formula>"Rel-14"</formula>
    </cfRule>
    <cfRule type="cellIs" dxfId="11801" priority="15204" stopIfTrue="1" operator="equal">
      <formula>"Rel-16"</formula>
    </cfRule>
    <cfRule type="cellIs" dxfId="11800" priority="15205" stopIfTrue="1" operator="equal">
      <formula>"Rel-15"</formula>
    </cfRule>
  </conditionalFormatting>
  <conditionalFormatting sqref="P1415">
    <cfRule type="containsText" dxfId="11799" priority="15192" stopIfTrue="1" operator="containsText" text="DUMMY">
      <formula>NOT(ISERROR(SEARCH("DUMMY",P1415)))</formula>
    </cfRule>
    <cfRule type="cellIs" dxfId="11798" priority="15193" stopIfTrue="1" operator="equal">
      <formula>""</formula>
    </cfRule>
  </conditionalFormatting>
  <conditionalFormatting sqref="Q1415">
    <cfRule type="cellIs" dxfId="11797" priority="15190" stopIfTrue="1" operator="equal">
      <formula>""</formula>
    </cfRule>
    <cfRule type="cellIs" dxfId="11796" priority="15191" stopIfTrue="1" operator="equal">
      <formula>"-"</formula>
    </cfRule>
  </conditionalFormatting>
  <conditionalFormatting sqref="I1415">
    <cfRule type="containsText" dxfId="11795" priority="15188" operator="containsText" text="...">
      <formula>NOT(ISERROR(SEARCH("...",I1415)))</formula>
    </cfRule>
    <cfRule type="containsText" dxfId="11794" priority="15189" operator="containsText" text="~?">
      <formula>NOT(ISERROR(SEARCH("~?",I1415)))</formula>
    </cfRule>
  </conditionalFormatting>
  <conditionalFormatting sqref="G1415">
    <cfRule type="cellIs" dxfId="11793" priority="15187" operator="equal">
      <formula>"Endorsement"</formula>
    </cfRule>
  </conditionalFormatting>
  <conditionalFormatting sqref="B1415">
    <cfRule type="beginsWith" dxfId="11792" priority="15185" operator="beginsWith" text="No clauses affected">
      <formula>LEFT(B1415,LEN("No clauses affected"))="No clauses affected"</formula>
    </cfRule>
    <cfRule type="beginsWith" dxfId="11791" priority="15186" operator="beginsWith" text="To:">
      <formula>LEFT(B1415,LEN("To:"))="To:"</formula>
    </cfRule>
  </conditionalFormatting>
  <conditionalFormatting sqref="B1415">
    <cfRule type="cellIs" dxfId="11790" priority="15184" operator="equal">
      <formula>""</formula>
    </cfRule>
  </conditionalFormatting>
  <conditionalFormatting sqref="C1103">
    <cfRule type="cellIs" dxfId="11789" priority="15181" stopIfTrue="1" operator="equal">
      <formula>"Y"</formula>
    </cfRule>
    <cfRule type="cellIs" dxfId="11788" priority="15182" stopIfTrue="1" operator="equal">
      <formula>""</formula>
    </cfRule>
    <cfRule type="cellIs" dxfId="11787" priority="15183" stopIfTrue="1" operator="equal">
      <formula>"W"</formula>
    </cfRule>
  </conditionalFormatting>
  <conditionalFormatting sqref="D1103">
    <cfRule type="cellIs" dxfId="11786" priority="15179" stopIfTrue="1" operator="equal">
      <formula>""</formula>
    </cfRule>
    <cfRule type="cellIs" dxfId="11785" priority="15180" stopIfTrue="1" operator="between">
      <formula>"10.7.1"</formula>
      <formula>"10.7.5"</formula>
    </cfRule>
  </conditionalFormatting>
  <conditionalFormatting sqref="G1103">
    <cfRule type="cellIs" dxfId="11784" priority="15178" stopIfTrue="1" operator="equal">
      <formula>""</formula>
    </cfRule>
  </conditionalFormatting>
  <conditionalFormatting sqref="O1103">
    <cfRule type="cellIs" dxfId="11783" priority="15175" stopIfTrue="1" operator="equal">
      <formula>"Rel-14"</formula>
    </cfRule>
    <cfRule type="cellIs" dxfId="11782" priority="15176" stopIfTrue="1" operator="equal">
      <formula>"Rel-16"</formula>
    </cfRule>
    <cfRule type="cellIs" dxfId="11781" priority="15177" stopIfTrue="1" operator="equal">
      <formula>"Rel-15"</formula>
    </cfRule>
  </conditionalFormatting>
  <conditionalFormatting sqref="P1103">
    <cfRule type="containsText" dxfId="11780" priority="15164" stopIfTrue="1" operator="containsText" text="DUMMY">
      <formula>NOT(ISERROR(SEARCH("DUMMY",P1103)))</formula>
    </cfRule>
    <cfRule type="cellIs" dxfId="11779" priority="15165" stopIfTrue="1" operator="equal">
      <formula>""</formula>
    </cfRule>
  </conditionalFormatting>
  <conditionalFormatting sqref="Q1103">
    <cfRule type="cellIs" dxfId="11778" priority="15162" stopIfTrue="1" operator="equal">
      <formula>""</formula>
    </cfRule>
    <cfRule type="cellIs" dxfId="11777" priority="15163" stopIfTrue="1" operator="equal">
      <formula>"-"</formula>
    </cfRule>
  </conditionalFormatting>
  <conditionalFormatting sqref="I1103">
    <cfRule type="containsText" dxfId="11776" priority="15160" operator="containsText" text="...">
      <formula>NOT(ISERROR(SEARCH("...",I1103)))</formula>
    </cfRule>
    <cfRule type="containsText" dxfId="11775" priority="15161" operator="containsText" text="~?">
      <formula>NOT(ISERROR(SEARCH("~?",I1103)))</formula>
    </cfRule>
  </conditionalFormatting>
  <conditionalFormatting sqref="G1103">
    <cfRule type="cellIs" dxfId="11774" priority="15159" operator="equal">
      <formula>"Endorsement"</formula>
    </cfRule>
  </conditionalFormatting>
  <conditionalFormatting sqref="B1103">
    <cfRule type="beginsWith" dxfId="11773" priority="15157" operator="beginsWith" text="No clauses affected">
      <formula>LEFT(B1103,LEN("No clauses affected"))="No clauses affected"</formula>
    </cfRule>
    <cfRule type="beginsWith" dxfId="11772" priority="15158" operator="beginsWith" text="To:">
      <formula>LEFT(B1103,LEN("To:"))="To:"</formula>
    </cfRule>
  </conditionalFormatting>
  <conditionalFormatting sqref="B1103">
    <cfRule type="cellIs" dxfId="11771" priority="15156" operator="equal">
      <formula>""</formula>
    </cfRule>
  </conditionalFormatting>
  <conditionalFormatting sqref="C1104">
    <cfRule type="cellIs" dxfId="11770" priority="15153" stopIfTrue="1" operator="equal">
      <formula>"Y"</formula>
    </cfRule>
    <cfRule type="cellIs" dxfId="11769" priority="15154" stopIfTrue="1" operator="equal">
      <formula>""</formula>
    </cfRule>
    <cfRule type="cellIs" dxfId="11768" priority="15155" stopIfTrue="1" operator="equal">
      <formula>"W"</formula>
    </cfRule>
  </conditionalFormatting>
  <conditionalFormatting sqref="D1104">
    <cfRule type="cellIs" dxfId="11767" priority="15151" stopIfTrue="1" operator="equal">
      <formula>""</formula>
    </cfRule>
    <cfRule type="cellIs" dxfId="11766" priority="15152" stopIfTrue="1" operator="between">
      <formula>"10.7.1"</formula>
      <formula>"10.7.5"</formula>
    </cfRule>
  </conditionalFormatting>
  <conditionalFormatting sqref="G1104">
    <cfRule type="cellIs" dxfId="11765" priority="15150" stopIfTrue="1" operator="equal">
      <formula>""</formula>
    </cfRule>
  </conditionalFormatting>
  <conditionalFormatting sqref="O1104">
    <cfRule type="cellIs" dxfId="11764" priority="15147" stopIfTrue="1" operator="equal">
      <formula>"Rel-14"</formula>
    </cfRule>
    <cfRule type="cellIs" dxfId="11763" priority="15148" stopIfTrue="1" operator="equal">
      <formula>"Rel-16"</formula>
    </cfRule>
    <cfRule type="cellIs" dxfId="11762" priority="15149" stopIfTrue="1" operator="equal">
      <formula>"Rel-15"</formula>
    </cfRule>
  </conditionalFormatting>
  <conditionalFormatting sqref="P1104">
    <cfRule type="containsText" dxfId="11761" priority="15136" stopIfTrue="1" operator="containsText" text="DUMMY">
      <formula>NOT(ISERROR(SEARCH("DUMMY",P1104)))</formula>
    </cfRule>
    <cfRule type="cellIs" dxfId="11760" priority="15137" stopIfTrue="1" operator="equal">
      <formula>""</formula>
    </cfRule>
  </conditionalFormatting>
  <conditionalFormatting sqref="Q1104">
    <cfRule type="cellIs" dxfId="11759" priority="15134" stopIfTrue="1" operator="equal">
      <formula>""</formula>
    </cfRule>
    <cfRule type="cellIs" dxfId="11758" priority="15135" stopIfTrue="1" operator="equal">
      <formula>"-"</formula>
    </cfRule>
  </conditionalFormatting>
  <conditionalFormatting sqref="I1104">
    <cfRule type="containsText" dxfId="11757" priority="15132" operator="containsText" text="...">
      <formula>NOT(ISERROR(SEARCH("...",I1104)))</formula>
    </cfRule>
    <cfRule type="containsText" dxfId="11756" priority="15133" operator="containsText" text="~?">
      <formula>NOT(ISERROR(SEARCH("~?",I1104)))</formula>
    </cfRule>
  </conditionalFormatting>
  <conditionalFormatting sqref="G1104">
    <cfRule type="cellIs" dxfId="11755" priority="15131" operator="equal">
      <formula>"Endorsement"</formula>
    </cfRule>
  </conditionalFormatting>
  <conditionalFormatting sqref="B1104">
    <cfRule type="beginsWith" dxfId="11754" priority="15129" operator="beginsWith" text="No clauses affected">
      <formula>LEFT(B1104,LEN("No clauses affected"))="No clauses affected"</formula>
    </cfRule>
    <cfRule type="beginsWith" dxfId="11753" priority="15130" operator="beginsWith" text="To:">
      <formula>LEFT(B1104,LEN("To:"))="To:"</formula>
    </cfRule>
  </conditionalFormatting>
  <conditionalFormatting sqref="B1104">
    <cfRule type="cellIs" dxfId="11752" priority="15128" operator="equal">
      <formula>""</formula>
    </cfRule>
  </conditionalFormatting>
  <conditionalFormatting sqref="C1105">
    <cfRule type="cellIs" dxfId="11751" priority="15125" stopIfTrue="1" operator="equal">
      <formula>"Y"</formula>
    </cfRule>
    <cfRule type="cellIs" dxfId="11750" priority="15126" stopIfTrue="1" operator="equal">
      <formula>""</formula>
    </cfRule>
    <cfRule type="cellIs" dxfId="11749" priority="15127" stopIfTrue="1" operator="equal">
      <formula>"W"</formula>
    </cfRule>
  </conditionalFormatting>
  <conditionalFormatting sqref="D1105">
    <cfRule type="cellIs" dxfId="11748" priority="15123" stopIfTrue="1" operator="equal">
      <formula>""</formula>
    </cfRule>
    <cfRule type="cellIs" dxfId="11747" priority="15124" stopIfTrue="1" operator="between">
      <formula>"10.7.1"</formula>
      <formula>"10.7.5"</formula>
    </cfRule>
  </conditionalFormatting>
  <conditionalFormatting sqref="G1105">
    <cfRule type="cellIs" dxfId="11746" priority="15122" stopIfTrue="1" operator="equal">
      <formula>""</formula>
    </cfRule>
  </conditionalFormatting>
  <conditionalFormatting sqref="O1105">
    <cfRule type="cellIs" dxfId="11745" priority="15119" stopIfTrue="1" operator="equal">
      <formula>"Rel-14"</formula>
    </cfRule>
    <cfRule type="cellIs" dxfId="11744" priority="15120" stopIfTrue="1" operator="equal">
      <formula>"Rel-16"</formula>
    </cfRule>
    <cfRule type="cellIs" dxfId="11743" priority="15121" stopIfTrue="1" operator="equal">
      <formula>"Rel-15"</formula>
    </cfRule>
  </conditionalFormatting>
  <conditionalFormatting sqref="P1105">
    <cfRule type="containsText" dxfId="11742" priority="15108" stopIfTrue="1" operator="containsText" text="DUMMY">
      <formula>NOT(ISERROR(SEARCH("DUMMY",P1105)))</formula>
    </cfRule>
    <cfRule type="cellIs" dxfId="11741" priority="15109" stopIfTrue="1" operator="equal">
      <formula>""</formula>
    </cfRule>
  </conditionalFormatting>
  <conditionalFormatting sqref="Q1105">
    <cfRule type="cellIs" dxfId="11740" priority="15106" stopIfTrue="1" operator="equal">
      <formula>""</formula>
    </cfRule>
    <cfRule type="cellIs" dxfId="11739" priority="15107" stopIfTrue="1" operator="equal">
      <formula>"-"</formula>
    </cfRule>
  </conditionalFormatting>
  <conditionalFormatting sqref="I1105">
    <cfRule type="containsText" dxfId="11738" priority="15104" operator="containsText" text="...">
      <formula>NOT(ISERROR(SEARCH("...",I1105)))</formula>
    </cfRule>
    <cfRule type="containsText" dxfId="11737" priority="15105" operator="containsText" text="~?">
      <formula>NOT(ISERROR(SEARCH("~?",I1105)))</formula>
    </cfRule>
  </conditionalFormatting>
  <conditionalFormatting sqref="G1105">
    <cfRule type="cellIs" dxfId="11736" priority="15103" operator="equal">
      <formula>"Endorsement"</formula>
    </cfRule>
  </conditionalFormatting>
  <conditionalFormatting sqref="B1105">
    <cfRule type="beginsWith" dxfId="11735" priority="15101" operator="beginsWith" text="No clauses affected">
      <formula>LEFT(B1105,LEN("No clauses affected"))="No clauses affected"</formula>
    </cfRule>
    <cfRule type="beginsWith" dxfId="11734" priority="15102" operator="beginsWith" text="To:">
      <formula>LEFT(B1105,LEN("To:"))="To:"</formula>
    </cfRule>
  </conditionalFormatting>
  <conditionalFormatting sqref="B1105">
    <cfRule type="cellIs" dxfId="11733" priority="15100" operator="equal">
      <formula>""</formula>
    </cfRule>
  </conditionalFormatting>
  <conditionalFormatting sqref="C1106">
    <cfRule type="cellIs" dxfId="11732" priority="15097" stopIfTrue="1" operator="equal">
      <formula>"Y"</formula>
    </cfRule>
    <cfRule type="cellIs" dxfId="11731" priority="15098" stopIfTrue="1" operator="equal">
      <formula>""</formula>
    </cfRule>
    <cfRule type="cellIs" dxfId="11730" priority="15099" stopIfTrue="1" operator="equal">
      <formula>"W"</formula>
    </cfRule>
  </conditionalFormatting>
  <conditionalFormatting sqref="D1106">
    <cfRule type="cellIs" dxfId="11729" priority="15095" stopIfTrue="1" operator="equal">
      <formula>""</formula>
    </cfRule>
    <cfRule type="cellIs" dxfId="11728" priority="15096" stopIfTrue="1" operator="between">
      <formula>"10.7.1"</formula>
      <formula>"10.7.5"</formula>
    </cfRule>
  </conditionalFormatting>
  <conditionalFormatting sqref="G1106">
    <cfRule type="cellIs" dxfId="11727" priority="15094" stopIfTrue="1" operator="equal">
      <formula>""</formula>
    </cfRule>
  </conditionalFormatting>
  <conditionalFormatting sqref="O1106">
    <cfRule type="cellIs" dxfId="11726" priority="15091" stopIfTrue="1" operator="equal">
      <formula>"Rel-14"</formula>
    </cfRule>
    <cfRule type="cellIs" dxfId="11725" priority="15092" stopIfTrue="1" operator="equal">
      <formula>"Rel-16"</formula>
    </cfRule>
    <cfRule type="cellIs" dxfId="11724" priority="15093" stopIfTrue="1" operator="equal">
      <formula>"Rel-15"</formula>
    </cfRule>
  </conditionalFormatting>
  <conditionalFormatting sqref="P1106">
    <cfRule type="containsText" dxfId="11723" priority="15080" stopIfTrue="1" operator="containsText" text="DUMMY">
      <formula>NOT(ISERROR(SEARCH("DUMMY",P1106)))</formula>
    </cfRule>
    <cfRule type="cellIs" dxfId="11722" priority="15081" stopIfTrue="1" operator="equal">
      <formula>""</formula>
    </cfRule>
  </conditionalFormatting>
  <conditionalFormatting sqref="Q1106">
    <cfRule type="cellIs" dxfId="11721" priority="15078" stopIfTrue="1" operator="equal">
      <formula>""</formula>
    </cfRule>
    <cfRule type="cellIs" dxfId="11720" priority="15079" stopIfTrue="1" operator="equal">
      <formula>"-"</formula>
    </cfRule>
  </conditionalFormatting>
  <conditionalFormatting sqref="I1106">
    <cfRule type="containsText" dxfId="11719" priority="15076" operator="containsText" text="...">
      <formula>NOT(ISERROR(SEARCH("...",I1106)))</formula>
    </cfRule>
    <cfRule type="containsText" dxfId="11718" priority="15077" operator="containsText" text="~?">
      <formula>NOT(ISERROR(SEARCH("~?",I1106)))</formula>
    </cfRule>
  </conditionalFormatting>
  <conditionalFormatting sqref="G1106">
    <cfRule type="cellIs" dxfId="11717" priority="15075" operator="equal">
      <formula>"Endorsement"</formula>
    </cfRule>
  </conditionalFormatting>
  <conditionalFormatting sqref="B1106">
    <cfRule type="beginsWith" dxfId="11716" priority="15073" operator="beginsWith" text="No clauses affected">
      <formula>LEFT(B1106,LEN("No clauses affected"))="No clauses affected"</formula>
    </cfRule>
    <cfRule type="beginsWith" dxfId="11715" priority="15074" operator="beginsWith" text="To:">
      <formula>LEFT(B1106,LEN("To:"))="To:"</formula>
    </cfRule>
  </conditionalFormatting>
  <conditionalFormatting sqref="B1106">
    <cfRule type="cellIs" dxfId="11714" priority="15072" operator="equal">
      <formula>""</formula>
    </cfRule>
  </conditionalFormatting>
  <conditionalFormatting sqref="C1107">
    <cfRule type="cellIs" dxfId="11713" priority="15069" stopIfTrue="1" operator="equal">
      <formula>"Y"</formula>
    </cfRule>
    <cfRule type="cellIs" dxfId="11712" priority="15070" stopIfTrue="1" operator="equal">
      <formula>""</formula>
    </cfRule>
    <cfRule type="cellIs" dxfId="11711" priority="15071" stopIfTrue="1" operator="equal">
      <formula>"W"</formula>
    </cfRule>
  </conditionalFormatting>
  <conditionalFormatting sqref="D1107">
    <cfRule type="cellIs" dxfId="11710" priority="15067" stopIfTrue="1" operator="equal">
      <formula>""</formula>
    </cfRule>
    <cfRule type="cellIs" dxfId="11709" priority="15068" stopIfTrue="1" operator="between">
      <formula>"10.7.1"</formula>
      <formula>"10.7.5"</formula>
    </cfRule>
  </conditionalFormatting>
  <conditionalFormatting sqref="G1107">
    <cfRule type="cellIs" dxfId="11708" priority="15066" stopIfTrue="1" operator="equal">
      <formula>""</formula>
    </cfRule>
  </conditionalFormatting>
  <conditionalFormatting sqref="O1107">
    <cfRule type="cellIs" dxfId="11707" priority="15063" stopIfTrue="1" operator="equal">
      <formula>"Rel-14"</formula>
    </cfRule>
    <cfRule type="cellIs" dxfId="11706" priority="15064" stopIfTrue="1" operator="equal">
      <formula>"Rel-16"</formula>
    </cfRule>
    <cfRule type="cellIs" dxfId="11705" priority="15065" stopIfTrue="1" operator="equal">
      <formula>"Rel-15"</formula>
    </cfRule>
  </conditionalFormatting>
  <conditionalFormatting sqref="P1107">
    <cfRule type="containsText" dxfId="11704" priority="15052" stopIfTrue="1" operator="containsText" text="DUMMY">
      <formula>NOT(ISERROR(SEARCH("DUMMY",P1107)))</formula>
    </cfRule>
    <cfRule type="cellIs" dxfId="11703" priority="15053" stopIfTrue="1" operator="equal">
      <formula>""</formula>
    </cfRule>
  </conditionalFormatting>
  <conditionalFormatting sqref="Q1107">
    <cfRule type="cellIs" dxfId="11702" priority="15050" stopIfTrue="1" operator="equal">
      <formula>""</formula>
    </cfRule>
    <cfRule type="cellIs" dxfId="11701" priority="15051" stopIfTrue="1" operator="equal">
      <formula>"-"</formula>
    </cfRule>
  </conditionalFormatting>
  <conditionalFormatting sqref="I1107">
    <cfRule type="containsText" dxfId="11700" priority="15048" operator="containsText" text="...">
      <formula>NOT(ISERROR(SEARCH("...",I1107)))</formula>
    </cfRule>
    <cfRule type="containsText" dxfId="11699" priority="15049" operator="containsText" text="~?">
      <formula>NOT(ISERROR(SEARCH("~?",I1107)))</formula>
    </cfRule>
  </conditionalFormatting>
  <conditionalFormatting sqref="G1107">
    <cfRule type="cellIs" dxfId="11698" priority="15047" operator="equal">
      <formula>"Endorsement"</formula>
    </cfRule>
  </conditionalFormatting>
  <conditionalFormatting sqref="B1107">
    <cfRule type="beginsWith" dxfId="11697" priority="15045" operator="beginsWith" text="No clauses affected">
      <formula>LEFT(B1107,LEN("No clauses affected"))="No clauses affected"</formula>
    </cfRule>
    <cfRule type="beginsWith" dxfId="11696" priority="15046" operator="beginsWith" text="To:">
      <formula>LEFT(B1107,LEN("To:"))="To:"</formula>
    </cfRule>
  </conditionalFormatting>
  <conditionalFormatting sqref="B1107">
    <cfRule type="cellIs" dxfId="11695" priority="15044" operator="equal">
      <formula>""</formula>
    </cfRule>
  </conditionalFormatting>
  <conditionalFormatting sqref="C1108">
    <cfRule type="cellIs" dxfId="11694" priority="15041" stopIfTrue="1" operator="equal">
      <formula>"Y"</formula>
    </cfRule>
    <cfRule type="cellIs" dxfId="11693" priority="15042" stopIfTrue="1" operator="equal">
      <formula>""</formula>
    </cfRule>
    <cfRule type="cellIs" dxfId="11692" priority="15043" stopIfTrue="1" operator="equal">
      <formula>"W"</formula>
    </cfRule>
  </conditionalFormatting>
  <conditionalFormatting sqref="D1108">
    <cfRule type="cellIs" dxfId="11691" priority="15039" stopIfTrue="1" operator="equal">
      <formula>""</formula>
    </cfRule>
    <cfRule type="cellIs" dxfId="11690" priority="15040" stopIfTrue="1" operator="between">
      <formula>"10.7.1"</formula>
      <formula>"10.7.5"</formula>
    </cfRule>
  </conditionalFormatting>
  <conditionalFormatting sqref="G1108">
    <cfRule type="cellIs" dxfId="11689" priority="15038" stopIfTrue="1" operator="equal">
      <formula>""</formula>
    </cfRule>
  </conditionalFormatting>
  <conditionalFormatting sqref="O1108">
    <cfRule type="cellIs" dxfId="11688" priority="15035" stopIfTrue="1" operator="equal">
      <formula>"Rel-14"</formula>
    </cfRule>
    <cfRule type="cellIs" dxfId="11687" priority="15036" stopIfTrue="1" operator="equal">
      <formula>"Rel-16"</formula>
    </cfRule>
    <cfRule type="cellIs" dxfId="11686" priority="15037" stopIfTrue="1" operator="equal">
      <formula>"Rel-15"</formula>
    </cfRule>
  </conditionalFormatting>
  <conditionalFormatting sqref="P1108">
    <cfRule type="containsText" dxfId="11685" priority="15024" stopIfTrue="1" operator="containsText" text="DUMMY">
      <formula>NOT(ISERROR(SEARCH("DUMMY",P1108)))</formula>
    </cfRule>
    <cfRule type="cellIs" dxfId="11684" priority="15025" stopIfTrue="1" operator="equal">
      <formula>""</formula>
    </cfRule>
  </conditionalFormatting>
  <conditionalFormatting sqref="Q1108">
    <cfRule type="cellIs" dxfId="11683" priority="15022" stopIfTrue="1" operator="equal">
      <formula>""</formula>
    </cfRule>
    <cfRule type="cellIs" dxfId="11682" priority="15023" stopIfTrue="1" operator="equal">
      <formula>"-"</formula>
    </cfRule>
  </conditionalFormatting>
  <conditionalFormatting sqref="I1108">
    <cfRule type="containsText" dxfId="11681" priority="15020" operator="containsText" text="...">
      <formula>NOT(ISERROR(SEARCH("...",I1108)))</formula>
    </cfRule>
    <cfRule type="containsText" dxfId="11680" priority="15021" operator="containsText" text="~?">
      <formula>NOT(ISERROR(SEARCH("~?",I1108)))</formula>
    </cfRule>
  </conditionalFormatting>
  <conditionalFormatting sqref="G1108">
    <cfRule type="cellIs" dxfId="11679" priority="15019" operator="equal">
      <formula>"Endorsement"</formula>
    </cfRule>
  </conditionalFormatting>
  <conditionalFormatting sqref="B1108">
    <cfRule type="beginsWith" dxfId="11678" priority="15017" operator="beginsWith" text="No clauses affected">
      <formula>LEFT(B1108,LEN("No clauses affected"))="No clauses affected"</formula>
    </cfRule>
    <cfRule type="beginsWith" dxfId="11677" priority="15018" operator="beginsWith" text="To:">
      <formula>LEFT(B1108,LEN("To:"))="To:"</formula>
    </cfRule>
  </conditionalFormatting>
  <conditionalFormatting sqref="B1108">
    <cfRule type="cellIs" dxfId="11676" priority="15016" operator="equal">
      <formula>""</formula>
    </cfRule>
  </conditionalFormatting>
  <conditionalFormatting sqref="C1109">
    <cfRule type="cellIs" dxfId="11675" priority="15013" stopIfTrue="1" operator="equal">
      <formula>"Y"</formula>
    </cfRule>
    <cfRule type="cellIs" dxfId="11674" priority="15014" stopIfTrue="1" operator="equal">
      <formula>""</formula>
    </cfRule>
    <cfRule type="cellIs" dxfId="11673" priority="15015" stopIfTrue="1" operator="equal">
      <formula>"W"</formula>
    </cfRule>
  </conditionalFormatting>
  <conditionalFormatting sqref="D1109">
    <cfRule type="cellIs" dxfId="11672" priority="15011" stopIfTrue="1" operator="equal">
      <formula>""</formula>
    </cfRule>
    <cfRule type="cellIs" dxfId="11671" priority="15012" stopIfTrue="1" operator="between">
      <formula>"10.7.1"</formula>
      <formula>"10.7.5"</formula>
    </cfRule>
  </conditionalFormatting>
  <conditionalFormatting sqref="G1109">
    <cfRule type="cellIs" dxfId="11670" priority="15010" stopIfTrue="1" operator="equal">
      <formula>""</formula>
    </cfRule>
  </conditionalFormatting>
  <conditionalFormatting sqref="O1109">
    <cfRule type="cellIs" dxfId="11669" priority="15007" stopIfTrue="1" operator="equal">
      <formula>"Rel-14"</formula>
    </cfRule>
    <cfRule type="cellIs" dxfId="11668" priority="15008" stopIfTrue="1" operator="equal">
      <formula>"Rel-16"</formula>
    </cfRule>
    <cfRule type="cellIs" dxfId="11667" priority="15009" stopIfTrue="1" operator="equal">
      <formula>"Rel-15"</formula>
    </cfRule>
  </conditionalFormatting>
  <conditionalFormatting sqref="P1109">
    <cfRule type="containsText" dxfId="11666" priority="14996" stopIfTrue="1" operator="containsText" text="DUMMY">
      <formula>NOT(ISERROR(SEARCH("DUMMY",P1109)))</formula>
    </cfRule>
    <cfRule type="cellIs" dxfId="11665" priority="14997" stopIfTrue="1" operator="equal">
      <formula>""</formula>
    </cfRule>
  </conditionalFormatting>
  <conditionalFormatting sqref="Q1109">
    <cfRule type="cellIs" dxfId="11664" priority="14994" stopIfTrue="1" operator="equal">
      <formula>""</formula>
    </cfRule>
    <cfRule type="cellIs" dxfId="11663" priority="14995" stopIfTrue="1" operator="equal">
      <formula>"-"</formula>
    </cfRule>
  </conditionalFormatting>
  <conditionalFormatting sqref="I1109">
    <cfRule type="containsText" dxfId="11662" priority="14992" operator="containsText" text="...">
      <formula>NOT(ISERROR(SEARCH("...",I1109)))</formula>
    </cfRule>
    <cfRule type="containsText" dxfId="11661" priority="14993" operator="containsText" text="~?">
      <formula>NOT(ISERROR(SEARCH("~?",I1109)))</formula>
    </cfRule>
  </conditionalFormatting>
  <conditionalFormatting sqref="G1109">
    <cfRule type="cellIs" dxfId="11660" priority="14991" operator="equal">
      <formula>"Endorsement"</formula>
    </cfRule>
  </conditionalFormatting>
  <conditionalFormatting sqref="B1109">
    <cfRule type="beginsWith" dxfId="11659" priority="14989" operator="beginsWith" text="No clauses affected">
      <formula>LEFT(B1109,LEN("No clauses affected"))="No clauses affected"</formula>
    </cfRule>
    <cfRule type="beginsWith" dxfId="11658" priority="14990" operator="beginsWith" text="To:">
      <formula>LEFT(B1109,LEN("To:"))="To:"</formula>
    </cfRule>
  </conditionalFormatting>
  <conditionalFormatting sqref="B1109">
    <cfRule type="cellIs" dxfId="11657" priority="14988" operator="equal">
      <formula>""</formula>
    </cfRule>
  </conditionalFormatting>
  <conditionalFormatting sqref="C1110">
    <cfRule type="cellIs" dxfId="11656" priority="14985" stopIfTrue="1" operator="equal">
      <formula>"Y"</formula>
    </cfRule>
    <cfRule type="cellIs" dxfId="11655" priority="14986" stopIfTrue="1" operator="equal">
      <formula>""</formula>
    </cfRule>
    <cfRule type="cellIs" dxfId="11654" priority="14987" stopIfTrue="1" operator="equal">
      <formula>"W"</formula>
    </cfRule>
  </conditionalFormatting>
  <conditionalFormatting sqref="D1110">
    <cfRule type="cellIs" dxfId="11653" priority="14983" stopIfTrue="1" operator="equal">
      <formula>""</formula>
    </cfRule>
    <cfRule type="cellIs" dxfId="11652" priority="14984" stopIfTrue="1" operator="between">
      <formula>"10.7.1"</formula>
      <formula>"10.7.5"</formula>
    </cfRule>
  </conditionalFormatting>
  <conditionalFormatting sqref="G1110">
    <cfRule type="cellIs" dxfId="11651" priority="14982" stopIfTrue="1" operator="equal">
      <formula>""</formula>
    </cfRule>
  </conditionalFormatting>
  <conditionalFormatting sqref="O1110">
    <cfRule type="cellIs" dxfId="11650" priority="14979" stopIfTrue="1" operator="equal">
      <formula>"Rel-14"</formula>
    </cfRule>
    <cfRule type="cellIs" dxfId="11649" priority="14980" stopIfTrue="1" operator="equal">
      <formula>"Rel-16"</formula>
    </cfRule>
    <cfRule type="cellIs" dxfId="11648" priority="14981" stopIfTrue="1" operator="equal">
      <formula>"Rel-15"</formula>
    </cfRule>
  </conditionalFormatting>
  <conditionalFormatting sqref="P1110">
    <cfRule type="containsText" dxfId="11647" priority="14968" stopIfTrue="1" operator="containsText" text="DUMMY">
      <formula>NOT(ISERROR(SEARCH("DUMMY",P1110)))</formula>
    </cfRule>
    <cfRule type="cellIs" dxfId="11646" priority="14969" stopIfTrue="1" operator="equal">
      <formula>""</formula>
    </cfRule>
  </conditionalFormatting>
  <conditionalFormatting sqref="Q1110">
    <cfRule type="cellIs" dxfId="11645" priority="14966" stopIfTrue="1" operator="equal">
      <formula>""</formula>
    </cfRule>
    <cfRule type="cellIs" dxfId="11644" priority="14967" stopIfTrue="1" operator="equal">
      <formula>"-"</formula>
    </cfRule>
  </conditionalFormatting>
  <conditionalFormatting sqref="I1110">
    <cfRule type="containsText" dxfId="11643" priority="14964" operator="containsText" text="...">
      <formula>NOT(ISERROR(SEARCH("...",I1110)))</formula>
    </cfRule>
    <cfRule type="containsText" dxfId="11642" priority="14965" operator="containsText" text="~?">
      <formula>NOT(ISERROR(SEARCH("~?",I1110)))</formula>
    </cfRule>
  </conditionalFormatting>
  <conditionalFormatting sqref="G1110">
    <cfRule type="cellIs" dxfId="11641" priority="14963" operator="equal">
      <formula>"Endorsement"</formula>
    </cfRule>
  </conditionalFormatting>
  <conditionalFormatting sqref="B1110">
    <cfRule type="beginsWith" dxfId="11640" priority="14961" operator="beginsWith" text="No clauses affected">
      <formula>LEFT(B1110,LEN("No clauses affected"))="No clauses affected"</formula>
    </cfRule>
    <cfRule type="beginsWith" dxfId="11639" priority="14962" operator="beginsWith" text="To:">
      <formula>LEFT(B1110,LEN("To:"))="To:"</formula>
    </cfRule>
  </conditionalFormatting>
  <conditionalFormatting sqref="B1110">
    <cfRule type="cellIs" dxfId="11638" priority="14960" operator="equal">
      <formula>""</formula>
    </cfRule>
  </conditionalFormatting>
  <conditionalFormatting sqref="C1111">
    <cfRule type="cellIs" dxfId="11637" priority="14957" stopIfTrue="1" operator="equal">
      <formula>"Y"</formula>
    </cfRule>
    <cfRule type="cellIs" dxfId="11636" priority="14958" stopIfTrue="1" operator="equal">
      <formula>""</formula>
    </cfRule>
    <cfRule type="cellIs" dxfId="11635" priority="14959" stopIfTrue="1" operator="equal">
      <formula>"W"</formula>
    </cfRule>
  </conditionalFormatting>
  <conditionalFormatting sqref="D1111">
    <cfRule type="cellIs" dxfId="11634" priority="14955" stopIfTrue="1" operator="equal">
      <formula>""</formula>
    </cfRule>
    <cfRule type="cellIs" dxfId="11633" priority="14956" stopIfTrue="1" operator="between">
      <formula>"10.7.1"</formula>
      <formula>"10.7.5"</formula>
    </cfRule>
  </conditionalFormatting>
  <conditionalFormatting sqref="G1111">
    <cfRule type="cellIs" dxfId="11632" priority="14954" stopIfTrue="1" operator="equal">
      <formula>""</formula>
    </cfRule>
  </conditionalFormatting>
  <conditionalFormatting sqref="O1111">
    <cfRule type="cellIs" dxfId="11631" priority="14951" stopIfTrue="1" operator="equal">
      <formula>"Rel-14"</formula>
    </cfRule>
    <cfRule type="cellIs" dxfId="11630" priority="14952" stopIfTrue="1" operator="equal">
      <formula>"Rel-16"</formula>
    </cfRule>
    <cfRule type="cellIs" dxfId="11629" priority="14953" stopIfTrue="1" operator="equal">
      <formula>"Rel-15"</formula>
    </cfRule>
  </conditionalFormatting>
  <conditionalFormatting sqref="P1111">
    <cfRule type="containsText" dxfId="11628" priority="14940" stopIfTrue="1" operator="containsText" text="DUMMY">
      <formula>NOT(ISERROR(SEARCH("DUMMY",P1111)))</formula>
    </cfRule>
    <cfRule type="cellIs" dxfId="11627" priority="14941" stopIfTrue="1" operator="equal">
      <formula>""</formula>
    </cfRule>
  </conditionalFormatting>
  <conditionalFormatting sqref="Q1111">
    <cfRule type="cellIs" dxfId="11626" priority="14938" stopIfTrue="1" operator="equal">
      <formula>""</formula>
    </cfRule>
    <cfRule type="cellIs" dxfId="11625" priority="14939" stopIfTrue="1" operator="equal">
      <formula>"-"</formula>
    </cfRule>
  </conditionalFormatting>
  <conditionalFormatting sqref="I1111">
    <cfRule type="containsText" dxfId="11624" priority="14936" operator="containsText" text="...">
      <formula>NOT(ISERROR(SEARCH("...",I1111)))</formula>
    </cfRule>
    <cfRule type="containsText" dxfId="11623" priority="14937" operator="containsText" text="~?">
      <formula>NOT(ISERROR(SEARCH("~?",I1111)))</formula>
    </cfRule>
  </conditionalFormatting>
  <conditionalFormatting sqref="G1111">
    <cfRule type="cellIs" dxfId="11622" priority="14935" operator="equal">
      <formula>"Endorsement"</formula>
    </cfRule>
  </conditionalFormatting>
  <conditionalFormatting sqref="B1111">
    <cfRule type="beginsWith" dxfId="11621" priority="14933" operator="beginsWith" text="No clauses affected">
      <formula>LEFT(B1111,LEN("No clauses affected"))="No clauses affected"</formula>
    </cfRule>
    <cfRule type="beginsWith" dxfId="11620" priority="14934" operator="beginsWith" text="To:">
      <formula>LEFT(B1111,LEN("To:"))="To:"</formula>
    </cfRule>
  </conditionalFormatting>
  <conditionalFormatting sqref="B1111">
    <cfRule type="cellIs" dxfId="11619" priority="14932" operator="equal">
      <formula>""</formula>
    </cfRule>
  </conditionalFormatting>
  <conditionalFormatting sqref="C1112">
    <cfRule type="cellIs" dxfId="11618" priority="14929" stopIfTrue="1" operator="equal">
      <formula>"Y"</formula>
    </cfRule>
    <cfRule type="cellIs" dxfId="11617" priority="14930" stopIfTrue="1" operator="equal">
      <formula>""</formula>
    </cfRule>
    <cfRule type="cellIs" dxfId="11616" priority="14931" stopIfTrue="1" operator="equal">
      <formula>"W"</formula>
    </cfRule>
  </conditionalFormatting>
  <conditionalFormatting sqref="D1112">
    <cfRule type="cellIs" dxfId="11615" priority="14927" stopIfTrue="1" operator="equal">
      <formula>""</formula>
    </cfRule>
    <cfRule type="cellIs" dxfId="11614" priority="14928" stopIfTrue="1" operator="between">
      <formula>"10.7.1"</formula>
      <formula>"10.7.5"</formula>
    </cfRule>
  </conditionalFormatting>
  <conditionalFormatting sqref="G1112">
    <cfRule type="cellIs" dxfId="11613" priority="14926" stopIfTrue="1" operator="equal">
      <formula>""</formula>
    </cfRule>
  </conditionalFormatting>
  <conditionalFormatting sqref="O1112">
    <cfRule type="cellIs" dxfId="11612" priority="14923" stopIfTrue="1" operator="equal">
      <formula>"Rel-14"</formula>
    </cfRule>
    <cfRule type="cellIs" dxfId="11611" priority="14924" stopIfTrue="1" operator="equal">
      <formula>"Rel-16"</formula>
    </cfRule>
    <cfRule type="cellIs" dxfId="11610" priority="14925" stopIfTrue="1" operator="equal">
      <formula>"Rel-15"</formula>
    </cfRule>
  </conditionalFormatting>
  <conditionalFormatting sqref="P1112">
    <cfRule type="containsText" dxfId="11609" priority="14912" stopIfTrue="1" operator="containsText" text="DUMMY">
      <formula>NOT(ISERROR(SEARCH("DUMMY",P1112)))</formula>
    </cfRule>
    <cfRule type="cellIs" dxfId="11608" priority="14913" stopIfTrue="1" operator="equal">
      <formula>""</formula>
    </cfRule>
  </conditionalFormatting>
  <conditionalFormatting sqref="Q1112">
    <cfRule type="cellIs" dxfId="11607" priority="14910" stopIfTrue="1" operator="equal">
      <formula>""</formula>
    </cfRule>
    <cfRule type="cellIs" dxfId="11606" priority="14911" stopIfTrue="1" operator="equal">
      <formula>"-"</formula>
    </cfRule>
  </conditionalFormatting>
  <conditionalFormatting sqref="I1112">
    <cfRule type="containsText" dxfId="11605" priority="14908" operator="containsText" text="...">
      <formula>NOT(ISERROR(SEARCH("...",I1112)))</formula>
    </cfRule>
    <cfRule type="containsText" dxfId="11604" priority="14909" operator="containsText" text="~?">
      <formula>NOT(ISERROR(SEARCH("~?",I1112)))</formula>
    </cfRule>
  </conditionalFormatting>
  <conditionalFormatting sqref="G1112">
    <cfRule type="cellIs" dxfId="11603" priority="14907" operator="equal">
      <formula>"Endorsement"</formula>
    </cfRule>
  </conditionalFormatting>
  <conditionalFormatting sqref="B1112">
    <cfRule type="beginsWith" dxfId="11602" priority="14905" operator="beginsWith" text="No clauses affected">
      <formula>LEFT(B1112,LEN("No clauses affected"))="No clauses affected"</formula>
    </cfRule>
    <cfRule type="beginsWith" dxfId="11601" priority="14906" operator="beginsWith" text="To:">
      <formula>LEFT(B1112,LEN("To:"))="To:"</formula>
    </cfRule>
  </conditionalFormatting>
  <conditionalFormatting sqref="B1112">
    <cfRule type="cellIs" dxfId="11600" priority="14904" operator="equal">
      <formula>""</formula>
    </cfRule>
  </conditionalFormatting>
  <conditionalFormatting sqref="C1113">
    <cfRule type="cellIs" dxfId="11599" priority="14901" stopIfTrue="1" operator="equal">
      <formula>"Y"</formula>
    </cfRule>
    <cfRule type="cellIs" dxfId="11598" priority="14902" stopIfTrue="1" operator="equal">
      <formula>""</formula>
    </cfRule>
    <cfRule type="cellIs" dxfId="11597" priority="14903" stopIfTrue="1" operator="equal">
      <formula>"W"</formula>
    </cfRule>
  </conditionalFormatting>
  <conditionalFormatting sqref="D1113">
    <cfRule type="cellIs" dxfId="11596" priority="14899" stopIfTrue="1" operator="equal">
      <formula>""</formula>
    </cfRule>
    <cfRule type="cellIs" dxfId="11595" priority="14900" stopIfTrue="1" operator="between">
      <formula>"10.7.1"</formula>
      <formula>"10.7.5"</formula>
    </cfRule>
  </conditionalFormatting>
  <conditionalFormatting sqref="G1113">
    <cfRule type="cellIs" dxfId="11594" priority="14898" stopIfTrue="1" operator="equal">
      <formula>""</formula>
    </cfRule>
  </conditionalFormatting>
  <conditionalFormatting sqref="O1113">
    <cfRule type="cellIs" dxfId="11593" priority="14895" stopIfTrue="1" operator="equal">
      <formula>"Rel-14"</formula>
    </cfRule>
    <cfRule type="cellIs" dxfId="11592" priority="14896" stopIfTrue="1" operator="equal">
      <formula>"Rel-16"</formula>
    </cfRule>
    <cfRule type="cellIs" dxfId="11591" priority="14897" stopIfTrue="1" operator="equal">
      <formula>"Rel-15"</formula>
    </cfRule>
  </conditionalFormatting>
  <conditionalFormatting sqref="P1113">
    <cfRule type="containsText" dxfId="11590" priority="14884" stopIfTrue="1" operator="containsText" text="DUMMY">
      <formula>NOT(ISERROR(SEARCH("DUMMY",P1113)))</formula>
    </cfRule>
    <cfRule type="cellIs" dxfId="11589" priority="14885" stopIfTrue="1" operator="equal">
      <formula>""</formula>
    </cfRule>
  </conditionalFormatting>
  <conditionalFormatting sqref="Q1113">
    <cfRule type="cellIs" dxfId="11588" priority="14882" stopIfTrue="1" operator="equal">
      <formula>""</formula>
    </cfRule>
    <cfRule type="cellIs" dxfId="11587" priority="14883" stopIfTrue="1" operator="equal">
      <formula>"-"</formula>
    </cfRule>
  </conditionalFormatting>
  <conditionalFormatting sqref="I1113">
    <cfRule type="containsText" dxfId="11586" priority="14880" operator="containsText" text="...">
      <formula>NOT(ISERROR(SEARCH("...",I1113)))</formula>
    </cfRule>
    <cfRule type="containsText" dxfId="11585" priority="14881" operator="containsText" text="~?">
      <formula>NOT(ISERROR(SEARCH("~?",I1113)))</formula>
    </cfRule>
  </conditionalFormatting>
  <conditionalFormatting sqref="G1113">
    <cfRule type="cellIs" dxfId="11584" priority="14879" operator="equal">
      <formula>"Endorsement"</formula>
    </cfRule>
  </conditionalFormatting>
  <conditionalFormatting sqref="B1113">
    <cfRule type="beginsWith" dxfId="11583" priority="14877" operator="beginsWith" text="No clauses affected">
      <formula>LEFT(B1113,LEN("No clauses affected"))="No clauses affected"</formula>
    </cfRule>
    <cfRule type="beginsWith" dxfId="11582" priority="14878" operator="beginsWith" text="To:">
      <formula>LEFT(B1113,LEN("To:"))="To:"</formula>
    </cfRule>
  </conditionalFormatting>
  <conditionalFormatting sqref="B1113">
    <cfRule type="cellIs" dxfId="11581" priority="14876" operator="equal">
      <formula>""</formula>
    </cfRule>
  </conditionalFormatting>
  <conditionalFormatting sqref="C1114">
    <cfRule type="cellIs" dxfId="11580" priority="14873" stopIfTrue="1" operator="equal">
      <formula>"Y"</formula>
    </cfRule>
    <cfRule type="cellIs" dxfId="11579" priority="14874" stopIfTrue="1" operator="equal">
      <formula>""</formula>
    </cfRule>
    <cfRule type="cellIs" dxfId="11578" priority="14875" stopIfTrue="1" operator="equal">
      <formula>"W"</formula>
    </cfRule>
  </conditionalFormatting>
  <conditionalFormatting sqref="D1114">
    <cfRule type="cellIs" dxfId="11577" priority="14871" stopIfTrue="1" operator="equal">
      <formula>""</formula>
    </cfRule>
    <cfRule type="cellIs" dxfId="11576" priority="14872" stopIfTrue="1" operator="between">
      <formula>"10.7.1"</formula>
      <formula>"10.7.5"</formula>
    </cfRule>
  </conditionalFormatting>
  <conditionalFormatting sqref="G1114">
    <cfRule type="cellIs" dxfId="11575" priority="14870" stopIfTrue="1" operator="equal">
      <formula>""</formula>
    </cfRule>
  </conditionalFormatting>
  <conditionalFormatting sqref="O1114">
    <cfRule type="cellIs" dxfId="11574" priority="14867" stopIfTrue="1" operator="equal">
      <formula>"Rel-14"</formula>
    </cfRule>
    <cfRule type="cellIs" dxfId="11573" priority="14868" stopIfTrue="1" operator="equal">
      <formula>"Rel-16"</formula>
    </cfRule>
    <cfRule type="cellIs" dxfId="11572" priority="14869" stopIfTrue="1" operator="equal">
      <formula>"Rel-15"</formula>
    </cfRule>
  </conditionalFormatting>
  <conditionalFormatting sqref="P1114">
    <cfRule type="containsText" dxfId="11571" priority="14856" stopIfTrue="1" operator="containsText" text="DUMMY">
      <formula>NOT(ISERROR(SEARCH("DUMMY",P1114)))</formula>
    </cfRule>
    <cfRule type="cellIs" dxfId="11570" priority="14857" stopIfTrue="1" operator="equal">
      <formula>""</formula>
    </cfRule>
  </conditionalFormatting>
  <conditionalFormatting sqref="Q1114">
    <cfRule type="cellIs" dxfId="11569" priority="14854" stopIfTrue="1" operator="equal">
      <formula>""</formula>
    </cfRule>
    <cfRule type="cellIs" dxfId="11568" priority="14855" stopIfTrue="1" operator="equal">
      <formula>"-"</formula>
    </cfRule>
  </conditionalFormatting>
  <conditionalFormatting sqref="I1114">
    <cfRule type="containsText" dxfId="11567" priority="14852" operator="containsText" text="...">
      <formula>NOT(ISERROR(SEARCH("...",I1114)))</formula>
    </cfRule>
    <cfRule type="containsText" dxfId="11566" priority="14853" operator="containsText" text="~?">
      <formula>NOT(ISERROR(SEARCH("~?",I1114)))</formula>
    </cfRule>
  </conditionalFormatting>
  <conditionalFormatting sqref="G1114">
    <cfRule type="cellIs" dxfId="11565" priority="14851" operator="equal">
      <formula>"Endorsement"</formula>
    </cfRule>
  </conditionalFormatting>
  <conditionalFormatting sqref="B1114">
    <cfRule type="beginsWith" dxfId="11564" priority="14849" operator="beginsWith" text="No clauses affected">
      <formula>LEFT(B1114,LEN("No clauses affected"))="No clauses affected"</formula>
    </cfRule>
    <cfRule type="beginsWith" dxfId="11563" priority="14850" operator="beginsWith" text="To:">
      <formula>LEFT(B1114,LEN("To:"))="To:"</formula>
    </cfRule>
  </conditionalFormatting>
  <conditionalFormatting sqref="B1114">
    <cfRule type="cellIs" dxfId="11562" priority="14848" operator="equal">
      <formula>""</formula>
    </cfRule>
  </conditionalFormatting>
  <conditionalFormatting sqref="C1115">
    <cfRule type="cellIs" dxfId="11561" priority="14845" stopIfTrue="1" operator="equal">
      <formula>"Y"</formula>
    </cfRule>
    <cfRule type="cellIs" dxfId="11560" priority="14846" stopIfTrue="1" operator="equal">
      <formula>""</formula>
    </cfRule>
    <cfRule type="cellIs" dxfId="11559" priority="14847" stopIfTrue="1" operator="equal">
      <formula>"W"</formula>
    </cfRule>
  </conditionalFormatting>
  <conditionalFormatting sqref="D1115">
    <cfRule type="cellIs" dxfId="11558" priority="14843" stopIfTrue="1" operator="equal">
      <formula>""</formula>
    </cfRule>
    <cfRule type="cellIs" dxfId="11557" priority="14844" stopIfTrue="1" operator="between">
      <formula>"10.7.1"</formula>
      <formula>"10.7.5"</formula>
    </cfRule>
  </conditionalFormatting>
  <conditionalFormatting sqref="G1115">
    <cfRule type="cellIs" dxfId="11556" priority="14842" stopIfTrue="1" operator="equal">
      <formula>""</formula>
    </cfRule>
  </conditionalFormatting>
  <conditionalFormatting sqref="O1115">
    <cfRule type="cellIs" dxfId="11555" priority="14839" stopIfTrue="1" operator="equal">
      <formula>"Rel-14"</formula>
    </cfRule>
    <cfRule type="cellIs" dxfId="11554" priority="14840" stopIfTrue="1" operator="equal">
      <formula>"Rel-16"</formula>
    </cfRule>
    <cfRule type="cellIs" dxfId="11553" priority="14841" stopIfTrue="1" operator="equal">
      <formula>"Rel-15"</formula>
    </cfRule>
  </conditionalFormatting>
  <conditionalFormatting sqref="P1115">
    <cfRule type="containsText" dxfId="11552" priority="14828" stopIfTrue="1" operator="containsText" text="DUMMY">
      <formula>NOT(ISERROR(SEARCH("DUMMY",P1115)))</formula>
    </cfRule>
    <cfRule type="cellIs" dxfId="11551" priority="14829" stopIfTrue="1" operator="equal">
      <formula>""</formula>
    </cfRule>
  </conditionalFormatting>
  <conditionalFormatting sqref="Q1115">
    <cfRule type="cellIs" dxfId="11550" priority="14826" stopIfTrue="1" operator="equal">
      <formula>""</formula>
    </cfRule>
    <cfRule type="cellIs" dxfId="11549" priority="14827" stopIfTrue="1" operator="equal">
      <formula>"-"</formula>
    </cfRule>
  </conditionalFormatting>
  <conditionalFormatting sqref="I1115">
    <cfRule type="containsText" dxfId="11548" priority="14824" operator="containsText" text="...">
      <formula>NOT(ISERROR(SEARCH("...",I1115)))</formula>
    </cfRule>
    <cfRule type="containsText" dxfId="11547" priority="14825" operator="containsText" text="~?">
      <formula>NOT(ISERROR(SEARCH("~?",I1115)))</formula>
    </cfRule>
  </conditionalFormatting>
  <conditionalFormatting sqref="G1115">
    <cfRule type="cellIs" dxfId="11546" priority="14823" operator="equal">
      <formula>"Endorsement"</formula>
    </cfRule>
  </conditionalFormatting>
  <conditionalFormatting sqref="B1115">
    <cfRule type="beginsWith" dxfId="11545" priority="14821" operator="beginsWith" text="No clauses affected">
      <formula>LEFT(B1115,LEN("No clauses affected"))="No clauses affected"</formula>
    </cfRule>
    <cfRule type="beginsWith" dxfId="11544" priority="14822" operator="beginsWith" text="To:">
      <formula>LEFT(B1115,LEN("To:"))="To:"</formula>
    </cfRule>
  </conditionalFormatting>
  <conditionalFormatting sqref="B1115">
    <cfRule type="cellIs" dxfId="11543" priority="14820" operator="equal">
      <formula>""</formula>
    </cfRule>
  </conditionalFormatting>
  <conditionalFormatting sqref="C1116">
    <cfRule type="cellIs" dxfId="11542" priority="14817" stopIfTrue="1" operator="equal">
      <formula>"Y"</formula>
    </cfRule>
    <cfRule type="cellIs" dxfId="11541" priority="14818" stopIfTrue="1" operator="equal">
      <formula>""</formula>
    </cfRule>
    <cfRule type="cellIs" dxfId="11540" priority="14819" stopIfTrue="1" operator="equal">
      <formula>"W"</formula>
    </cfRule>
  </conditionalFormatting>
  <conditionalFormatting sqref="D1116">
    <cfRule type="cellIs" dxfId="11539" priority="14815" stopIfTrue="1" operator="equal">
      <formula>""</formula>
    </cfRule>
    <cfRule type="cellIs" dxfId="11538" priority="14816" stopIfTrue="1" operator="between">
      <formula>"10.7.1"</formula>
      <formula>"10.7.5"</formula>
    </cfRule>
  </conditionalFormatting>
  <conditionalFormatting sqref="G1116">
    <cfRule type="cellIs" dxfId="11537" priority="14814" stopIfTrue="1" operator="equal">
      <formula>""</formula>
    </cfRule>
  </conditionalFormatting>
  <conditionalFormatting sqref="O1116">
    <cfRule type="cellIs" dxfId="11536" priority="14811" stopIfTrue="1" operator="equal">
      <formula>"Rel-14"</formula>
    </cfRule>
    <cfRule type="cellIs" dxfId="11535" priority="14812" stopIfTrue="1" operator="equal">
      <formula>"Rel-16"</formula>
    </cfRule>
    <cfRule type="cellIs" dxfId="11534" priority="14813" stopIfTrue="1" operator="equal">
      <formula>"Rel-15"</formula>
    </cfRule>
  </conditionalFormatting>
  <conditionalFormatting sqref="P1116">
    <cfRule type="containsText" dxfId="11533" priority="14800" stopIfTrue="1" operator="containsText" text="DUMMY">
      <formula>NOT(ISERROR(SEARCH("DUMMY",P1116)))</formula>
    </cfRule>
    <cfRule type="cellIs" dxfId="11532" priority="14801" stopIfTrue="1" operator="equal">
      <formula>""</formula>
    </cfRule>
  </conditionalFormatting>
  <conditionalFormatting sqref="Q1116">
    <cfRule type="cellIs" dxfId="11531" priority="14798" stopIfTrue="1" operator="equal">
      <formula>""</formula>
    </cfRule>
    <cfRule type="cellIs" dxfId="11530" priority="14799" stopIfTrue="1" operator="equal">
      <formula>"-"</formula>
    </cfRule>
  </conditionalFormatting>
  <conditionalFormatting sqref="I1116">
    <cfRule type="containsText" dxfId="11529" priority="14796" operator="containsText" text="...">
      <formula>NOT(ISERROR(SEARCH("...",I1116)))</formula>
    </cfRule>
    <cfRule type="containsText" dxfId="11528" priority="14797" operator="containsText" text="~?">
      <formula>NOT(ISERROR(SEARCH("~?",I1116)))</formula>
    </cfRule>
  </conditionalFormatting>
  <conditionalFormatting sqref="G1116">
    <cfRule type="cellIs" dxfId="11527" priority="14795" operator="equal">
      <formula>"Endorsement"</formula>
    </cfRule>
  </conditionalFormatting>
  <conditionalFormatting sqref="B1116">
    <cfRule type="beginsWith" dxfId="11526" priority="14793" operator="beginsWith" text="No clauses affected">
      <formula>LEFT(B1116,LEN("No clauses affected"))="No clauses affected"</formula>
    </cfRule>
    <cfRule type="beginsWith" dxfId="11525" priority="14794" operator="beginsWith" text="To:">
      <formula>LEFT(B1116,LEN("To:"))="To:"</formula>
    </cfRule>
  </conditionalFormatting>
  <conditionalFormatting sqref="B1116">
    <cfRule type="cellIs" dxfId="11524" priority="14792" operator="equal">
      <formula>""</formula>
    </cfRule>
  </conditionalFormatting>
  <conditionalFormatting sqref="C1117">
    <cfRule type="cellIs" dxfId="11523" priority="14789" stopIfTrue="1" operator="equal">
      <formula>"Y"</formula>
    </cfRule>
    <cfRule type="cellIs" dxfId="11522" priority="14790" stopIfTrue="1" operator="equal">
      <formula>""</formula>
    </cfRule>
    <cfRule type="cellIs" dxfId="11521" priority="14791" stopIfTrue="1" operator="equal">
      <formula>"W"</formula>
    </cfRule>
  </conditionalFormatting>
  <conditionalFormatting sqref="D1117">
    <cfRule type="cellIs" dxfId="11520" priority="14787" stopIfTrue="1" operator="equal">
      <formula>""</formula>
    </cfRule>
    <cfRule type="cellIs" dxfId="11519" priority="14788" stopIfTrue="1" operator="between">
      <formula>"10.7.1"</formula>
      <formula>"10.7.5"</formula>
    </cfRule>
  </conditionalFormatting>
  <conditionalFormatting sqref="G1117">
    <cfRule type="cellIs" dxfId="11518" priority="14786" stopIfTrue="1" operator="equal">
      <formula>""</formula>
    </cfRule>
  </conditionalFormatting>
  <conditionalFormatting sqref="O1117">
    <cfRule type="cellIs" dxfId="11517" priority="14783" stopIfTrue="1" operator="equal">
      <formula>"Rel-14"</formula>
    </cfRule>
    <cfRule type="cellIs" dxfId="11516" priority="14784" stopIfTrue="1" operator="equal">
      <formula>"Rel-16"</formula>
    </cfRule>
    <cfRule type="cellIs" dxfId="11515" priority="14785" stopIfTrue="1" operator="equal">
      <formula>"Rel-15"</formula>
    </cfRule>
  </conditionalFormatting>
  <conditionalFormatting sqref="P1117">
    <cfRule type="containsText" dxfId="11514" priority="14772" stopIfTrue="1" operator="containsText" text="DUMMY">
      <formula>NOT(ISERROR(SEARCH("DUMMY",P1117)))</formula>
    </cfRule>
    <cfRule type="cellIs" dxfId="11513" priority="14773" stopIfTrue="1" operator="equal">
      <formula>""</formula>
    </cfRule>
  </conditionalFormatting>
  <conditionalFormatting sqref="Q1117">
    <cfRule type="cellIs" dxfId="11512" priority="14770" stopIfTrue="1" operator="equal">
      <formula>""</formula>
    </cfRule>
    <cfRule type="cellIs" dxfId="11511" priority="14771" stopIfTrue="1" operator="equal">
      <formula>"-"</formula>
    </cfRule>
  </conditionalFormatting>
  <conditionalFormatting sqref="I1117">
    <cfRule type="containsText" dxfId="11510" priority="14768" operator="containsText" text="...">
      <formula>NOT(ISERROR(SEARCH("...",I1117)))</formula>
    </cfRule>
    <cfRule type="containsText" dxfId="11509" priority="14769" operator="containsText" text="~?">
      <formula>NOT(ISERROR(SEARCH("~?",I1117)))</formula>
    </cfRule>
  </conditionalFormatting>
  <conditionalFormatting sqref="G1117">
    <cfRule type="cellIs" dxfId="11508" priority="14767" operator="equal">
      <formula>"Endorsement"</formula>
    </cfRule>
  </conditionalFormatting>
  <conditionalFormatting sqref="B1117">
    <cfRule type="beginsWith" dxfId="11507" priority="14765" operator="beginsWith" text="No clauses affected">
      <formula>LEFT(B1117,LEN("No clauses affected"))="No clauses affected"</formula>
    </cfRule>
    <cfRule type="beginsWith" dxfId="11506" priority="14766" operator="beginsWith" text="To:">
      <formula>LEFT(B1117,LEN("To:"))="To:"</formula>
    </cfRule>
  </conditionalFormatting>
  <conditionalFormatting sqref="B1117">
    <cfRule type="cellIs" dxfId="11505" priority="14764" operator="equal">
      <formula>""</formula>
    </cfRule>
  </conditionalFormatting>
  <conditionalFormatting sqref="C1118">
    <cfRule type="cellIs" dxfId="11504" priority="14761" stopIfTrue="1" operator="equal">
      <formula>"Y"</formula>
    </cfRule>
    <cfRule type="cellIs" dxfId="11503" priority="14762" stopIfTrue="1" operator="equal">
      <formula>""</formula>
    </cfRule>
    <cfRule type="cellIs" dxfId="11502" priority="14763" stopIfTrue="1" operator="equal">
      <formula>"W"</formula>
    </cfRule>
  </conditionalFormatting>
  <conditionalFormatting sqref="D1118">
    <cfRule type="cellIs" dxfId="11501" priority="14759" stopIfTrue="1" operator="equal">
      <formula>""</formula>
    </cfRule>
    <cfRule type="cellIs" dxfId="11500" priority="14760" stopIfTrue="1" operator="between">
      <formula>"10.7.1"</formula>
      <formula>"10.7.5"</formula>
    </cfRule>
  </conditionalFormatting>
  <conditionalFormatting sqref="G1118">
    <cfRule type="cellIs" dxfId="11499" priority="14758" stopIfTrue="1" operator="equal">
      <formula>""</formula>
    </cfRule>
  </conditionalFormatting>
  <conditionalFormatting sqref="O1118">
    <cfRule type="cellIs" dxfId="11498" priority="14755" stopIfTrue="1" operator="equal">
      <formula>"Rel-14"</formula>
    </cfRule>
    <cfRule type="cellIs" dxfId="11497" priority="14756" stopIfTrue="1" operator="equal">
      <formula>"Rel-16"</formula>
    </cfRule>
    <cfRule type="cellIs" dxfId="11496" priority="14757" stopIfTrue="1" operator="equal">
      <formula>"Rel-15"</formula>
    </cfRule>
  </conditionalFormatting>
  <conditionalFormatting sqref="F1118">
    <cfRule type="cellIs" dxfId="11495" priority="14746" stopIfTrue="1" operator="equal">
      <formula>"LS In"</formula>
    </cfRule>
    <cfRule type="cellIs" dxfId="11494" priority="14747" stopIfTrue="1" operator="equal">
      <formula>"LS OUT"</formula>
    </cfRule>
    <cfRule type="cellIs" dxfId="11493" priority="14748" stopIfTrue="1" operator="equal">
      <formula>"CR"</formula>
    </cfRule>
    <cfRule type="cellIs" dxfId="11492" priority="14749" stopIfTrue="1" operator="equal">
      <formula>"P-CR"</formula>
    </cfRule>
    <cfRule type="cellIs" dxfId="11491" priority="14750" stopIfTrue="1" operator="equal">
      <formula>"CR Pack"</formula>
    </cfRule>
    <cfRule type="cellIs" dxfId="11490" priority="14751" stopIfTrue="1" operator="equal">
      <formula>"WID new"</formula>
    </cfRule>
    <cfRule type="cellIs" dxfId="11489" priority="14752" stopIfTrue="1" operator="equal">
      <formula>"WID revised"</formula>
    </cfRule>
    <cfRule type="cellIs" dxfId="11488" priority="14753" stopIfTrue="1" operator="equal">
      <formula>"SID new"</formula>
    </cfRule>
    <cfRule type="cellIs" dxfId="11487" priority="14754" stopIfTrue="1" operator="equal">
      <formula>"SID revised"</formula>
    </cfRule>
  </conditionalFormatting>
  <conditionalFormatting sqref="P1118">
    <cfRule type="containsText" dxfId="11486" priority="14744" stopIfTrue="1" operator="containsText" text="DUMMY">
      <formula>NOT(ISERROR(SEARCH("DUMMY",P1118)))</formula>
    </cfRule>
    <cfRule type="cellIs" dxfId="11485" priority="14745" stopIfTrue="1" operator="equal">
      <formula>""</formula>
    </cfRule>
  </conditionalFormatting>
  <conditionalFormatting sqref="Q1118">
    <cfRule type="cellIs" dxfId="11484" priority="14742" stopIfTrue="1" operator="equal">
      <formula>""</formula>
    </cfRule>
    <cfRule type="cellIs" dxfId="11483" priority="14743" stopIfTrue="1" operator="equal">
      <formula>"-"</formula>
    </cfRule>
  </conditionalFormatting>
  <conditionalFormatting sqref="I1118">
    <cfRule type="containsText" dxfId="11482" priority="14740" operator="containsText" text="...">
      <formula>NOT(ISERROR(SEARCH("...",I1118)))</formula>
    </cfRule>
    <cfRule type="containsText" dxfId="11481" priority="14741" operator="containsText" text="~?">
      <formula>NOT(ISERROR(SEARCH("~?",I1118)))</formula>
    </cfRule>
  </conditionalFormatting>
  <conditionalFormatting sqref="G1118">
    <cfRule type="cellIs" dxfId="11480" priority="14739" operator="equal">
      <formula>"Endorsement"</formula>
    </cfRule>
  </conditionalFormatting>
  <conditionalFormatting sqref="B1118">
    <cfRule type="beginsWith" dxfId="11479" priority="14737" operator="beginsWith" text="No clauses affected">
      <formula>LEFT(B1118,LEN("No clauses affected"))="No clauses affected"</formula>
    </cfRule>
    <cfRule type="beginsWith" dxfId="11478" priority="14738" operator="beginsWith" text="To:">
      <formula>LEFT(B1118,LEN("To:"))="To:"</formula>
    </cfRule>
  </conditionalFormatting>
  <conditionalFormatting sqref="B1118">
    <cfRule type="cellIs" dxfId="11477" priority="14736" operator="equal">
      <formula>""</formula>
    </cfRule>
  </conditionalFormatting>
  <conditionalFormatting sqref="C1119">
    <cfRule type="cellIs" dxfId="11476" priority="14733" stopIfTrue="1" operator="equal">
      <formula>"Y"</formula>
    </cfRule>
    <cfRule type="cellIs" dxfId="11475" priority="14734" stopIfTrue="1" operator="equal">
      <formula>""</formula>
    </cfRule>
    <cfRule type="cellIs" dxfId="11474" priority="14735" stopIfTrue="1" operator="equal">
      <formula>"W"</formula>
    </cfRule>
  </conditionalFormatting>
  <conditionalFormatting sqref="D1119">
    <cfRule type="cellIs" dxfId="11473" priority="14731" stopIfTrue="1" operator="equal">
      <formula>""</formula>
    </cfRule>
    <cfRule type="cellIs" dxfId="11472" priority="14732" stopIfTrue="1" operator="between">
      <formula>"10.7.1"</formula>
      <formula>"10.7.5"</formula>
    </cfRule>
  </conditionalFormatting>
  <conditionalFormatting sqref="G1119">
    <cfRule type="cellIs" dxfId="11471" priority="14730" stopIfTrue="1" operator="equal">
      <formula>""</formula>
    </cfRule>
  </conditionalFormatting>
  <conditionalFormatting sqref="O1119">
    <cfRule type="cellIs" dxfId="11470" priority="14727" stopIfTrue="1" operator="equal">
      <formula>"Rel-14"</formula>
    </cfRule>
    <cfRule type="cellIs" dxfId="11469" priority="14728" stopIfTrue="1" operator="equal">
      <formula>"Rel-16"</formula>
    </cfRule>
    <cfRule type="cellIs" dxfId="11468" priority="14729" stopIfTrue="1" operator="equal">
      <formula>"Rel-15"</formula>
    </cfRule>
  </conditionalFormatting>
  <conditionalFormatting sqref="F1119">
    <cfRule type="cellIs" dxfId="11467" priority="14718" stopIfTrue="1" operator="equal">
      <formula>"LS In"</formula>
    </cfRule>
    <cfRule type="cellIs" dxfId="11466" priority="14719" stopIfTrue="1" operator="equal">
      <formula>"LS OUT"</formula>
    </cfRule>
    <cfRule type="cellIs" dxfId="11465" priority="14720" stopIfTrue="1" operator="equal">
      <formula>"CR"</formula>
    </cfRule>
    <cfRule type="cellIs" dxfId="11464" priority="14721" stopIfTrue="1" operator="equal">
      <formula>"P-CR"</formula>
    </cfRule>
    <cfRule type="cellIs" dxfId="11463" priority="14722" stopIfTrue="1" operator="equal">
      <formula>"CR Pack"</formula>
    </cfRule>
    <cfRule type="cellIs" dxfId="11462" priority="14723" stopIfTrue="1" operator="equal">
      <formula>"WID new"</formula>
    </cfRule>
    <cfRule type="cellIs" dxfId="11461" priority="14724" stopIfTrue="1" operator="equal">
      <formula>"WID revised"</formula>
    </cfRule>
    <cfRule type="cellIs" dxfId="11460" priority="14725" stopIfTrue="1" operator="equal">
      <formula>"SID new"</formula>
    </cfRule>
    <cfRule type="cellIs" dxfId="11459" priority="14726" stopIfTrue="1" operator="equal">
      <formula>"SID revised"</formula>
    </cfRule>
  </conditionalFormatting>
  <conditionalFormatting sqref="P1119">
    <cfRule type="containsText" dxfId="11458" priority="14716" stopIfTrue="1" operator="containsText" text="DUMMY">
      <formula>NOT(ISERROR(SEARCH("DUMMY",P1119)))</formula>
    </cfRule>
    <cfRule type="cellIs" dxfId="11457" priority="14717" stopIfTrue="1" operator="equal">
      <formula>""</formula>
    </cfRule>
  </conditionalFormatting>
  <conditionalFormatting sqref="Q1119">
    <cfRule type="cellIs" dxfId="11456" priority="14714" stopIfTrue="1" operator="equal">
      <formula>""</formula>
    </cfRule>
    <cfRule type="cellIs" dxfId="11455" priority="14715" stopIfTrue="1" operator="equal">
      <formula>"-"</formula>
    </cfRule>
  </conditionalFormatting>
  <conditionalFormatting sqref="I1119">
    <cfRule type="containsText" dxfId="11454" priority="14712" operator="containsText" text="...">
      <formula>NOT(ISERROR(SEARCH("...",I1119)))</formula>
    </cfRule>
    <cfRule type="containsText" dxfId="11453" priority="14713" operator="containsText" text="~?">
      <formula>NOT(ISERROR(SEARCH("~?",I1119)))</formula>
    </cfRule>
  </conditionalFormatting>
  <conditionalFormatting sqref="G1119">
    <cfRule type="cellIs" dxfId="11452" priority="14711" operator="equal">
      <formula>"Endorsement"</formula>
    </cfRule>
  </conditionalFormatting>
  <conditionalFormatting sqref="B1119">
    <cfRule type="beginsWith" dxfId="11451" priority="14709" operator="beginsWith" text="No clauses affected">
      <formula>LEFT(B1119,LEN("No clauses affected"))="No clauses affected"</formula>
    </cfRule>
    <cfRule type="beginsWith" dxfId="11450" priority="14710" operator="beginsWith" text="To:">
      <formula>LEFT(B1119,LEN("To:"))="To:"</formula>
    </cfRule>
  </conditionalFormatting>
  <conditionalFormatting sqref="B1119">
    <cfRule type="cellIs" dxfId="11449" priority="14708" operator="equal">
      <formula>""</formula>
    </cfRule>
  </conditionalFormatting>
  <conditionalFormatting sqref="C1120">
    <cfRule type="cellIs" dxfId="11448" priority="14705" stopIfTrue="1" operator="equal">
      <formula>"Y"</formula>
    </cfRule>
    <cfRule type="cellIs" dxfId="11447" priority="14706" stopIfTrue="1" operator="equal">
      <formula>""</formula>
    </cfRule>
    <cfRule type="cellIs" dxfId="11446" priority="14707" stopIfTrue="1" operator="equal">
      <formula>"W"</formula>
    </cfRule>
  </conditionalFormatting>
  <conditionalFormatting sqref="D1120">
    <cfRule type="cellIs" dxfId="11445" priority="14703" stopIfTrue="1" operator="equal">
      <formula>""</formula>
    </cfRule>
    <cfRule type="cellIs" dxfId="11444" priority="14704" stopIfTrue="1" operator="between">
      <formula>"10.7.1"</formula>
      <formula>"10.7.5"</formula>
    </cfRule>
  </conditionalFormatting>
  <conditionalFormatting sqref="G1120">
    <cfRule type="cellIs" dxfId="11443" priority="14702" stopIfTrue="1" operator="equal">
      <formula>""</formula>
    </cfRule>
  </conditionalFormatting>
  <conditionalFormatting sqref="O1120">
    <cfRule type="cellIs" dxfId="11442" priority="14699" stopIfTrue="1" operator="equal">
      <formula>"Rel-14"</formula>
    </cfRule>
    <cfRule type="cellIs" dxfId="11441" priority="14700" stopIfTrue="1" operator="equal">
      <formula>"Rel-16"</formula>
    </cfRule>
    <cfRule type="cellIs" dxfId="11440" priority="14701" stopIfTrue="1" operator="equal">
      <formula>"Rel-15"</formula>
    </cfRule>
  </conditionalFormatting>
  <conditionalFormatting sqref="F1120">
    <cfRule type="cellIs" dxfId="11439" priority="14690" stopIfTrue="1" operator="equal">
      <formula>"LS In"</formula>
    </cfRule>
    <cfRule type="cellIs" dxfId="11438" priority="14691" stopIfTrue="1" operator="equal">
      <formula>"LS OUT"</formula>
    </cfRule>
    <cfRule type="cellIs" dxfId="11437" priority="14692" stopIfTrue="1" operator="equal">
      <formula>"CR"</formula>
    </cfRule>
    <cfRule type="cellIs" dxfId="11436" priority="14693" stopIfTrue="1" operator="equal">
      <formula>"P-CR"</formula>
    </cfRule>
    <cfRule type="cellIs" dxfId="11435" priority="14694" stopIfTrue="1" operator="equal">
      <formula>"CR Pack"</formula>
    </cfRule>
    <cfRule type="cellIs" dxfId="11434" priority="14695" stopIfTrue="1" operator="equal">
      <formula>"WID new"</formula>
    </cfRule>
    <cfRule type="cellIs" dxfId="11433" priority="14696" stopIfTrue="1" operator="equal">
      <formula>"WID revised"</formula>
    </cfRule>
    <cfRule type="cellIs" dxfId="11432" priority="14697" stopIfTrue="1" operator="equal">
      <formula>"SID new"</formula>
    </cfRule>
    <cfRule type="cellIs" dxfId="11431" priority="14698" stopIfTrue="1" operator="equal">
      <formula>"SID revised"</formula>
    </cfRule>
  </conditionalFormatting>
  <conditionalFormatting sqref="P1120">
    <cfRule type="containsText" dxfId="11430" priority="14688" stopIfTrue="1" operator="containsText" text="DUMMY">
      <formula>NOT(ISERROR(SEARCH("DUMMY",P1120)))</formula>
    </cfRule>
    <cfRule type="cellIs" dxfId="11429" priority="14689" stopIfTrue="1" operator="equal">
      <formula>""</formula>
    </cfRule>
  </conditionalFormatting>
  <conditionalFormatting sqref="Q1120">
    <cfRule type="cellIs" dxfId="11428" priority="14686" stopIfTrue="1" operator="equal">
      <formula>""</formula>
    </cfRule>
    <cfRule type="cellIs" dxfId="11427" priority="14687" stopIfTrue="1" operator="equal">
      <formula>"-"</formula>
    </cfRule>
  </conditionalFormatting>
  <conditionalFormatting sqref="I1120">
    <cfRule type="containsText" dxfId="11426" priority="14684" operator="containsText" text="...">
      <formula>NOT(ISERROR(SEARCH("...",I1120)))</formula>
    </cfRule>
    <cfRule type="containsText" dxfId="11425" priority="14685" operator="containsText" text="~?">
      <formula>NOT(ISERROR(SEARCH("~?",I1120)))</formula>
    </cfRule>
  </conditionalFormatting>
  <conditionalFormatting sqref="G1120">
    <cfRule type="cellIs" dxfId="11424" priority="14683" operator="equal">
      <formula>"Endorsement"</formula>
    </cfRule>
  </conditionalFormatting>
  <conditionalFormatting sqref="B1120">
    <cfRule type="beginsWith" dxfId="11423" priority="14681" operator="beginsWith" text="No clauses affected">
      <formula>LEFT(B1120,LEN("No clauses affected"))="No clauses affected"</formula>
    </cfRule>
    <cfRule type="beginsWith" dxfId="11422" priority="14682" operator="beginsWith" text="To:">
      <formula>LEFT(B1120,LEN("To:"))="To:"</formula>
    </cfRule>
  </conditionalFormatting>
  <conditionalFormatting sqref="B1120">
    <cfRule type="cellIs" dxfId="11421" priority="14680" operator="equal">
      <formula>""</formula>
    </cfRule>
  </conditionalFormatting>
  <conditionalFormatting sqref="C1121">
    <cfRule type="cellIs" dxfId="11420" priority="14677" stopIfTrue="1" operator="equal">
      <formula>"Y"</formula>
    </cfRule>
    <cfRule type="cellIs" dxfId="11419" priority="14678" stopIfTrue="1" operator="equal">
      <formula>""</formula>
    </cfRule>
    <cfRule type="cellIs" dxfId="11418" priority="14679" stopIfTrue="1" operator="equal">
      <formula>"W"</formula>
    </cfRule>
  </conditionalFormatting>
  <conditionalFormatting sqref="D1121">
    <cfRule type="cellIs" dxfId="11417" priority="14675" stopIfTrue="1" operator="equal">
      <formula>""</formula>
    </cfRule>
    <cfRule type="cellIs" dxfId="11416" priority="14676" stopIfTrue="1" operator="between">
      <formula>"10.7.1"</formula>
      <formula>"10.7.5"</formula>
    </cfRule>
  </conditionalFormatting>
  <conditionalFormatting sqref="G1121">
    <cfRule type="cellIs" dxfId="11415" priority="14674" stopIfTrue="1" operator="equal">
      <formula>""</formula>
    </cfRule>
  </conditionalFormatting>
  <conditionalFormatting sqref="O1121">
    <cfRule type="cellIs" dxfId="11414" priority="14671" stopIfTrue="1" operator="equal">
      <formula>"Rel-14"</formula>
    </cfRule>
    <cfRule type="cellIs" dxfId="11413" priority="14672" stopIfTrue="1" operator="equal">
      <formula>"Rel-16"</formula>
    </cfRule>
    <cfRule type="cellIs" dxfId="11412" priority="14673" stopIfTrue="1" operator="equal">
      <formula>"Rel-15"</formula>
    </cfRule>
  </conditionalFormatting>
  <conditionalFormatting sqref="F1121">
    <cfRule type="cellIs" dxfId="11411" priority="14662" stopIfTrue="1" operator="equal">
      <formula>"LS In"</formula>
    </cfRule>
    <cfRule type="cellIs" dxfId="11410" priority="14663" stopIfTrue="1" operator="equal">
      <formula>"LS OUT"</formula>
    </cfRule>
    <cfRule type="cellIs" dxfId="11409" priority="14664" stopIfTrue="1" operator="equal">
      <formula>"CR"</formula>
    </cfRule>
    <cfRule type="cellIs" dxfId="11408" priority="14665" stopIfTrue="1" operator="equal">
      <formula>"P-CR"</formula>
    </cfRule>
    <cfRule type="cellIs" dxfId="11407" priority="14666" stopIfTrue="1" operator="equal">
      <formula>"CR Pack"</formula>
    </cfRule>
    <cfRule type="cellIs" dxfId="11406" priority="14667" stopIfTrue="1" operator="equal">
      <formula>"WID new"</formula>
    </cfRule>
    <cfRule type="cellIs" dxfId="11405" priority="14668" stopIfTrue="1" operator="equal">
      <formula>"WID revised"</formula>
    </cfRule>
    <cfRule type="cellIs" dxfId="11404" priority="14669" stopIfTrue="1" operator="equal">
      <formula>"SID new"</formula>
    </cfRule>
    <cfRule type="cellIs" dxfId="11403" priority="14670" stopIfTrue="1" operator="equal">
      <formula>"SID revised"</formula>
    </cfRule>
  </conditionalFormatting>
  <conditionalFormatting sqref="P1121">
    <cfRule type="containsText" dxfId="11402" priority="14660" stopIfTrue="1" operator="containsText" text="DUMMY">
      <formula>NOT(ISERROR(SEARCH("DUMMY",P1121)))</formula>
    </cfRule>
    <cfRule type="cellIs" dxfId="11401" priority="14661" stopIfTrue="1" operator="equal">
      <formula>""</formula>
    </cfRule>
  </conditionalFormatting>
  <conditionalFormatting sqref="Q1121">
    <cfRule type="cellIs" dxfId="11400" priority="14658" stopIfTrue="1" operator="equal">
      <formula>""</formula>
    </cfRule>
    <cfRule type="cellIs" dxfId="11399" priority="14659" stopIfTrue="1" operator="equal">
      <formula>"-"</formula>
    </cfRule>
  </conditionalFormatting>
  <conditionalFormatting sqref="I1121">
    <cfRule type="containsText" dxfId="11398" priority="14656" operator="containsText" text="...">
      <formula>NOT(ISERROR(SEARCH("...",I1121)))</formula>
    </cfRule>
    <cfRule type="containsText" dxfId="11397" priority="14657" operator="containsText" text="~?">
      <formula>NOT(ISERROR(SEARCH("~?",I1121)))</formula>
    </cfRule>
  </conditionalFormatting>
  <conditionalFormatting sqref="G1121">
    <cfRule type="cellIs" dxfId="11396" priority="14655" operator="equal">
      <formula>"Endorsement"</formula>
    </cfRule>
  </conditionalFormatting>
  <conditionalFormatting sqref="B1121">
    <cfRule type="beginsWith" dxfId="11395" priority="14653" operator="beginsWith" text="No clauses affected">
      <formula>LEFT(B1121,LEN("No clauses affected"))="No clauses affected"</formula>
    </cfRule>
    <cfRule type="beginsWith" dxfId="11394" priority="14654" operator="beginsWith" text="To:">
      <formula>LEFT(B1121,LEN("To:"))="To:"</formula>
    </cfRule>
  </conditionalFormatting>
  <conditionalFormatting sqref="B1121">
    <cfRule type="cellIs" dxfId="11393" priority="14652" operator="equal">
      <formula>""</formula>
    </cfRule>
  </conditionalFormatting>
  <conditionalFormatting sqref="C1122">
    <cfRule type="cellIs" dxfId="11392" priority="14649" stopIfTrue="1" operator="equal">
      <formula>"Y"</formula>
    </cfRule>
    <cfRule type="cellIs" dxfId="11391" priority="14650" stopIfTrue="1" operator="equal">
      <formula>""</formula>
    </cfRule>
    <cfRule type="cellIs" dxfId="11390" priority="14651" stopIfTrue="1" operator="equal">
      <formula>"W"</formula>
    </cfRule>
  </conditionalFormatting>
  <conditionalFormatting sqref="D1122">
    <cfRule type="cellIs" dxfId="11389" priority="14647" stopIfTrue="1" operator="equal">
      <formula>""</formula>
    </cfRule>
    <cfRule type="cellIs" dxfId="11388" priority="14648" stopIfTrue="1" operator="between">
      <formula>"10.7.1"</formula>
      <formula>"10.7.5"</formula>
    </cfRule>
  </conditionalFormatting>
  <conditionalFormatting sqref="G1122">
    <cfRule type="cellIs" dxfId="11387" priority="14646" stopIfTrue="1" operator="equal">
      <formula>""</formula>
    </cfRule>
  </conditionalFormatting>
  <conditionalFormatting sqref="O1122">
    <cfRule type="cellIs" dxfId="11386" priority="14643" stopIfTrue="1" operator="equal">
      <formula>"Rel-14"</formula>
    </cfRule>
    <cfRule type="cellIs" dxfId="11385" priority="14644" stopIfTrue="1" operator="equal">
      <formula>"Rel-16"</formula>
    </cfRule>
    <cfRule type="cellIs" dxfId="11384" priority="14645" stopIfTrue="1" operator="equal">
      <formula>"Rel-15"</formula>
    </cfRule>
  </conditionalFormatting>
  <conditionalFormatting sqref="F1122">
    <cfRule type="cellIs" dxfId="11383" priority="14634" stopIfTrue="1" operator="equal">
      <formula>"LS In"</formula>
    </cfRule>
    <cfRule type="cellIs" dxfId="11382" priority="14635" stopIfTrue="1" operator="equal">
      <formula>"LS OUT"</formula>
    </cfRule>
    <cfRule type="cellIs" dxfId="11381" priority="14636" stopIfTrue="1" operator="equal">
      <formula>"CR"</formula>
    </cfRule>
    <cfRule type="cellIs" dxfId="11380" priority="14637" stopIfTrue="1" operator="equal">
      <formula>"P-CR"</formula>
    </cfRule>
    <cfRule type="cellIs" dxfId="11379" priority="14638" stopIfTrue="1" operator="equal">
      <formula>"CR Pack"</formula>
    </cfRule>
    <cfRule type="cellIs" dxfId="11378" priority="14639" stopIfTrue="1" operator="equal">
      <formula>"WID new"</formula>
    </cfRule>
    <cfRule type="cellIs" dxfId="11377" priority="14640" stopIfTrue="1" operator="equal">
      <formula>"WID revised"</formula>
    </cfRule>
    <cfRule type="cellIs" dxfId="11376" priority="14641" stopIfTrue="1" operator="equal">
      <formula>"SID new"</formula>
    </cfRule>
    <cfRule type="cellIs" dxfId="11375" priority="14642" stopIfTrue="1" operator="equal">
      <formula>"SID revised"</formula>
    </cfRule>
  </conditionalFormatting>
  <conditionalFormatting sqref="P1122">
    <cfRule type="containsText" dxfId="11374" priority="14632" stopIfTrue="1" operator="containsText" text="DUMMY">
      <formula>NOT(ISERROR(SEARCH("DUMMY",P1122)))</formula>
    </cfRule>
    <cfRule type="cellIs" dxfId="11373" priority="14633" stopIfTrue="1" operator="equal">
      <formula>""</formula>
    </cfRule>
  </conditionalFormatting>
  <conditionalFormatting sqref="Q1122">
    <cfRule type="cellIs" dxfId="11372" priority="14630" stopIfTrue="1" operator="equal">
      <formula>""</formula>
    </cfRule>
    <cfRule type="cellIs" dxfId="11371" priority="14631" stopIfTrue="1" operator="equal">
      <formula>"-"</formula>
    </cfRule>
  </conditionalFormatting>
  <conditionalFormatting sqref="I1122">
    <cfRule type="containsText" dxfId="11370" priority="14628" operator="containsText" text="...">
      <formula>NOT(ISERROR(SEARCH("...",I1122)))</formula>
    </cfRule>
    <cfRule type="containsText" dxfId="11369" priority="14629" operator="containsText" text="~?">
      <formula>NOT(ISERROR(SEARCH("~?",I1122)))</formula>
    </cfRule>
  </conditionalFormatting>
  <conditionalFormatting sqref="G1122">
    <cfRule type="cellIs" dxfId="11368" priority="14627" operator="equal">
      <formula>"Endorsement"</formula>
    </cfRule>
  </conditionalFormatting>
  <conditionalFormatting sqref="B1122">
    <cfRule type="beginsWith" dxfId="11367" priority="14625" operator="beginsWith" text="No clauses affected">
      <formula>LEFT(B1122,LEN("No clauses affected"))="No clauses affected"</formula>
    </cfRule>
    <cfRule type="beginsWith" dxfId="11366" priority="14626" operator="beginsWith" text="To:">
      <formula>LEFT(B1122,LEN("To:"))="To:"</formula>
    </cfRule>
  </conditionalFormatting>
  <conditionalFormatting sqref="B1122">
    <cfRule type="cellIs" dxfId="11365" priority="14624" operator="equal">
      <formula>""</formula>
    </cfRule>
  </conditionalFormatting>
  <conditionalFormatting sqref="C1123">
    <cfRule type="cellIs" dxfId="11364" priority="14621" stopIfTrue="1" operator="equal">
      <formula>"Y"</formula>
    </cfRule>
    <cfRule type="cellIs" dxfId="11363" priority="14622" stopIfTrue="1" operator="equal">
      <formula>""</formula>
    </cfRule>
    <cfRule type="cellIs" dxfId="11362" priority="14623" stopIfTrue="1" operator="equal">
      <formula>"W"</formula>
    </cfRule>
  </conditionalFormatting>
  <conditionalFormatting sqref="D1123">
    <cfRule type="cellIs" dxfId="11361" priority="14619" stopIfTrue="1" operator="equal">
      <formula>""</formula>
    </cfRule>
    <cfRule type="cellIs" dxfId="11360" priority="14620" stopIfTrue="1" operator="between">
      <formula>"10.7.1"</formula>
      <formula>"10.7.5"</formula>
    </cfRule>
  </conditionalFormatting>
  <conditionalFormatting sqref="G1123">
    <cfRule type="cellIs" dxfId="11359" priority="14618" stopIfTrue="1" operator="equal">
      <formula>""</formula>
    </cfRule>
  </conditionalFormatting>
  <conditionalFormatting sqref="O1123">
    <cfRule type="cellIs" dxfId="11358" priority="14615" stopIfTrue="1" operator="equal">
      <formula>"Rel-14"</formula>
    </cfRule>
    <cfRule type="cellIs" dxfId="11357" priority="14616" stopIfTrue="1" operator="equal">
      <formula>"Rel-16"</formula>
    </cfRule>
    <cfRule type="cellIs" dxfId="11356" priority="14617" stopIfTrue="1" operator="equal">
      <formula>"Rel-15"</formula>
    </cfRule>
  </conditionalFormatting>
  <conditionalFormatting sqref="F1123">
    <cfRule type="cellIs" dxfId="11355" priority="14606" stopIfTrue="1" operator="equal">
      <formula>"LS In"</formula>
    </cfRule>
    <cfRule type="cellIs" dxfId="11354" priority="14607" stopIfTrue="1" operator="equal">
      <formula>"LS OUT"</formula>
    </cfRule>
    <cfRule type="cellIs" dxfId="11353" priority="14608" stopIfTrue="1" operator="equal">
      <formula>"CR"</formula>
    </cfRule>
    <cfRule type="cellIs" dxfId="11352" priority="14609" stopIfTrue="1" operator="equal">
      <formula>"P-CR"</formula>
    </cfRule>
    <cfRule type="cellIs" dxfId="11351" priority="14610" stopIfTrue="1" operator="equal">
      <formula>"CR Pack"</formula>
    </cfRule>
    <cfRule type="cellIs" dxfId="11350" priority="14611" stopIfTrue="1" operator="equal">
      <formula>"WID new"</formula>
    </cfRule>
    <cfRule type="cellIs" dxfId="11349" priority="14612" stopIfTrue="1" operator="equal">
      <formula>"WID revised"</formula>
    </cfRule>
    <cfRule type="cellIs" dxfId="11348" priority="14613" stopIfTrue="1" operator="equal">
      <formula>"SID new"</formula>
    </cfRule>
    <cfRule type="cellIs" dxfId="11347" priority="14614" stopIfTrue="1" operator="equal">
      <formula>"SID revised"</formula>
    </cfRule>
  </conditionalFormatting>
  <conditionalFormatting sqref="P1123">
    <cfRule type="containsText" dxfId="11346" priority="14604" stopIfTrue="1" operator="containsText" text="DUMMY">
      <formula>NOT(ISERROR(SEARCH("DUMMY",P1123)))</formula>
    </cfRule>
    <cfRule type="cellIs" dxfId="11345" priority="14605" stopIfTrue="1" operator="equal">
      <formula>""</formula>
    </cfRule>
  </conditionalFormatting>
  <conditionalFormatting sqref="Q1123">
    <cfRule type="cellIs" dxfId="11344" priority="14602" stopIfTrue="1" operator="equal">
      <formula>""</formula>
    </cfRule>
    <cfRule type="cellIs" dxfId="11343" priority="14603" stopIfTrue="1" operator="equal">
      <formula>"-"</formula>
    </cfRule>
  </conditionalFormatting>
  <conditionalFormatting sqref="I1123">
    <cfRule type="containsText" dxfId="11342" priority="14600" operator="containsText" text="...">
      <formula>NOT(ISERROR(SEARCH("...",I1123)))</formula>
    </cfRule>
    <cfRule type="containsText" dxfId="11341" priority="14601" operator="containsText" text="~?">
      <formula>NOT(ISERROR(SEARCH("~?",I1123)))</formula>
    </cfRule>
  </conditionalFormatting>
  <conditionalFormatting sqref="G1123">
    <cfRule type="cellIs" dxfId="11340" priority="14599" operator="equal">
      <formula>"Endorsement"</formula>
    </cfRule>
  </conditionalFormatting>
  <conditionalFormatting sqref="B1123">
    <cfRule type="beginsWith" dxfId="11339" priority="14597" operator="beginsWith" text="No clauses affected">
      <formula>LEFT(B1123,LEN("No clauses affected"))="No clauses affected"</formula>
    </cfRule>
    <cfRule type="beginsWith" dxfId="11338" priority="14598" operator="beginsWith" text="To:">
      <formula>LEFT(B1123,LEN("To:"))="To:"</formula>
    </cfRule>
  </conditionalFormatting>
  <conditionalFormatting sqref="B1123">
    <cfRule type="cellIs" dxfId="11337" priority="14596" operator="equal">
      <formula>""</formula>
    </cfRule>
  </conditionalFormatting>
  <conditionalFormatting sqref="C1124">
    <cfRule type="cellIs" dxfId="11336" priority="14593" stopIfTrue="1" operator="equal">
      <formula>"Y"</formula>
    </cfRule>
    <cfRule type="cellIs" dxfId="11335" priority="14594" stopIfTrue="1" operator="equal">
      <formula>""</formula>
    </cfRule>
    <cfRule type="cellIs" dxfId="11334" priority="14595" stopIfTrue="1" operator="equal">
      <formula>"W"</formula>
    </cfRule>
  </conditionalFormatting>
  <conditionalFormatting sqref="D1124">
    <cfRule type="cellIs" dxfId="11333" priority="14591" stopIfTrue="1" operator="equal">
      <formula>""</formula>
    </cfRule>
    <cfRule type="cellIs" dxfId="11332" priority="14592" stopIfTrue="1" operator="between">
      <formula>"10.7.1"</formula>
      <formula>"10.7.5"</formula>
    </cfRule>
  </conditionalFormatting>
  <conditionalFormatting sqref="G1124">
    <cfRule type="cellIs" dxfId="11331" priority="14590" stopIfTrue="1" operator="equal">
      <formula>""</formula>
    </cfRule>
  </conditionalFormatting>
  <conditionalFormatting sqref="O1124">
    <cfRule type="cellIs" dxfId="11330" priority="14587" stopIfTrue="1" operator="equal">
      <formula>"Rel-14"</formula>
    </cfRule>
    <cfRule type="cellIs" dxfId="11329" priority="14588" stopIfTrue="1" operator="equal">
      <formula>"Rel-16"</formula>
    </cfRule>
    <cfRule type="cellIs" dxfId="11328" priority="14589" stopIfTrue="1" operator="equal">
      <formula>"Rel-15"</formula>
    </cfRule>
  </conditionalFormatting>
  <conditionalFormatting sqref="F1124">
    <cfRule type="cellIs" dxfId="11327" priority="14578" stopIfTrue="1" operator="equal">
      <formula>"LS In"</formula>
    </cfRule>
    <cfRule type="cellIs" dxfId="11326" priority="14579" stopIfTrue="1" operator="equal">
      <formula>"LS OUT"</formula>
    </cfRule>
    <cfRule type="cellIs" dxfId="11325" priority="14580" stopIfTrue="1" operator="equal">
      <formula>"CR"</formula>
    </cfRule>
    <cfRule type="cellIs" dxfId="11324" priority="14581" stopIfTrue="1" operator="equal">
      <formula>"P-CR"</formula>
    </cfRule>
    <cfRule type="cellIs" dxfId="11323" priority="14582" stopIfTrue="1" operator="equal">
      <formula>"CR Pack"</formula>
    </cfRule>
    <cfRule type="cellIs" dxfId="11322" priority="14583" stopIfTrue="1" operator="equal">
      <formula>"WID new"</formula>
    </cfRule>
    <cfRule type="cellIs" dxfId="11321" priority="14584" stopIfTrue="1" operator="equal">
      <formula>"WID revised"</formula>
    </cfRule>
    <cfRule type="cellIs" dxfId="11320" priority="14585" stopIfTrue="1" operator="equal">
      <formula>"SID new"</formula>
    </cfRule>
    <cfRule type="cellIs" dxfId="11319" priority="14586" stopIfTrue="1" operator="equal">
      <formula>"SID revised"</formula>
    </cfRule>
  </conditionalFormatting>
  <conditionalFormatting sqref="P1124">
    <cfRule type="containsText" dxfId="11318" priority="14576" stopIfTrue="1" operator="containsText" text="DUMMY">
      <formula>NOT(ISERROR(SEARCH("DUMMY",P1124)))</formula>
    </cfRule>
    <cfRule type="cellIs" dxfId="11317" priority="14577" stopIfTrue="1" operator="equal">
      <formula>""</formula>
    </cfRule>
  </conditionalFormatting>
  <conditionalFormatting sqref="Q1124">
    <cfRule type="cellIs" dxfId="11316" priority="14574" stopIfTrue="1" operator="equal">
      <formula>""</formula>
    </cfRule>
    <cfRule type="cellIs" dxfId="11315" priority="14575" stopIfTrue="1" operator="equal">
      <formula>"-"</formula>
    </cfRule>
  </conditionalFormatting>
  <conditionalFormatting sqref="I1124">
    <cfRule type="containsText" dxfId="11314" priority="14572" operator="containsText" text="...">
      <formula>NOT(ISERROR(SEARCH("...",I1124)))</formula>
    </cfRule>
    <cfRule type="containsText" dxfId="11313" priority="14573" operator="containsText" text="~?">
      <formula>NOT(ISERROR(SEARCH("~?",I1124)))</formula>
    </cfRule>
  </conditionalFormatting>
  <conditionalFormatting sqref="G1124">
    <cfRule type="cellIs" dxfId="11312" priority="14571" operator="equal">
      <formula>"Endorsement"</formula>
    </cfRule>
  </conditionalFormatting>
  <conditionalFormatting sqref="B1124">
    <cfRule type="beginsWith" dxfId="11311" priority="14569" operator="beginsWith" text="No clauses affected">
      <formula>LEFT(B1124,LEN("No clauses affected"))="No clauses affected"</formula>
    </cfRule>
    <cfRule type="beginsWith" dxfId="11310" priority="14570" operator="beginsWith" text="To:">
      <formula>LEFT(B1124,LEN("To:"))="To:"</formula>
    </cfRule>
  </conditionalFormatting>
  <conditionalFormatting sqref="B1124">
    <cfRule type="cellIs" dxfId="11309" priority="14568" operator="equal">
      <formula>""</formula>
    </cfRule>
  </conditionalFormatting>
  <conditionalFormatting sqref="C1125">
    <cfRule type="cellIs" dxfId="11308" priority="14565" stopIfTrue="1" operator="equal">
      <formula>"Y"</formula>
    </cfRule>
    <cfRule type="cellIs" dxfId="11307" priority="14566" stopIfTrue="1" operator="equal">
      <formula>""</formula>
    </cfRule>
    <cfRule type="cellIs" dxfId="11306" priority="14567" stopIfTrue="1" operator="equal">
      <formula>"W"</formula>
    </cfRule>
  </conditionalFormatting>
  <conditionalFormatting sqref="D1125">
    <cfRule type="cellIs" dxfId="11305" priority="14563" stopIfTrue="1" operator="equal">
      <formula>""</formula>
    </cfRule>
    <cfRule type="cellIs" dxfId="11304" priority="14564" stopIfTrue="1" operator="between">
      <formula>"10.7.1"</formula>
      <formula>"10.7.5"</formula>
    </cfRule>
  </conditionalFormatting>
  <conditionalFormatting sqref="G1125">
    <cfRule type="cellIs" dxfId="11303" priority="14562" stopIfTrue="1" operator="equal">
      <formula>""</formula>
    </cfRule>
  </conditionalFormatting>
  <conditionalFormatting sqref="O1125">
    <cfRule type="cellIs" dxfId="11302" priority="14559" stopIfTrue="1" operator="equal">
      <formula>"Rel-14"</formula>
    </cfRule>
    <cfRule type="cellIs" dxfId="11301" priority="14560" stopIfTrue="1" operator="equal">
      <formula>"Rel-16"</formula>
    </cfRule>
    <cfRule type="cellIs" dxfId="11300" priority="14561" stopIfTrue="1" operator="equal">
      <formula>"Rel-15"</formula>
    </cfRule>
  </conditionalFormatting>
  <conditionalFormatting sqref="F1125">
    <cfRule type="cellIs" dxfId="11299" priority="14550" stopIfTrue="1" operator="equal">
      <formula>"LS In"</formula>
    </cfRule>
    <cfRule type="cellIs" dxfId="11298" priority="14551" stopIfTrue="1" operator="equal">
      <formula>"LS OUT"</formula>
    </cfRule>
    <cfRule type="cellIs" dxfId="11297" priority="14552" stopIfTrue="1" operator="equal">
      <formula>"CR"</formula>
    </cfRule>
    <cfRule type="cellIs" dxfId="11296" priority="14553" stopIfTrue="1" operator="equal">
      <formula>"P-CR"</formula>
    </cfRule>
    <cfRule type="cellIs" dxfId="11295" priority="14554" stopIfTrue="1" operator="equal">
      <formula>"CR Pack"</formula>
    </cfRule>
    <cfRule type="cellIs" dxfId="11294" priority="14555" stopIfTrue="1" operator="equal">
      <formula>"WID new"</formula>
    </cfRule>
    <cfRule type="cellIs" dxfId="11293" priority="14556" stopIfTrue="1" operator="equal">
      <formula>"WID revised"</formula>
    </cfRule>
    <cfRule type="cellIs" dxfId="11292" priority="14557" stopIfTrue="1" operator="equal">
      <formula>"SID new"</formula>
    </cfRule>
    <cfRule type="cellIs" dxfId="11291" priority="14558" stopIfTrue="1" operator="equal">
      <formula>"SID revised"</formula>
    </cfRule>
  </conditionalFormatting>
  <conditionalFormatting sqref="P1125">
    <cfRule type="containsText" dxfId="11290" priority="14548" stopIfTrue="1" operator="containsText" text="DUMMY">
      <formula>NOT(ISERROR(SEARCH("DUMMY",P1125)))</formula>
    </cfRule>
    <cfRule type="cellIs" dxfId="11289" priority="14549" stopIfTrue="1" operator="equal">
      <formula>""</formula>
    </cfRule>
  </conditionalFormatting>
  <conditionalFormatting sqref="Q1125">
    <cfRule type="cellIs" dxfId="11288" priority="14546" stopIfTrue="1" operator="equal">
      <formula>""</formula>
    </cfRule>
    <cfRule type="cellIs" dxfId="11287" priority="14547" stopIfTrue="1" operator="equal">
      <formula>"-"</formula>
    </cfRule>
  </conditionalFormatting>
  <conditionalFormatting sqref="I1125">
    <cfRule type="containsText" dxfId="11286" priority="14544" operator="containsText" text="...">
      <formula>NOT(ISERROR(SEARCH("...",I1125)))</formula>
    </cfRule>
    <cfRule type="containsText" dxfId="11285" priority="14545" operator="containsText" text="~?">
      <formula>NOT(ISERROR(SEARCH("~?",I1125)))</formula>
    </cfRule>
  </conditionalFormatting>
  <conditionalFormatting sqref="G1125">
    <cfRule type="cellIs" dxfId="11284" priority="14543" operator="equal">
      <formula>"Endorsement"</formula>
    </cfRule>
  </conditionalFormatting>
  <conditionalFormatting sqref="B1125">
    <cfRule type="beginsWith" dxfId="11283" priority="14541" operator="beginsWith" text="No clauses affected">
      <formula>LEFT(B1125,LEN("No clauses affected"))="No clauses affected"</formula>
    </cfRule>
    <cfRule type="beginsWith" dxfId="11282" priority="14542" operator="beginsWith" text="To:">
      <formula>LEFT(B1125,LEN("To:"))="To:"</formula>
    </cfRule>
  </conditionalFormatting>
  <conditionalFormatting sqref="B1125">
    <cfRule type="cellIs" dxfId="11281" priority="14540" operator="equal">
      <formula>""</formula>
    </cfRule>
  </conditionalFormatting>
  <conditionalFormatting sqref="C1126">
    <cfRule type="cellIs" dxfId="11280" priority="14537" stopIfTrue="1" operator="equal">
      <formula>"Y"</formula>
    </cfRule>
    <cfRule type="cellIs" dxfId="11279" priority="14538" stopIfTrue="1" operator="equal">
      <formula>""</formula>
    </cfRule>
    <cfRule type="cellIs" dxfId="11278" priority="14539" stopIfTrue="1" operator="equal">
      <formula>"W"</formula>
    </cfRule>
  </conditionalFormatting>
  <conditionalFormatting sqref="D1126">
    <cfRule type="cellIs" dxfId="11277" priority="14535" stopIfTrue="1" operator="equal">
      <formula>""</formula>
    </cfRule>
    <cfRule type="cellIs" dxfId="11276" priority="14536" stopIfTrue="1" operator="between">
      <formula>"10.7.1"</formula>
      <formula>"10.7.5"</formula>
    </cfRule>
  </conditionalFormatting>
  <conditionalFormatting sqref="G1126">
    <cfRule type="cellIs" dxfId="11275" priority="14534" stopIfTrue="1" operator="equal">
      <formula>""</formula>
    </cfRule>
  </conditionalFormatting>
  <conditionalFormatting sqref="O1126">
    <cfRule type="cellIs" dxfId="11274" priority="14531" stopIfTrue="1" operator="equal">
      <formula>"Rel-14"</formula>
    </cfRule>
    <cfRule type="cellIs" dxfId="11273" priority="14532" stopIfTrue="1" operator="equal">
      <formula>"Rel-16"</formula>
    </cfRule>
    <cfRule type="cellIs" dxfId="11272" priority="14533" stopIfTrue="1" operator="equal">
      <formula>"Rel-15"</formula>
    </cfRule>
  </conditionalFormatting>
  <conditionalFormatting sqref="F1126">
    <cfRule type="cellIs" dxfId="11271" priority="14522" stopIfTrue="1" operator="equal">
      <formula>"LS In"</formula>
    </cfRule>
    <cfRule type="cellIs" dxfId="11270" priority="14523" stopIfTrue="1" operator="equal">
      <formula>"LS OUT"</formula>
    </cfRule>
    <cfRule type="cellIs" dxfId="11269" priority="14524" stopIfTrue="1" operator="equal">
      <formula>"CR"</formula>
    </cfRule>
    <cfRule type="cellIs" dxfId="11268" priority="14525" stopIfTrue="1" operator="equal">
      <formula>"P-CR"</formula>
    </cfRule>
    <cfRule type="cellIs" dxfId="11267" priority="14526" stopIfTrue="1" operator="equal">
      <formula>"CR Pack"</formula>
    </cfRule>
    <cfRule type="cellIs" dxfId="11266" priority="14527" stopIfTrue="1" operator="equal">
      <formula>"WID new"</formula>
    </cfRule>
    <cfRule type="cellIs" dxfId="11265" priority="14528" stopIfTrue="1" operator="equal">
      <formula>"WID revised"</formula>
    </cfRule>
    <cfRule type="cellIs" dxfId="11264" priority="14529" stopIfTrue="1" operator="equal">
      <formula>"SID new"</formula>
    </cfRule>
    <cfRule type="cellIs" dxfId="11263" priority="14530" stopIfTrue="1" operator="equal">
      <formula>"SID revised"</formula>
    </cfRule>
  </conditionalFormatting>
  <conditionalFormatting sqref="P1126">
    <cfRule type="containsText" dxfId="11262" priority="14520" stopIfTrue="1" operator="containsText" text="DUMMY">
      <formula>NOT(ISERROR(SEARCH("DUMMY",P1126)))</formula>
    </cfRule>
    <cfRule type="cellIs" dxfId="11261" priority="14521" stopIfTrue="1" operator="equal">
      <formula>""</formula>
    </cfRule>
  </conditionalFormatting>
  <conditionalFormatting sqref="Q1126">
    <cfRule type="cellIs" dxfId="11260" priority="14518" stopIfTrue="1" operator="equal">
      <formula>""</formula>
    </cfRule>
    <cfRule type="cellIs" dxfId="11259" priority="14519" stopIfTrue="1" operator="equal">
      <formula>"-"</formula>
    </cfRule>
  </conditionalFormatting>
  <conditionalFormatting sqref="I1126">
    <cfRule type="containsText" dxfId="11258" priority="14516" operator="containsText" text="...">
      <formula>NOT(ISERROR(SEARCH("...",I1126)))</formula>
    </cfRule>
    <cfRule type="containsText" dxfId="11257" priority="14517" operator="containsText" text="~?">
      <formula>NOT(ISERROR(SEARCH("~?",I1126)))</formula>
    </cfRule>
  </conditionalFormatting>
  <conditionalFormatting sqref="G1126">
    <cfRule type="cellIs" dxfId="11256" priority="14515" operator="equal">
      <formula>"Endorsement"</formula>
    </cfRule>
  </conditionalFormatting>
  <conditionalFormatting sqref="B1126">
    <cfRule type="beginsWith" dxfId="11255" priority="14513" operator="beginsWith" text="No clauses affected">
      <formula>LEFT(B1126,LEN("No clauses affected"))="No clauses affected"</formula>
    </cfRule>
    <cfRule type="beginsWith" dxfId="11254" priority="14514" operator="beginsWith" text="To:">
      <formula>LEFT(B1126,LEN("To:"))="To:"</formula>
    </cfRule>
  </conditionalFormatting>
  <conditionalFormatting sqref="B1126">
    <cfRule type="cellIs" dxfId="11253" priority="14512" operator="equal">
      <formula>""</formula>
    </cfRule>
  </conditionalFormatting>
  <conditionalFormatting sqref="C1127">
    <cfRule type="cellIs" dxfId="11252" priority="14509" stopIfTrue="1" operator="equal">
      <formula>"Y"</formula>
    </cfRule>
    <cfRule type="cellIs" dxfId="11251" priority="14510" stopIfTrue="1" operator="equal">
      <formula>""</formula>
    </cfRule>
    <cfRule type="cellIs" dxfId="11250" priority="14511" stopIfTrue="1" operator="equal">
      <formula>"W"</formula>
    </cfRule>
  </conditionalFormatting>
  <conditionalFormatting sqref="D1127">
    <cfRule type="cellIs" dxfId="11249" priority="14507" stopIfTrue="1" operator="equal">
      <formula>""</formula>
    </cfRule>
    <cfRule type="cellIs" dxfId="11248" priority="14508" stopIfTrue="1" operator="between">
      <formula>"10.7.1"</formula>
      <formula>"10.7.5"</formula>
    </cfRule>
  </conditionalFormatting>
  <conditionalFormatting sqref="G1127">
    <cfRule type="cellIs" dxfId="11247" priority="14506" stopIfTrue="1" operator="equal">
      <formula>""</formula>
    </cfRule>
  </conditionalFormatting>
  <conditionalFormatting sqref="O1127">
    <cfRule type="cellIs" dxfId="11246" priority="14503" stopIfTrue="1" operator="equal">
      <formula>"Rel-14"</formula>
    </cfRule>
    <cfRule type="cellIs" dxfId="11245" priority="14504" stopIfTrue="1" operator="equal">
      <formula>"Rel-16"</formula>
    </cfRule>
    <cfRule type="cellIs" dxfId="11244" priority="14505" stopIfTrue="1" operator="equal">
      <formula>"Rel-15"</formula>
    </cfRule>
  </conditionalFormatting>
  <conditionalFormatting sqref="F1127">
    <cfRule type="cellIs" dxfId="11243" priority="14494" stopIfTrue="1" operator="equal">
      <formula>"LS In"</formula>
    </cfRule>
    <cfRule type="cellIs" dxfId="11242" priority="14495" stopIfTrue="1" operator="equal">
      <formula>"LS OUT"</formula>
    </cfRule>
    <cfRule type="cellIs" dxfId="11241" priority="14496" stopIfTrue="1" operator="equal">
      <formula>"CR"</formula>
    </cfRule>
    <cfRule type="cellIs" dxfId="11240" priority="14497" stopIfTrue="1" operator="equal">
      <formula>"P-CR"</formula>
    </cfRule>
    <cfRule type="cellIs" dxfId="11239" priority="14498" stopIfTrue="1" operator="equal">
      <formula>"CR Pack"</formula>
    </cfRule>
    <cfRule type="cellIs" dxfId="11238" priority="14499" stopIfTrue="1" operator="equal">
      <formula>"WID new"</formula>
    </cfRule>
    <cfRule type="cellIs" dxfId="11237" priority="14500" stopIfTrue="1" operator="equal">
      <formula>"WID revised"</formula>
    </cfRule>
    <cfRule type="cellIs" dxfId="11236" priority="14501" stopIfTrue="1" operator="equal">
      <formula>"SID new"</formula>
    </cfRule>
    <cfRule type="cellIs" dxfId="11235" priority="14502" stopIfTrue="1" operator="equal">
      <formula>"SID revised"</formula>
    </cfRule>
  </conditionalFormatting>
  <conditionalFormatting sqref="P1127">
    <cfRule type="containsText" dxfId="11234" priority="14492" stopIfTrue="1" operator="containsText" text="DUMMY">
      <formula>NOT(ISERROR(SEARCH("DUMMY",P1127)))</formula>
    </cfRule>
    <cfRule type="cellIs" dxfId="11233" priority="14493" stopIfTrue="1" operator="equal">
      <formula>""</formula>
    </cfRule>
  </conditionalFormatting>
  <conditionalFormatting sqref="Q1127">
    <cfRule type="cellIs" dxfId="11232" priority="14490" stopIfTrue="1" operator="equal">
      <formula>""</formula>
    </cfRule>
    <cfRule type="cellIs" dxfId="11231" priority="14491" stopIfTrue="1" operator="equal">
      <formula>"-"</formula>
    </cfRule>
  </conditionalFormatting>
  <conditionalFormatting sqref="I1127">
    <cfRule type="containsText" dxfId="11230" priority="14488" operator="containsText" text="...">
      <formula>NOT(ISERROR(SEARCH("...",I1127)))</formula>
    </cfRule>
    <cfRule type="containsText" dxfId="11229" priority="14489" operator="containsText" text="~?">
      <formula>NOT(ISERROR(SEARCH("~?",I1127)))</formula>
    </cfRule>
  </conditionalFormatting>
  <conditionalFormatting sqref="G1127">
    <cfRule type="cellIs" dxfId="11228" priority="14487" operator="equal">
      <formula>"Endorsement"</formula>
    </cfRule>
  </conditionalFormatting>
  <conditionalFormatting sqref="B1127">
    <cfRule type="beginsWith" dxfId="11227" priority="14485" operator="beginsWith" text="No clauses affected">
      <formula>LEFT(B1127,LEN("No clauses affected"))="No clauses affected"</formula>
    </cfRule>
    <cfRule type="beginsWith" dxfId="11226" priority="14486" operator="beginsWith" text="To:">
      <formula>LEFT(B1127,LEN("To:"))="To:"</formula>
    </cfRule>
  </conditionalFormatting>
  <conditionalFormatting sqref="B1127">
    <cfRule type="cellIs" dxfId="11225" priority="14484" operator="equal">
      <formula>""</formula>
    </cfRule>
  </conditionalFormatting>
  <conditionalFormatting sqref="C1128">
    <cfRule type="cellIs" dxfId="11224" priority="14481" stopIfTrue="1" operator="equal">
      <formula>"Y"</formula>
    </cfRule>
    <cfRule type="cellIs" dxfId="11223" priority="14482" stopIfTrue="1" operator="equal">
      <formula>""</formula>
    </cfRule>
    <cfRule type="cellIs" dxfId="11222" priority="14483" stopIfTrue="1" operator="equal">
      <formula>"W"</formula>
    </cfRule>
  </conditionalFormatting>
  <conditionalFormatting sqref="D1128">
    <cfRule type="cellIs" dxfId="11221" priority="14479" stopIfTrue="1" operator="equal">
      <formula>""</formula>
    </cfRule>
    <cfRule type="cellIs" dxfId="11220" priority="14480" stopIfTrue="1" operator="between">
      <formula>"10.7.1"</formula>
      <formula>"10.7.5"</formula>
    </cfRule>
  </conditionalFormatting>
  <conditionalFormatting sqref="G1128">
    <cfRule type="cellIs" dxfId="11219" priority="14478" stopIfTrue="1" operator="equal">
      <formula>""</formula>
    </cfRule>
  </conditionalFormatting>
  <conditionalFormatting sqref="O1128">
    <cfRule type="cellIs" dxfId="11218" priority="14475" stopIfTrue="1" operator="equal">
      <formula>"Rel-14"</formula>
    </cfRule>
    <cfRule type="cellIs" dxfId="11217" priority="14476" stopIfTrue="1" operator="equal">
      <formula>"Rel-16"</formula>
    </cfRule>
    <cfRule type="cellIs" dxfId="11216" priority="14477" stopIfTrue="1" operator="equal">
      <formula>"Rel-15"</formula>
    </cfRule>
  </conditionalFormatting>
  <conditionalFormatting sqref="F1128">
    <cfRule type="cellIs" dxfId="11215" priority="14466" stopIfTrue="1" operator="equal">
      <formula>"LS In"</formula>
    </cfRule>
    <cfRule type="cellIs" dxfId="11214" priority="14467" stopIfTrue="1" operator="equal">
      <formula>"LS OUT"</formula>
    </cfRule>
    <cfRule type="cellIs" dxfId="11213" priority="14468" stopIfTrue="1" operator="equal">
      <formula>"CR"</formula>
    </cfRule>
    <cfRule type="cellIs" dxfId="11212" priority="14469" stopIfTrue="1" operator="equal">
      <formula>"P-CR"</formula>
    </cfRule>
    <cfRule type="cellIs" dxfId="11211" priority="14470" stopIfTrue="1" operator="equal">
      <formula>"CR Pack"</formula>
    </cfRule>
    <cfRule type="cellIs" dxfId="11210" priority="14471" stopIfTrue="1" operator="equal">
      <formula>"WID new"</formula>
    </cfRule>
    <cfRule type="cellIs" dxfId="11209" priority="14472" stopIfTrue="1" operator="equal">
      <formula>"WID revised"</formula>
    </cfRule>
    <cfRule type="cellIs" dxfId="11208" priority="14473" stopIfTrue="1" operator="equal">
      <formula>"SID new"</formula>
    </cfRule>
    <cfRule type="cellIs" dxfId="11207" priority="14474" stopIfTrue="1" operator="equal">
      <formula>"SID revised"</formula>
    </cfRule>
  </conditionalFormatting>
  <conditionalFormatting sqref="P1128">
    <cfRule type="containsText" dxfId="11206" priority="14464" stopIfTrue="1" operator="containsText" text="DUMMY">
      <formula>NOT(ISERROR(SEARCH("DUMMY",P1128)))</formula>
    </cfRule>
    <cfRule type="cellIs" dxfId="11205" priority="14465" stopIfTrue="1" operator="equal">
      <formula>""</formula>
    </cfRule>
  </conditionalFormatting>
  <conditionalFormatting sqref="Q1128">
    <cfRule type="cellIs" dxfId="11204" priority="14462" stopIfTrue="1" operator="equal">
      <formula>""</formula>
    </cfRule>
    <cfRule type="cellIs" dxfId="11203" priority="14463" stopIfTrue="1" operator="equal">
      <formula>"-"</formula>
    </cfRule>
  </conditionalFormatting>
  <conditionalFormatting sqref="I1128">
    <cfRule type="containsText" dxfId="11202" priority="14460" operator="containsText" text="...">
      <formula>NOT(ISERROR(SEARCH("...",I1128)))</formula>
    </cfRule>
    <cfRule type="containsText" dxfId="11201" priority="14461" operator="containsText" text="~?">
      <formula>NOT(ISERROR(SEARCH("~?",I1128)))</formula>
    </cfRule>
  </conditionalFormatting>
  <conditionalFormatting sqref="G1128">
    <cfRule type="cellIs" dxfId="11200" priority="14459" operator="equal">
      <formula>"Endorsement"</formula>
    </cfRule>
  </conditionalFormatting>
  <conditionalFormatting sqref="B1128">
    <cfRule type="beginsWith" dxfId="11199" priority="14457" operator="beginsWith" text="No clauses affected">
      <formula>LEFT(B1128,LEN("No clauses affected"))="No clauses affected"</formula>
    </cfRule>
    <cfRule type="beginsWith" dxfId="11198" priority="14458" operator="beginsWith" text="To:">
      <formula>LEFT(B1128,LEN("To:"))="To:"</formula>
    </cfRule>
  </conditionalFormatting>
  <conditionalFormatting sqref="B1128">
    <cfRule type="cellIs" dxfId="11197" priority="14456" operator="equal">
      <formula>""</formula>
    </cfRule>
  </conditionalFormatting>
  <conditionalFormatting sqref="C1416">
    <cfRule type="cellIs" dxfId="11196" priority="14453" stopIfTrue="1" operator="equal">
      <formula>"Y"</formula>
    </cfRule>
    <cfRule type="cellIs" dxfId="11195" priority="14454" stopIfTrue="1" operator="equal">
      <formula>""</formula>
    </cfRule>
    <cfRule type="cellIs" dxfId="11194" priority="14455" stopIfTrue="1" operator="equal">
      <formula>"W"</formula>
    </cfRule>
  </conditionalFormatting>
  <conditionalFormatting sqref="D1416">
    <cfRule type="cellIs" dxfId="11193" priority="14451" stopIfTrue="1" operator="equal">
      <formula>""</formula>
    </cfRule>
    <cfRule type="cellIs" dxfId="11192" priority="14452" stopIfTrue="1" operator="between">
      <formula>"10.7.1"</formula>
      <formula>"10.7.5"</formula>
    </cfRule>
  </conditionalFormatting>
  <conditionalFormatting sqref="G1416">
    <cfRule type="cellIs" dxfId="11191" priority="14450" stopIfTrue="1" operator="equal">
      <formula>""</formula>
    </cfRule>
  </conditionalFormatting>
  <conditionalFormatting sqref="O1416">
    <cfRule type="cellIs" dxfId="11190" priority="14447" stopIfTrue="1" operator="equal">
      <formula>"Rel-14"</formula>
    </cfRule>
    <cfRule type="cellIs" dxfId="11189" priority="14448" stopIfTrue="1" operator="equal">
      <formula>"Rel-16"</formula>
    </cfRule>
    <cfRule type="cellIs" dxfId="11188" priority="14449" stopIfTrue="1" operator="equal">
      <formula>"Rel-15"</formula>
    </cfRule>
  </conditionalFormatting>
  <conditionalFormatting sqref="P1416">
    <cfRule type="containsText" dxfId="11187" priority="14436" stopIfTrue="1" operator="containsText" text="DUMMY">
      <formula>NOT(ISERROR(SEARCH("DUMMY",P1416)))</formula>
    </cfRule>
    <cfRule type="cellIs" dxfId="11186" priority="14437" stopIfTrue="1" operator="equal">
      <formula>""</formula>
    </cfRule>
  </conditionalFormatting>
  <conditionalFormatting sqref="Q1416">
    <cfRule type="cellIs" dxfId="11185" priority="14434" stopIfTrue="1" operator="equal">
      <formula>""</formula>
    </cfRule>
    <cfRule type="cellIs" dxfId="11184" priority="14435" stopIfTrue="1" operator="equal">
      <formula>"-"</formula>
    </cfRule>
  </conditionalFormatting>
  <conditionalFormatting sqref="I1416">
    <cfRule type="containsText" dxfId="11183" priority="14432" operator="containsText" text="...">
      <formula>NOT(ISERROR(SEARCH("...",I1416)))</formula>
    </cfRule>
    <cfRule type="containsText" dxfId="11182" priority="14433" operator="containsText" text="~?">
      <formula>NOT(ISERROR(SEARCH("~?",I1416)))</formula>
    </cfRule>
  </conditionalFormatting>
  <conditionalFormatting sqref="G1416">
    <cfRule type="cellIs" dxfId="11181" priority="14431" operator="equal">
      <formula>"Endorsement"</formula>
    </cfRule>
  </conditionalFormatting>
  <conditionalFormatting sqref="B1416">
    <cfRule type="beginsWith" dxfId="11180" priority="14429" operator="beginsWith" text="No clauses affected">
      <formula>LEFT(B1416,LEN("No clauses affected"))="No clauses affected"</formula>
    </cfRule>
    <cfRule type="beginsWith" dxfId="11179" priority="14430" operator="beginsWith" text="To:">
      <formula>LEFT(B1416,LEN("To:"))="To:"</formula>
    </cfRule>
  </conditionalFormatting>
  <conditionalFormatting sqref="B1416">
    <cfRule type="cellIs" dxfId="11178" priority="14428" operator="equal">
      <formula>""</formula>
    </cfRule>
  </conditionalFormatting>
  <conditionalFormatting sqref="C1129">
    <cfRule type="cellIs" dxfId="11177" priority="14425" stopIfTrue="1" operator="equal">
      <formula>"Y"</formula>
    </cfRule>
    <cfRule type="cellIs" dxfId="11176" priority="14426" stopIfTrue="1" operator="equal">
      <formula>""</formula>
    </cfRule>
    <cfRule type="cellIs" dxfId="11175" priority="14427" stopIfTrue="1" operator="equal">
      <formula>"W"</formula>
    </cfRule>
  </conditionalFormatting>
  <conditionalFormatting sqref="D1129">
    <cfRule type="cellIs" dxfId="11174" priority="14423" stopIfTrue="1" operator="equal">
      <formula>""</formula>
    </cfRule>
    <cfRule type="cellIs" dxfId="11173" priority="14424" stopIfTrue="1" operator="between">
      <formula>"10.7.1"</formula>
      <formula>"10.7.5"</formula>
    </cfRule>
  </conditionalFormatting>
  <conditionalFormatting sqref="G1129">
    <cfRule type="cellIs" dxfId="11172" priority="14422" stopIfTrue="1" operator="equal">
      <formula>""</formula>
    </cfRule>
  </conditionalFormatting>
  <conditionalFormatting sqref="O1129">
    <cfRule type="cellIs" dxfId="11171" priority="14419" stopIfTrue="1" operator="equal">
      <formula>"Rel-14"</formula>
    </cfRule>
    <cfRule type="cellIs" dxfId="11170" priority="14420" stopIfTrue="1" operator="equal">
      <formula>"Rel-16"</formula>
    </cfRule>
    <cfRule type="cellIs" dxfId="11169" priority="14421" stopIfTrue="1" operator="equal">
      <formula>"Rel-15"</formula>
    </cfRule>
  </conditionalFormatting>
  <conditionalFormatting sqref="F1129">
    <cfRule type="cellIs" dxfId="11168" priority="14410" stopIfTrue="1" operator="equal">
      <formula>"LS In"</formula>
    </cfRule>
    <cfRule type="cellIs" dxfId="11167" priority="14411" stopIfTrue="1" operator="equal">
      <formula>"LS OUT"</formula>
    </cfRule>
    <cfRule type="cellIs" dxfId="11166" priority="14412" stopIfTrue="1" operator="equal">
      <formula>"CR"</formula>
    </cfRule>
    <cfRule type="cellIs" dxfId="11165" priority="14413" stopIfTrue="1" operator="equal">
      <formula>"P-CR"</formula>
    </cfRule>
    <cfRule type="cellIs" dxfId="11164" priority="14414" stopIfTrue="1" operator="equal">
      <formula>"CR Pack"</formula>
    </cfRule>
    <cfRule type="cellIs" dxfId="11163" priority="14415" stopIfTrue="1" operator="equal">
      <formula>"WID new"</formula>
    </cfRule>
    <cfRule type="cellIs" dxfId="11162" priority="14416" stopIfTrue="1" operator="equal">
      <formula>"WID revised"</formula>
    </cfRule>
    <cfRule type="cellIs" dxfId="11161" priority="14417" stopIfTrue="1" operator="equal">
      <formula>"SID new"</formula>
    </cfRule>
    <cfRule type="cellIs" dxfId="11160" priority="14418" stopIfTrue="1" operator="equal">
      <formula>"SID revised"</formula>
    </cfRule>
  </conditionalFormatting>
  <conditionalFormatting sqref="P1129">
    <cfRule type="containsText" dxfId="11159" priority="14408" stopIfTrue="1" operator="containsText" text="DUMMY">
      <formula>NOT(ISERROR(SEARCH("DUMMY",P1129)))</formula>
    </cfRule>
    <cfRule type="cellIs" dxfId="11158" priority="14409" stopIfTrue="1" operator="equal">
      <formula>""</formula>
    </cfRule>
  </conditionalFormatting>
  <conditionalFormatting sqref="Q1129">
    <cfRule type="cellIs" dxfId="11157" priority="14406" stopIfTrue="1" operator="equal">
      <formula>""</formula>
    </cfRule>
    <cfRule type="cellIs" dxfId="11156" priority="14407" stopIfTrue="1" operator="equal">
      <formula>"-"</formula>
    </cfRule>
  </conditionalFormatting>
  <conditionalFormatting sqref="I1129">
    <cfRule type="containsText" dxfId="11155" priority="14404" operator="containsText" text="...">
      <formula>NOT(ISERROR(SEARCH("...",I1129)))</formula>
    </cfRule>
    <cfRule type="containsText" dxfId="11154" priority="14405" operator="containsText" text="~?">
      <formula>NOT(ISERROR(SEARCH("~?",I1129)))</formula>
    </cfRule>
  </conditionalFormatting>
  <conditionalFormatting sqref="G1129">
    <cfRule type="cellIs" dxfId="11153" priority="14403" operator="equal">
      <formula>"Endorsement"</formula>
    </cfRule>
  </conditionalFormatting>
  <conditionalFormatting sqref="B1129">
    <cfRule type="beginsWith" dxfId="11152" priority="14401" operator="beginsWith" text="No clauses affected">
      <formula>LEFT(B1129,LEN("No clauses affected"))="No clauses affected"</formula>
    </cfRule>
    <cfRule type="beginsWith" dxfId="11151" priority="14402" operator="beginsWith" text="To:">
      <formula>LEFT(B1129,LEN("To:"))="To:"</formula>
    </cfRule>
  </conditionalFormatting>
  <conditionalFormatting sqref="B1129">
    <cfRule type="cellIs" dxfId="11150" priority="14400" operator="equal">
      <formula>""</formula>
    </cfRule>
  </conditionalFormatting>
  <conditionalFormatting sqref="C1130">
    <cfRule type="cellIs" dxfId="11149" priority="14397" stopIfTrue="1" operator="equal">
      <formula>"Y"</formula>
    </cfRule>
    <cfRule type="cellIs" dxfId="11148" priority="14398" stopIfTrue="1" operator="equal">
      <formula>""</formula>
    </cfRule>
    <cfRule type="cellIs" dxfId="11147" priority="14399" stopIfTrue="1" operator="equal">
      <formula>"W"</formula>
    </cfRule>
  </conditionalFormatting>
  <conditionalFormatting sqref="D1130">
    <cfRule type="cellIs" dxfId="11146" priority="14395" stopIfTrue="1" operator="equal">
      <formula>""</formula>
    </cfRule>
    <cfRule type="cellIs" dxfId="11145" priority="14396" stopIfTrue="1" operator="between">
      <formula>"10.7.1"</formula>
      <formula>"10.7.5"</formula>
    </cfRule>
  </conditionalFormatting>
  <conditionalFormatting sqref="G1130">
    <cfRule type="cellIs" dxfId="11144" priority="14394" stopIfTrue="1" operator="equal">
      <formula>""</formula>
    </cfRule>
  </conditionalFormatting>
  <conditionalFormatting sqref="O1130">
    <cfRule type="cellIs" dxfId="11143" priority="14391" stopIfTrue="1" operator="equal">
      <formula>"Rel-14"</formula>
    </cfRule>
    <cfRule type="cellIs" dxfId="11142" priority="14392" stopIfTrue="1" operator="equal">
      <formula>"Rel-16"</formula>
    </cfRule>
    <cfRule type="cellIs" dxfId="11141" priority="14393" stopIfTrue="1" operator="equal">
      <formula>"Rel-15"</formula>
    </cfRule>
  </conditionalFormatting>
  <conditionalFormatting sqref="F1130">
    <cfRule type="cellIs" dxfId="11140" priority="14382" stopIfTrue="1" operator="equal">
      <formula>"LS In"</formula>
    </cfRule>
    <cfRule type="cellIs" dxfId="11139" priority="14383" stopIfTrue="1" operator="equal">
      <formula>"LS OUT"</formula>
    </cfRule>
    <cfRule type="cellIs" dxfId="11138" priority="14384" stopIfTrue="1" operator="equal">
      <formula>"CR"</formula>
    </cfRule>
    <cfRule type="cellIs" dxfId="11137" priority="14385" stopIfTrue="1" operator="equal">
      <formula>"P-CR"</formula>
    </cfRule>
    <cfRule type="cellIs" dxfId="11136" priority="14386" stopIfTrue="1" operator="equal">
      <formula>"CR Pack"</formula>
    </cfRule>
    <cfRule type="cellIs" dxfId="11135" priority="14387" stopIfTrue="1" operator="equal">
      <formula>"WID new"</formula>
    </cfRule>
    <cfRule type="cellIs" dxfId="11134" priority="14388" stopIfTrue="1" operator="equal">
      <formula>"WID revised"</formula>
    </cfRule>
    <cfRule type="cellIs" dxfId="11133" priority="14389" stopIfTrue="1" operator="equal">
      <formula>"SID new"</formula>
    </cfRule>
    <cfRule type="cellIs" dxfId="11132" priority="14390" stopIfTrue="1" operator="equal">
      <formula>"SID revised"</formula>
    </cfRule>
  </conditionalFormatting>
  <conditionalFormatting sqref="P1130">
    <cfRule type="containsText" dxfId="11131" priority="14380" stopIfTrue="1" operator="containsText" text="DUMMY">
      <formula>NOT(ISERROR(SEARCH("DUMMY",P1130)))</formula>
    </cfRule>
    <cfRule type="cellIs" dxfId="11130" priority="14381" stopIfTrue="1" operator="equal">
      <formula>""</formula>
    </cfRule>
  </conditionalFormatting>
  <conditionalFormatting sqref="Q1130">
    <cfRule type="cellIs" dxfId="11129" priority="14378" stopIfTrue="1" operator="equal">
      <formula>""</formula>
    </cfRule>
    <cfRule type="cellIs" dxfId="11128" priority="14379" stopIfTrue="1" operator="equal">
      <formula>"-"</formula>
    </cfRule>
  </conditionalFormatting>
  <conditionalFormatting sqref="I1130">
    <cfRule type="containsText" dxfId="11127" priority="14376" operator="containsText" text="...">
      <formula>NOT(ISERROR(SEARCH("...",I1130)))</formula>
    </cfRule>
    <cfRule type="containsText" dxfId="11126" priority="14377" operator="containsText" text="~?">
      <formula>NOT(ISERROR(SEARCH("~?",I1130)))</formula>
    </cfRule>
  </conditionalFormatting>
  <conditionalFormatting sqref="G1130">
    <cfRule type="cellIs" dxfId="11125" priority="14375" operator="equal">
      <formula>"Endorsement"</formula>
    </cfRule>
  </conditionalFormatting>
  <conditionalFormatting sqref="B1130">
    <cfRule type="beginsWith" dxfId="11124" priority="14373" operator="beginsWith" text="No clauses affected">
      <formula>LEFT(B1130,LEN("No clauses affected"))="No clauses affected"</formula>
    </cfRule>
    <cfRule type="beginsWith" dxfId="11123" priority="14374" operator="beginsWith" text="To:">
      <formula>LEFT(B1130,LEN("To:"))="To:"</formula>
    </cfRule>
  </conditionalFormatting>
  <conditionalFormatting sqref="B1130">
    <cfRule type="cellIs" dxfId="11122" priority="14372" operator="equal">
      <formula>""</formula>
    </cfRule>
  </conditionalFormatting>
  <conditionalFormatting sqref="C1131">
    <cfRule type="cellIs" dxfId="11121" priority="14369" stopIfTrue="1" operator="equal">
      <formula>"Y"</formula>
    </cfRule>
    <cfRule type="cellIs" dxfId="11120" priority="14370" stopIfTrue="1" operator="equal">
      <formula>""</formula>
    </cfRule>
    <cfRule type="cellIs" dxfId="11119" priority="14371" stopIfTrue="1" operator="equal">
      <formula>"W"</formula>
    </cfRule>
  </conditionalFormatting>
  <conditionalFormatting sqref="D1131">
    <cfRule type="cellIs" dxfId="11118" priority="14367" stopIfTrue="1" operator="equal">
      <formula>""</formula>
    </cfRule>
    <cfRule type="cellIs" dxfId="11117" priority="14368" stopIfTrue="1" operator="between">
      <formula>"10.7.1"</formula>
      <formula>"10.7.5"</formula>
    </cfRule>
  </conditionalFormatting>
  <conditionalFormatting sqref="G1131">
    <cfRule type="cellIs" dxfId="11116" priority="14366" stopIfTrue="1" operator="equal">
      <formula>""</formula>
    </cfRule>
  </conditionalFormatting>
  <conditionalFormatting sqref="O1131">
    <cfRule type="cellIs" dxfId="11115" priority="14363" stopIfTrue="1" operator="equal">
      <formula>"Rel-14"</formula>
    </cfRule>
    <cfRule type="cellIs" dxfId="11114" priority="14364" stopIfTrue="1" operator="equal">
      <formula>"Rel-16"</formula>
    </cfRule>
    <cfRule type="cellIs" dxfId="11113" priority="14365" stopIfTrue="1" operator="equal">
      <formula>"Rel-15"</formula>
    </cfRule>
  </conditionalFormatting>
  <conditionalFormatting sqref="F1131">
    <cfRule type="cellIs" dxfId="11112" priority="14354" stopIfTrue="1" operator="equal">
      <formula>"LS In"</formula>
    </cfRule>
    <cfRule type="cellIs" dxfId="11111" priority="14355" stopIfTrue="1" operator="equal">
      <formula>"LS OUT"</formula>
    </cfRule>
    <cfRule type="cellIs" dxfId="11110" priority="14356" stopIfTrue="1" operator="equal">
      <formula>"CR"</formula>
    </cfRule>
    <cfRule type="cellIs" dxfId="11109" priority="14357" stopIfTrue="1" operator="equal">
      <formula>"P-CR"</formula>
    </cfRule>
    <cfRule type="cellIs" dxfId="11108" priority="14358" stopIfTrue="1" operator="equal">
      <formula>"CR Pack"</formula>
    </cfRule>
    <cfRule type="cellIs" dxfId="11107" priority="14359" stopIfTrue="1" operator="equal">
      <formula>"WID new"</formula>
    </cfRule>
    <cfRule type="cellIs" dxfId="11106" priority="14360" stopIfTrue="1" operator="equal">
      <formula>"WID revised"</formula>
    </cfRule>
    <cfRule type="cellIs" dxfId="11105" priority="14361" stopIfTrue="1" operator="equal">
      <formula>"SID new"</formula>
    </cfRule>
    <cfRule type="cellIs" dxfId="11104" priority="14362" stopIfTrue="1" operator="equal">
      <formula>"SID revised"</formula>
    </cfRule>
  </conditionalFormatting>
  <conditionalFormatting sqref="P1131">
    <cfRule type="containsText" dxfId="11103" priority="14352" stopIfTrue="1" operator="containsText" text="DUMMY">
      <formula>NOT(ISERROR(SEARCH("DUMMY",P1131)))</formula>
    </cfRule>
    <cfRule type="cellIs" dxfId="11102" priority="14353" stopIfTrue="1" operator="equal">
      <formula>""</formula>
    </cfRule>
  </conditionalFormatting>
  <conditionalFormatting sqref="Q1131">
    <cfRule type="cellIs" dxfId="11101" priority="14350" stopIfTrue="1" operator="equal">
      <formula>""</formula>
    </cfRule>
    <cfRule type="cellIs" dxfId="11100" priority="14351" stopIfTrue="1" operator="equal">
      <formula>"-"</formula>
    </cfRule>
  </conditionalFormatting>
  <conditionalFormatting sqref="I1131">
    <cfRule type="containsText" dxfId="11099" priority="14348" operator="containsText" text="...">
      <formula>NOT(ISERROR(SEARCH("...",I1131)))</formula>
    </cfRule>
    <cfRule type="containsText" dxfId="11098" priority="14349" operator="containsText" text="~?">
      <formula>NOT(ISERROR(SEARCH("~?",I1131)))</formula>
    </cfRule>
  </conditionalFormatting>
  <conditionalFormatting sqref="G1131">
    <cfRule type="cellIs" dxfId="11097" priority="14347" operator="equal">
      <formula>"Endorsement"</formula>
    </cfRule>
  </conditionalFormatting>
  <conditionalFormatting sqref="B1131">
    <cfRule type="beginsWith" dxfId="11096" priority="14345" operator="beginsWith" text="No clauses affected">
      <formula>LEFT(B1131,LEN("No clauses affected"))="No clauses affected"</formula>
    </cfRule>
    <cfRule type="beginsWith" dxfId="11095" priority="14346" operator="beginsWith" text="To:">
      <formula>LEFT(B1131,LEN("To:"))="To:"</formula>
    </cfRule>
  </conditionalFormatting>
  <conditionalFormatting sqref="B1131">
    <cfRule type="cellIs" dxfId="11094" priority="14344" operator="equal">
      <formula>""</formula>
    </cfRule>
  </conditionalFormatting>
  <conditionalFormatting sqref="C1132">
    <cfRule type="cellIs" dxfId="11093" priority="14341" stopIfTrue="1" operator="equal">
      <formula>"Y"</formula>
    </cfRule>
    <cfRule type="cellIs" dxfId="11092" priority="14342" stopIfTrue="1" operator="equal">
      <formula>""</formula>
    </cfRule>
    <cfRule type="cellIs" dxfId="11091" priority="14343" stopIfTrue="1" operator="equal">
      <formula>"W"</formula>
    </cfRule>
  </conditionalFormatting>
  <conditionalFormatting sqref="D1132">
    <cfRule type="cellIs" dxfId="11090" priority="14339" stopIfTrue="1" operator="equal">
      <formula>""</formula>
    </cfRule>
    <cfRule type="cellIs" dxfId="11089" priority="14340" stopIfTrue="1" operator="between">
      <formula>"10.7.1"</formula>
      <formula>"10.7.5"</formula>
    </cfRule>
  </conditionalFormatting>
  <conditionalFormatting sqref="G1132">
    <cfRule type="cellIs" dxfId="11088" priority="14338" stopIfTrue="1" operator="equal">
      <formula>""</formula>
    </cfRule>
  </conditionalFormatting>
  <conditionalFormatting sqref="O1132">
    <cfRule type="cellIs" dxfId="11087" priority="14335" stopIfTrue="1" operator="equal">
      <formula>"Rel-14"</formula>
    </cfRule>
    <cfRule type="cellIs" dxfId="11086" priority="14336" stopIfTrue="1" operator="equal">
      <formula>"Rel-16"</formula>
    </cfRule>
    <cfRule type="cellIs" dxfId="11085" priority="14337" stopIfTrue="1" operator="equal">
      <formula>"Rel-15"</formula>
    </cfRule>
  </conditionalFormatting>
  <conditionalFormatting sqref="F1132">
    <cfRule type="cellIs" dxfId="11084" priority="14326" stopIfTrue="1" operator="equal">
      <formula>"LS In"</formula>
    </cfRule>
    <cfRule type="cellIs" dxfId="11083" priority="14327" stopIfTrue="1" operator="equal">
      <formula>"LS OUT"</formula>
    </cfRule>
    <cfRule type="cellIs" dxfId="11082" priority="14328" stopIfTrue="1" operator="equal">
      <formula>"CR"</formula>
    </cfRule>
    <cfRule type="cellIs" dxfId="11081" priority="14329" stopIfTrue="1" operator="equal">
      <formula>"P-CR"</formula>
    </cfRule>
    <cfRule type="cellIs" dxfId="11080" priority="14330" stopIfTrue="1" operator="equal">
      <formula>"CR Pack"</formula>
    </cfRule>
    <cfRule type="cellIs" dxfId="11079" priority="14331" stopIfTrue="1" operator="equal">
      <formula>"WID new"</formula>
    </cfRule>
    <cfRule type="cellIs" dxfId="11078" priority="14332" stopIfTrue="1" operator="equal">
      <formula>"WID revised"</formula>
    </cfRule>
    <cfRule type="cellIs" dxfId="11077" priority="14333" stopIfTrue="1" operator="equal">
      <formula>"SID new"</formula>
    </cfRule>
    <cfRule type="cellIs" dxfId="11076" priority="14334" stopIfTrue="1" operator="equal">
      <formula>"SID revised"</formula>
    </cfRule>
  </conditionalFormatting>
  <conditionalFormatting sqref="P1132">
    <cfRule type="containsText" dxfId="11075" priority="14324" stopIfTrue="1" operator="containsText" text="DUMMY">
      <formula>NOT(ISERROR(SEARCH("DUMMY",P1132)))</formula>
    </cfRule>
    <cfRule type="cellIs" dxfId="11074" priority="14325" stopIfTrue="1" operator="equal">
      <formula>""</formula>
    </cfRule>
  </conditionalFormatting>
  <conditionalFormatting sqref="Q1132">
    <cfRule type="cellIs" dxfId="11073" priority="14322" stopIfTrue="1" operator="equal">
      <formula>""</formula>
    </cfRule>
    <cfRule type="cellIs" dxfId="11072" priority="14323" stopIfTrue="1" operator="equal">
      <formula>"-"</formula>
    </cfRule>
  </conditionalFormatting>
  <conditionalFormatting sqref="I1132">
    <cfRule type="containsText" dxfId="11071" priority="14320" operator="containsText" text="...">
      <formula>NOT(ISERROR(SEARCH("...",I1132)))</formula>
    </cfRule>
    <cfRule type="containsText" dxfId="11070" priority="14321" operator="containsText" text="~?">
      <formula>NOT(ISERROR(SEARCH("~?",I1132)))</formula>
    </cfRule>
  </conditionalFormatting>
  <conditionalFormatting sqref="G1132">
    <cfRule type="cellIs" dxfId="11069" priority="14319" operator="equal">
      <formula>"Endorsement"</formula>
    </cfRule>
  </conditionalFormatting>
  <conditionalFormatting sqref="B1132">
    <cfRule type="beginsWith" dxfId="11068" priority="14317" operator="beginsWith" text="No clauses affected">
      <formula>LEFT(B1132,LEN("No clauses affected"))="No clauses affected"</formula>
    </cfRule>
    <cfRule type="beginsWith" dxfId="11067" priority="14318" operator="beginsWith" text="To:">
      <formula>LEFT(B1132,LEN("To:"))="To:"</formula>
    </cfRule>
  </conditionalFormatting>
  <conditionalFormatting sqref="B1132">
    <cfRule type="cellIs" dxfId="11066" priority="14316" operator="equal">
      <formula>""</formula>
    </cfRule>
  </conditionalFormatting>
  <conditionalFormatting sqref="C1133">
    <cfRule type="cellIs" dxfId="11065" priority="14313" stopIfTrue="1" operator="equal">
      <formula>"Y"</formula>
    </cfRule>
    <cfRule type="cellIs" dxfId="11064" priority="14314" stopIfTrue="1" operator="equal">
      <formula>""</formula>
    </cfRule>
    <cfRule type="cellIs" dxfId="11063" priority="14315" stopIfTrue="1" operator="equal">
      <formula>"W"</formula>
    </cfRule>
  </conditionalFormatting>
  <conditionalFormatting sqref="D1133">
    <cfRule type="cellIs" dxfId="11062" priority="14311" stopIfTrue="1" operator="equal">
      <formula>""</formula>
    </cfRule>
    <cfRule type="cellIs" dxfId="11061" priority="14312" stopIfTrue="1" operator="between">
      <formula>"10.7.1"</formula>
      <formula>"10.7.5"</formula>
    </cfRule>
  </conditionalFormatting>
  <conditionalFormatting sqref="G1133">
    <cfRule type="cellIs" dxfId="11060" priority="14310" stopIfTrue="1" operator="equal">
      <formula>""</formula>
    </cfRule>
  </conditionalFormatting>
  <conditionalFormatting sqref="O1133">
    <cfRule type="cellIs" dxfId="11059" priority="14307" stopIfTrue="1" operator="equal">
      <formula>"Rel-14"</formula>
    </cfRule>
    <cfRule type="cellIs" dxfId="11058" priority="14308" stopIfTrue="1" operator="equal">
      <formula>"Rel-16"</formula>
    </cfRule>
    <cfRule type="cellIs" dxfId="11057" priority="14309" stopIfTrue="1" operator="equal">
      <formula>"Rel-15"</formula>
    </cfRule>
  </conditionalFormatting>
  <conditionalFormatting sqref="P1133">
    <cfRule type="containsText" dxfId="11056" priority="14296" stopIfTrue="1" operator="containsText" text="DUMMY">
      <formula>NOT(ISERROR(SEARCH("DUMMY",P1133)))</formula>
    </cfRule>
    <cfRule type="cellIs" dxfId="11055" priority="14297" stopIfTrue="1" operator="equal">
      <formula>""</formula>
    </cfRule>
  </conditionalFormatting>
  <conditionalFormatting sqref="Q1133">
    <cfRule type="cellIs" dxfId="11054" priority="14294" stopIfTrue="1" operator="equal">
      <formula>""</formula>
    </cfRule>
    <cfRule type="cellIs" dxfId="11053" priority="14295" stopIfTrue="1" operator="equal">
      <formula>"-"</formula>
    </cfRule>
  </conditionalFormatting>
  <conditionalFormatting sqref="I1133">
    <cfRule type="containsText" dxfId="11052" priority="14292" operator="containsText" text="...">
      <formula>NOT(ISERROR(SEARCH("...",I1133)))</formula>
    </cfRule>
    <cfRule type="containsText" dxfId="11051" priority="14293" operator="containsText" text="~?">
      <formula>NOT(ISERROR(SEARCH("~?",I1133)))</formula>
    </cfRule>
  </conditionalFormatting>
  <conditionalFormatting sqref="G1133">
    <cfRule type="cellIs" dxfId="11050" priority="14291" operator="equal">
      <formula>"Endorsement"</formula>
    </cfRule>
  </conditionalFormatting>
  <conditionalFormatting sqref="B1133">
    <cfRule type="beginsWith" dxfId="11049" priority="14289" operator="beginsWith" text="No clauses affected">
      <formula>LEFT(B1133,LEN("No clauses affected"))="No clauses affected"</formula>
    </cfRule>
    <cfRule type="beginsWith" dxfId="11048" priority="14290" operator="beginsWith" text="To:">
      <formula>LEFT(B1133,LEN("To:"))="To:"</formula>
    </cfRule>
  </conditionalFormatting>
  <conditionalFormatting sqref="B1133">
    <cfRule type="cellIs" dxfId="11047" priority="14288" operator="equal">
      <formula>""</formula>
    </cfRule>
  </conditionalFormatting>
  <conditionalFormatting sqref="C1134">
    <cfRule type="cellIs" dxfId="11046" priority="14285" stopIfTrue="1" operator="equal">
      <formula>"Y"</formula>
    </cfRule>
    <cfRule type="cellIs" dxfId="11045" priority="14286" stopIfTrue="1" operator="equal">
      <formula>""</formula>
    </cfRule>
    <cfRule type="cellIs" dxfId="11044" priority="14287" stopIfTrue="1" operator="equal">
      <formula>"W"</formula>
    </cfRule>
  </conditionalFormatting>
  <conditionalFormatting sqref="D1134">
    <cfRule type="cellIs" dxfId="11043" priority="14283" stopIfTrue="1" operator="equal">
      <formula>""</formula>
    </cfRule>
    <cfRule type="cellIs" dxfId="11042" priority="14284" stopIfTrue="1" operator="between">
      <formula>"10.7.1"</formula>
      <formula>"10.7.5"</formula>
    </cfRule>
  </conditionalFormatting>
  <conditionalFormatting sqref="G1134">
    <cfRule type="cellIs" dxfId="11041" priority="14282" stopIfTrue="1" operator="equal">
      <formula>""</formula>
    </cfRule>
  </conditionalFormatting>
  <conditionalFormatting sqref="O1134">
    <cfRule type="cellIs" dxfId="11040" priority="14279" stopIfTrue="1" operator="equal">
      <formula>"Rel-14"</formula>
    </cfRule>
    <cfRule type="cellIs" dxfId="11039" priority="14280" stopIfTrue="1" operator="equal">
      <formula>"Rel-16"</formula>
    </cfRule>
    <cfRule type="cellIs" dxfId="11038" priority="14281" stopIfTrue="1" operator="equal">
      <formula>"Rel-15"</formula>
    </cfRule>
  </conditionalFormatting>
  <conditionalFormatting sqref="P1134">
    <cfRule type="containsText" dxfId="11037" priority="14268" stopIfTrue="1" operator="containsText" text="DUMMY">
      <formula>NOT(ISERROR(SEARCH("DUMMY",P1134)))</formula>
    </cfRule>
    <cfRule type="cellIs" dxfId="11036" priority="14269" stopIfTrue="1" operator="equal">
      <formula>""</formula>
    </cfRule>
  </conditionalFormatting>
  <conditionalFormatting sqref="Q1134">
    <cfRule type="cellIs" dxfId="11035" priority="14266" stopIfTrue="1" operator="equal">
      <formula>""</formula>
    </cfRule>
    <cfRule type="cellIs" dxfId="11034" priority="14267" stopIfTrue="1" operator="equal">
      <formula>"-"</formula>
    </cfRule>
  </conditionalFormatting>
  <conditionalFormatting sqref="I1134">
    <cfRule type="containsText" dxfId="11033" priority="14264" operator="containsText" text="...">
      <formula>NOT(ISERROR(SEARCH("...",I1134)))</formula>
    </cfRule>
    <cfRule type="containsText" dxfId="11032" priority="14265" operator="containsText" text="~?">
      <formula>NOT(ISERROR(SEARCH("~?",I1134)))</formula>
    </cfRule>
  </conditionalFormatting>
  <conditionalFormatting sqref="G1134">
    <cfRule type="cellIs" dxfId="11031" priority="14263" operator="equal">
      <formula>"Endorsement"</formula>
    </cfRule>
  </conditionalFormatting>
  <conditionalFormatting sqref="B1134">
    <cfRule type="beginsWith" dxfId="11030" priority="14261" operator="beginsWith" text="No clauses affected">
      <formula>LEFT(B1134,LEN("No clauses affected"))="No clauses affected"</formula>
    </cfRule>
    <cfRule type="beginsWith" dxfId="11029" priority="14262" operator="beginsWith" text="To:">
      <formula>LEFT(B1134,LEN("To:"))="To:"</formula>
    </cfRule>
  </conditionalFormatting>
  <conditionalFormatting sqref="B1134">
    <cfRule type="cellIs" dxfId="11028" priority="14260" operator="equal">
      <formula>""</formula>
    </cfRule>
  </conditionalFormatting>
  <conditionalFormatting sqref="C1135">
    <cfRule type="cellIs" dxfId="11027" priority="14257" stopIfTrue="1" operator="equal">
      <formula>"Y"</formula>
    </cfRule>
    <cfRule type="cellIs" dxfId="11026" priority="14258" stopIfTrue="1" operator="equal">
      <formula>""</formula>
    </cfRule>
    <cfRule type="cellIs" dxfId="11025" priority="14259" stopIfTrue="1" operator="equal">
      <formula>"W"</formula>
    </cfRule>
  </conditionalFormatting>
  <conditionalFormatting sqref="D1135">
    <cfRule type="cellIs" dxfId="11024" priority="14255" stopIfTrue="1" operator="equal">
      <formula>""</formula>
    </cfRule>
    <cfRule type="cellIs" dxfId="11023" priority="14256" stopIfTrue="1" operator="between">
      <formula>"10.7.1"</formula>
      <formula>"10.7.5"</formula>
    </cfRule>
  </conditionalFormatting>
  <conditionalFormatting sqref="G1135">
    <cfRule type="cellIs" dxfId="11022" priority="14254" stopIfTrue="1" operator="equal">
      <formula>""</formula>
    </cfRule>
  </conditionalFormatting>
  <conditionalFormatting sqref="O1135">
    <cfRule type="cellIs" dxfId="11021" priority="14251" stopIfTrue="1" operator="equal">
      <formula>"Rel-14"</formula>
    </cfRule>
    <cfRule type="cellIs" dxfId="11020" priority="14252" stopIfTrue="1" operator="equal">
      <formula>"Rel-16"</formula>
    </cfRule>
    <cfRule type="cellIs" dxfId="11019" priority="14253" stopIfTrue="1" operator="equal">
      <formula>"Rel-15"</formula>
    </cfRule>
  </conditionalFormatting>
  <conditionalFormatting sqref="P1135">
    <cfRule type="containsText" dxfId="11018" priority="14240" stopIfTrue="1" operator="containsText" text="DUMMY">
      <formula>NOT(ISERROR(SEARCH("DUMMY",P1135)))</formula>
    </cfRule>
    <cfRule type="cellIs" dxfId="11017" priority="14241" stopIfTrue="1" operator="equal">
      <formula>""</formula>
    </cfRule>
  </conditionalFormatting>
  <conditionalFormatting sqref="Q1135">
    <cfRule type="cellIs" dxfId="11016" priority="14238" stopIfTrue="1" operator="equal">
      <formula>""</formula>
    </cfRule>
    <cfRule type="cellIs" dxfId="11015" priority="14239" stopIfTrue="1" operator="equal">
      <formula>"-"</formula>
    </cfRule>
  </conditionalFormatting>
  <conditionalFormatting sqref="I1135">
    <cfRule type="containsText" dxfId="11014" priority="14236" operator="containsText" text="...">
      <formula>NOT(ISERROR(SEARCH("...",I1135)))</formula>
    </cfRule>
    <cfRule type="containsText" dxfId="11013" priority="14237" operator="containsText" text="~?">
      <formula>NOT(ISERROR(SEARCH("~?",I1135)))</formula>
    </cfRule>
  </conditionalFormatting>
  <conditionalFormatting sqref="G1135">
    <cfRule type="cellIs" dxfId="11012" priority="14235" operator="equal">
      <formula>"Endorsement"</formula>
    </cfRule>
  </conditionalFormatting>
  <conditionalFormatting sqref="B1135">
    <cfRule type="beginsWith" dxfId="11011" priority="14233" operator="beginsWith" text="No clauses affected">
      <formula>LEFT(B1135,LEN("No clauses affected"))="No clauses affected"</formula>
    </cfRule>
    <cfRule type="beginsWith" dxfId="11010" priority="14234" operator="beginsWith" text="To:">
      <formula>LEFT(B1135,LEN("To:"))="To:"</formula>
    </cfRule>
  </conditionalFormatting>
  <conditionalFormatting sqref="B1135">
    <cfRule type="cellIs" dxfId="11009" priority="14232" operator="equal">
      <formula>""</formula>
    </cfRule>
  </conditionalFormatting>
  <conditionalFormatting sqref="C1417">
    <cfRule type="cellIs" dxfId="11008" priority="14229" stopIfTrue="1" operator="equal">
      <formula>"Y"</formula>
    </cfRule>
    <cfRule type="cellIs" dxfId="11007" priority="14230" stopIfTrue="1" operator="equal">
      <formula>""</formula>
    </cfRule>
    <cfRule type="cellIs" dxfId="11006" priority="14231" stopIfTrue="1" operator="equal">
      <formula>"W"</formula>
    </cfRule>
  </conditionalFormatting>
  <conditionalFormatting sqref="D1417">
    <cfRule type="cellIs" dxfId="11005" priority="14227" stopIfTrue="1" operator="equal">
      <formula>""</formula>
    </cfRule>
    <cfRule type="cellIs" dxfId="11004" priority="14228" stopIfTrue="1" operator="between">
      <formula>"10.7.1"</formula>
      <formula>"10.7.5"</formula>
    </cfRule>
  </conditionalFormatting>
  <conditionalFormatting sqref="G1417">
    <cfRule type="cellIs" dxfId="11003" priority="14226" stopIfTrue="1" operator="equal">
      <formula>""</formula>
    </cfRule>
  </conditionalFormatting>
  <conditionalFormatting sqref="O1417">
    <cfRule type="cellIs" dxfId="11002" priority="14223" stopIfTrue="1" operator="equal">
      <formula>"Rel-14"</formula>
    </cfRule>
    <cfRule type="cellIs" dxfId="11001" priority="14224" stopIfTrue="1" operator="equal">
      <formula>"Rel-16"</formula>
    </cfRule>
    <cfRule type="cellIs" dxfId="11000" priority="14225" stopIfTrue="1" operator="equal">
      <formula>"Rel-15"</formula>
    </cfRule>
  </conditionalFormatting>
  <conditionalFormatting sqref="P1417">
    <cfRule type="containsText" dxfId="10999" priority="14212" stopIfTrue="1" operator="containsText" text="DUMMY">
      <formula>NOT(ISERROR(SEARCH("DUMMY",P1417)))</formula>
    </cfRule>
    <cfRule type="cellIs" dxfId="10998" priority="14213" stopIfTrue="1" operator="equal">
      <formula>""</formula>
    </cfRule>
  </conditionalFormatting>
  <conditionalFormatting sqref="Q1417">
    <cfRule type="cellIs" dxfId="10997" priority="14210" stopIfTrue="1" operator="equal">
      <formula>""</formula>
    </cfRule>
    <cfRule type="cellIs" dxfId="10996" priority="14211" stopIfTrue="1" operator="equal">
      <formula>"-"</formula>
    </cfRule>
  </conditionalFormatting>
  <conditionalFormatting sqref="I1417">
    <cfRule type="containsText" dxfId="10995" priority="14208" operator="containsText" text="...">
      <formula>NOT(ISERROR(SEARCH("...",I1417)))</formula>
    </cfRule>
    <cfRule type="containsText" dxfId="10994" priority="14209" operator="containsText" text="~?">
      <formula>NOT(ISERROR(SEARCH("~?",I1417)))</formula>
    </cfRule>
  </conditionalFormatting>
  <conditionalFormatting sqref="G1417">
    <cfRule type="cellIs" dxfId="10993" priority="14207" operator="equal">
      <formula>"Endorsement"</formula>
    </cfRule>
  </conditionalFormatting>
  <conditionalFormatting sqref="B1417">
    <cfRule type="beginsWith" dxfId="10992" priority="14205" operator="beginsWith" text="No clauses affected">
      <formula>LEFT(B1417,LEN("No clauses affected"))="No clauses affected"</formula>
    </cfRule>
    <cfRule type="beginsWith" dxfId="10991" priority="14206" operator="beginsWith" text="To:">
      <formula>LEFT(B1417,LEN("To:"))="To:"</formula>
    </cfRule>
  </conditionalFormatting>
  <conditionalFormatting sqref="B1417">
    <cfRule type="cellIs" dxfId="10990" priority="14204" operator="equal">
      <formula>""</formula>
    </cfRule>
  </conditionalFormatting>
  <conditionalFormatting sqref="D1418">
    <cfRule type="cellIs" dxfId="10989" priority="14202" stopIfTrue="1" operator="equal">
      <formula>""</formula>
    </cfRule>
    <cfRule type="cellIs" dxfId="10988" priority="14203" stopIfTrue="1" operator="between">
      <formula>"10.7.1"</formula>
      <formula>"10.7.5"</formula>
    </cfRule>
  </conditionalFormatting>
  <conditionalFormatting sqref="C1419">
    <cfRule type="cellIs" dxfId="10987" priority="14199" stopIfTrue="1" operator="equal">
      <formula>"Y"</formula>
    </cfRule>
    <cfRule type="cellIs" dxfId="10986" priority="14200" stopIfTrue="1" operator="equal">
      <formula>""</formula>
    </cfRule>
    <cfRule type="cellIs" dxfId="10985" priority="14201" stopIfTrue="1" operator="equal">
      <formula>"W"</formula>
    </cfRule>
  </conditionalFormatting>
  <conditionalFormatting sqref="D1419">
    <cfRule type="cellIs" dxfId="10984" priority="14197" stopIfTrue="1" operator="equal">
      <formula>""</formula>
    </cfRule>
    <cfRule type="cellIs" dxfId="10983" priority="14198" stopIfTrue="1" operator="between">
      <formula>"10.7.1"</formula>
      <formula>"10.7.5"</formula>
    </cfRule>
  </conditionalFormatting>
  <conditionalFormatting sqref="G1419">
    <cfRule type="cellIs" dxfId="10982" priority="14196" stopIfTrue="1" operator="equal">
      <formula>""</formula>
    </cfRule>
  </conditionalFormatting>
  <conditionalFormatting sqref="O1419">
    <cfRule type="cellIs" dxfId="10981" priority="14193" stopIfTrue="1" operator="equal">
      <formula>"Rel-14"</formula>
    </cfRule>
    <cfRule type="cellIs" dxfId="10980" priority="14194" stopIfTrue="1" operator="equal">
      <formula>"Rel-16"</formula>
    </cfRule>
    <cfRule type="cellIs" dxfId="10979" priority="14195" stopIfTrue="1" operator="equal">
      <formula>"Rel-15"</formula>
    </cfRule>
  </conditionalFormatting>
  <conditionalFormatting sqref="P1419">
    <cfRule type="containsText" dxfId="10978" priority="14182" stopIfTrue="1" operator="containsText" text="DUMMY">
      <formula>NOT(ISERROR(SEARCH("DUMMY",P1419)))</formula>
    </cfRule>
    <cfRule type="cellIs" dxfId="10977" priority="14183" stopIfTrue="1" operator="equal">
      <formula>""</formula>
    </cfRule>
  </conditionalFormatting>
  <conditionalFormatting sqref="Q1419">
    <cfRule type="cellIs" dxfId="10976" priority="14180" stopIfTrue="1" operator="equal">
      <formula>""</formula>
    </cfRule>
    <cfRule type="cellIs" dxfId="10975" priority="14181" stopIfTrue="1" operator="equal">
      <formula>"-"</formula>
    </cfRule>
  </conditionalFormatting>
  <conditionalFormatting sqref="I1419">
    <cfRule type="containsText" dxfId="10974" priority="14178" operator="containsText" text="...">
      <formula>NOT(ISERROR(SEARCH("...",I1419)))</formula>
    </cfRule>
    <cfRule type="containsText" dxfId="10973" priority="14179" operator="containsText" text="~?">
      <formula>NOT(ISERROR(SEARCH("~?",I1419)))</formula>
    </cfRule>
  </conditionalFormatting>
  <conditionalFormatting sqref="G1419">
    <cfRule type="cellIs" dxfId="10972" priority="14177" operator="equal">
      <formula>"Endorsement"</formula>
    </cfRule>
  </conditionalFormatting>
  <conditionalFormatting sqref="B1419">
    <cfRule type="beginsWith" dxfId="10971" priority="14175" operator="beginsWith" text="No clauses affected">
      <formula>LEFT(B1419,LEN("No clauses affected"))="No clauses affected"</formula>
    </cfRule>
    <cfRule type="beginsWith" dxfId="10970" priority="14176" operator="beginsWith" text="To:">
      <formula>LEFT(B1419,LEN("To:"))="To:"</formula>
    </cfRule>
  </conditionalFormatting>
  <conditionalFormatting sqref="B1419">
    <cfRule type="cellIs" dxfId="10969" priority="14174" operator="equal">
      <formula>""</formula>
    </cfRule>
  </conditionalFormatting>
  <conditionalFormatting sqref="C1420">
    <cfRule type="cellIs" dxfId="10968" priority="14171" stopIfTrue="1" operator="equal">
      <formula>"Y"</formula>
    </cfRule>
    <cfRule type="cellIs" dxfId="10967" priority="14172" stopIfTrue="1" operator="equal">
      <formula>""</formula>
    </cfRule>
    <cfRule type="cellIs" dxfId="10966" priority="14173" stopIfTrue="1" operator="equal">
      <formula>"W"</formula>
    </cfRule>
  </conditionalFormatting>
  <conditionalFormatting sqref="D1420">
    <cfRule type="cellIs" dxfId="10965" priority="14169" stopIfTrue="1" operator="equal">
      <formula>""</formula>
    </cfRule>
    <cfRule type="cellIs" dxfId="10964" priority="14170" stopIfTrue="1" operator="between">
      <formula>"10.7.1"</formula>
      <formula>"10.7.5"</formula>
    </cfRule>
  </conditionalFormatting>
  <conditionalFormatting sqref="G1420">
    <cfRule type="cellIs" dxfId="10963" priority="14168" stopIfTrue="1" operator="equal">
      <formula>""</formula>
    </cfRule>
  </conditionalFormatting>
  <conditionalFormatting sqref="O1420">
    <cfRule type="cellIs" dxfId="10962" priority="14165" stopIfTrue="1" operator="equal">
      <formula>"Rel-14"</formula>
    </cfRule>
    <cfRule type="cellIs" dxfId="10961" priority="14166" stopIfTrue="1" operator="equal">
      <formula>"Rel-16"</formula>
    </cfRule>
    <cfRule type="cellIs" dxfId="10960" priority="14167" stopIfTrue="1" operator="equal">
      <formula>"Rel-15"</formula>
    </cfRule>
  </conditionalFormatting>
  <conditionalFormatting sqref="P1420">
    <cfRule type="containsText" dxfId="10959" priority="14154" stopIfTrue="1" operator="containsText" text="DUMMY">
      <formula>NOT(ISERROR(SEARCH("DUMMY",P1420)))</formula>
    </cfRule>
    <cfRule type="cellIs" dxfId="10958" priority="14155" stopIfTrue="1" operator="equal">
      <formula>""</formula>
    </cfRule>
  </conditionalFormatting>
  <conditionalFormatting sqref="Q1420">
    <cfRule type="cellIs" dxfId="10957" priority="14152" stopIfTrue="1" operator="equal">
      <formula>""</formula>
    </cfRule>
    <cfRule type="cellIs" dxfId="10956" priority="14153" stopIfTrue="1" operator="equal">
      <formula>"-"</formula>
    </cfRule>
  </conditionalFormatting>
  <conditionalFormatting sqref="I1420">
    <cfRule type="containsText" dxfId="10955" priority="14150" operator="containsText" text="...">
      <formula>NOT(ISERROR(SEARCH("...",I1420)))</formula>
    </cfRule>
    <cfRule type="containsText" dxfId="10954" priority="14151" operator="containsText" text="~?">
      <formula>NOT(ISERROR(SEARCH("~?",I1420)))</formula>
    </cfRule>
  </conditionalFormatting>
  <conditionalFormatting sqref="G1420">
    <cfRule type="cellIs" dxfId="10953" priority="14149" operator="equal">
      <formula>"Endorsement"</formula>
    </cfRule>
  </conditionalFormatting>
  <conditionalFormatting sqref="B1420">
    <cfRule type="beginsWith" dxfId="10952" priority="14147" operator="beginsWith" text="No clauses affected">
      <formula>LEFT(B1420,LEN("No clauses affected"))="No clauses affected"</formula>
    </cfRule>
    <cfRule type="beginsWith" dxfId="10951" priority="14148" operator="beginsWith" text="To:">
      <formula>LEFT(B1420,LEN("To:"))="To:"</formula>
    </cfRule>
  </conditionalFormatting>
  <conditionalFormatting sqref="B1420">
    <cfRule type="cellIs" dxfId="10950" priority="14146" operator="equal">
      <formula>""</formula>
    </cfRule>
  </conditionalFormatting>
  <conditionalFormatting sqref="C1421">
    <cfRule type="cellIs" dxfId="10949" priority="14143" stopIfTrue="1" operator="equal">
      <formula>"Y"</formula>
    </cfRule>
    <cfRule type="cellIs" dxfId="10948" priority="14144" stopIfTrue="1" operator="equal">
      <formula>""</formula>
    </cfRule>
    <cfRule type="cellIs" dxfId="10947" priority="14145" stopIfTrue="1" operator="equal">
      <formula>"W"</formula>
    </cfRule>
  </conditionalFormatting>
  <conditionalFormatting sqref="D1421">
    <cfRule type="cellIs" dxfId="10946" priority="14141" stopIfTrue="1" operator="equal">
      <formula>""</formula>
    </cfRule>
    <cfRule type="cellIs" dxfId="10945" priority="14142" stopIfTrue="1" operator="between">
      <formula>"10.7.1"</formula>
      <formula>"10.7.5"</formula>
    </cfRule>
  </conditionalFormatting>
  <conditionalFormatting sqref="G1421">
    <cfRule type="cellIs" dxfId="10944" priority="14140" stopIfTrue="1" operator="equal">
      <formula>""</formula>
    </cfRule>
  </conditionalFormatting>
  <conditionalFormatting sqref="O1421">
    <cfRule type="cellIs" dxfId="10943" priority="14137" stopIfTrue="1" operator="equal">
      <formula>"Rel-14"</formula>
    </cfRule>
    <cfRule type="cellIs" dxfId="10942" priority="14138" stopIfTrue="1" operator="equal">
      <formula>"Rel-16"</formula>
    </cfRule>
    <cfRule type="cellIs" dxfId="10941" priority="14139" stopIfTrue="1" operator="equal">
      <formula>"Rel-15"</formula>
    </cfRule>
  </conditionalFormatting>
  <conditionalFormatting sqref="P1421">
    <cfRule type="containsText" dxfId="10940" priority="14126" stopIfTrue="1" operator="containsText" text="DUMMY">
      <formula>NOT(ISERROR(SEARCH("DUMMY",P1421)))</formula>
    </cfRule>
    <cfRule type="cellIs" dxfId="10939" priority="14127" stopIfTrue="1" operator="equal">
      <formula>""</formula>
    </cfRule>
  </conditionalFormatting>
  <conditionalFormatting sqref="Q1421">
    <cfRule type="cellIs" dxfId="10938" priority="14124" stopIfTrue="1" operator="equal">
      <formula>""</formula>
    </cfRule>
    <cfRule type="cellIs" dxfId="10937" priority="14125" stopIfTrue="1" operator="equal">
      <formula>"-"</formula>
    </cfRule>
  </conditionalFormatting>
  <conditionalFormatting sqref="I1421">
    <cfRule type="containsText" dxfId="10936" priority="14122" operator="containsText" text="...">
      <formula>NOT(ISERROR(SEARCH("...",I1421)))</formula>
    </cfRule>
    <cfRule type="containsText" dxfId="10935" priority="14123" operator="containsText" text="~?">
      <formula>NOT(ISERROR(SEARCH("~?",I1421)))</formula>
    </cfRule>
  </conditionalFormatting>
  <conditionalFormatting sqref="G1421">
    <cfRule type="cellIs" dxfId="10934" priority="14121" operator="equal">
      <formula>"Endorsement"</formula>
    </cfRule>
  </conditionalFormatting>
  <conditionalFormatting sqref="B1421">
    <cfRule type="beginsWith" dxfId="10933" priority="14119" operator="beginsWith" text="No clauses affected">
      <formula>LEFT(B1421,LEN("No clauses affected"))="No clauses affected"</formula>
    </cfRule>
    <cfRule type="beginsWith" dxfId="10932" priority="14120" operator="beginsWith" text="To:">
      <formula>LEFT(B1421,LEN("To:"))="To:"</formula>
    </cfRule>
  </conditionalFormatting>
  <conditionalFormatting sqref="B1421">
    <cfRule type="cellIs" dxfId="10931" priority="14118" operator="equal">
      <formula>""</formula>
    </cfRule>
  </conditionalFormatting>
  <conditionalFormatting sqref="G1279">
    <cfRule type="cellIs" dxfId="10930" priority="14117" stopIfTrue="1" operator="equal">
      <formula>""</formula>
    </cfRule>
  </conditionalFormatting>
  <conditionalFormatting sqref="O1279">
    <cfRule type="cellIs" dxfId="10929" priority="14114" stopIfTrue="1" operator="equal">
      <formula>"Rel-14"</formula>
    </cfRule>
    <cfRule type="cellIs" dxfId="10928" priority="14115" stopIfTrue="1" operator="equal">
      <formula>"Rel-16"</formula>
    </cfRule>
    <cfRule type="cellIs" dxfId="10927" priority="14116" stopIfTrue="1" operator="equal">
      <formula>"Rel-15"</formula>
    </cfRule>
  </conditionalFormatting>
  <conditionalFormatting sqref="F1279">
    <cfRule type="cellIs" dxfId="10926" priority="14105" stopIfTrue="1" operator="equal">
      <formula>"LS In"</formula>
    </cfRule>
    <cfRule type="cellIs" dxfId="10925" priority="14106" stopIfTrue="1" operator="equal">
      <formula>"LS OUT"</formula>
    </cfRule>
    <cfRule type="cellIs" dxfId="10924" priority="14107" stopIfTrue="1" operator="equal">
      <formula>"CR"</formula>
    </cfRule>
    <cfRule type="cellIs" dxfId="10923" priority="14108" stopIfTrue="1" operator="equal">
      <formula>"P-CR"</formula>
    </cfRule>
    <cfRule type="cellIs" dxfId="10922" priority="14109" stopIfTrue="1" operator="equal">
      <formula>"CR Pack"</formula>
    </cfRule>
    <cfRule type="cellIs" dxfId="10921" priority="14110" stopIfTrue="1" operator="equal">
      <formula>"WID new"</formula>
    </cfRule>
    <cfRule type="cellIs" dxfId="10920" priority="14111" stopIfTrue="1" operator="equal">
      <formula>"WID revised"</formula>
    </cfRule>
    <cfRule type="cellIs" dxfId="10919" priority="14112" stopIfTrue="1" operator="equal">
      <formula>"SID new"</formula>
    </cfRule>
    <cfRule type="cellIs" dxfId="10918" priority="14113" stopIfTrue="1" operator="equal">
      <formula>"SID revised"</formula>
    </cfRule>
  </conditionalFormatting>
  <conditionalFormatting sqref="P1279">
    <cfRule type="containsText" dxfId="10917" priority="14103" stopIfTrue="1" operator="containsText" text="DUMMY">
      <formula>NOT(ISERROR(SEARCH("DUMMY",P1279)))</formula>
    </cfRule>
    <cfRule type="cellIs" dxfId="10916" priority="14104" stopIfTrue="1" operator="equal">
      <formula>""</formula>
    </cfRule>
  </conditionalFormatting>
  <conditionalFormatting sqref="I1279">
    <cfRule type="containsText" dxfId="10915" priority="14101" operator="containsText" text="...">
      <formula>NOT(ISERROR(SEARCH("...",I1279)))</formula>
    </cfRule>
    <cfRule type="containsText" dxfId="10914" priority="14102" operator="containsText" text="~?">
      <formula>NOT(ISERROR(SEARCH("~?",I1279)))</formula>
    </cfRule>
  </conditionalFormatting>
  <conditionalFormatting sqref="G1279">
    <cfRule type="cellIs" dxfId="10913" priority="14100" operator="equal">
      <formula>"Endorsement"</formula>
    </cfRule>
  </conditionalFormatting>
  <conditionalFormatting sqref="C1274">
    <cfRule type="cellIs" dxfId="10912" priority="14097" stopIfTrue="1" operator="equal">
      <formula>"Y"</formula>
    </cfRule>
    <cfRule type="cellIs" dxfId="10911" priority="14098" stopIfTrue="1" operator="equal">
      <formula>""</formula>
    </cfRule>
    <cfRule type="cellIs" dxfId="10910" priority="14099" stopIfTrue="1" operator="equal">
      <formula>"W"</formula>
    </cfRule>
  </conditionalFormatting>
  <conditionalFormatting sqref="D1274">
    <cfRule type="cellIs" dxfId="10909" priority="14095" stopIfTrue="1" operator="equal">
      <formula>""</formula>
    </cfRule>
    <cfRule type="cellIs" dxfId="10908" priority="14096" stopIfTrue="1" operator="between">
      <formula>"10.7.1"</formula>
      <formula>"10.7.5"</formula>
    </cfRule>
  </conditionalFormatting>
  <conditionalFormatting sqref="G1274">
    <cfRule type="cellIs" dxfId="10907" priority="14094" stopIfTrue="1" operator="equal">
      <formula>""</formula>
    </cfRule>
  </conditionalFormatting>
  <conditionalFormatting sqref="O1274">
    <cfRule type="cellIs" dxfId="10906" priority="14091" stopIfTrue="1" operator="equal">
      <formula>"Rel-14"</formula>
    </cfRule>
    <cfRule type="cellIs" dxfId="10905" priority="14092" stopIfTrue="1" operator="equal">
      <formula>"Rel-16"</formula>
    </cfRule>
    <cfRule type="cellIs" dxfId="10904" priority="14093" stopIfTrue="1" operator="equal">
      <formula>"Rel-15"</formula>
    </cfRule>
  </conditionalFormatting>
  <conditionalFormatting sqref="F1274">
    <cfRule type="cellIs" dxfId="10903" priority="14082" stopIfTrue="1" operator="equal">
      <formula>"LS In"</formula>
    </cfRule>
    <cfRule type="cellIs" dxfId="10902" priority="14083" stopIfTrue="1" operator="equal">
      <formula>"LS OUT"</formula>
    </cfRule>
    <cfRule type="cellIs" dxfId="10901" priority="14084" stopIfTrue="1" operator="equal">
      <formula>"CR"</formula>
    </cfRule>
    <cfRule type="cellIs" dxfId="10900" priority="14085" stopIfTrue="1" operator="equal">
      <formula>"P-CR"</formula>
    </cfRule>
    <cfRule type="cellIs" dxfId="10899" priority="14086" stopIfTrue="1" operator="equal">
      <formula>"CR Pack"</formula>
    </cfRule>
    <cfRule type="cellIs" dxfId="10898" priority="14087" stopIfTrue="1" operator="equal">
      <formula>"WID new"</formula>
    </cfRule>
    <cfRule type="cellIs" dxfId="10897" priority="14088" stopIfTrue="1" operator="equal">
      <formula>"WID revised"</formula>
    </cfRule>
    <cfRule type="cellIs" dxfId="10896" priority="14089" stopIfTrue="1" operator="equal">
      <formula>"SID new"</formula>
    </cfRule>
    <cfRule type="cellIs" dxfId="10895" priority="14090" stopIfTrue="1" operator="equal">
      <formula>"SID revised"</formula>
    </cfRule>
  </conditionalFormatting>
  <conditionalFormatting sqref="P1274">
    <cfRule type="containsText" dxfId="10894" priority="14080" stopIfTrue="1" operator="containsText" text="DUMMY">
      <formula>NOT(ISERROR(SEARCH("DUMMY",P1274)))</formula>
    </cfRule>
    <cfRule type="cellIs" dxfId="10893" priority="14081" stopIfTrue="1" operator="equal">
      <formula>""</formula>
    </cfRule>
  </conditionalFormatting>
  <conditionalFormatting sqref="Q1274">
    <cfRule type="cellIs" dxfId="10892" priority="14078" stopIfTrue="1" operator="equal">
      <formula>""</formula>
    </cfRule>
    <cfRule type="cellIs" dxfId="10891" priority="14079" stopIfTrue="1" operator="equal">
      <formula>"-"</formula>
    </cfRule>
  </conditionalFormatting>
  <conditionalFormatting sqref="I1274">
    <cfRule type="containsText" dxfId="10890" priority="14076" operator="containsText" text="...">
      <formula>NOT(ISERROR(SEARCH("...",I1274)))</formula>
    </cfRule>
    <cfRule type="containsText" dxfId="10889" priority="14077" operator="containsText" text="~?">
      <formula>NOT(ISERROR(SEARCH("~?",I1274)))</formula>
    </cfRule>
  </conditionalFormatting>
  <conditionalFormatting sqref="G1274">
    <cfRule type="cellIs" dxfId="10888" priority="14075" operator="equal">
      <formula>"Endorsement"</formula>
    </cfRule>
  </conditionalFormatting>
  <conditionalFormatting sqref="B1274">
    <cfRule type="beginsWith" dxfId="10887" priority="14073" operator="beginsWith" text="No clauses affected">
      <formula>LEFT(B1274,LEN("No clauses affected"))="No clauses affected"</formula>
    </cfRule>
    <cfRule type="beginsWith" dxfId="10886" priority="14074" operator="beginsWith" text="To:">
      <formula>LEFT(B1274,LEN("To:"))="To:"</formula>
    </cfRule>
  </conditionalFormatting>
  <conditionalFormatting sqref="B1274">
    <cfRule type="cellIs" dxfId="10885" priority="14072" operator="equal">
      <formula>""</formula>
    </cfRule>
  </conditionalFormatting>
  <conditionalFormatting sqref="C1275">
    <cfRule type="cellIs" dxfId="10884" priority="14069" stopIfTrue="1" operator="equal">
      <formula>"Y"</formula>
    </cfRule>
    <cfRule type="cellIs" dxfId="10883" priority="14070" stopIfTrue="1" operator="equal">
      <formula>""</formula>
    </cfRule>
    <cfRule type="cellIs" dxfId="10882" priority="14071" stopIfTrue="1" operator="equal">
      <formula>"W"</formula>
    </cfRule>
  </conditionalFormatting>
  <conditionalFormatting sqref="D1275">
    <cfRule type="cellIs" dxfId="10881" priority="14067" stopIfTrue="1" operator="equal">
      <formula>""</formula>
    </cfRule>
    <cfRule type="cellIs" dxfId="10880" priority="14068" stopIfTrue="1" operator="between">
      <formula>"10.7.1"</formula>
      <formula>"10.7.5"</formula>
    </cfRule>
  </conditionalFormatting>
  <conditionalFormatting sqref="G1275">
    <cfRule type="cellIs" dxfId="10879" priority="14066" stopIfTrue="1" operator="equal">
      <formula>""</formula>
    </cfRule>
  </conditionalFormatting>
  <conditionalFormatting sqref="O1275">
    <cfRule type="cellIs" dxfId="10878" priority="14063" stopIfTrue="1" operator="equal">
      <formula>"Rel-14"</formula>
    </cfRule>
    <cfRule type="cellIs" dxfId="10877" priority="14064" stopIfTrue="1" operator="equal">
      <formula>"Rel-16"</formula>
    </cfRule>
    <cfRule type="cellIs" dxfId="10876" priority="14065" stopIfTrue="1" operator="equal">
      <formula>"Rel-15"</formula>
    </cfRule>
  </conditionalFormatting>
  <conditionalFormatting sqref="F1275">
    <cfRule type="cellIs" dxfId="10875" priority="14054" stopIfTrue="1" operator="equal">
      <formula>"LS In"</formula>
    </cfRule>
    <cfRule type="cellIs" dxfId="10874" priority="14055" stopIfTrue="1" operator="equal">
      <formula>"LS OUT"</formula>
    </cfRule>
    <cfRule type="cellIs" dxfId="10873" priority="14056" stopIfTrue="1" operator="equal">
      <formula>"CR"</formula>
    </cfRule>
    <cfRule type="cellIs" dxfId="10872" priority="14057" stopIfTrue="1" operator="equal">
      <formula>"P-CR"</formula>
    </cfRule>
    <cfRule type="cellIs" dxfId="10871" priority="14058" stopIfTrue="1" operator="equal">
      <formula>"CR Pack"</formula>
    </cfRule>
    <cfRule type="cellIs" dxfId="10870" priority="14059" stopIfTrue="1" operator="equal">
      <formula>"WID new"</formula>
    </cfRule>
    <cfRule type="cellIs" dxfId="10869" priority="14060" stopIfTrue="1" operator="equal">
      <formula>"WID revised"</formula>
    </cfRule>
    <cfRule type="cellIs" dxfId="10868" priority="14061" stopIfTrue="1" operator="equal">
      <formula>"SID new"</formula>
    </cfRule>
    <cfRule type="cellIs" dxfId="10867" priority="14062" stopIfTrue="1" operator="equal">
      <formula>"SID revised"</formula>
    </cfRule>
  </conditionalFormatting>
  <conditionalFormatting sqref="P1275">
    <cfRule type="containsText" dxfId="10866" priority="14052" stopIfTrue="1" operator="containsText" text="DUMMY">
      <formula>NOT(ISERROR(SEARCH("DUMMY",P1275)))</formula>
    </cfRule>
    <cfRule type="cellIs" dxfId="10865" priority="14053" stopIfTrue="1" operator="equal">
      <formula>""</formula>
    </cfRule>
  </conditionalFormatting>
  <conditionalFormatting sqref="Q1275">
    <cfRule type="cellIs" dxfId="10864" priority="14050" stopIfTrue="1" operator="equal">
      <formula>""</formula>
    </cfRule>
    <cfRule type="cellIs" dxfId="10863" priority="14051" stopIfTrue="1" operator="equal">
      <formula>"-"</formula>
    </cfRule>
  </conditionalFormatting>
  <conditionalFormatting sqref="I1275">
    <cfRule type="containsText" dxfId="10862" priority="14048" operator="containsText" text="...">
      <formula>NOT(ISERROR(SEARCH("...",I1275)))</formula>
    </cfRule>
    <cfRule type="containsText" dxfId="10861" priority="14049" operator="containsText" text="~?">
      <formula>NOT(ISERROR(SEARCH("~?",I1275)))</formula>
    </cfRule>
  </conditionalFormatting>
  <conditionalFormatting sqref="G1275">
    <cfRule type="cellIs" dxfId="10860" priority="14047" operator="equal">
      <formula>"Endorsement"</formula>
    </cfRule>
  </conditionalFormatting>
  <conditionalFormatting sqref="B1275">
    <cfRule type="beginsWith" dxfId="10859" priority="14045" operator="beginsWith" text="No clauses affected">
      <formula>LEFT(B1275,LEN("No clauses affected"))="No clauses affected"</formula>
    </cfRule>
    <cfRule type="beginsWith" dxfId="10858" priority="14046" operator="beginsWith" text="To:">
      <formula>LEFT(B1275,LEN("To:"))="To:"</formula>
    </cfRule>
  </conditionalFormatting>
  <conditionalFormatting sqref="B1275">
    <cfRule type="cellIs" dxfId="10857" priority="14044" operator="equal">
      <formula>""</formula>
    </cfRule>
  </conditionalFormatting>
  <conditionalFormatting sqref="C1276">
    <cfRule type="cellIs" dxfId="10856" priority="14041" stopIfTrue="1" operator="equal">
      <formula>"Y"</formula>
    </cfRule>
    <cfRule type="cellIs" dxfId="10855" priority="14042" stopIfTrue="1" operator="equal">
      <formula>""</formula>
    </cfRule>
    <cfRule type="cellIs" dxfId="10854" priority="14043" stopIfTrue="1" operator="equal">
      <formula>"W"</formula>
    </cfRule>
  </conditionalFormatting>
  <conditionalFormatting sqref="D1276">
    <cfRule type="cellIs" dxfId="10853" priority="14039" stopIfTrue="1" operator="equal">
      <formula>""</formula>
    </cfRule>
    <cfRule type="cellIs" dxfId="10852" priority="14040" stopIfTrue="1" operator="between">
      <formula>"10.7.1"</formula>
      <formula>"10.7.5"</formula>
    </cfRule>
  </conditionalFormatting>
  <conditionalFormatting sqref="G1276">
    <cfRule type="cellIs" dxfId="10851" priority="14038" stopIfTrue="1" operator="equal">
      <formula>""</formula>
    </cfRule>
  </conditionalFormatting>
  <conditionalFormatting sqref="O1276">
    <cfRule type="cellIs" dxfId="10850" priority="14035" stopIfTrue="1" operator="equal">
      <formula>"Rel-14"</formula>
    </cfRule>
    <cfRule type="cellIs" dxfId="10849" priority="14036" stopIfTrue="1" operator="equal">
      <formula>"Rel-16"</formula>
    </cfRule>
    <cfRule type="cellIs" dxfId="10848" priority="14037" stopIfTrue="1" operator="equal">
      <formula>"Rel-15"</formula>
    </cfRule>
  </conditionalFormatting>
  <conditionalFormatting sqref="F1276">
    <cfRule type="cellIs" dxfId="10847" priority="14026" stopIfTrue="1" operator="equal">
      <formula>"LS In"</formula>
    </cfRule>
    <cfRule type="cellIs" dxfId="10846" priority="14027" stopIfTrue="1" operator="equal">
      <formula>"LS OUT"</formula>
    </cfRule>
    <cfRule type="cellIs" dxfId="10845" priority="14028" stopIfTrue="1" operator="equal">
      <formula>"CR"</formula>
    </cfRule>
    <cfRule type="cellIs" dxfId="10844" priority="14029" stopIfTrue="1" operator="equal">
      <formula>"P-CR"</formula>
    </cfRule>
    <cfRule type="cellIs" dxfId="10843" priority="14030" stopIfTrue="1" operator="equal">
      <formula>"CR Pack"</formula>
    </cfRule>
    <cfRule type="cellIs" dxfId="10842" priority="14031" stopIfTrue="1" operator="equal">
      <formula>"WID new"</formula>
    </cfRule>
    <cfRule type="cellIs" dxfId="10841" priority="14032" stopIfTrue="1" operator="equal">
      <formula>"WID revised"</formula>
    </cfRule>
    <cfRule type="cellIs" dxfId="10840" priority="14033" stopIfTrue="1" operator="equal">
      <formula>"SID new"</formula>
    </cfRule>
    <cfRule type="cellIs" dxfId="10839" priority="14034" stopIfTrue="1" operator="equal">
      <formula>"SID revised"</formula>
    </cfRule>
  </conditionalFormatting>
  <conditionalFormatting sqref="P1276">
    <cfRule type="containsText" dxfId="10838" priority="14024" stopIfTrue="1" operator="containsText" text="DUMMY">
      <formula>NOT(ISERROR(SEARCH("DUMMY",P1276)))</formula>
    </cfRule>
    <cfRule type="cellIs" dxfId="10837" priority="14025" stopIfTrue="1" operator="equal">
      <formula>""</formula>
    </cfRule>
  </conditionalFormatting>
  <conditionalFormatting sqref="Q1276">
    <cfRule type="cellIs" dxfId="10836" priority="14022" stopIfTrue="1" operator="equal">
      <formula>""</formula>
    </cfRule>
    <cfRule type="cellIs" dxfId="10835" priority="14023" stopIfTrue="1" operator="equal">
      <formula>"-"</formula>
    </cfRule>
  </conditionalFormatting>
  <conditionalFormatting sqref="I1276">
    <cfRule type="containsText" dxfId="10834" priority="14020" operator="containsText" text="...">
      <formula>NOT(ISERROR(SEARCH("...",I1276)))</formula>
    </cfRule>
    <cfRule type="containsText" dxfId="10833" priority="14021" operator="containsText" text="~?">
      <formula>NOT(ISERROR(SEARCH("~?",I1276)))</formula>
    </cfRule>
  </conditionalFormatting>
  <conditionalFormatting sqref="G1276">
    <cfRule type="cellIs" dxfId="10832" priority="14019" operator="equal">
      <formula>"Endorsement"</formula>
    </cfRule>
  </conditionalFormatting>
  <conditionalFormatting sqref="B1276">
    <cfRule type="beginsWith" dxfId="10831" priority="14017" operator="beginsWith" text="No clauses affected">
      <formula>LEFT(B1276,LEN("No clauses affected"))="No clauses affected"</formula>
    </cfRule>
    <cfRule type="beginsWith" dxfId="10830" priority="14018" operator="beginsWith" text="To:">
      <formula>LEFT(B1276,LEN("To:"))="To:"</formula>
    </cfRule>
  </conditionalFormatting>
  <conditionalFormatting sqref="B1276">
    <cfRule type="cellIs" dxfId="10829" priority="14016" operator="equal">
      <formula>""</formula>
    </cfRule>
  </conditionalFormatting>
  <conditionalFormatting sqref="C1277">
    <cfRule type="cellIs" dxfId="10828" priority="14013" stopIfTrue="1" operator="equal">
      <formula>"Y"</formula>
    </cfRule>
    <cfRule type="cellIs" dxfId="10827" priority="14014" stopIfTrue="1" operator="equal">
      <formula>""</formula>
    </cfRule>
    <cfRule type="cellIs" dxfId="10826" priority="14015" stopIfTrue="1" operator="equal">
      <formula>"W"</formula>
    </cfRule>
  </conditionalFormatting>
  <conditionalFormatting sqref="D1277">
    <cfRule type="cellIs" dxfId="10825" priority="14011" stopIfTrue="1" operator="equal">
      <formula>""</formula>
    </cfRule>
    <cfRule type="cellIs" dxfId="10824" priority="14012" stopIfTrue="1" operator="between">
      <formula>"10.7.1"</formula>
      <formula>"10.7.5"</formula>
    </cfRule>
  </conditionalFormatting>
  <conditionalFormatting sqref="G1277">
    <cfRule type="cellIs" dxfId="10823" priority="14010" stopIfTrue="1" operator="equal">
      <formula>""</formula>
    </cfRule>
  </conditionalFormatting>
  <conditionalFormatting sqref="O1277">
    <cfRule type="cellIs" dxfId="10822" priority="14007" stopIfTrue="1" operator="equal">
      <formula>"Rel-14"</formula>
    </cfRule>
    <cfRule type="cellIs" dxfId="10821" priority="14008" stopIfTrue="1" operator="equal">
      <formula>"Rel-16"</formula>
    </cfRule>
    <cfRule type="cellIs" dxfId="10820" priority="14009" stopIfTrue="1" operator="equal">
      <formula>"Rel-15"</formula>
    </cfRule>
  </conditionalFormatting>
  <conditionalFormatting sqref="F1277">
    <cfRule type="cellIs" dxfId="10819" priority="13998" stopIfTrue="1" operator="equal">
      <formula>"LS In"</formula>
    </cfRule>
    <cfRule type="cellIs" dxfId="10818" priority="13999" stopIfTrue="1" operator="equal">
      <formula>"LS OUT"</formula>
    </cfRule>
    <cfRule type="cellIs" dxfId="10817" priority="14000" stopIfTrue="1" operator="equal">
      <formula>"CR"</formula>
    </cfRule>
    <cfRule type="cellIs" dxfId="10816" priority="14001" stopIfTrue="1" operator="equal">
      <formula>"P-CR"</formula>
    </cfRule>
    <cfRule type="cellIs" dxfId="10815" priority="14002" stopIfTrue="1" operator="equal">
      <formula>"CR Pack"</formula>
    </cfRule>
    <cfRule type="cellIs" dxfId="10814" priority="14003" stopIfTrue="1" operator="equal">
      <formula>"WID new"</formula>
    </cfRule>
    <cfRule type="cellIs" dxfId="10813" priority="14004" stopIfTrue="1" operator="equal">
      <formula>"WID revised"</formula>
    </cfRule>
    <cfRule type="cellIs" dxfId="10812" priority="14005" stopIfTrue="1" operator="equal">
      <formula>"SID new"</formula>
    </cfRule>
    <cfRule type="cellIs" dxfId="10811" priority="14006" stopIfTrue="1" operator="equal">
      <formula>"SID revised"</formula>
    </cfRule>
  </conditionalFormatting>
  <conditionalFormatting sqref="P1277">
    <cfRule type="containsText" dxfId="10810" priority="13996" stopIfTrue="1" operator="containsText" text="DUMMY">
      <formula>NOT(ISERROR(SEARCH("DUMMY",P1277)))</formula>
    </cfRule>
    <cfRule type="cellIs" dxfId="10809" priority="13997" stopIfTrue="1" operator="equal">
      <formula>""</formula>
    </cfRule>
  </conditionalFormatting>
  <conditionalFormatting sqref="Q1277">
    <cfRule type="cellIs" dxfId="10808" priority="13994" stopIfTrue="1" operator="equal">
      <formula>""</formula>
    </cfRule>
    <cfRule type="cellIs" dxfId="10807" priority="13995" stopIfTrue="1" operator="equal">
      <formula>"-"</formula>
    </cfRule>
  </conditionalFormatting>
  <conditionalFormatting sqref="I1277">
    <cfRule type="containsText" dxfId="10806" priority="13992" operator="containsText" text="...">
      <formula>NOT(ISERROR(SEARCH("...",I1277)))</formula>
    </cfRule>
    <cfRule type="containsText" dxfId="10805" priority="13993" operator="containsText" text="~?">
      <formula>NOT(ISERROR(SEARCH("~?",I1277)))</formula>
    </cfRule>
  </conditionalFormatting>
  <conditionalFormatting sqref="G1277">
    <cfRule type="cellIs" dxfId="10804" priority="13991" operator="equal">
      <formula>"Endorsement"</formula>
    </cfRule>
  </conditionalFormatting>
  <conditionalFormatting sqref="B1277">
    <cfRule type="beginsWith" dxfId="10803" priority="13989" operator="beginsWith" text="No clauses affected">
      <formula>LEFT(B1277,LEN("No clauses affected"))="No clauses affected"</formula>
    </cfRule>
    <cfRule type="beginsWith" dxfId="10802" priority="13990" operator="beginsWith" text="To:">
      <formula>LEFT(B1277,LEN("To:"))="To:"</formula>
    </cfRule>
  </conditionalFormatting>
  <conditionalFormatting sqref="B1277">
    <cfRule type="cellIs" dxfId="10801" priority="13988" operator="equal">
      <formula>""</formula>
    </cfRule>
  </conditionalFormatting>
  <conditionalFormatting sqref="C1278">
    <cfRule type="cellIs" dxfId="10800" priority="13985" stopIfTrue="1" operator="equal">
      <formula>"Y"</formula>
    </cfRule>
    <cfRule type="cellIs" dxfId="10799" priority="13986" stopIfTrue="1" operator="equal">
      <formula>""</formula>
    </cfRule>
    <cfRule type="cellIs" dxfId="10798" priority="13987" stopIfTrue="1" operator="equal">
      <formula>"W"</formula>
    </cfRule>
  </conditionalFormatting>
  <conditionalFormatting sqref="D1278">
    <cfRule type="cellIs" dxfId="10797" priority="13983" stopIfTrue="1" operator="equal">
      <formula>""</formula>
    </cfRule>
    <cfRule type="cellIs" dxfId="10796" priority="13984" stopIfTrue="1" operator="between">
      <formula>"10.7.1"</formula>
      <formula>"10.7.5"</formula>
    </cfRule>
  </conditionalFormatting>
  <conditionalFormatting sqref="G1278">
    <cfRule type="cellIs" dxfId="10795" priority="13982" stopIfTrue="1" operator="equal">
      <formula>""</formula>
    </cfRule>
  </conditionalFormatting>
  <conditionalFormatting sqref="O1278">
    <cfRule type="cellIs" dxfId="10794" priority="13979" stopIfTrue="1" operator="equal">
      <formula>"Rel-14"</formula>
    </cfRule>
    <cfRule type="cellIs" dxfId="10793" priority="13980" stopIfTrue="1" operator="equal">
      <formula>"Rel-16"</formula>
    </cfRule>
    <cfRule type="cellIs" dxfId="10792" priority="13981" stopIfTrue="1" operator="equal">
      <formula>"Rel-15"</formula>
    </cfRule>
  </conditionalFormatting>
  <conditionalFormatting sqref="F1278">
    <cfRule type="cellIs" dxfId="10791" priority="13970" stopIfTrue="1" operator="equal">
      <formula>"LS In"</formula>
    </cfRule>
    <cfRule type="cellIs" dxfId="10790" priority="13971" stopIfTrue="1" operator="equal">
      <formula>"LS OUT"</formula>
    </cfRule>
    <cfRule type="cellIs" dxfId="10789" priority="13972" stopIfTrue="1" operator="equal">
      <formula>"CR"</formula>
    </cfRule>
    <cfRule type="cellIs" dxfId="10788" priority="13973" stopIfTrue="1" operator="equal">
      <formula>"P-CR"</formula>
    </cfRule>
    <cfRule type="cellIs" dxfId="10787" priority="13974" stopIfTrue="1" operator="equal">
      <formula>"CR Pack"</formula>
    </cfRule>
    <cfRule type="cellIs" dxfId="10786" priority="13975" stopIfTrue="1" operator="equal">
      <formula>"WID new"</formula>
    </cfRule>
    <cfRule type="cellIs" dxfId="10785" priority="13976" stopIfTrue="1" operator="equal">
      <formula>"WID revised"</formula>
    </cfRule>
    <cfRule type="cellIs" dxfId="10784" priority="13977" stopIfTrue="1" operator="equal">
      <formula>"SID new"</formula>
    </cfRule>
    <cfRule type="cellIs" dxfId="10783" priority="13978" stopIfTrue="1" operator="equal">
      <formula>"SID revised"</formula>
    </cfRule>
  </conditionalFormatting>
  <conditionalFormatting sqref="P1278">
    <cfRule type="containsText" dxfId="10782" priority="13968" stopIfTrue="1" operator="containsText" text="DUMMY">
      <formula>NOT(ISERROR(SEARCH("DUMMY",P1278)))</formula>
    </cfRule>
    <cfRule type="cellIs" dxfId="10781" priority="13969" stopIfTrue="1" operator="equal">
      <formula>""</formula>
    </cfRule>
  </conditionalFormatting>
  <conditionalFormatting sqref="Q1278">
    <cfRule type="cellIs" dxfId="10780" priority="13966" stopIfTrue="1" operator="equal">
      <formula>""</formula>
    </cfRule>
    <cfRule type="cellIs" dxfId="10779" priority="13967" stopIfTrue="1" operator="equal">
      <formula>"-"</formula>
    </cfRule>
  </conditionalFormatting>
  <conditionalFormatting sqref="I1278">
    <cfRule type="containsText" dxfId="10778" priority="13964" operator="containsText" text="...">
      <formula>NOT(ISERROR(SEARCH("...",I1278)))</formula>
    </cfRule>
    <cfRule type="containsText" dxfId="10777" priority="13965" operator="containsText" text="~?">
      <formula>NOT(ISERROR(SEARCH("~?",I1278)))</formula>
    </cfRule>
  </conditionalFormatting>
  <conditionalFormatting sqref="G1278">
    <cfRule type="cellIs" dxfId="10776" priority="13963" operator="equal">
      <formula>"Endorsement"</formula>
    </cfRule>
  </conditionalFormatting>
  <conditionalFormatting sqref="B1278">
    <cfRule type="beginsWith" dxfId="10775" priority="13961" operator="beginsWith" text="No clauses affected">
      <formula>LEFT(B1278,LEN("No clauses affected"))="No clauses affected"</formula>
    </cfRule>
    <cfRule type="beginsWith" dxfId="10774" priority="13962" operator="beginsWith" text="To:">
      <formula>LEFT(B1278,LEN("To:"))="To:"</formula>
    </cfRule>
  </conditionalFormatting>
  <conditionalFormatting sqref="B1278">
    <cfRule type="cellIs" dxfId="10773" priority="13960" operator="equal">
      <formula>""</formula>
    </cfRule>
  </conditionalFormatting>
  <conditionalFormatting sqref="C1422">
    <cfRule type="cellIs" dxfId="10772" priority="13957" stopIfTrue="1" operator="equal">
      <formula>"Y"</formula>
    </cfRule>
    <cfRule type="cellIs" dxfId="10771" priority="13958" stopIfTrue="1" operator="equal">
      <formula>""</formula>
    </cfRule>
    <cfRule type="cellIs" dxfId="10770" priority="13959" stopIfTrue="1" operator="equal">
      <formula>"W"</formula>
    </cfRule>
  </conditionalFormatting>
  <conditionalFormatting sqref="D1422">
    <cfRule type="cellIs" dxfId="10769" priority="13955" stopIfTrue="1" operator="equal">
      <formula>""</formula>
    </cfRule>
    <cfRule type="cellIs" dxfId="10768" priority="13956" stopIfTrue="1" operator="between">
      <formula>"10.7.1"</formula>
      <formula>"10.7.5"</formula>
    </cfRule>
  </conditionalFormatting>
  <conditionalFormatting sqref="G1422">
    <cfRule type="cellIs" dxfId="10767" priority="13954" stopIfTrue="1" operator="equal">
      <formula>""</formula>
    </cfRule>
  </conditionalFormatting>
  <conditionalFormatting sqref="P1422">
    <cfRule type="containsText" dxfId="10766" priority="13940" stopIfTrue="1" operator="containsText" text="DUMMY">
      <formula>NOT(ISERROR(SEARCH("DUMMY",P1422)))</formula>
    </cfRule>
    <cfRule type="cellIs" dxfId="10765" priority="13941" stopIfTrue="1" operator="equal">
      <formula>""</formula>
    </cfRule>
  </conditionalFormatting>
  <conditionalFormatting sqref="Q1422">
    <cfRule type="cellIs" dxfId="10764" priority="13938" stopIfTrue="1" operator="equal">
      <formula>""</formula>
    </cfRule>
    <cfRule type="cellIs" dxfId="10763" priority="13939" stopIfTrue="1" operator="equal">
      <formula>"-"</formula>
    </cfRule>
  </conditionalFormatting>
  <conditionalFormatting sqref="I1422">
    <cfRule type="containsText" dxfId="10762" priority="13936" operator="containsText" text="...">
      <formula>NOT(ISERROR(SEARCH("...",I1422)))</formula>
    </cfRule>
    <cfRule type="containsText" dxfId="10761" priority="13937" operator="containsText" text="~?">
      <formula>NOT(ISERROR(SEARCH("~?",I1422)))</formula>
    </cfRule>
  </conditionalFormatting>
  <conditionalFormatting sqref="G1422">
    <cfRule type="cellIs" dxfId="10760" priority="13935" operator="equal">
      <formula>"Endorsement"</formula>
    </cfRule>
  </conditionalFormatting>
  <conditionalFormatting sqref="B1422">
    <cfRule type="beginsWith" dxfId="10759" priority="13933" operator="beginsWith" text="No clauses affected">
      <formula>LEFT(B1422,LEN("No clauses affected"))="No clauses affected"</formula>
    </cfRule>
    <cfRule type="beginsWith" dxfId="10758" priority="13934" operator="beginsWith" text="To:">
      <formula>LEFT(B1422,LEN("To:"))="To:"</formula>
    </cfRule>
  </conditionalFormatting>
  <conditionalFormatting sqref="B1422">
    <cfRule type="cellIs" dxfId="10757" priority="13932" operator="equal">
      <formula>""</formula>
    </cfRule>
  </conditionalFormatting>
  <conditionalFormatting sqref="C1423">
    <cfRule type="cellIs" dxfId="10756" priority="13929" stopIfTrue="1" operator="equal">
      <formula>"Y"</formula>
    </cfRule>
    <cfRule type="cellIs" dxfId="10755" priority="13930" stopIfTrue="1" operator="equal">
      <formula>""</formula>
    </cfRule>
    <cfRule type="cellIs" dxfId="10754" priority="13931" stopIfTrue="1" operator="equal">
      <formula>"W"</formula>
    </cfRule>
  </conditionalFormatting>
  <conditionalFormatting sqref="D1423">
    <cfRule type="cellIs" dxfId="10753" priority="13927" stopIfTrue="1" operator="equal">
      <formula>""</formula>
    </cfRule>
    <cfRule type="cellIs" dxfId="10752" priority="13928" stopIfTrue="1" operator="between">
      <formula>"10.7.1"</formula>
      <formula>"10.7.5"</formula>
    </cfRule>
  </conditionalFormatting>
  <conditionalFormatting sqref="G1423">
    <cfRule type="cellIs" dxfId="10751" priority="13926" stopIfTrue="1" operator="equal">
      <formula>""</formula>
    </cfRule>
  </conditionalFormatting>
  <conditionalFormatting sqref="O1423">
    <cfRule type="cellIs" dxfId="10750" priority="13923" stopIfTrue="1" operator="equal">
      <formula>"Rel-14"</formula>
    </cfRule>
    <cfRule type="cellIs" dxfId="10749" priority="13924" stopIfTrue="1" operator="equal">
      <formula>"Rel-16"</formula>
    </cfRule>
    <cfRule type="cellIs" dxfId="10748" priority="13925" stopIfTrue="1" operator="equal">
      <formula>"Rel-15"</formula>
    </cfRule>
  </conditionalFormatting>
  <conditionalFormatting sqref="P1423">
    <cfRule type="containsText" dxfId="10747" priority="13912" stopIfTrue="1" operator="containsText" text="DUMMY">
      <formula>NOT(ISERROR(SEARCH("DUMMY",P1423)))</formula>
    </cfRule>
    <cfRule type="cellIs" dxfId="10746" priority="13913" stopIfTrue="1" operator="equal">
      <formula>""</formula>
    </cfRule>
  </conditionalFormatting>
  <conditionalFormatting sqref="Q1423">
    <cfRule type="cellIs" dxfId="10745" priority="13910" stopIfTrue="1" operator="equal">
      <formula>""</formula>
    </cfRule>
    <cfRule type="cellIs" dxfId="10744" priority="13911" stopIfTrue="1" operator="equal">
      <formula>"-"</formula>
    </cfRule>
  </conditionalFormatting>
  <conditionalFormatting sqref="I1423">
    <cfRule type="containsText" dxfId="10743" priority="13908" operator="containsText" text="...">
      <formula>NOT(ISERROR(SEARCH("...",I1423)))</formula>
    </cfRule>
    <cfRule type="containsText" dxfId="10742" priority="13909" operator="containsText" text="~?">
      <formula>NOT(ISERROR(SEARCH("~?",I1423)))</formula>
    </cfRule>
  </conditionalFormatting>
  <conditionalFormatting sqref="G1423">
    <cfRule type="cellIs" dxfId="10741" priority="13907" operator="equal">
      <formula>"Endorsement"</formula>
    </cfRule>
  </conditionalFormatting>
  <conditionalFormatting sqref="B1423">
    <cfRule type="beginsWith" dxfId="10740" priority="13905" operator="beginsWith" text="No clauses affected">
      <formula>LEFT(B1423,LEN("No clauses affected"))="No clauses affected"</formula>
    </cfRule>
    <cfRule type="beginsWith" dxfId="10739" priority="13906" operator="beginsWith" text="To:">
      <formula>LEFT(B1423,LEN("To:"))="To:"</formula>
    </cfRule>
  </conditionalFormatting>
  <conditionalFormatting sqref="B1423">
    <cfRule type="cellIs" dxfId="10738" priority="13904" operator="equal">
      <formula>""</formula>
    </cfRule>
  </conditionalFormatting>
  <conditionalFormatting sqref="C1424">
    <cfRule type="cellIs" dxfId="10737" priority="13901" stopIfTrue="1" operator="equal">
      <formula>"Y"</formula>
    </cfRule>
    <cfRule type="cellIs" dxfId="10736" priority="13902" stopIfTrue="1" operator="equal">
      <formula>""</formula>
    </cfRule>
    <cfRule type="cellIs" dxfId="10735" priority="13903" stopIfTrue="1" operator="equal">
      <formula>"W"</formula>
    </cfRule>
  </conditionalFormatting>
  <conditionalFormatting sqref="D1424">
    <cfRule type="cellIs" dxfId="10734" priority="13899" stopIfTrue="1" operator="equal">
      <formula>""</formula>
    </cfRule>
    <cfRule type="cellIs" dxfId="10733" priority="13900" stopIfTrue="1" operator="between">
      <formula>"10.7.1"</formula>
      <formula>"10.7.5"</formula>
    </cfRule>
  </conditionalFormatting>
  <conditionalFormatting sqref="G1424">
    <cfRule type="cellIs" dxfId="10732" priority="13898" stopIfTrue="1" operator="equal">
      <formula>""</formula>
    </cfRule>
  </conditionalFormatting>
  <conditionalFormatting sqref="P1424">
    <cfRule type="containsText" dxfId="10731" priority="13884" stopIfTrue="1" operator="containsText" text="DUMMY">
      <formula>NOT(ISERROR(SEARCH("DUMMY",P1424)))</formula>
    </cfRule>
    <cfRule type="cellIs" dxfId="10730" priority="13885" stopIfTrue="1" operator="equal">
      <formula>""</formula>
    </cfRule>
  </conditionalFormatting>
  <conditionalFormatting sqref="Q1424">
    <cfRule type="cellIs" dxfId="10729" priority="13882" stopIfTrue="1" operator="equal">
      <formula>""</formula>
    </cfRule>
    <cfRule type="cellIs" dxfId="10728" priority="13883" stopIfTrue="1" operator="equal">
      <formula>"-"</formula>
    </cfRule>
  </conditionalFormatting>
  <conditionalFormatting sqref="I1424">
    <cfRule type="containsText" dxfId="10727" priority="13880" operator="containsText" text="...">
      <formula>NOT(ISERROR(SEARCH("...",I1424)))</formula>
    </cfRule>
    <cfRule type="containsText" dxfId="10726" priority="13881" operator="containsText" text="~?">
      <formula>NOT(ISERROR(SEARCH("~?",I1424)))</formula>
    </cfRule>
  </conditionalFormatting>
  <conditionalFormatting sqref="G1424">
    <cfRule type="cellIs" dxfId="10725" priority="13879" operator="equal">
      <formula>"Endorsement"</formula>
    </cfRule>
  </conditionalFormatting>
  <conditionalFormatting sqref="B1424">
    <cfRule type="beginsWith" dxfId="10724" priority="13877" operator="beginsWith" text="No clauses affected">
      <formula>LEFT(B1424,LEN("No clauses affected"))="No clauses affected"</formula>
    </cfRule>
    <cfRule type="beginsWith" dxfId="10723" priority="13878" operator="beginsWith" text="To:">
      <formula>LEFT(B1424,LEN("To:"))="To:"</formula>
    </cfRule>
  </conditionalFormatting>
  <conditionalFormatting sqref="B1424">
    <cfRule type="cellIs" dxfId="10722" priority="13876" operator="equal">
      <formula>""</formula>
    </cfRule>
  </conditionalFormatting>
  <conditionalFormatting sqref="C1425">
    <cfRule type="cellIs" dxfId="10721" priority="13873" stopIfTrue="1" operator="equal">
      <formula>"Y"</formula>
    </cfRule>
    <cfRule type="cellIs" dxfId="10720" priority="13874" stopIfTrue="1" operator="equal">
      <formula>""</formula>
    </cfRule>
    <cfRule type="cellIs" dxfId="10719" priority="13875" stopIfTrue="1" operator="equal">
      <formula>"W"</formula>
    </cfRule>
  </conditionalFormatting>
  <conditionalFormatting sqref="D1425">
    <cfRule type="cellIs" dxfId="10718" priority="13871" stopIfTrue="1" operator="equal">
      <formula>""</formula>
    </cfRule>
    <cfRule type="cellIs" dxfId="10717" priority="13872" stopIfTrue="1" operator="between">
      <formula>"10.7.1"</formula>
      <formula>"10.7.5"</formula>
    </cfRule>
  </conditionalFormatting>
  <conditionalFormatting sqref="G1425">
    <cfRule type="cellIs" dxfId="10716" priority="13870" stopIfTrue="1" operator="equal">
      <formula>""</formula>
    </cfRule>
  </conditionalFormatting>
  <conditionalFormatting sqref="O1425">
    <cfRule type="cellIs" dxfId="10715" priority="13867" stopIfTrue="1" operator="equal">
      <formula>"Rel-14"</formula>
    </cfRule>
    <cfRule type="cellIs" dxfId="10714" priority="13868" stopIfTrue="1" operator="equal">
      <formula>"Rel-16"</formula>
    </cfRule>
    <cfRule type="cellIs" dxfId="10713" priority="13869" stopIfTrue="1" operator="equal">
      <formula>"Rel-15"</formula>
    </cfRule>
  </conditionalFormatting>
  <conditionalFormatting sqref="F1425">
    <cfRule type="cellIs" dxfId="10712" priority="13858" stopIfTrue="1" operator="equal">
      <formula>"LS In"</formula>
    </cfRule>
    <cfRule type="cellIs" dxfId="10711" priority="13859" stopIfTrue="1" operator="equal">
      <formula>"LS OUT"</formula>
    </cfRule>
    <cfRule type="cellIs" dxfId="10710" priority="13860" stopIfTrue="1" operator="equal">
      <formula>"CR"</formula>
    </cfRule>
    <cfRule type="cellIs" dxfId="10709" priority="13861" stopIfTrue="1" operator="equal">
      <formula>"P-CR"</formula>
    </cfRule>
    <cfRule type="cellIs" dxfId="10708" priority="13862" stopIfTrue="1" operator="equal">
      <formula>"CR Pack"</formula>
    </cfRule>
    <cfRule type="cellIs" dxfId="10707" priority="13863" stopIfTrue="1" operator="equal">
      <formula>"WID new"</formula>
    </cfRule>
    <cfRule type="cellIs" dxfId="10706" priority="13864" stopIfTrue="1" operator="equal">
      <formula>"WID revised"</formula>
    </cfRule>
    <cfRule type="cellIs" dxfId="10705" priority="13865" stopIfTrue="1" operator="equal">
      <formula>"SID new"</formula>
    </cfRule>
    <cfRule type="cellIs" dxfId="10704" priority="13866" stopIfTrue="1" operator="equal">
      <formula>"SID revised"</formula>
    </cfRule>
  </conditionalFormatting>
  <conditionalFormatting sqref="P1425">
    <cfRule type="containsText" dxfId="10703" priority="13856" stopIfTrue="1" operator="containsText" text="DUMMY">
      <formula>NOT(ISERROR(SEARCH("DUMMY",P1425)))</formula>
    </cfRule>
    <cfRule type="cellIs" dxfId="10702" priority="13857" stopIfTrue="1" operator="equal">
      <formula>""</formula>
    </cfRule>
  </conditionalFormatting>
  <conditionalFormatting sqref="Q1425">
    <cfRule type="cellIs" dxfId="10701" priority="13854" stopIfTrue="1" operator="equal">
      <formula>""</formula>
    </cfRule>
    <cfRule type="cellIs" dxfId="10700" priority="13855" stopIfTrue="1" operator="equal">
      <formula>"-"</formula>
    </cfRule>
  </conditionalFormatting>
  <conditionalFormatting sqref="I1425">
    <cfRule type="containsText" dxfId="10699" priority="13852" operator="containsText" text="...">
      <formula>NOT(ISERROR(SEARCH("...",I1425)))</formula>
    </cfRule>
    <cfRule type="containsText" dxfId="10698" priority="13853" operator="containsText" text="~?">
      <formula>NOT(ISERROR(SEARCH("~?",I1425)))</formula>
    </cfRule>
  </conditionalFormatting>
  <conditionalFormatting sqref="G1425">
    <cfRule type="cellIs" dxfId="10697" priority="13851" operator="equal">
      <formula>"Endorsement"</formula>
    </cfRule>
  </conditionalFormatting>
  <conditionalFormatting sqref="B1425">
    <cfRule type="beginsWith" dxfId="10696" priority="13849" operator="beginsWith" text="No clauses affected">
      <formula>LEFT(B1425,LEN("No clauses affected"))="No clauses affected"</formula>
    </cfRule>
    <cfRule type="beginsWith" dxfId="10695" priority="13850" operator="beginsWith" text="To:">
      <formula>LEFT(B1425,LEN("To:"))="To:"</formula>
    </cfRule>
  </conditionalFormatting>
  <conditionalFormatting sqref="B1425">
    <cfRule type="cellIs" dxfId="10694" priority="13848" operator="equal">
      <formula>""</formula>
    </cfRule>
  </conditionalFormatting>
  <conditionalFormatting sqref="C918">
    <cfRule type="cellIs" dxfId="10693" priority="13845" stopIfTrue="1" operator="equal">
      <formula>"Y"</formula>
    </cfRule>
    <cfRule type="cellIs" dxfId="10692" priority="13846" stopIfTrue="1" operator="equal">
      <formula>""</formula>
    </cfRule>
    <cfRule type="cellIs" dxfId="10691" priority="13847" stopIfTrue="1" operator="equal">
      <formula>"W"</formula>
    </cfRule>
  </conditionalFormatting>
  <conditionalFormatting sqref="D918">
    <cfRule type="cellIs" dxfId="10690" priority="13843" stopIfTrue="1" operator="equal">
      <formula>""</formula>
    </cfRule>
    <cfRule type="cellIs" dxfId="10689" priority="13844" stopIfTrue="1" operator="between">
      <formula>"10.7.1"</formula>
      <formula>"10.7.5"</formula>
    </cfRule>
  </conditionalFormatting>
  <conditionalFormatting sqref="G918">
    <cfRule type="cellIs" dxfId="10688" priority="13842" stopIfTrue="1" operator="equal">
      <formula>""</formula>
    </cfRule>
  </conditionalFormatting>
  <conditionalFormatting sqref="O918">
    <cfRule type="cellIs" dxfId="10687" priority="13839" stopIfTrue="1" operator="equal">
      <formula>"Rel-14"</formula>
    </cfRule>
    <cfRule type="cellIs" dxfId="10686" priority="13840" stopIfTrue="1" operator="equal">
      <formula>"Rel-16"</formula>
    </cfRule>
    <cfRule type="cellIs" dxfId="10685" priority="13841" stopIfTrue="1" operator="equal">
      <formula>"Rel-15"</formula>
    </cfRule>
  </conditionalFormatting>
  <conditionalFormatting sqref="P918">
    <cfRule type="containsText" dxfId="10684" priority="13828" stopIfTrue="1" operator="containsText" text="DUMMY">
      <formula>NOT(ISERROR(SEARCH("DUMMY",P918)))</formula>
    </cfRule>
    <cfRule type="cellIs" dxfId="10683" priority="13829" stopIfTrue="1" operator="equal">
      <formula>""</formula>
    </cfRule>
  </conditionalFormatting>
  <conditionalFormatting sqref="Q918">
    <cfRule type="cellIs" dxfId="10682" priority="13826" stopIfTrue="1" operator="equal">
      <formula>""</formula>
    </cfRule>
    <cfRule type="cellIs" dxfId="10681" priority="13827" stopIfTrue="1" operator="equal">
      <formula>"-"</formula>
    </cfRule>
  </conditionalFormatting>
  <conditionalFormatting sqref="I918">
    <cfRule type="containsText" dxfId="10680" priority="13824" operator="containsText" text="...">
      <formula>NOT(ISERROR(SEARCH("...",I918)))</formula>
    </cfRule>
    <cfRule type="containsText" dxfId="10679" priority="13825" operator="containsText" text="~?">
      <formula>NOT(ISERROR(SEARCH("~?",I918)))</formula>
    </cfRule>
  </conditionalFormatting>
  <conditionalFormatting sqref="G918">
    <cfRule type="cellIs" dxfId="10678" priority="13823" operator="equal">
      <formula>"Endorsement"</formula>
    </cfRule>
  </conditionalFormatting>
  <conditionalFormatting sqref="B918">
    <cfRule type="beginsWith" dxfId="10677" priority="13821" operator="beginsWith" text="No clauses affected">
      <formula>LEFT(B918,LEN("No clauses affected"))="No clauses affected"</formula>
    </cfRule>
    <cfRule type="beginsWith" dxfId="10676" priority="13822" operator="beginsWith" text="To:">
      <formula>LEFT(B918,LEN("To:"))="To:"</formula>
    </cfRule>
  </conditionalFormatting>
  <conditionalFormatting sqref="B918">
    <cfRule type="cellIs" dxfId="10675" priority="13820" operator="equal">
      <formula>""</formula>
    </cfRule>
  </conditionalFormatting>
  <conditionalFormatting sqref="C916">
    <cfRule type="cellIs" dxfId="10674" priority="13817" stopIfTrue="1" operator="equal">
      <formula>"Y"</formula>
    </cfRule>
    <cfRule type="cellIs" dxfId="10673" priority="13818" stopIfTrue="1" operator="equal">
      <formula>""</formula>
    </cfRule>
    <cfRule type="cellIs" dxfId="10672" priority="13819" stopIfTrue="1" operator="equal">
      <formula>"W"</formula>
    </cfRule>
  </conditionalFormatting>
  <conditionalFormatting sqref="D916">
    <cfRule type="cellIs" dxfId="10671" priority="13815" stopIfTrue="1" operator="equal">
      <formula>""</formula>
    </cfRule>
    <cfRule type="cellIs" dxfId="10670" priority="13816" stopIfTrue="1" operator="between">
      <formula>"10.7.1"</formula>
      <formula>"10.7.5"</formula>
    </cfRule>
  </conditionalFormatting>
  <conditionalFormatting sqref="G916">
    <cfRule type="cellIs" dxfId="10669" priority="13814" stopIfTrue="1" operator="equal">
      <formula>""</formula>
    </cfRule>
  </conditionalFormatting>
  <conditionalFormatting sqref="O916">
    <cfRule type="cellIs" dxfId="10668" priority="13811" stopIfTrue="1" operator="equal">
      <formula>"Rel-14"</formula>
    </cfRule>
    <cfRule type="cellIs" dxfId="10667" priority="13812" stopIfTrue="1" operator="equal">
      <formula>"Rel-16"</formula>
    </cfRule>
    <cfRule type="cellIs" dxfId="10666" priority="13813" stopIfTrue="1" operator="equal">
      <formula>"Rel-15"</formula>
    </cfRule>
  </conditionalFormatting>
  <conditionalFormatting sqref="P916">
    <cfRule type="containsText" dxfId="10665" priority="13800" stopIfTrue="1" operator="containsText" text="DUMMY">
      <formula>NOT(ISERROR(SEARCH("DUMMY",P916)))</formula>
    </cfRule>
    <cfRule type="cellIs" dxfId="10664" priority="13801" stopIfTrue="1" operator="equal">
      <formula>""</formula>
    </cfRule>
  </conditionalFormatting>
  <conditionalFormatting sqref="Q916">
    <cfRule type="cellIs" dxfId="10663" priority="13798" stopIfTrue="1" operator="equal">
      <formula>""</formula>
    </cfRule>
    <cfRule type="cellIs" dxfId="10662" priority="13799" stopIfTrue="1" operator="equal">
      <formula>"-"</formula>
    </cfRule>
  </conditionalFormatting>
  <conditionalFormatting sqref="I916">
    <cfRule type="containsText" dxfId="10661" priority="13796" operator="containsText" text="...">
      <formula>NOT(ISERROR(SEARCH("...",I916)))</formula>
    </cfRule>
    <cfRule type="containsText" dxfId="10660" priority="13797" operator="containsText" text="~?">
      <formula>NOT(ISERROR(SEARCH("~?",I916)))</formula>
    </cfRule>
  </conditionalFormatting>
  <conditionalFormatting sqref="G916">
    <cfRule type="cellIs" dxfId="10659" priority="13795" operator="equal">
      <formula>"Endorsement"</formula>
    </cfRule>
  </conditionalFormatting>
  <conditionalFormatting sqref="B916">
    <cfRule type="beginsWith" dxfId="10658" priority="13793" operator="beginsWith" text="No clauses affected">
      <formula>LEFT(B916,LEN("No clauses affected"))="No clauses affected"</formula>
    </cfRule>
    <cfRule type="beginsWith" dxfId="10657" priority="13794" operator="beginsWith" text="To:">
      <formula>LEFT(B916,LEN("To:"))="To:"</formula>
    </cfRule>
  </conditionalFormatting>
  <conditionalFormatting sqref="B916">
    <cfRule type="cellIs" dxfId="10656" priority="13792" operator="equal">
      <formula>""</formula>
    </cfRule>
  </conditionalFormatting>
  <conditionalFormatting sqref="C917">
    <cfRule type="cellIs" dxfId="10655" priority="13789" stopIfTrue="1" operator="equal">
      <formula>"Y"</formula>
    </cfRule>
    <cfRule type="cellIs" dxfId="10654" priority="13790" stopIfTrue="1" operator="equal">
      <formula>""</formula>
    </cfRule>
    <cfRule type="cellIs" dxfId="10653" priority="13791" stopIfTrue="1" operator="equal">
      <formula>"W"</formula>
    </cfRule>
  </conditionalFormatting>
  <conditionalFormatting sqref="D917">
    <cfRule type="cellIs" dxfId="10652" priority="13787" stopIfTrue="1" operator="equal">
      <formula>""</formula>
    </cfRule>
    <cfRule type="cellIs" dxfId="10651" priority="13788" stopIfTrue="1" operator="between">
      <formula>"10.7.1"</formula>
      <formula>"10.7.5"</formula>
    </cfRule>
  </conditionalFormatting>
  <conditionalFormatting sqref="G917">
    <cfRule type="cellIs" dxfId="10650" priority="13786" stopIfTrue="1" operator="equal">
      <formula>""</formula>
    </cfRule>
  </conditionalFormatting>
  <conditionalFormatting sqref="O917">
    <cfRule type="cellIs" dxfId="10649" priority="13783" stopIfTrue="1" operator="equal">
      <formula>"Rel-14"</formula>
    </cfRule>
    <cfRule type="cellIs" dxfId="10648" priority="13784" stopIfTrue="1" operator="equal">
      <formula>"Rel-16"</formula>
    </cfRule>
    <cfRule type="cellIs" dxfId="10647" priority="13785" stopIfTrue="1" operator="equal">
      <formula>"Rel-15"</formula>
    </cfRule>
  </conditionalFormatting>
  <conditionalFormatting sqref="P917">
    <cfRule type="containsText" dxfId="10646" priority="13772" stopIfTrue="1" operator="containsText" text="DUMMY">
      <formula>NOT(ISERROR(SEARCH("DUMMY",P917)))</formula>
    </cfRule>
    <cfRule type="cellIs" dxfId="10645" priority="13773" stopIfTrue="1" operator="equal">
      <formula>""</formula>
    </cfRule>
  </conditionalFormatting>
  <conditionalFormatting sqref="Q917">
    <cfRule type="cellIs" dxfId="10644" priority="13770" stopIfTrue="1" operator="equal">
      <formula>""</formula>
    </cfRule>
    <cfRule type="cellIs" dxfId="10643" priority="13771" stopIfTrue="1" operator="equal">
      <formula>"-"</formula>
    </cfRule>
  </conditionalFormatting>
  <conditionalFormatting sqref="I917">
    <cfRule type="containsText" dxfId="10642" priority="13768" operator="containsText" text="...">
      <formula>NOT(ISERROR(SEARCH("...",I917)))</formula>
    </cfRule>
    <cfRule type="containsText" dxfId="10641" priority="13769" operator="containsText" text="~?">
      <formula>NOT(ISERROR(SEARCH("~?",I917)))</formula>
    </cfRule>
  </conditionalFormatting>
  <conditionalFormatting sqref="G917">
    <cfRule type="cellIs" dxfId="10640" priority="13767" operator="equal">
      <formula>"Endorsement"</formula>
    </cfRule>
  </conditionalFormatting>
  <conditionalFormatting sqref="B917">
    <cfRule type="beginsWith" dxfId="10639" priority="13765" operator="beginsWith" text="No clauses affected">
      <formula>LEFT(B917,LEN("No clauses affected"))="No clauses affected"</formula>
    </cfRule>
    <cfRule type="beginsWith" dxfId="10638" priority="13766" operator="beginsWith" text="To:">
      <formula>LEFT(B917,LEN("To:"))="To:"</formula>
    </cfRule>
  </conditionalFormatting>
  <conditionalFormatting sqref="B917">
    <cfRule type="cellIs" dxfId="10637" priority="13764" operator="equal">
      <formula>""</formula>
    </cfRule>
  </conditionalFormatting>
  <conditionalFormatting sqref="C919">
    <cfRule type="cellIs" dxfId="10636" priority="13761" stopIfTrue="1" operator="equal">
      <formula>"Y"</formula>
    </cfRule>
    <cfRule type="cellIs" dxfId="10635" priority="13762" stopIfTrue="1" operator="equal">
      <formula>""</formula>
    </cfRule>
    <cfRule type="cellIs" dxfId="10634" priority="13763" stopIfTrue="1" operator="equal">
      <formula>"W"</formula>
    </cfRule>
  </conditionalFormatting>
  <conditionalFormatting sqref="D919">
    <cfRule type="cellIs" dxfId="10633" priority="13759" stopIfTrue="1" operator="equal">
      <formula>""</formula>
    </cfRule>
    <cfRule type="cellIs" dxfId="10632" priority="13760" stopIfTrue="1" operator="between">
      <formula>"10.7.1"</formula>
      <formula>"10.7.5"</formula>
    </cfRule>
  </conditionalFormatting>
  <conditionalFormatting sqref="G919">
    <cfRule type="cellIs" dxfId="10631" priority="13758" stopIfTrue="1" operator="equal">
      <formula>""</formula>
    </cfRule>
  </conditionalFormatting>
  <conditionalFormatting sqref="O919">
    <cfRule type="cellIs" dxfId="10630" priority="13755" stopIfTrue="1" operator="equal">
      <formula>"Rel-14"</formula>
    </cfRule>
    <cfRule type="cellIs" dxfId="10629" priority="13756" stopIfTrue="1" operator="equal">
      <formula>"Rel-16"</formula>
    </cfRule>
    <cfRule type="cellIs" dxfId="10628" priority="13757" stopIfTrue="1" operator="equal">
      <formula>"Rel-15"</formula>
    </cfRule>
  </conditionalFormatting>
  <conditionalFormatting sqref="P919">
    <cfRule type="containsText" dxfId="10627" priority="13744" stopIfTrue="1" operator="containsText" text="DUMMY">
      <formula>NOT(ISERROR(SEARCH("DUMMY",P919)))</formula>
    </cfRule>
    <cfRule type="cellIs" dxfId="10626" priority="13745" stopIfTrue="1" operator="equal">
      <formula>""</formula>
    </cfRule>
  </conditionalFormatting>
  <conditionalFormatting sqref="Q919">
    <cfRule type="cellIs" dxfId="10625" priority="13742" stopIfTrue="1" operator="equal">
      <formula>""</formula>
    </cfRule>
    <cfRule type="cellIs" dxfId="10624" priority="13743" stopIfTrue="1" operator="equal">
      <formula>"-"</formula>
    </cfRule>
  </conditionalFormatting>
  <conditionalFormatting sqref="I919">
    <cfRule type="containsText" dxfId="10623" priority="13740" operator="containsText" text="...">
      <formula>NOT(ISERROR(SEARCH("...",I919)))</formula>
    </cfRule>
    <cfRule type="containsText" dxfId="10622" priority="13741" operator="containsText" text="~?">
      <formula>NOT(ISERROR(SEARCH("~?",I919)))</formula>
    </cfRule>
  </conditionalFormatting>
  <conditionalFormatting sqref="G919">
    <cfRule type="cellIs" dxfId="10621" priority="13739" operator="equal">
      <formula>"Endorsement"</formula>
    </cfRule>
  </conditionalFormatting>
  <conditionalFormatting sqref="B919">
    <cfRule type="beginsWith" dxfId="10620" priority="13737" operator="beginsWith" text="No clauses affected">
      <formula>LEFT(B919,LEN("No clauses affected"))="No clauses affected"</formula>
    </cfRule>
    <cfRule type="beginsWith" dxfId="10619" priority="13738" operator="beginsWith" text="To:">
      <formula>LEFT(B919,LEN("To:"))="To:"</formula>
    </cfRule>
  </conditionalFormatting>
  <conditionalFormatting sqref="B919">
    <cfRule type="cellIs" dxfId="10618" priority="13736" operator="equal">
      <formula>""</formula>
    </cfRule>
  </conditionalFormatting>
  <conditionalFormatting sqref="C920">
    <cfRule type="cellIs" dxfId="10617" priority="13733" stopIfTrue="1" operator="equal">
      <formula>"Y"</formula>
    </cfRule>
    <cfRule type="cellIs" dxfId="10616" priority="13734" stopIfTrue="1" operator="equal">
      <formula>""</formula>
    </cfRule>
    <cfRule type="cellIs" dxfId="10615" priority="13735" stopIfTrue="1" operator="equal">
      <formula>"W"</formula>
    </cfRule>
  </conditionalFormatting>
  <conditionalFormatting sqref="D920">
    <cfRule type="cellIs" dxfId="10614" priority="13731" stopIfTrue="1" operator="equal">
      <formula>""</formula>
    </cfRule>
    <cfRule type="cellIs" dxfId="10613" priority="13732" stopIfTrue="1" operator="between">
      <formula>"10.7.1"</formula>
      <formula>"10.7.5"</formula>
    </cfRule>
  </conditionalFormatting>
  <conditionalFormatting sqref="G920">
    <cfRule type="cellIs" dxfId="10612" priority="13730" stopIfTrue="1" operator="equal">
      <formula>""</formula>
    </cfRule>
  </conditionalFormatting>
  <conditionalFormatting sqref="O920">
    <cfRule type="cellIs" dxfId="10611" priority="13727" stopIfTrue="1" operator="equal">
      <formula>"Rel-14"</formula>
    </cfRule>
    <cfRule type="cellIs" dxfId="10610" priority="13728" stopIfTrue="1" operator="equal">
      <formula>"Rel-16"</formula>
    </cfRule>
    <cfRule type="cellIs" dxfId="10609" priority="13729" stopIfTrue="1" operator="equal">
      <formula>"Rel-15"</formula>
    </cfRule>
  </conditionalFormatting>
  <conditionalFormatting sqref="P920">
    <cfRule type="containsText" dxfId="10608" priority="13716" stopIfTrue="1" operator="containsText" text="DUMMY">
      <formula>NOT(ISERROR(SEARCH("DUMMY",P920)))</formula>
    </cfRule>
    <cfRule type="cellIs" dxfId="10607" priority="13717" stopIfTrue="1" operator="equal">
      <formula>""</formula>
    </cfRule>
  </conditionalFormatting>
  <conditionalFormatting sqref="Q920">
    <cfRule type="cellIs" dxfId="10606" priority="13714" stopIfTrue="1" operator="equal">
      <formula>""</formula>
    </cfRule>
    <cfRule type="cellIs" dxfId="10605" priority="13715" stopIfTrue="1" operator="equal">
      <formula>"-"</formula>
    </cfRule>
  </conditionalFormatting>
  <conditionalFormatting sqref="I920">
    <cfRule type="containsText" dxfId="10604" priority="13712" operator="containsText" text="...">
      <formula>NOT(ISERROR(SEARCH("...",I920)))</formula>
    </cfRule>
    <cfRule type="containsText" dxfId="10603" priority="13713" operator="containsText" text="~?">
      <formula>NOT(ISERROR(SEARCH("~?",I920)))</formula>
    </cfRule>
  </conditionalFormatting>
  <conditionalFormatting sqref="G920">
    <cfRule type="cellIs" dxfId="10602" priority="13711" operator="equal">
      <formula>"Endorsement"</formula>
    </cfRule>
  </conditionalFormatting>
  <conditionalFormatting sqref="B920">
    <cfRule type="beginsWith" dxfId="10601" priority="13709" operator="beginsWith" text="No clauses affected">
      <formula>LEFT(B920,LEN("No clauses affected"))="No clauses affected"</formula>
    </cfRule>
    <cfRule type="beginsWith" dxfId="10600" priority="13710" operator="beginsWith" text="To:">
      <formula>LEFT(B920,LEN("To:"))="To:"</formula>
    </cfRule>
  </conditionalFormatting>
  <conditionalFormatting sqref="B920">
    <cfRule type="cellIs" dxfId="10599" priority="13708" operator="equal">
      <formula>""</formula>
    </cfRule>
  </conditionalFormatting>
  <conditionalFormatting sqref="C921">
    <cfRule type="cellIs" dxfId="10598" priority="13705" stopIfTrue="1" operator="equal">
      <formula>"Y"</formula>
    </cfRule>
    <cfRule type="cellIs" dxfId="10597" priority="13706" stopIfTrue="1" operator="equal">
      <formula>""</formula>
    </cfRule>
    <cfRule type="cellIs" dxfId="10596" priority="13707" stopIfTrue="1" operator="equal">
      <formula>"W"</formula>
    </cfRule>
  </conditionalFormatting>
  <conditionalFormatting sqref="D921">
    <cfRule type="cellIs" dxfId="10595" priority="13703" stopIfTrue="1" operator="equal">
      <formula>""</formula>
    </cfRule>
    <cfRule type="cellIs" dxfId="10594" priority="13704" stopIfTrue="1" operator="between">
      <formula>"10.7.1"</formula>
      <formula>"10.7.5"</formula>
    </cfRule>
  </conditionalFormatting>
  <conditionalFormatting sqref="G921">
    <cfRule type="cellIs" dxfId="10593" priority="13702" stopIfTrue="1" operator="equal">
      <formula>""</formula>
    </cfRule>
  </conditionalFormatting>
  <conditionalFormatting sqref="O921">
    <cfRule type="cellIs" dxfId="10592" priority="13699" stopIfTrue="1" operator="equal">
      <formula>"Rel-14"</formula>
    </cfRule>
    <cfRule type="cellIs" dxfId="10591" priority="13700" stopIfTrue="1" operator="equal">
      <formula>"Rel-16"</formula>
    </cfRule>
    <cfRule type="cellIs" dxfId="10590" priority="13701" stopIfTrue="1" operator="equal">
      <formula>"Rel-15"</formula>
    </cfRule>
  </conditionalFormatting>
  <conditionalFormatting sqref="P921">
    <cfRule type="containsText" dxfId="10589" priority="13688" stopIfTrue="1" operator="containsText" text="DUMMY">
      <formula>NOT(ISERROR(SEARCH("DUMMY",P921)))</formula>
    </cfRule>
    <cfRule type="cellIs" dxfId="10588" priority="13689" stopIfTrue="1" operator="equal">
      <formula>""</formula>
    </cfRule>
  </conditionalFormatting>
  <conditionalFormatting sqref="Q921">
    <cfRule type="cellIs" dxfId="10587" priority="13686" stopIfTrue="1" operator="equal">
      <formula>""</formula>
    </cfRule>
    <cfRule type="cellIs" dxfId="10586" priority="13687" stopIfTrue="1" operator="equal">
      <formula>"-"</formula>
    </cfRule>
  </conditionalFormatting>
  <conditionalFormatting sqref="I921">
    <cfRule type="containsText" dxfId="10585" priority="13684" operator="containsText" text="...">
      <formula>NOT(ISERROR(SEARCH("...",I921)))</formula>
    </cfRule>
    <cfRule type="containsText" dxfId="10584" priority="13685" operator="containsText" text="~?">
      <formula>NOT(ISERROR(SEARCH("~?",I921)))</formula>
    </cfRule>
  </conditionalFormatting>
  <conditionalFormatting sqref="G921">
    <cfRule type="cellIs" dxfId="10583" priority="13683" operator="equal">
      <formula>"Endorsement"</formula>
    </cfRule>
  </conditionalFormatting>
  <conditionalFormatting sqref="B921">
    <cfRule type="beginsWith" dxfId="10582" priority="13681" operator="beginsWith" text="No clauses affected">
      <formula>LEFT(B921,LEN("No clauses affected"))="No clauses affected"</formula>
    </cfRule>
    <cfRule type="beginsWith" dxfId="10581" priority="13682" operator="beginsWith" text="To:">
      <formula>LEFT(B921,LEN("To:"))="To:"</formula>
    </cfRule>
  </conditionalFormatting>
  <conditionalFormatting sqref="B921">
    <cfRule type="cellIs" dxfId="10580" priority="13680" operator="equal">
      <formula>""</formula>
    </cfRule>
  </conditionalFormatting>
  <conditionalFormatting sqref="C922">
    <cfRule type="cellIs" dxfId="10579" priority="13677" stopIfTrue="1" operator="equal">
      <formula>"Y"</formula>
    </cfRule>
    <cfRule type="cellIs" dxfId="10578" priority="13678" stopIfTrue="1" operator="equal">
      <formula>""</formula>
    </cfRule>
    <cfRule type="cellIs" dxfId="10577" priority="13679" stopIfTrue="1" operator="equal">
      <formula>"W"</formula>
    </cfRule>
  </conditionalFormatting>
  <conditionalFormatting sqref="D922">
    <cfRule type="cellIs" dxfId="10576" priority="13675" stopIfTrue="1" operator="equal">
      <formula>""</formula>
    </cfRule>
    <cfRule type="cellIs" dxfId="10575" priority="13676" stopIfTrue="1" operator="between">
      <formula>"10.7.1"</formula>
      <formula>"10.7.5"</formula>
    </cfRule>
  </conditionalFormatting>
  <conditionalFormatting sqref="G922">
    <cfRule type="cellIs" dxfId="10574" priority="13674" stopIfTrue="1" operator="equal">
      <formula>""</formula>
    </cfRule>
  </conditionalFormatting>
  <conditionalFormatting sqref="O922">
    <cfRule type="cellIs" dxfId="10573" priority="13671" stopIfTrue="1" operator="equal">
      <formula>"Rel-14"</formula>
    </cfRule>
    <cfRule type="cellIs" dxfId="10572" priority="13672" stopIfTrue="1" operator="equal">
      <formula>"Rel-16"</formula>
    </cfRule>
    <cfRule type="cellIs" dxfId="10571" priority="13673" stopIfTrue="1" operator="equal">
      <formula>"Rel-15"</formula>
    </cfRule>
  </conditionalFormatting>
  <conditionalFormatting sqref="P922">
    <cfRule type="containsText" dxfId="10570" priority="13660" stopIfTrue="1" operator="containsText" text="DUMMY">
      <formula>NOT(ISERROR(SEARCH("DUMMY",P922)))</formula>
    </cfRule>
    <cfRule type="cellIs" dxfId="10569" priority="13661" stopIfTrue="1" operator="equal">
      <formula>""</formula>
    </cfRule>
  </conditionalFormatting>
  <conditionalFormatting sqref="Q922">
    <cfRule type="cellIs" dxfId="10568" priority="13658" stopIfTrue="1" operator="equal">
      <formula>""</formula>
    </cfRule>
    <cfRule type="cellIs" dxfId="10567" priority="13659" stopIfTrue="1" operator="equal">
      <formula>"-"</formula>
    </cfRule>
  </conditionalFormatting>
  <conditionalFormatting sqref="I922">
    <cfRule type="containsText" dxfId="10566" priority="13656" operator="containsText" text="...">
      <formula>NOT(ISERROR(SEARCH("...",I922)))</formula>
    </cfRule>
    <cfRule type="containsText" dxfId="10565" priority="13657" operator="containsText" text="~?">
      <formula>NOT(ISERROR(SEARCH("~?",I922)))</formula>
    </cfRule>
  </conditionalFormatting>
  <conditionalFormatting sqref="G922">
    <cfRule type="cellIs" dxfId="10564" priority="13655" operator="equal">
      <formula>"Endorsement"</formula>
    </cfRule>
  </conditionalFormatting>
  <conditionalFormatting sqref="B922">
    <cfRule type="beginsWith" dxfId="10563" priority="13653" operator="beginsWith" text="No clauses affected">
      <formula>LEFT(B922,LEN("No clauses affected"))="No clauses affected"</formula>
    </cfRule>
    <cfRule type="beginsWith" dxfId="10562" priority="13654" operator="beginsWith" text="To:">
      <formula>LEFT(B922,LEN("To:"))="To:"</formula>
    </cfRule>
  </conditionalFormatting>
  <conditionalFormatting sqref="B922">
    <cfRule type="cellIs" dxfId="10561" priority="13652" operator="equal">
      <formula>""</formula>
    </cfRule>
  </conditionalFormatting>
  <conditionalFormatting sqref="C923">
    <cfRule type="cellIs" dxfId="10560" priority="13649" stopIfTrue="1" operator="equal">
      <formula>"Y"</formula>
    </cfRule>
    <cfRule type="cellIs" dxfId="10559" priority="13650" stopIfTrue="1" operator="equal">
      <formula>""</formula>
    </cfRule>
    <cfRule type="cellIs" dxfId="10558" priority="13651" stopIfTrue="1" operator="equal">
      <formula>"W"</formula>
    </cfRule>
  </conditionalFormatting>
  <conditionalFormatting sqref="D923">
    <cfRule type="cellIs" dxfId="10557" priority="13647" stopIfTrue="1" operator="equal">
      <formula>""</formula>
    </cfRule>
    <cfRule type="cellIs" dxfId="10556" priority="13648" stopIfTrue="1" operator="between">
      <formula>"10.7.1"</formula>
      <formula>"10.7.5"</formula>
    </cfRule>
  </conditionalFormatting>
  <conditionalFormatting sqref="G923">
    <cfRule type="cellIs" dxfId="10555" priority="13646" stopIfTrue="1" operator="equal">
      <formula>""</formula>
    </cfRule>
  </conditionalFormatting>
  <conditionalFormatting sqref="O923">
    <cfRule type="cellIs" dxfId="10554" priority="13643" stopIfTrue="1" operator="equal">
      <formula>"Rel-14"</formula>
    </cfRule>
    <cfRule type="cellIs" dxfId="10553" priority="13644" stopIfTrue="1" operator="equal">
      <formula>"Rel-16"</formula>
    </cfRule>
    <cfRule type="cellIs" dxfId="10552" priority="13645" stopIfTrue="1" operator="equal">
      <formula>"Rel-15"</formula>
    </cfRule>
  </conditionalFormatting>
  <conditionalFormatting sqref="P923">
    <cfRule type="containsText" dxfId="10551" priority="13632" stopIfTrue="1" operator="containsText" text="DUMMY">
      <formula>NOT(ISERROR(SEARCH("DUMMY",P923)))</formula>
    </cfRule>
    <cfRule type="cellIs" dxfId="10550" priority="13633" stopIfTrue="1" operator="equal">
      <formula>""</formula>
    </cfRule>
  </conditionalFormatting>
  <conditionalFormatting sqref="Q923">
    <cfRule type="cellIs" dxfId="10549" priority="13630" stopIfTrue="1" operator="equal">
      <formula>""</formula>
    </cfRule>
    <cfRule type="cellIs" dxfId="10548" priority="13631" stopIfTrue="1" operator="equal">
      <formula>"-"</formula>
    </cfRule>
  </conditionalFormatting>
  <conditionalFormatting sqref="I923">
    <cfRule type="containsText" dxfId="10547" priority="13628" operator="containsText" text="...">
      <formula>NOT(ISERROR(SEARCH("...",I923)))</formula>
    </cfRule>
    <cfRule type="containsText" dxfId="10546" priority="13629" operator="containsText" text="~?">
      <formula>NOT(ISERROR(SEARCH("~?",I923)))</formula>
    </cfRule>
  </conditionalFormatting>
  <conditionalFormatting sqref="G923">
    <cfRule type="cellIs" dxfId="10545" priority="13627" operator="equal">
      <formula>"Endorsement"</formula>
    </cfRule>
  </conditionalFormatting>
  <conditionalFormatting sqref="B923">
    <cfRule type="beginsWith" dxfId="10544" priority="13625" operator="beginsWith" text="No clauses affected">
      <formula>LEFT(B923,LEN("No clauses affected"))="No clauses affected"</formula>
    </cfRule>
    <cfRule type="beginsWith" dxfId="10543" priority="13626" operator="beginsWith" text="To:">
      <formula>LEFT(B923,LEN("To:"))="To:"</formula>
    </cfRule>
  </conditionalFormatting>
  <conditionalFormatting sqref="B923">
    <cfRule type="cellIs" dxfId="10542" priority="13624" operator="equal">
      <formula>""</formula>
    </cfRule>
  </conditionalFormatting>
  <conditionalFormatting sqref="C924">
    <cfRule type="cellIs" dxfId="10541" priority="13621" stopIfTrue="1" operator="equal">
      <formula>"Y"</formula>
    </cfRule>
    <cfRule type="cellIs" dxfId="10540" priority="13622" stopIfTrue="1" operator="equal">
      <formula>""</formula>
    </cfRule>
    <cfRule type="cellIs" dxfId="10539" priority="13623" stopIfTrue="1" operator="equal">
      <formula>"W"</formula>
    </cfRule>
  </conditionalFormatting>
  <conditionalFormatting sqref="D924">
    <cfRule type="cellIs" dxfId="10538" priority="13619" stopIfTrue="1" operator="equal">
      <formula>""</formula>
    </cfRule>
    <cfRule type="cellIs" dxfId="10537" priority="13620" stopIfTrue="1" operator="between">
      <formula>"10.7.1"</formula>
      <formula>"10.7.5"</formula>
    </cfRule>
  </conditionalFormatting>
  <conditionalFormatting sqref="G924">
    <cfRule type="cellIs" dxfId="10536" priority="13618" stopIfTrue="1" operator="equal">
      <formula>""</formula>
    </cfRule>
  </conditionalFormatting>
  <conditionalFormatting sqref="O924">
    <cfRule type="cellIs" dxfId="10535" priority="13615" stopIfTrue="1" operator="equal">
      <formula>"Rel-14"</formula>
    </cfRule>
    <cfRule type="cellIs" dxfId="10534" priority="13616" stopIfTrue="1" operator="equal">
      <formula>"Rel-16"</formula>
    </cfRule>
    <cfRule type="cellIs" dxfId="10533" priority="13617" stopIfTrue="1" operator="equal">
      <formula>"Rel-15"</formula>
    </cfRule>
  </conditionalFormatting>
  <conditionalFormatting sqref="P924">
    <cfRule type="containsText" dxfId="10532" priority="13604" stopIfTrue="1" operator="containsText" text="DUMMY">
      <formula>NOT(ISERROR(SEARCH("DUMMY",P924)))</formula>
    </cfRule>
    <cfRule type="cellIs" dxfId="10531" priority="13605" stopIfTrue="1" operator="equal">
      <formula>""</formula>
    </cfRule>
  </conditionalFormatting>
  <conditionalFormatting sqref="Q924">
    <cfRule type="cellIs" dxfId="10530" priority="13602" stopIfTrue="1" operator="equal">
      <formula>""</formula>
    </cfRule>
    <cfRule type="cellIs" dxfId="10529" priority="13603" stopIfTrue="1" operator="equal">
      <formula>"-"</formula>
    </cfRule>
  </conditionalFormatting>
  <conditionalFormatting sqref="I924">
    <cfRule type="containsText" dxfId="10528" priority="13600" operator="containsText" text="...">
      <formula>NOT(ISERROR(SEARCH("...",I924)))</formula>
    </cfRule>
    <cfRule type="containsText" dxfId="10527" priority="13601" operator="containsText" text="~?">
      <formula>NOT(ISERROR(SEARCH("~?",I924)))</formula>
    </cfRule>
  </conditionalFormatting>
  <conditionalFormatting sqref="G924">
    <cfRule type="cellIs" dxfId="10526" priority="13599" operator="equal">
      <formula>"Endorsement"</formula>
    </cfRule>
  </conditionalFormatting>
  <conditionalFormatting sqref="B924">
    <cfRule type="beginsWith" dxfId="10525" priority="13597" operator="beginsWith" text="No clauses affected">
      <formula>LEFT(B924,LEN("No clauses affected"))="No clauses affected"</formula>
    </cfRule>
    <cfRule type="beginsWith" dxfId="10524" priority="13598" operator="beginsWith" text="To:">
      <formula>LEFT(B924,LEN("To:"))="To:"</formula>
    </cfRule>
  </conditionalFormatting>
  <conditionalFormatting sqref="B924">
    <cfRule type="cellIs" dxfId="10523" priority="13596" operator="equal">
      <formula>""</formula>
    </cfRule>
  </conditionalFormatting>
  <conditionalFormatting sqref="C925">
    <cfRule type="cellIs" dxfId="10522" priority="13593" stopIfTrue="1" operator="equal">
      <formula>"Y"</formula>
    </cfRule>
    <cfRule type="cellIs" dxfId="10521" priority="13594" stopIfTrue="1" operator="equal">
      <formula>""</formula>
    </cfRule>
    <cfRule type="cellIs" dxfId="10520" priority="13595" stopIfTrue="1" operator="equal">
      <formula>"W"</formula>
    </cfRule>
  </conditionalFormatting>
  <conditionalFormatting sqref="D925">
    <cfRule type="cellIs" dxfId="10519" priority="13591" stopIfTrue="1" operator="equal">
      <formula>""</formula>
    </cfRule>
    <cfRule type="cellIs" dxfId="10518" priority="13592" stopIfTrue="1" operator="between">
      <formula>"10.7.1"</formula>
      <formula>"10.7.5"</formula>
    </cfRule>
  </conditionalFormatting>
  <conditionalFormatting sqref="G925">
    <cfRule type="cellIs" dxfId="10517" priority="13590" stopIfTrue="1" operator="equal">
      <formula>""</formula>
    </cfRule>
  </conditionalFormatting>
  <conditionalFormatting sqref="O925">
    <cfRule type="cellIs" dxfId="10516" priority="13587" stopIfTrue="1" operator="equal">
      <formula>"Rel-14"</formula>
    </cfRule>
    <cfRule type="cellIs" dxfId="10515" priority="13588" stopIfTrue="1" operator="equal">
      <formula>"Rel-16"</formula>
    </cfRule>
    <cfRule type="cellIs" dxfId="10514" priority="13589" stopIfTrue="1" operator="equal">
      <formula>"Rel-15"</formula>
    </cfRule>
  </conditionalFormatting>
  <conditionalFormatting sqref="P925">
    <cfRule type="containsText" dxfId="10513" priority="13576" stopIfTrue="1" operator="containsText" text="DUMMY">
      <formula>NOT(ISERROR(SEARCH("DUMMY",P925)))</formula>
    </cfRule>
    <cfRule type="cellIs" dxfId="10512" priority="13577" stopIfTrue="1" operator="equal">
      <formula>""</formula>
    </cfRule>
  </conditionalFormatting>
  <conditionalFormatting sqref="Q925">
    <cfRule type="cellIs" dxfId="10511" priority="13574" stopIfTrue="1" operator="equal">
      <formula>""</formula>
    </cfRule>
    <cfRule type="cellIs" dxfId="10510" priority="13575" stopIfTrue="1" operator="equal">
      <formula>"-"</formula>
    </cfRule>
  </conditionalFormatting>
  <conditionalFormatting sqref="I925">
    <cfRule type="containsText" dxfId="10509" priority="13572" operator="containsText" text="...">
      <formula>NOT(ISERROR(SEARCH("...",I925)))</formula>
    </cfRule>
    <cfRule type="containsText" dxfId="10508" priority="13573" operator="containsText" text="~?">
      <formula>NOT(ISERROR(SEARCH("~?",I925)))</formula>
    </cfRule>
  </conditionalFormatting>
  <conditionalFormatting sqref="G925">
    <cfRule type="cellIs" dxfId="10507" priority="13571" operator="equal">
      <formula>"Endorsement"</formula>
    </cfRule>
  </conditionalFormatting>
  <conditionalFormatting sqref="B925">
    <cfRule type="beginsWith" dxfId="10506" priority="13569" operator="beginsWith" text="No clauses affected">
      <formula>LEFT(B925,LEN("No clauses affected"))="No clauses affected"</formula>
    </cfRule>
    <cfRule type="beginsWith" dxfId="10505" priority="13570" operator="beginsWith" text="To:">
      <formula>LEFT(B925,LEN("To:"))="To:"</formula>
    </cfRule>
  </conditionalFormatting>
  <conditionalFormatting sqref="B925">
    <cfRule type="cellIs" dxfId="10504" priority="13568" operator="equal">
      <formula>""</formula>
    </cfRule>
  </conditionalFormatting>
  <conditionalFormatting sqref="C926">
    <cfRule type="cellIs" dxfId="10503" priority="13565" stopIfTrue="1" operator="equal">
      <formula>"Y"</formula>
    </cfRule>
    <cfRule type="cellIs" dxfId="10502" priority="13566" stopIfTrue="1" operator="equal">
      <formula>""</formula>
    </cfRule>
    <cfRule type="cellIs" dxfId="10501" priority="13567" stopIfTrue="1" operator="equal">
      <formula>"W"</formula>
    </cfRule>
  </conditionalFormatting>
  <conditionalFormatting sqref="D926">
    <cfRule type="cellIs" dxfId="10500" priority="13563" stopIfTrue="1" operator="equal">
      <formula>""</formula>
    </cfRule>
    <cfRule type="cellIs" dxfId="10499" priority="13564" stopIfTrue="1" operator="between">
      <formula>"10.7.1"</formula>
      <formula>"10.7.5"</formula>
    </cfRule>
  </conditionalFormatting>
  <conditionalFormatting sqref="G926">
    <cfRule type="cellIs" dxfId="10498" priority="13562" stopIfTrue="1" operator="equal">
      <formula>""</formula>
    </cfRule>
  </conditionalFormatting>
  <conditionalFormatting sqref="O926">
    <cfRule type="cellIs" dxfId="10497" priority="13559" stopIfTrue="1" operator="equal">
      <formula>"Rel-14"</formula>
    </cfRule>
    <cfRule type="cellIs" dxfId="10496" priority="13560" stopIfTrue="1" operator="equal">
      <formula>"Rel-16"</formula>
    </cfRule>
    <cfRule type="cellIs" dxfId="10495" priority="13561" stopIfTrue="1" operator="equal">
      <formula>"Rel-15"</formula>
    </cfRule>
  </conditionalFormatting>
  <conditionalFormatting sqref="P926">
    <cfRule type="containsText" dxfId="10494" priority="13548" stopIfTrue="1" operator="containsText" text="DUMMY">
      <formula>NOT(ISERROR(SEARCH("DUMMY",P926)))</formula>
    </cfRule>
    <cfRule type="cellIs" dxfId="10493" priority="13549" stopIfTrue="1" operator="equal">
      <formula>""</formula>
    </cfRule>
  </conditionalFormatting>
  <conditionalFormatting sqref="Q926">
    <cfRule type="cellIs" dxfId="10492" priority="13546" stopIfTrue="1" operator="equal">
      <formula>""</formula>
    </cfRule>
    <cfRule type="cellIs" dxfId="10491" priority="13547" stopIfTrue="1" operator="equal">
      <formula>"-"</formula>
    </cfRule>
  </conditionalFormatting>
  <conditionalFormatting sqref="I926">
    <cfRule type="containsText" dxfId="10490" priority="13544" operator="containsText" text="...">
      <formula>NOT(ISERROR(SEARCH("...",I926)))</formula>
    </cfRule>
    <cfRule type="containsText" dxfId="10489" priority="13545" operator="containsText" text="~?">
      <formula>NOT(ISERROR(SEARCH("~?",I926)))</formula>
    </cfRule>
  </conditionalFormatting>
  <conditionalFormatting sqref="G926">
    <cfRule type="cellIs" dxfId="10488" priority="13543" operator="equal">
      <formula>"Endorsement"</formula>
    </cfRule>
  </conditionalFormatting>
  <conditionalFormatting sqref="B926">
    <cfRule type="beginsWith" dxfId="10487" priority="13541" operator="beginsWith" text="No clauses affected">
      <formula>LEFT(B926,LEN("No clauses affected"))="No clauses affected"</formula>
    </cfRule>
    <cfRule type="beginsWith" dxfId="10486" priority="13542" operator="beginsWith" text="To:">
      <formula>LEFT(B926,LEN("To:"))="To:"</formula>
    </cfRule>
  </conditionalFormatting>
  <conditionalFormatting sqref="B926">
    <cfRule type="cellIs" dxfId="10485" priority="13540" operator="equal">
      <formula>""</formula>
    </cfRule>
  </conditionalFormatting>
  <conditionalFormatting sqref="C1136">
    <cfRule type="cellIs" dxfId="10484" priority="13537" stopIfTrue="1" operator="equal">
      <formula>"Y"</formula>
    </cfRule>
    <cfRule type="cellIs" dxfId="10483" priority="13538" stopIfTrue="1" operator="equal">
      <formula>""</formula>
    </cfRule>
    <cfRule type="cellIs" dxfId="10482" priority="13539" stopIfTrue="1" operator="equal">
      <formula>"W"</formula>
    </cfRule>
  </conditionalFormatting>
  <conditionalFormatting sqref="D1136">
    <cfRule type="cellIs" dxfId="10481" priority="13535" stopIfTrue="1" operator="equal">
      <formula>""</formula>
    </cfRule>
    <cfRule type="cellIs" dxfId="10480" priority="13536" stopIfTrue="1" operator="between">
      <formula>"10.7.1"</formula>
      <formula>"10.7.5"</formula>
    </cfRule>
  </conditionalFormatting>
  <conditionalFormatting sqref="G1136">
    <cfRule type="cellIs" dxfId="10479" priority="13534" stopIfTrue="1" operator="equal">
      <formula>""</formula>
    </cfRule>
  </conditionalFormatting>
  <conditionalFormatting sqref="O1136">
    <cfRule type="cellIs" dxfId="10478" priority="13531" stopIfTrue="1" operator="equal">
      <formula>"Rel-14"</formula>
    </cfRule>
    <cfRule type="cellIs" dxfId="10477" priority="13532" stopIfTrue="1" operator="equal">
      <formula>"Rel-16"</formula>
    </cfRule>
    <cfRule type="cellIs" dxfId="10476" priority="13533" stopIfTrue="1" operator="equal">
      <formula>"Rel-15"</formula>
    </cfRule>
  </conditionalFormatting>
  <conditionalFormatting sqref="F1136">
    <cfRule type="cellIs" dxfId="10475" priority="13522" stopIfTrue="1" operator="equal">
      <formula>"LS In"</formula>
    </cfRule>
    <cfRule type="cellIs" dxfId="10474" priority="13523" stopIfTrue="1" operator="equal">
      <formula>"LS OUT"</formula>
    </cfRule>
    <cfRule type="cellIs" dxfId="10473" priority="13524" stopIfTrue="1" operator="equal">
      <formula>"CR"</formula>
    </cfRule>
    <cfRule type="cellIs" dxfId="10472" priority="13525" stopIfTrue="1" operator="equal">
      <formula>"P-CR"</formula>
    </cfRule>
    <cfRule type="cellIs" dxfId="10471" priority="13526" stopIfTrue="1" operator="equal">
      <formula>"CR Pack"</formula>
    </cfRule>
    <cfRule type="cellIs" dxfId="10470" priority="13527" stopIfTrue="1" operator="equal">
      <formula>"WID new"</formula>
    </cfRule>
    <cfRule type="cellIs" dxfId="10469" priority="13528" stopIfTrue="1" operator="equal">
      <formula>"WID revised"</formula>
    </cfRule>
    <cfRule type="cellIs" dxfId="10468" priority="13529" stopIfTrue="1" operator="equal">
      <formula>"SID new"</formula>
    </cfRule>
    <cfRule type="cellIs" dxfId="10467" priority="13530" stopIfTrue="1" operator="equal">
      <formula>"SID revised"</formula>
    </cfRule>
  </conditionalFormatting>
  <conditionalFormatting sqref="P1136">
    <cfRule type="containsText" dxfId="10466" priority="13520" stopIfTrue="1" operator="containsText" text="DUMMY">
      <formula>NOT(ISERROR(SEARCH("DUMMY",P1136)))</formula>
    </cfRule>
    <cfRule type="cellIs" dxfId="10465" priority="13521" stopIfTrue="1" operator="equal">
      <formula>""</formula>
    </cfRule>
  </conditionalFormatting>
  <conditionalFormatting sqref="Q1136">
    <cfRule type="cellIs" dxfId="10464" priority="13518" stopIfTrue="1" operator="equal">
      <formula>""</formula>
    </cfRule>
    <cfRule type="cellIs" dxfId="10463" priority="13519" stopIfTrue="1" operator="equal">
      <formula>"-"</formula>
    </cfRule>
  </conditionalFormatting>
  <conditionalFormatting sqref="I1136">
    <cfRule type="containsText" dxfId="10462" priority="13516" operator="containsText" text="...">
      <formula>NOT(ISERROR(SEARCH("...",I1136)))</formula>
    </cfRule>
    <cfRule type="containsText" dxfId="10461" priority="13517" operator="containsText" text="~?">
      <formula>NOT(ISERROR(SEARCH("~?",I1136)))</formula>
    </cfRule>
  </conditionalFormatting>
  <conditionalFormatting sqref="G1136">
    <cfRule type="cellIs" dxfId="10460" priority="13515" operator="equal">
      <formula>"Endorsement"</formula>
    </cfRule>
  </conditionalFormatting>
  <conditionalFormatting sqref="B1136">
    <cfRule type="beginsWith" dxfId="10459" priority="13513" operator="beginsWith" text="No clauses affected">
      <formula>LEFT(B1136,LEN("No clauses affected"))="No clauses affected"</formula>
    </cfRule>
    <cfRule type="beginsWith" dxfId="10458" priority="13514" operator="beginsWith" text="To:">
      <formula>LEFT(B1136,LEN("To:"))="To:"</formula>
    </cfRule>
  </conditionalFormatting>
  <conditionalFormatting sqref="B1136">
    <cfRule type="cellIs" dxfId="10457" priority="13512" operator="equal">
      <formula>""</formula>
    </cfRule>
  </conditionalFormatting>
  <conditionalFormatting sqref="C1137">
    <cfRule type="cellIs" dxfId="10456" priority="13509" stopIfTrue="1" operator="equal">
      <formula>"Y"</formula>
    </cfRule>
    <cfRule type="cellIs" dxfId="10455" priority="13510" stopIfTrue="1" operator="equal">
      <formula>""</formula>
    </cfRule>
    <cfRule type="cellIs" dxfId="10454" priority="13511" stopIfTrue="1" operator="equal">
      <formula>"W"</formula>
    </cfRule>
  </conditionalFormatting>
  <conditionalFormatting sqref="D1137">
    <cfRule type="cellIs" dxfId="10453" priority="13507" stopIfTrue="1" operator="equal">
      <formula>""</formula>
    </cfRule>
    <cfRule type="cellIs" dxfId="10452" priority="13508" stopIfTrue="1" operator="between">
      <formula>"10.7.1"</formula>
      <formula>"10.7.5"</formula>
    </cfRule>
  </conditionalFormatting>
  <conditionalFormatting sqref="G1137">
    <cfRule type="cellIs" dxfId="10451" priority="13506" stopIfTrue="1" operator="equal">
      <formula>""</formula>
    </cfRule>
  </conditionalFormatting>
  <conditionalFormatting sqref="O1137">
    <cfRule type="cellIs" dxfId="10450" priority="13503" stopIfTrue="1" operator="equal">
      <formula>"Rel-14"</formula>
    </cfRule>
    <cfRule type="cellIs" dxfId="10449" priority="13504" stopIfTrue="1" operator="equal">
      <formula>"Rel-16"</formula>
    </cfRule>
    <cfRule type="cellIs" dxfId="10448" priority="13505" stopIfTrue="1" operator="equal">
      <formula>"Rel-15"</formula>
    </cfRule>
  </conditionalFormatting>
  <conditionalFormatting sqref="P1137">
    <cfRule type="containsText" dxfId="10447" priority="13492" stopIfTrue="1" operator="containsText" text="DUMMY">
      <formula>NOT(ISERROR(SEARCH("DUMMY",P1137)))</formula>
    </cfRule>
    <cfRule type="cellIs" dxfId="10446" priority="13493" stopIfTrue="1" operator="equal">
      <formula>""</formula>
    </cfRule>
  </conditionalFormatting>
  <conditionalFormatting sqref="Q1137">
    <cfRule type="cellIs" dxfId="10445" priority="13490" stopIfTrue="1" operator="equal">
      <formula>""</formula>
    </cfRule>
    <cfRule type="cellIs" dxfId="10444" priority="13491" stopIfTrue="1" operator="equal">
      <formula>"-"</formula>
    </cfRule>
  </conditionalFormatting>
  <conditionalFormatting sqref="I1137">
    <cfRule type="containsText" dxfId="10443" priority="13488" operator="containsText" text="...">
      <formula>NOT(ISERROR(SEARCH("...",I1137)))</formula>
    </cfRule>
    <cfRule type="containsText" dxfId="10442" priority="13489" operator="containsText" text="~?">
      <formula>NOT(ISERROR(SEARCH("~?",I1137)))</formula>
    </cfRule>
  </conditionalFormatting>
  <conditionalFormatting sqref="G1137">
    <cfRule type="cellIs" dxfId="10441" priority="13487" operator="equal">
      <formula>"Endorsement"</formula>
    </cfRule>
  </conditionalFormatting>
  <conditionalFormatting sqref="B1137">
    <cfRule type="beginsWith" dxfId="10440" priority="13485" operator="beginsWith" text="No clauses affected">
      <formula>LEFT(B1137,LEN("No clauses affected"))="No clauses affected"</formula>
    </cfRule>
    <cfRule type="beginsWith" dxfId="10439" priority="13486" operator="beginsWith" text="To:">
      <formula>LEFT(B1137,LEN("To:"))="To:"</formula>
    </cfRule>
  </conditionalFormatting>
  <conditionalFormatting sqref="B1137">
    <cfRule type="cellIs" dxfId="10438" priority="13484" operator="equal">
      <formula>""</formula>
    </cfRule>
  </conditionalFormatting>
  <conditionalFormatting sqref="C1138">
    <cfRule type="cellIs" dxfId="10437" priority="13481" stopIfTrue="1" operator="equal">
      <formula>"Y"</formula>
    </cfRule>
    <cfRule type="cellIs" dxfId="10436" priority="13482" stopIfTrue="1" operator="equal">
      <formula>""</formula>
    </cfRule>
    <cfRule type="cellIs" dxfId="10435" priority="13483" stopIfTrue="1" operator="equal">
      <formula>"W"</formula>
    </cfRule>
  </conditionalFormatting>
  <conditionalFormatting sqref="D1138">
    <cfRule type="cellIs" dxfId="10434" priority="13479" stopIfTrue="1" operator="equal">
      <formula>""</formula>
    </cfRule>
    <cfRule type="cellIs" dxfId="10433" priority="13480" stopIfTrue="1" operator="between">
      <formula>"10.7.1"</formula>
      <formula>"10.7.5"</formula>
    </cfRule>
  </conditionalFormatting>
  <conditionalFormatting sqref="G1138">
    <cfRule type="cellIs" dxfId="10432" priority="13478" stopIfTrue="1" operator="equal">
      <formula>""</formula>
    </cfRule>
  </conditionalFormatting>
  <conditionalFormatting sqref="O1138">
    <cfRule type="cellIs" dxfId="10431" priority="13475" stopIfTrue="1" operator="equal">
      <formula>"Rel-14"</formula>
    </cfRule>
    <cfRule type="cellIs" dxfId="10430" priority="13476" stopIfTrue="1" operator="equal">
      <formula>"Rel-16"</formula>
    </cfRule>
    <cfRule type="cellIs" dxfId="10429" priority="13477" stopIfTrue="1" operator="equal">
      <formula>"Rel-15"</formula>
    </cfRule>
  </conditionalFormatting>
  <conditionalFormatting sqref="P1138">
    <cfRule type="containsText" dxfId="10428" priority="13464" stopIfTrue="1" operator="containsText" text="DUMMY">
      <formula>NOT(ISERROR(SEARCH("DUMMY",P1138)))</formula>
    </cfRule>
    <cfRule type="cellIs" dxfId="10427" priority="13465" stopIfTrue="1" operator="equal">
      <formula>""</formula>
    </cfRule>
  </conditionalFormatting>
  <conditionalFormatting sqref="Q1138">
    <cfRule type="cellIs" dxfId="10426" priority="13462" stopIfTrue="1" operator="equal">
      <formula>""</formula>
    </cfRule>
    <cfRule type="cellIs" dxfId="10425" priority="13463" stopIfTrue="1" operator="equal">
      <formula>"-"</formula>
    </cfRule>
  </conditionalFormatting>
  <conditionalFormatting sqref="I1138">
    <cfRule type="containsText" dxfId="10424" priority="13460" operator="containsText" text="...">
      <formula>NOT(ISERROR(SEARCH("...",I1138)))</formula>
    </cfRule>
    <cfRule type="containsText" dxfId="10423" priority="13461" operator="containsText" text="~?">
      <formula>NOT(ISERROR(SEARCH("~?",I1138)))</formula>
    </cfRule>
  </conditionalFormatting>
  <conditionalFormatting sqref="G1138">
    <cfRule type="cellIs" dxfId="10422" priority="13459" operator="equal">
      <formula>"Endorsement"</formula>
    </cfRule>
  </conditionalFormatting>
  <conditionalFormatting sqref="B1138">
    <cfRule type="beginsWith" dxfId="10421" priority="13457" operator="beginsWith" text="No clauses affected">
      <formula>LEFT(B1138,LEN("No clauses affected"))="No clauses affected"</formula>
    </cfRule>
    <cfRule type="beginsWith" dxfId="10420" priority="13458" operator="beginsWith" text="To:">
      <formula>LEFT(B1138,LEN("To:"))="To:"</formula>
    </cfRule>
  </conditionalFormatting>
  <conditionalFormatting sqref="B1138">
    <cfRule type="cellIs" dxfId="10419" priority="13456" operator="equal">
      <formula>""</formula>
    </cfRule>
  </conditionalFormatting>
  <conditionalFormatting sqref="C1139">
    <cfRule type="cellIs" dxfId="10418" priority="13453" stopIfTrue="1" operator="equal">
      <formula>"Y"</formula>
    </cfRule>
    <cfRule type="cellIs" dxfId="10417" priority="13454" stopIfTrue="1" operator="equal">
      <formula>""</formula>
    </cfRule>
    <cfRule type="cellIs" dxfId="10416" priority="13455" stopIfTrue="1" operator="equal">
      <formula>"W"</formula>
    </cfRule>
  </conditionalFormatting>
  <conditionalFormatting sqref="D1139">
    <cfRule type="cellIs" dxfId="10415" priority="13451" stopIfTrue="1" operator="equal">
      <formula>""</formula>
    </cfRule>
    <cfRule type="cellIs" dxfId="10414" priority="13452" stopIfTrue="1" operator="between">
      <formula>"10.7.1"</formula>
      <formula>"10.7.5"</formula>
    </cfRule>
  </conditionalFormatting>
  <conditionalFormatting sqref="G1139">
    <cfRule type="cellIs" dxfId="10413" priority="13450" stopIfTrue="1" operator="equal">
      <formula>""</formula>
    </cfRule>
  </conditionalFormatting>
  <conditionalFormatting sqref="O1139">
    <cfRule type="cellIs" dxfId="10412" priority="13447" stopIfTrue="1" operator="equal">
      <formula>"Rel-14"</formula>
    </cfRule>
    <cfRule type="cellIs" dxfId="10411" priority="13448" stopIfTrue="1" operator="equal">
      <formula>"Rel-16"</formula>
    </cfRule>
    <cfRule type="cellIs" dxfId="10410" priority="13449" stopIfTrue="1" operator="equal">
      <formula>"Rel-15"</formula>
    </cfRule>
  </conditionalFormatting>
  <conditionalFormatting sqref="P1139">
    <cfRule type="containsText" dxfId="10409" priority="13436" stopIfTrue="1" operator="containsText" text="DUMMY">
      <formula>NOT(ISERROR(SEARCH("DUMMY",P1139)))</formula>
    </cfRule>
    <cfRule type="cellIs" dxfId="10408" priority="13437" stopIfTrue="1" operator="equal">
      <formula>""</formula>
    </cfRule>
  </conditionalFormatting>
  <conditionalFormatting sqref="Q1139">
    <cfRule type="cellIs" dxfId="10407" priority="13434" stopIfTrue="1" operator="equal">
      <formula>""</formula>
    </cfRule>
    <cfRule type="cellIs" dxfId="10406" priority="13435" stopIfTrue="1" operator="equal">
      <formula>"-"</formula>
    </cfRule>
  </conditionalFormatting>
  <conditionalFormatting sqref="I1139">
    <cfRule type="containsText" dxfId="10405" priority="13432" operator="containsText" text="...">
      <formula>NOT(ISERROR(SEARCH("...",I1139)))</formula>
    </cfRule>
    <cfRule type="containsText" dxfId="10404" priority="13433" operator="containsText" text="~?">
      <formula>NOT(ISERROR(SEARCH("~?",I1139)))</formula>
    </cfRule>
  </conditionalFormatting>
  <conditionalFormatting sqref="G1139">
    <cfRule type="cellIs" dxfId="10403" priority="13431" operator="equal">
      <formula>"Endorsement"</formula>
    </cfRule>
  </conditionalFormatting>
  <conditionalFormatting sqref="B1139">
    <cfRule type="beginsWith" dxfId="10402" priority="13429" operator="beginsWith" text="No clauses affected">
      <formula>LEFT(B1139,LEN("No clauses affected"))="No clauses affected"</formula>
    </cfRule>
    <cfRule type="beginsWith" dxfId="10401" priority="13430" operator="beginsWith" text="To:">
      <formula>LEFT(B1139,LEN("To:"))="To:"</formula>
    </cfRule>
  </conditionalFormatting>
  <conditionalFormatting sqref="B1139">
    <cfRule type="cellIs" dxfId="10400" priority="13428" operator="equal">
      <formula>""</formula>
    </cfRule>
  </conditionalFormatting>
  <conditionalFormatting sqref="C1140">
    <cfRule type="cellIs" dxfId="10399" priority="13425" stopIfTrue="1" operator="equal">
      <formula>"Y"</formula>
    </cfRule>
    <cfRule type="cellIs" dxfId="10398" priority="13426" stopIfTrue="1" operator="equal">
      <formula>""</formula>
    </cfRule>
    <cfRule type="cellIs" dxfId="10397" priority="13427" stopIfTrue="1" operator="equal">
      <formula>"W"</formula>
    </cfRule>
  </conditionalFormatting>
  <conditionalFormatting sqref="D1140">
    <cfRule type="cellIs" dxfId="10396" priority="13423" stopIfTrue="1" operator="equal">
      <formula>""</formula>
    </cfRule>
    <cfRule type="cellIs" dxfId="10395" priority="13424" stopIfTrue="1" operator="between">
      <formula>"10.7.1"</formula>
      <formula>"10.7.5"</formula>
    </cfRule>
  </conditionalFormatting>
  <conditionalFormatting sqref="G1140">
    <cfRule type="cellIs" dxfId="10394" priority="13422" stopIfTrue="1" operator="equal">
      <formula>""</formula>
    </cfRule>
  </conditionalFormatting>
  <conditionalFormatting sqref="O1140">
    <cfRule type="cellIs" dxfId="10393" priority="13419" stopIfTrue="1" operator="equal">
      <formula>"Rel-14"</formula>
    </cfRule>
    <cfRule type="cellIs" dxfId="10392" priority="13420" stopIfTrue="1" operator="equal">
      <formula>"Rel-16"</formula>
    </cfRule>
    <cfRule type="cellIs" dxfId="10391" priority="13421" stopIfTrue="1" operator="equal">
      <formula>"Rel-15"</formula>
    </cfRule>
  </conditionalFormatting>
  <conditionalFormatting sqref="F1140">
    <cfRule type="cellIs" dxfId="10390" priority="13410" stopIfTrue="1" operator="equal">
      <formula>"LS In"</formula>
    </cfRule>
    <cfRule type="cellIs" dxfId="10389" priority="13411" stopIfTrue="1" operator="equal">
      <formula>"LS OUT"</formula>
    </cfRule>
    <cfRule type="cellIs" dxfId="10388" priority="13412" stopIfTrue="1" operator="equal">
      <formula>"CR"</formula>
    </cfRule>
    <cfRule type="cellIs" dxfId="10387" priority="13413" stopIfTrue="1" operator="equal">
      <formula>"P-CR"</formula>
    </cfRule>
    <cfRule type="cellIs" dxfId="10386" priority="13414" stopIfTrue="1" operator="equal">
      <formula>"CR Pack"</formula>
    </cfRule>
    <cfRule type="cellIs" dxfId="10385" priority="13415" stopIfTrue="1" operator="equal">
      <formula>"WID new"</formula>
    </cfRule>
    <cfRule type="cellIs" dxfId="10384" priority="13416" stopIfTrue="1" operator="equal">
      <formula>"WID revised"</formula>
    </cfRule>
    <cfRule type="cellIs" dxfId="10383" priority="13417" stopIfTrue="1" operator="equal">
      <formula>"SID new"</formula>
    </cfRule>
    <cfRule type="cellIs" dxfId="10382" priority="13418" stopIfTrue="1" operator="equal">
      <formula>"SID revised"</formula>
    </cfRule>
  </conditionalFormatting>
  <conditionalFormatting sqref="P1140">
    <cfRule type="containsText" dxfId="10381" priority="13408" stopIfTrue="1" operator="containsText" text="DUMMY">
      <formula>NOT(ISERROR(SEARCH("DUMMY",P1140)))</formula>
    </cfRule>
    <cfRule type="cellIs" dxfId="10380" priority="13409" stopIfTrue="1" operator="equal">
      <formula>""</formula>
    </cfRule>
  </conditionalFormatting>
  <conditionalFormatting sqref="Q1140">
    <cfRule type="cellIs" dxfId="10379" priority="13406" stopIfTrue="1" operator="equal">
      <formula>""</formula>
    </cfRule>
    <cfRule type="cellIs" dxfId="10378" priority="13407" stopIfTrue="1" operator="equal">
      <formula>"-"</formula>
    </cfRule>
  </conditionalFormatting>
  <conditionalFormatting sqref="I1140">
    <cfRule type="containsText" dxfId="10377" priority="13404" operator="containsText" text="...">
      <formula>NOT(ISERROR(SEARCH("...",I1140)))</formula>
    </cfRule>
    <cfRule type="containsText" dxfId="10376" priority="13405" operator="containsText" text="~?">
      <formula>NOT(ISERROR(SEARCH("~?",I1140)))</formula>
    </cfRule>
  </conditionalFormatting>
  <conditionalFormatting sqref="G1140">
    <cfRule type="cellIs" dxfId="10375" priority="13403" operator="equal">
      <formula>"Endorsement"</formula>
    </cfRule>
  </conditionalFormatting>
  <conditionalFormatting sqref="B1140">
    <cfRule type="beginsWith" dxfId="10374" priority="13401" operator="beginsWith" text="No clauses affected">
      <formula>LEFT(B1140,LEN("No clauses affected"))="No clauses affected"</formula>
    </cfRule>
    <cfRule type="beginsWith" dxfId="10373" priority="13402" operator="beginsWith" text="To:">
      <formula>LEFT(B1140,LEN("To:"))="To:"</formula>
    </cfRule>
  </conditionalFormatting>
  <conditionalFormatting sqref="B1140">
    <cfRule type="cellIs" dxfId="10372" priority="13400" operator="equal">
      <formula>""</formula>
    </cfRule>
  </conditionalFormatting>
  <conditionalFormatting sqref="C1141">
    <cfRule type="cellIs" dxfId="10371" priority="13397" stopIfTrue="1" operator="equal">
      <formula>"Y"</formula>
    </cfRule>
    <cfRule type="cellIs" dxfId="10370" priority="13398" stopIfTrue="1" operator="equal">
      <formula>""</formula>
    </cfRule>
    <cfRule type="cellIs" dxfId="10369" priority="13399" stopIfTrue="1" operator="equal">
      <formula>"W"</formula>
    </cfRule>
  </conditionalFormatting>
  <conditionalFormatting sqref="D1141">
    <cfRule type="cellIs" dxfId="10368" priority="13395" stopIfTrue="1" operator="equal">
      <formula>""</formula>
    </cfRule>
    <cfRule type="cellIs" dxfId="10367" priority="13396" stopIfTrue="1" operator="between">
      <formula>"10.7.1"</formula>
      <formula>"10.7.5"</formula>
    </cfRule>
  </conditionalFormatting>
  <conditionalFormatting sqref="G1141">
    <cfRule type="cellIs" dxfId="10366" priority="13394" stopIfTrue="1" operator="equal">
      <formula>""</formula>
    </cfRule>
  </conditionalFormatting>
  <conditionalFormatting sqref="O1141">
    <cfRule type="cellIs" dxfId="10365" priority="13391" stopIfTrue="1" operator="equal">
      <formula>"Rel-14"</formula>
    </cfRule>
    <cfRule type="cellIs" dxfId="10364" priority="13392" stopIfTrue="1" operator="equal">
      <formula>"Rel-16"</formula>
    </cfRule>
    <cfRule type="cellIs" dxfId="10363" priority="13393" stopIfTrue="1" operator="equal">
      <formula>"Rel-15"</formula>
    </cfRule>
  </conditionalFormatting>
  <conditionalFormatting sqref="P1141">
    <cfRule type="containsText" dxfId="10362" priority="13380" stopIfTrue="1" operator="containsText" text="DUMMY">
      <formula>NOT(ISERROR(SEARCH("DUMMY",P1141)))</formula>
    </cfRule>
    <cfRule type="cellIs" dxfId="10361" priority="13381" stopIfTrue="1" operator="equal">
      <formula>""</formula>
    </cfRule>
  </conditionalFormatting>
  <conditionalFormatting sqref="Q1141">
    <cfRule type="cellIs" dxfId="10360" priority="13378" stopIfTrue="1" operator="equal">
      <formula>""</formula>
    </cfRule>
    <cfRule type="cellIs" dxfId="10359" priority="13379" stopIfTrue="1" operator="equal">
      <formula>"-"</formula>
    </cfRule>
  </conditionalFormatting>
  <conditionalFormatting sqref="I1141">
    <cfRule type="containsText" dxfId="10358" priority="13376" operator="containsText" text="...">
      <formula>NOT(ISERROR(SEARCH("...",I1141)))</formula>
    </cfRule>
    <cfRule type="containsText" dxfId="10357" priority="13377" operator="containsText" text="~?">
      <formula>NOT(ISERROR(SEARCH("~?",I1141)))</formula>
    </cfRule>
  </conditionalFormatting>
  <conditionalFormatting sqref="G1141">
    <cfRule type="cellIs" dxfId="10356" priority="13375" operator="equal">
      <formula>"Endorsement"</formula>
    </cfRule>
  </conditionalFormatting>
  <conditionalFormatting sqref="B1141">
    <cfRule type="beginsWith" dxfId="10355" priority="13373" operator="beginsWith" text="No clauses affected">
      <formula>LEFT(B1141,LEN("No clauses affected"))="No clauses affected"</formula>
    </cfRule>
    <cfRule type="beginsWith" dxfId="10354" priority="13374" operator="beginsWith" text="To:">
      <formula>LEFT(B1141,LEN("To:"))="To:"</formula>
    </cfRule>
  </conditionalFormatting>
  <conditionalFormatting sqref="B1141">
    <cfRule type="cellIs" dxfId="10353" priority="13372" operator="equal">
      <formula>""</formula>
    </cfRule>
  </conditionalFormatting>
  <conditionalFormatting sqref="C1142">
    <cfRule type="cellIs" dxfId="10352" priority="13369" stopIfTrue="1" operator="equal">
      <formula>"Y"</formula>
    </cfRule>
    <cfRule type="cellIs" dxfId="10351" priority="13370" stopIfTrue="1" operator="equal">
      <formula>""</formula>
    </cfRule>
    <cfRule type="cellIs" dxfId="10350" priority="13371" stopIfTrue="1" operator="equal">
      <formula>"W"</formula>
    </cfRule>
  </conditionalFormatting>
  <conditionalFormatting sqref="D1142">
    <cfRule type="cellIs" dxfId="10349" priority="13367" stopIfTrue="1" operator="equal">
      <formula>""</formula>
    </cfRule>
    <cfRule type="cellIs" dxfId="10348" priority="13368" stopIfTrue="1" operator="between">
      <formula>"10.7.1"</formula>
      <formula>"10.7.5"</formula>
    </cfRule>
  </conditionalFormatting>
  <conditionalFormatting sqref="G1142">
    <cfRule type="cellIs" dxfId="10347" priority="13366" stopIfTrue="1" operator="equal">
      <formula>""</formula>
    </cfRule>
  </conditionalFormatting>
  <conditionalFormatting sqref="O1142">
    <cfRule type="cellIs" dxfId="10346" priority="13363" stopIfTrue="1" operator="equal">
      <formula>"Rel-14"</formula>
    </cfRule>
    <cfRule type="cellIs" dxfId="10345" priority="13364" stopIfTrue="1" operator="equal">
      <formula>"Rel-16"</formula>
    </cfRule>
    <cfRule type="cellIs" dxfId="10344" priority="13365" stopIfTrue="1" operator="equal">
      <formula>"Rel-15"</formula>
    </cfRule>
  </conditionalFormatting>
  <conditionalFormatting sqref="P1142">
    <cfRule type="containsText" dxfId="10343" priority="13352" stopIfTrue="1" operator="containsText" text="DUMMY">
      <formula>NOT(ISERROR(SEARCH("DUMMY",P1142)))</formula>
    </cfRule>
    <cfRule type="cellIs" dxfId="10342" priority="13353" stopIfTrue="1" operator="equal">
      <formula>""</formula>
    </cfRule>
  </conditionalFormatting>
  <conditionalFormatting sqref="Q1142">
    <cfRule type="cellIs" dxfId="10341" priority="13350" stopIfTrue="1" operator="equal">
      <formula>""</formula>
    </cfRule>
    <cfRule type="cellIs" dxfId="10340" priority="13351" stopIfTrue="1" operator="equal">
      <formula>"-"</formula>
    </cfRule>
  </conditionalFormatting>
  <conditionalFormatting sqref="I1142">
    <cfRule type="containsText" dxfId="10339" priority="13348" operator="containsText" text="...">
      <formula>NOT(ISERROR(SEARCH("...",I1142)))</formula>
    </cfRule>
    <cfRule type="containsText" dxfId="10338" priority="13349" operator="containsText" text="~?">
      <formula>NOT(ISERROR(SEARCH("~?",I1142)))</formula>
    </cfRule>
  </conditionalFormatting>
  <conditionalFormatting sqref="G1142">
    <cfRule type="cellIs" dxfId="10337" priority="13347" operator="equal">
      <formula>"Endorsement"</formula>
    </cfRule>
  </conditionalFormatting>
  <conditionalFormatting sqref="B1142">
    <cfRule type="beginsWith" dxfId="10336" priority="13345" operator="beginsWith" text="No clauses affected">
      <formula>LEFT(B1142,LEN("No clauses affected"))="No clauses affected"</formula>
    </cfRule>
    <cfRule type="beginsWith" dxfId="10335" priority="13346" operator="beginsWith" text="To:">
      <formula>LEFT(B1142,LEN("To:"))="To:"</formula>
    </cfRule>
  </conditionalFormatting>
  <conditionalFormatting sqref="B1142">
    <cfRule type="cellIs" dxfId="10334" priority="13344" operator="equal">
      <formula>""</formula>
    </cfRule>
  </conditionalFormatting>
  <conditionalFormatting sqref="C1143">
    <cfRule type="cellIs" dxfId="10333" priority="13341" stopIfTrue="1" operator="equal">
      <formula>"Y"</formula>
    </cfRule>
    <cfRule type="cellIs" dxfId="10332" priority="13342" stopIfTrue="1" operator="equal">
      <formula>""</formula>
    </cfRule>
    <cfRule type="cellIs" dxfId="10331" priority="13343" stopIfTrue="1" operator="equal">
      <formula>"W"</formula>
    </cfRule>
  </conditionalFormatting>
  <conditionalFormatting sqref="D1143">
    <cfRule type="cellIs" dxfId="10330" priority="13339" stopIfTrue="1" operator="equal">
      <formula>""</formula>
    </cfRule>
    <cfRule type="cellIs" dxfId="10329" priority="13340" stopIfTrue="1" operator="between">
      <formula>"10.7.1"</formula>
      <formula>"10.7.5"</formula>
    </cfRule>
  </conditionalFormatting>
  <conditionalFormatting sqref="G1143">
    <cfRule type="cellIs" dxfId="10328" priority="13338" stopIfTrue="1" operator="equal">
      <formula>""</formula>
    </cfRule>
  </conditionalFormatting>
  <conditionalFormatting sqref="O1143">
    <cfRule type="cellIs" dxfId="10327" priority="13335" stopIfTrue="1" operator="equal">
      <formula>"Rel-14"</formula>
    </cfRule>
    <cfRule type="cellIs" dxfId="10326" priority="13336" stopIfTrue="1" operator="equal">
      <formula>"Rel-16"</formula>
    </cfRule>
    <cfRule type="cellIs" dxfId="10325" priority="13337" stopIfTrue="1" operator="equal">
      <formula>"Rel-15"</formula>
    </cfRule>
  </conditionalFormatting>
  <conditionalFormatting sqref="F1143">
    <cfRule type="cellIs" dxfId="10324" priority="13326" stopIfTrue="1" operator="equal">
      <formula>"LS In"</formula>
    </cfRule>
    <cfRule type="cellIs" dxfId="10323" priority="13327" stopIfTrue="1" operator="equal">
      <formula>"LS OUT"</formula>
    </cfRule>
    <cfRule type="cellIs" dxfId="10322" priority="13328" stopIfTrue="1" operator="equal">
      <formula>"CR"</formula>
    </cfRule>
    <cfRule type="cellIs" dxfId="10321" priority="13329" stopIfTrue="1" operator="equal">
      <formula>"P-CR"</formula>
    </cfRule>
    <cfRule type="cellIs" dxfId="10320" priority="13330" stopIfTrue="1" operator="equal">
      <formula>"CR Pack"</formula>
    </cfRule>
    <cfRule type="cellIs" dxfId="10319" priority="13331" stopIfTrue="1" operator="equal">
      <formula>"WID new"</formula>
    </cfRule>
    <cfRule type="cellIs" dxfId="10318" priority="13332" stopIfTrue="1" operator="equal">
      <formula>"WID revised"</formula>
    </cfRule>
    <cfRule type="cellIs" dxfId="10317" priority="13333" stopIfTrue="1" operator="equal">
      <formula>"SID new"</formula>
    </cfRule>
    <cfRule type="cellIs" dxfId="10316" priority="13334" stopIfTrue="1" operator="equal">
      <formula>"SID revised"</formula>
    </cfRule>
  </conditionalFormatting>
  <conditionalFormatting sqref="P1143">
    <cfRule type="containsText" dxfId="10315" priority="13324" stopIfTrue="1" operator="containsText" text="DUMMY">
      <formula>NOT(ISERROR(SEARCH("DUMMY",P1143)))</formula>
    </cfRule>
    <cfRule type="cellIs" dxfId="10314" priority="13325" stopIfTrue="1" operator="equal">
      <formula>""</formula>
    </cfRule>
  </conditionalFormatting>
  <conditionalFormatting sqref="Q1143">
    <cfRule type="cellIs" dxfId="10313" priority="13322" stopIfTrue="1" operator="equal">
      <formula>""</formula>
    </cfRule>
    <cfRule type="cellIs" dxfId="10312" priority="13323" stopIfTrue="1" operator="equal">
      <formula>"-"</formula>
    </cfRule>
  </conditionalFormatting>
  <conditionalFormatting sqref="I1143">
    <cfRule type="containsText" dxfId="10311" priority="13320" operator="containsText" text="...">
      <formula>NOT(ISERROR(SEARCH("...",I1143)))</formula>
    </cfRule>
    <cfRule type="containsText" dxfId="10310" priority="13321" operator="containsText" text="~?">
      <formula>NOT(ISERROR(SEARCH("~?",I1143)))</formula>
    </cfRule>
  </conditionalFormatting>
  <conditionalFormatting sqref="G1143">
    <cfRule type="cellIs" dxfId="10309" priority="13319" operator="equal">
      <formula>"Endorsement"</formula>
    </cfRule>
  </conditionalFormatting>
  <conditionalFormatting sqref="B1143">
    <cfRule type="beginsWith" dxfId="10308" priority="13317" operator="beginsWith" text="No clauses affected">
      <formula>LEFT(B1143,LEN("No clauses affected"))="No clauses affected"</formula>
    </cfRule>
    <cfRule type="beginsWith" dxfId="10307" priority="13318" operator="beginsWith" text="To:">
      <formula>LEFT(B1143,LEN("To:"))="To:"</formula>
    </cfRule>
  </conditionalFormatting>
  <conditionalFormatting sqref="B1143">
    <cfRule type="cellIs" dxfId="10306" priority="13316" operator="equal">
      <formula>""</formula>
    </cfRule>
  </conditionalFormatting>
  <conditionalFormatting sqref="C1144">
    <cfRule type="cellIs" dxfId="10305" priority="13313" stopIfTrue="1" operator="equal">
      <formula>"Y"</formula>
    </cfRule>
    <cfRule type="cellIs" dxfId="10304" priority="13314" stopIfTrue="1" operator="equal">
      <formula>""</formula>
    </cfRule>
    <cfRule type="cellIs" dxfId="10303" priority="13315" stopIfTrue="1" operator="equal">
      <formula>"W"</formula>
    </cfRule>
  </conditionalFormatting>
  <conditionalFormatting sqref="D1144">
    <cfRule type="cellIs" dxfId="10302" priority="13311" stopIfTrue="1" operator="equal">
      <formula>""</formula>
    </cfRule>
    <cfRule type="cellIs" dxfId="10301" priority="13312" stopIfTrue="1" operator="between">
      <formula>"10.7.1"</formula>
      <formula>"10.7.5"</formula>
    </cfRule>
  </conditionalFormatting>
  <conditionalFormatting sqref="G1144">
    <cfRule type="cellIs" dxfId="10300" priority="13310" stopIfTrue="1" operator="equal">
      <formula>""</formula>
    </cfRule>
  </conditionalFormatting>
  <conditionalFormatting sqref="O1144">
    <cfRule type="cellIs" dxfId="10299" priority="13307" stopIfTrue="1" operator="equal">
      <formula>"Rel-14"</formula>
    </cfRule>
    <cfRule type="cellIs" dxfId="10298" priority="13308" stopIfTrue="1" operator="equal">
      <formula>"Rel-16"</formula>
    </cfRule>
    <cfRule type="cellIs" dxfId="10297" priority="13309" stopIfTrue="1" operator="equal">
      <formula>"Rel-15"</formula>
    </cfRule>
  </conditionalFormatting>
  <conditionalFormatting sqref="F1144">
    <cfRule type="cellIs" dxfId="10296" priority="13298" stopIfTrue="1" operator="equal">
      <formula>"LS In"</formula>
    </cfRule>
    <cfRule type="cellIs" dxfId="10295" priority="13299" stopIfTrue="1" operator="equal">
      <formula>"LS OUT"</formula>
    </cfRule>
    <cfRule type="cellIs" dxfId="10294" priority="13300" stopIfTrue="1" operator="equal">
      <formula>"CR"</formula>
    </cfRule>
    <cfRule type="cellIs" dxfId="10293" priority="13301" stopIfTrue="1" operator="equal">
      <formula>"P-CR"</formula>
    </cfRule>
    <cfRule type="cellIs" dxfId="10292" priority="13302" stopIfTrue="1" operator="equal">
      <formula>"CR Pack"</formula>
    </cfRule>
    <cfRule type="cellIs" dxfId="10291" priority="13303" stopIfTrue="1" operator="equal">
      <formula>"WID new"</formula>
    </cfRule>
    <cfRule type="cellIs" dxfId="10290" priority="13304" stopIfTrue="1" operator="equal">
      <formula>"WID revised"</formula>
    </cfRule>
    <cfRule type="cellIs" dxfId="10289" priority="13305" stopIfTrue="1" operator="equal">
      <formula>"SID new"</formula>
    </cfRule>
    <cfRule type="cellIs" dxfId="10288" priority="13306" stopIfTrue="1" operator="equal">
      <formula>"SID revised"</formula>
    </cfRule>
  </conditionalFormatting>
  <conditionalFormatting sqref="P1144">
    <cfRule type="containsText" dxfId="10287" priority="13296" stopIfTrue="1" operator="containsText" text="DUMMY">
      <formula>NOT(ISERROR(SEARCH("DUMMY",P1144)))</formula>
    </cfRule>
    <cfRule type="cellIs" dxfId="10286" priority="13297" stopIfTrue="1" operator="equal">
      <formula>""</formula>
    </cfRule>
  </conditionalFormatting>
  <conditionalFormatting sqref="Q1144">
    <cfRule type="cellIs" dxfId="10285" priority="13294" stopIfTrue="1" operator="equal">
      <formula>""</formula>
    </cfRule>
    <cfRule type="cellIs" dxfId="10284" priority="13295" stopIfTrue="1" operator="equal">
      <formula>"-"</formula>
    </cfRule>
  </conditionalFormatting>
  <conditionalFormatting sqref="I1144">
    <cfRule type="containsText" dxfId="10283" priority="13292" operator="containsText" text="...">
      <formula>NOT(ISERROR(SEARCH("...",I1144)))</formula>
    </cfRule>
    <cfRule type="containsText" dxfId="10282" priority="13293" operator="containsText" text="~?">
      <formula>NOT(ISERROR(SEARCH("~?",I1144)))</formula>
    </cfRule>
  </conditionalFormatting>
  <conditionalFormatting sqref="G1144">
    <cfRule type="cellIs" dxfId="10281" priority="13291" operator="equal">
      <formula>"Endorsement"</formula>
    </cfRule>
  </conditionalFormatting>
  <conditionalFormatting sqref="B1144">
    <cfRule type="beginsWith" dxfId="10280" priority="13289" operator="beginsWith" text="No clauses affected">
      <formula>LEFT(B1144,LEN("No clauses affected"))="No clauses affected"</formula>
    </cfRule>
    <cfRule type="beginsWith" dxfId="10279" priority="13290" operator="beginsWith" text="To:">
      <formula>LEFT(B1144,LEN("To:"))="To:"</formula>
    </cfRule>
  </conditionalFormatting>
  <conditionalFormatting sqref="B1144">
    <cfRule type="cellIs" dxfId="10278" priority="13288" operator="equal">
      <formula>""</formula>
    </cfRule>
  </conditionalFormatting>
  <conditionalFormatting sqref="C1145">
    <cfRule type="cellIs" dxfId="10277" priority="13285" stopIfTrue="1" operator="equal">
      <formula>"Y"</formula>
    </cfRule>
    <cfRule type="cellIs" dxfId="10276" priority="13286" stopIfTrue="1" operator="equal">
      <formula>""</formula>
    </cfRule>
    <cfRule type="cellIs" dxfId="10275" priority="13287" stopIfTrue="1" operator="equal">
      <formula>"W"</formula>
    </cfRule>
  </conditionalFormatting>
  <conditionalFormatting sqref="D1145">
    <cfRule type="cellIs" dxfId="10274" priority="13283" stopIfTrue="1" operator="equal">
      <formula>""</formula>
    </cfRule>
    <cfRule type="cellIs" dxfId="10273" priority="13284" stopIfTrue="1" operator="between">
      <formula>"10.7.1"</formula>
      <formula>"10.7.5"</formula>
    </cfRule>
  </conditionalFormatting>
  <conditionalFormatting sqref="G1145">
    <cfRule type="cellIs" dxfId="10272" priority="13282" stopIfTrue="1" operator="equal">
      <formula>""</formula>
    </cfRule>
  </conditionalFormatting>
  <conditionalFormatting sqref="O1145">
    <cfRule type="cellIs" dxfId="10271" priority="13279" stopIfTrue="1" operator="equal">
      <formula>"Rel-14"</formula>
    </cfRule>
    <cfRule type="cellIs" dxfId="10270" priority="13280" stopIfTrue="1" operator="equal">
      <formula>"Rel-16"</formula>
    </cfRule>
    <cfRule type="cellIs" dxfId="10269" priority="13281" stopIfTrue="1" operator="equal">
      <formula>"Rel-15"</formula>
    </cfRule>
  </conditionalFormatting>
  <conditionalFormatting sqref="F1145">
    <cfRule type="cellIs" dxfId="10268" priority="13270" stopIfTrue="1" operator="equal">
      <formula>"LS In"</formula>
    </cfRule>
    <cfRule type="cellIs" dxfId="10267" priority="13271" stopIfTrue="1" operator="equal">
      <formula>"LS OUT"</formula>
    </cfRule>
    <cfRule type="cellIs" dxfId="10266" priority="13272" stopIfTrue="1" operator="equal">
      <formula>"CR"</formula>
    </cfRule>
    <cfRule type="cellIs" dxfId="10265" priority="13273" stopIfTrue="1" operator="equal">
      <formula>"P-CR"</formula>
    </cfRule>
    <cfRule type="cellIs" dxfId="10264" priority="13274" stopIfTrue="1" operator="equal">
      <formula>"CR Pack"</formula>
    </cfRule>
    <cfRule type="cellIs" dxfId="10263" priority="13275" stopIfTrue="1" operator="equal">
      <formula>"WID new"</formula>
    </cfRule>
    <cfRule type="cellIs" dxfId="10262" priority="13276" stopIfTrue="1" operator="equal">
      <formula>"WID revised"</formula>
    </cfRule>
    <cfRule type="cellIs" dxfId="10261" priority="13277" stopIfTrue="1" operator="equal">
      <formula>"SID new"</formula>
    </cfRule>
    <cfRule type="cellIs" dxfId="10260" priority="13278" stopIfTrue="1" operator="equal">
      <formula>"SID revised"</formula>
    </cfRule>
  </conditionalFormatting>
  <conditionalFormatting sqref="P1145">
    <cfRule type="containsText" dxfId="10259" priority="13268" stopIfTrue="1" operator="containsText" text="DUMMY">
      <formula>NOT(ISERROR(SEARCH("DUMMY",P1145)))</formula>
    </cfRule>
    <cfRule type="cellIs" dxfId="10258" priority="13269" stopIfTrue="1" operator="equal">
      <formula>""</formula>
    </cfRule>
  </conditionalFormatting>
  <conditionalFormatting sqref="Q1145">
    <cfRule type="cellIs" dxfId="10257" priority="13266" stopIfTrue="1" operator="equal">
      <formula>""</formula>
    </cfRule>
    <cfRule type="cellIs" dxfId="10256" priority="13267" stopIfTrue="1" operator="equal">
      <formula>"-"</formula>
    </cfRule>
  </conditionalFormatting>
  <conditionalFormatting sqref="I1145">
    <cfRule type="containsText" dxfId="10255" priority="13264" operator="containsText" text="...">
      <formula>NOT(ISERROR(SEARCH("...",I1145)))</formula>
    </cfRule>
    <cfRule type="containsText" dxfId="10254" priority="13265" operator="containsText" text="~?">
      <formula>NOT(ISERROR(SEARCH("~?",I1145)))</formula>
    </cfRule>
  </conditionalFormatting>
  <conditionalFormatting sqref="G1145">
    <cfRule type="cellIs" dxfId="10253" priority="13263" operator="equal">
      <formula>"Endorsement"</formula>
    </cfRule>
  </conditionalFormatting>
  <conditionalFormatting sqref="B1145">
    <cfRule type="beginsWith" dxfId="10252" priority="13261" operator="beginsWith" text="No clauses affected">
      <formula>LEFT(B1145,LEN("No clauses affected"))="No clauses affected"</formula>
    </cfRule>
    <cfRule type="beginsWith" dxfId="10251" priority="13262" operator="beginsWith" text="To:">
      <formula>LEFT(B1145,LEN("To:"))="To:"</formula>
    </cfRule>
  </conditionalFormatting>
  <conditionalFormatting sqref="B1145">
    <cfRule type="cellIs" dxfId="10250" priority="13260" operator="equal">
      <formula>""</formula>
    </cfRule>
  </conditionalFormatting>
  <conditionalFormatting sqref="C1146">
    <cfRule type="cellIs" dxfId="10249" priority="13257" stopIfTrue="1" operator="equal">
      <formula>"Y"</formula>
    </cfRule>
    <cfRule type="cellIs" dxfId="10248" priority="13258" stopIfTrue="1" operator="equal">
      <formula>""</formula>
    </cfRule>
    <cfRule type="cellIs" dxfId="10247" priority="13259" stopIfTrue="1" operator="equal">
      <formula>"W"</formula>
    </cfRule>
  </conditionalFormatting>
  <conditionalFormatting sqref="D1146">
    <cfRule type="cellIs" dxfId="10246" priority="13255" stopIfTrue="1" operator="equal">
      <formula>""</formula>
    </cfRule>
    <cfRule type="cellIs" dxfId="10245" priority="13256" stopIfTrue="1" operator="between">
      <formula>"10.7.1"</formula>
      <formula>"10.7.5"</formula>
    </cfRule>
  </conditionalFormatting>
  <conditionalFormatting sqref="G1146">
    <cfRule type="cellIs" dxfId="10244" priority="13254" stopIfTrue="1" operator="equal">
      <formula>""</formula>
    </cfRule>
  </conditionalFormatting>
  <conditionalFormatting sqref="O1146">
    <cfRule type="cellIs" dxfId="10243" priority="13251" stopIfTrue="1" operator="equal">
      <formula>"Rel-14"</formula>
    </cfRule>
    <cfRule type="cellIs" dxfId="10242" priority="13252" stopIfTrue="1" operator="equal">
      <formula>"Rel-16"</formula>
    </cfRule>
    <cfRule type="cellIs" dxfId="10241" priority="13253" stopIfTrue="1" operator="equal">
      <formula>"Rel-15"</formula>
    </cfRule>
  </conditionalFormatting>
  <conditionalFormatting sqref="F1146">
    <cfRule type="cellIs" dxfId="10240" priority="13242" stopIfTrue="1" operator="equal">
      <formula>"LS In"</formula>
    </cfRule>
    <cfRule type="cellIs" dxfId="10239" priority="13243" stopIfTrue="1" operator="equal">
      <formula>"LS OUT"</formula>
    </cfRule>
    <cfRule type="cellIs" dxfId="10238" priority="13244" stopIfTrue="1" operator="equal">
      <formula>"CR"</formula>
    </cfRule>
    <cfRule type="cellIs" dxfId="10237" priority="13245" stopIfTrue="1" operator="equal">
      <formula>"P-CR"</formula>
    </cfRule>
    <cfRule type="cellIs" dxfId="10236" priority="13246" stopIfTrue="1" operator="equal">
      <formula>"CR Pack"</formula>
    </cfRule>
    <cfRule type="cellIs" dxfId="10235" priority="13247" stopIfTrue="1" operator="equal">
      <formula>"WID new"</formula>
    </cfRule>
    <cfRule type="cellIs" dxfId="10234" priority="13248" stopIfTrue="1" operator="equal">
      <formula>"WID revised"</formula>
    </cfRule>
    <cfRule type="cellIs" dxfId="10233" priority="13249" stopIfTrue="1" operator="equal">
      <formula>"SID new"</formula>
    </cfRule>
    <cfRule type="cellIs" dxfId="10232" priority="13250" stopIfTrue="1" operator="equal">
      <formula>"SID revised"</formula>
    </cfRule>
  </conditionalFormatting>
  <conditionalFormatting sqref="P1146">
    <cfRule type="containsText" dxfId="10231" priority="13240" stopIfTrue="1" operator="containsText" text="DUMMY">
      <formula>NOT(ISERROR(SEARCH("DUMMY",P1146)))</formula>
    </cfRule>
    <cfRule type="cellIs" dxfId="10230" priority="13241" stopIfTrue="1" operator="equal">
      <formula>""</formula>
    </cfRule>
  </conditionalFormatting>
  <conditionalFormatting sqref="Q1146">
    <cfRule type="cellIs" dxfId="10229" priority="13238" stopIfTrue="1" operator="equal">
      <formula>""</formula>
    </cfRule>
    <cfRule type="cellIs" dxfId="10228" priority="13239" stopIfTrue="1" operator="equal">
      <formula>"-"</formula>
    </cfRule>
  </conditionalFormatting>
  <conditionalFormatting sqref="I1146">
    <cfRule type="containsText" dxfId="10227" priority="13236" operator="containsText" text="...">
      <formula>NOT(ISERROR(SEARCH("...",I1146)))</formula>
    </cfRule>
    <cfRule type="containsText" dxfId="10226" priority="13237" operator="containsText" text="~?">
      <formula>NOT(ISERROR(SEARCH("~?",I1146)))</formula>
    </cfRule>
  </conditionalFormatting>
  <conditionalFormatting sqref="G1146">
    <cfRule type="cellIs" dxfId="10225" priority="13235" operator="equal">
      <formula>"Endorsement"</formula>
    </cfRule>
  </conditionalFormatting>
  <conditionalFormatting sqref="B1146">
    <cfRule type="beginsWith" dxfId="10224" priority="13233" operator="beginsWith" text="No clauses affected">
      <formula>LEFT(B1146,LEN("No clauses affected"))="No clauses affected"</formula>
    </cfRule>
    <cfRule type="beginsWith" dxfId="10223" priority="13234" operator="beginsWith" text="To:">
      <formula>LEFT(B1146,LEN("To:"))="To:"</formula>
    </cfRule>
  </conditionalFormatting>
  <conditionalFormatting sqref="B1146">
    <cfRule type="cellIs" dxfId="10222" priority="13232" operator="equal">
      <formula>""</formula>
    </cfRule>
  </conditionalFormatting>
  <conditionalFormatting sqref="C1147">
    <cfRule type="cellIs" dxfId="10221" priority="13229" stopIfTrue="1" operator="equal">
      <formula>"Y"</formula>
    </cfRule>
    <cfRule type="cellIs" dxfId="10220" priority="13230" stopIfTrue="1" operator="equal">
      <formula>""</formula>
    </cfRule>
    <cfRule type="cellIs" dxfId="10219" priority="13231" stopIfTrue="1" operator="equal">
      <formula>"W"</formula>
    </cfRule>
  </conditionalFormatting>
  <conditionalFormatting sqref="D1147">
    <cfRule type="cellIs" dxfId="10218" priority="13227" stopIfTrue="1" operator="equal">
      <formula>""</formula>
    </cfRule>
    <cfRule type="cellIs" dxfId="10217" priority="13228" stopIfTrue="1" operator="between">
      <formula>"10.7.1"</formula>
      <formula>"10.7.5"</formula>
    </cfRule>
  </conditionalFormatting>
  <conditionalFormatting sqref="G1147">
    <cfRule type="cellIs" dxfId="10216" priority="13226" stopIfTrue="1" operator="equal">
      <formula>""</formula>
    </cfRule>
  </conditionalFormatting>
  <conditionalFormatting sqref="O1147">
    <cfRule type="cellIs" dxfId="10215" priority="13223" stopIfTrue="1" operator="equal">
      <formula>"Rel-14"</formula>
    </cfRule>
    <cfRule type="cellIs" dxfId="10214" priority="13224" stopIfTrue="1" operator="equal">
      <formula>"Rel-16"</formula>
    </cfRule>
    <cfRule type="cellIs" dxfId="10213" priority="13225" stopIfTrue="1" operator="equal">
      <formula>"Rel-15"</formula>
    </cfRule>
  </conditionalFormatting>
  <conditionalFormatting sqref="F1147">
    <cfRule type="cellIs" dxfId="10212" priority="13214" stopIfTrue="1" operator="equal">
      <formula>"LS In"</formula>
    </cfRule>
    <cfRule type="cellIs" dxfId="10211" priority="13215" stopIfTrue="1" operator="equal">
      <formula>"LS OUT"</formula>
    </cfRule>
    <cfRule type="cellIs" dxfId="10210" priority="13216" stopIfTrue="1" operator="equal">
      <formula>"CR"</formula>
    </cfRule>
    <cfRule type="cellIs" dxfId="10209" priority="13217" stopIfTrue="1" operator="equal">
      <formula>"P-CR"</formula>
    </cfRule>
    <cfRule type="cellIs" dxfId="10208" priority="13218" stopIfTrue="1" operator="equal">
      <formula>"CR Pack"</formula>
    </cfRule>
    <cfRule type="cellIs" dxfId="10207" priority="13219" stopIfTrue="1" operator="equal">
      <formula>"WID new"</formula>
    </cfRule>
    <cfRule type="cellIs" dxfId="10206" priority="13220" stopIfTrue="1" operator="equal">
      <formula>"WID revised"</formula>
    </cfRule>
    <cfRule type="cellIs" dxfId="10205" priority="13221" stopIfTrue="1" operator="equal">
      <formula>"SID new"</formula>
    </cfRule>
    <cfRule type="cellIs" dxfId="10204" priority="13222" stopIfTrue="1" operator="equal">
      <formula>"SID revised"</formula>
    </cfRule>
  </conditionalFormatting>
  <conditionalFormatting sqref="P1147">
    <cfRule type="containsText" dxfId="10203" priority="13212" stopIfTrue="1" operator="containsText" text="DUMMY">
      <formula>NOT(ISERROR(SEARCH("DUMMY",P1147)))</formula>
    </cfRule>
    <cfRule type="cellIs" dxfId="10202" priority="13213" stopIfTrue="1" operator="equal">
      <formula>""</formula>
    </cfRule>
  </conditionalFormatting>
  <conditionalFormatting sqref="Q1147">
    <cfRule type="cellIs" dxfId="10201" priority="13210" stopIfTrue="1" operator="equal">
      <formula>""</formula>
    </cfRule>
    <cfRule type="cellIs" dxfId="10200" priority="13211" stopIfTrue="1" operator="equal">
      <formula>"-"</formula>
    </cfRule>
  </conditionalFormatting>
  <conditionalFormatting sqref="I1147">
    <cfRule type="containsText" dxfId="10199" priority="13208" operator="containsText" text="...">
      <formula>NOT(ISERROR(SEARCH("...",I1147)))</formula>
    </cfRule>
    <cfRule type="containsText" dxfId="10198" priority="13209" operator="containsText" text="~?">
      <formula>NOT(ISERROR(SEARCH("~?",I1147)))</formula>
    </cfRule>
  </conditionalFormatting>
  <conditionalFormatting sqref="G1147">
    <cfRule type="cellIs" dxfId="10197" priority="13207" operator="equal">
      <formula>"Endorsement"</formula>
    </cfRule>
  </conditionalFormatting>
  <conditionalFormatting sqref="B1147">
    <cfRule type="beginsWith" dxfId="10196" priority="13205" operator="beginsWith" text="No clauses affected">
      <formula>LEFT(B1147,LEN("No clauses affected"))="No clauses affected"</formula>
    </cfRule>
    <cfRule type="beginsWith" dxfId="10195" priority="13206" operator="beginsWith" text="To:">
      <formula>LEFT(B1147,LEN("To:"))="To:"</formula>
    </cfRule>
  </conditionalFormatting>
  <conditionalFormatting sqref="B1147">
    <cfRule type="cellIs" dxfId="10194" priority="13204" operator="equal">
      <formula>""</formula>
    </cfRule>
  </conditionalFormatting>
  <conditionalFormatting sqref="C1148">
    <cfRule type="cellIs" dxfId="10193" priority="13201" stopIfTrue="1" operator="equal">
      <formula>"Y"</formula>
    </cfRule>
    <cfRule type="cellIs" dxfId="10192" priority="13202" stopIfTrue="1" operator="equal">
      <formula>""</formula>
    </cfRule>
    <cfRule type="cellIs" dxfId="10191" priority="13203" stopIfTrue="1" operator="equal">
      <formula>"W"</formula>
    </cfRule>
  </conditionalFormatting>
  <conditionalFormatting sqref="D1148">
    <cfRule type="cellIs" dxfId="10190" priority="13199" stopIfTrue="1" operator="equal">
      <formula>""</formula>
    </cfRule>
    <cfRule type="cellIs" dxfId="10189" priority="13200" stopIfTrue="1" operator="between">
      <formula>"10.7.1"</formula>
      <formula>"10.7.5"</formula>
    </cfRule>
  </conditionalFormatting>
  <conditionalFormatting sqref="G1148">
    <cfRule type="cellIs" dxfId="10188" priority="13198" stopIfTrue="1" operator="equal">
      <formula>""</formula>
    </cfRule>
  </conditionalFormatting>
  <conditionalFormatting sqref="O1148">
    <cfRule type="cellIs" dxfId="10187" priority="13195" stopIfTrue="1" operator="equal">
      <formula>"Rel-14"</formula>
    </cfRule>
    <cfRule type="cellIs" dxfId="10186" priority="13196" stopIfTrue="1" operator="equal">
      <formula>"Rel-16"</formula>
    </cfRule>
    <cfRule type="cellIs" dxfId="10185" priority="13197" stopIfTrue="1" operator="equal">
      <formula>"Rel-15"</formula>
    </cfRule>
  </conditionalFormatting>
  <conditionalFormatting sqref="P1148">
    <cfRule type="containsText" dxfId="10184" priority="13184" stopIfTrue="1" operator="containsText" text="DUMMY">
      <formula>NOT(ISERROR(SEARCH("DUMMY",P1148)))</formula>
    </cfRule>
    <cfRule type="cellIs" dxfId="10183" priority="13185" stopIfTrue="1" operator="equal">
      <formula>""</formula>
    </cfRule>
  </conditionalFormatting>
  <conditionalFormatting sqref="Q1148">
    <cfRule type="cellIs" dxfId="10182" priority="13182" stopIfTrue="1" operator="equal">
      <formula>""</formula>
    </cfRule>
    <cfRule type="cellIs" dxfId="10181" priority="13183" stopIfTrue="1" operator="equal">
      <formula>"-"</formula>
    </cfRule>
  </conditionalFormatting>
  <conditionalFormatting sqref="I1148">
    <cfRule type="containsText" dxfId="10180" priority="13180" operator="containsText" text="...">
      <formula>NOT(ISERROR(SEARCH("...",I1148)))</formula>
    </cfRule>
    <cfRule type="containsText" dxfId="10179" priority="13181" operator="containsText" text="~?">
      <formula>NOT(ISERROR(SEARCH("~?",I1148)))</formula>
    </cfRule>
  </conditionalFormatting>
  <conditionalFormatting sqref="G1148">
    <cfRule type="cellIs" dxfId="10178" priority="13179" operator="equal">
      <formula>"Endorsement"</formula>
    </cfRule>
  </conditionalFormatting>
  <conditionalFormatting sqref="B1148">
    <cfRule type="beginsWith" dxfId="10177" priority="13177" operator="beginsWith" text="No clauses affected">
      <formula>LEFT(B1148,LEN("No clauses affected"))="No clauses affected"</formula>
    </cfRule>
    <cfRule type="beginsWith" dxfId="10176" priority="13178" operator="beginsWith" text="To:">
      <formula>LEFT(B1148,LEN("To:"))="To:"</formula>
    </cfRule>
  </conditionalFormatting>
  <conditionalFormatting sqref="B1148">
    <cfRule type="cellIs" dxfId="10175" priority="13176" operator="equal">
      <formula>""</formula>
    </cfRule>
  </conditionalFormatting>
  <conditionalFormatting sqref="C1149">
    <cfRule type="cellIs" dxfId="10174" priority="13173" stopIfTrue="1" operator="equal">
      <formula>"Y"</formula>
    </cfRule>
    <cfRule type="cellIs" dxfId="10173" priority="13174" stopIfTrue="1" operator="equal">
      <formula>""</formula>
    </cfRule>
    <cfRule type="cellIs" dxfId="10172" priority="13175" stopIfTrue="1" operator="equal">
      <formula>"W"</formula>
    </cfRule>
  </conditionalFormatting>
  <conditionalFormatting sqref="D1149">
    <cfRule type="cellIs" dxfId="10171" priority="13171" stopIfTrue="1" operator="equal">
      <formula>""</formula>
    </cfRule>
    <cfRule type="cellIs" dxfId="10170" priority="13172" stopIfTrue="1" operator="between">
      <formula>"10.7.1"</formula>
      <formula>"10.7.5"</formula>
    </cfRule>
  </conditionalFormatting>
  <conditionalFormatting sqref="G1149">
    <cfRule type="cellIs" dxfId="10169" priority="13170" stopIfTrue="1" operator="equal">
      <formula>""</formula>
    </cfRule>
  </conditionalFormatting>
  <conditionalFormatting sqref="O1149">
    <cfRule type="cellIs" dxfId="10168" priority="13167" stopIfTrue="1" operator="equal">
      <formula>"Rel-14"</formula>
    </cfRule>
    <cfRule type="cellIs" dxfId="10167" priority="13168" stopIfTrue="1" operator="equal">
      <formula>"Rel-16"</formula>
    </cfRule>
    <cfRule type="cellIs" dxfId="10166" priority="13169" stopIfTrue="1" operator="equal">
      <formula>"Rel-15"</formula>
    </cfRule>
  </conditionalFormatting>
  <conditionalFormatting sqref="F1149">
    <cfRule type="cellIs" dxfId="10165" priority="13158" stopIfTrue="1" operator="equal">
      <formula>"LS In"</formula>
    </cfRule>
    <cfRule type="cellIs" dxfId="10164" priority="13159" stopIfTrue="1" operator="equal">
      <formula>"LS OUT"</formula>
    </cfRule>
    <cfRule type="cellIs" dxfId="10163" priority="13160" stopIfTrue="1" operator="equal">
      <formula>"CR"</formula>
    </cfRule>
    <cfRule type="cellIs" dxfId="10162" priority="13161" stopIfTrue="1" operator="equal">
      <formula>"P-CR"</formula>
    </cfRule>
    <cfRule type="cellIs" dxfId="10161" priority="13162" stopIfTrue="1" operator="equal">
      <formula>"CR Pack"</formula>
    </cfRule>
    <cfRule type="cellIs" dxfId="10160" priority="13163" stopIfTrue="1" operator="equal">
      <formula>"WID new"</formula>
    </cfRule>
    <cfRule type="cellIs" dxfId="10159" priority="13164" stopIfTrue="1" operator="equal">
      <formula>"WID revised"</formula>
    </cfRule>
    <cfRule type="cellIs" dxfId="10158" priority="13165" stopIfTrue="1" operator="equal">
      <formula>"SID new"</formula>
    </cfRule>
    <cfRule type="cellIs" dxfId="10157" priority="13166" stopIfTrue="1" operator="equal">
      <formula>"SID revised"</formula>
    </cfRule>
  </conditionalFormatting>
  <conditionalFormatting sqref="P1149">
    <cfRule type="containsText" dxfId="10156" priority="13156" stopIfTrue="1" operator="containsText" text="DUMMY">
      <formula>NOT(ISERROR(SEARCH("DUMMY",P1149)))</formula>
    </cfRule>
    <cfRule type="cellIs" dxfId="10155" priority="13157" stopIfTrue="1" operator="equal">
      <formula>""</formula>
    </cfRule>
  </conditionalFormatting>
  <conditionalFormatting sqref="Q1149">
    <cfRule type="cellIs" dxfId="10154" priority="13154" stopIfTrue="1" operator="equal">
      <formula>""</formula>
    </cfRule>
    <cfRule type="cellIs" dxfId="10153" priority="13155" stopIfTrue="1" operator="equal">
      <formula>"-"</formula>
    </cfRule>
  </conditionalFormatting>
  <conditionalFormatting sqref="I1149">
    <cfRule type="containsText" dxfId="10152" priority="13152" operator="containsText" text="...">
      <formula>NOT(ISERROR(SEARCH("...",I1149)))</formula>
    </cfRule>
    <cfRule type="containsText" dxfId="10151" priority="13153" operator="containsText" text="~?">
      <formula>NOT(ISERROR(SEARCH("~?",I1149)))</formula>
    </cfRule>
  </conditionalFormatting>
  <conditionalFormatting sqref="G1149">
    <cfRule type="cellIs" dxfId="10150" priority="13151" operator="equal">
      <formula>"Endorsement"</formula>
    </cfRule>
  </conditionalFormatting>
  <conditionalFormatting sqref="B1149">
    <cfRule type="beginsWith" dxfId="10149" priority="13149" operator="beginsWith" text="No clauses affected">
      <formula>LEFT(B1149,LEN("No clauses affected"))="No clauses affected"</formula>
    </cfRule>
    <cfRule type="beginsWith" dxfId="10148" priority="13150" operator="beginsWith" text="To:">
      <formula>LEFT(B1149,LEN("To:"))="To:"</formula>
    </cfRule>
  </conditionalFormatting>
  <conditionalFormatting sqref="B1149">
    <cfRule type="cellIs" dxfId="10147" priority="13148" operator="equal">
      <formula>""</formula>
    </cfRule>
  </conditionalFormatting>
  <conditionalFormatting sqref="C1150">
    <cfRule type="cellIs" dxfId="10146" priority="13145" stopIfTrue="1" operator="equal">
      <formula>"Y"</formula>
    </cfRule>
    <cfRule type="cellIs" dxfId="10145" priority="13146" stopIfTrue="1" operator="equal">
      <formula>""</formula>
    </cfRule>
    <cfRule type="cellIs" dxfId="10144" priority="13147" stopIfTrue="1" operator="equal">
      <formula>"W"</formula>
    </cfRule>
  </conditionalFormatting>
  <conditionalFormatting sqref="D1150">
    <cfRule type="cellIs" dxfId="10143" priority="13143" stopIfTrue="1" operator="equal">
      <formula>""</formula>
    </cfRule>
    <cfRule type="cellIs" dxfId="10142" priority="13144" stopIfTrue="1" operator="between">
      <formula>"10.7.1"</formula>
      <formula>"10.7.5"</formula>
    </cfRule>
  </conditionalFormatting>
  <conditionalFormatting sqref="G1150">
    <cfRule type="cellIs" dxfId="10141" priority="13142" stopIfTrue="1" operator="equal">
      <formula>""</formula>
    </cfRule>
  </conditionalFormatting>
  <conditionalFormatting sqref="P1150">
    <cfRule type="containsText" dxfId="10140" priority="13128" stopIfTrue="1" operator="containsText" text="DUMMY">
      <formula>NOT(ISERROR(SEARCH("DUMMY",P1150)))</formula>
    </cfRule>
    <cfRule type="cellIs" dxfId="10139" priority="13129" stopIfTrue="1" operator="equal">
      <formula>""</formula>
    </cfRule>
  </conditionalFormatting>
  <conditionalFormatting sqref="Q1150">
    <cfRule type="cellIs" dxfId="10138" priority="13126" stopIfTrue="1" operator="equal">
      <formula>""</formula>
    </cfRule>
    <cfRule type="cellIs" dxfId="10137" priority="13127" stopIfTrue="1" operator="equal">
      <formula>"-"</formula>
    </cfRule>
  </conditionalFormatting>
  <conditionalFormatting sqref="I1150">
    <cfRule type="containsText" dxfId="10136" priority="13124" operator="containsText" text="...">
      <formula>NOT(ISERROR(SEARCH("...",I1150)))</formula>
    </cfRule>
    <cfRule type="containsText" dxfId="10135" priority="13125" operator="containsText" text="~?">
      <formula>NOT(ISERROR(SEARCH("~?",I1150)))</formula>
    </cfRule>
  </conditionalFormatting>
  <conditionalFormatting sqref="G1150">
    <cfRule type="cellIs" dxfId="10134" priority="13123" operator="equal">
      <formula>"Endorsement"</formula>
    </cfRule>
  </conditionalFormatting>
  <conditionalFormatting sqref="B1150">
    <cfRule type="beginsWith" dxfId="10133" priority="13121" operator="beginsWith" text="No clauses affected">
      <formula>LEFT(B1150,LEN("No clauses affected"))="No clauses affected"</formula>
    </cfRule>
    <cfRule type="beginsWith" dxfId="10132" priority="13122" operator="beginsWith" text="To:">
      <formula>LEFT(B1150,LEN("To:"))="To:"</formula>
    </cfRule>
  </conditionalFormatting>
  <conditionalFormatting sqref="B1150">
    <cfRule type="cellIs" dxfId="10131" priority="13120" operator="equal">
      <formula>""</formula>
    </cfRule>
  </conditionalFormatting>
  <conditionalFormatting sqref="C1151">
    <cfRule type="cellIs" dxfId="10130" priority="13117" stopIfTrue="1" operator="equal">
      <formula>"Y"</formula>
    </cfRule>
    <cfRule type="cellIs" dxfId="10129" priority="13118" stopIfTrue="1" operator="equal">
      <formula>""</formula>
    </cfRule>
    <cfRule type="cellIs" dxfId="10128" priority="13119" stopIfTrue="1" operator="equal">
      <formula>"W"</formula>
    </cfRule>
  </conditionalFormatting>
  <conditionalFormatting sqref="D1151">
    <cfRule type="cellIs" dxfId="10127" priority="13115" stopIfTrue="1" operator="equal">
      <formula>""</formula>
    </cfRule>
    <cfRule type="cellIs" dxfId="10126" priority="13116" stopIfTrue="1" operator="between">
      <formula>"10.7.1"</formula>
      <formula>"10.7.5"</formula>
    </cfRule>
  </conditionalFormatting>
  <conditionalFormatting sqref="G1151">
    <cfRule type="cellIs" dxfId="10125" priority="13114" stopIfTrue="1" operator="equal">
      <formula>""</formula>
    </cfRule>
  </conditionalFormatting>
  <conditionalFormatting sqref="O1151">
    <cfRule type="cellIs" dxfId="10124" priority="13111" stopIfTrue="1" operator="equal">
      <formula>"Rel-14"</formula>
    </cfRule>
    <cfRule type="cellIs" dxfId="10123" priority="13112" stopIfTrue="1" operator="equal">
      <formula>"Rel-16"</formula>
    </cfRule>
    <cfRule type="cellIs" dxfId="10122" priority="13113" stopIfTrue="1" operator="equal">
      <formula>"Rel-15"</formula>
    </cfRule>
  </conditionalFormatting>
  <conditionalFormatting sqref="P1151">
    <cfRule type="containsText" dxfId="10121" priority="13100" stopIfTrue="1" operator="containsText" text="DUMMY">
      <formula>NOT(ISERROR(SEARCH("DUMMY",P1151)))</formula>
    </cfRule>
    <cfRule type="cellIs" dxfId="10120" priority="13101" stopIfTrue="1" operator="equal">
      <formula>""</formula>
    </cfRule>
  </conditionalFormatting>
  <conditionalFormatting sqref="Q1151">
    <cfRule type="cellIs" dxfId="10119" priority="13098" stopIfTrue="1" operator="equal">
      <formula>""</formula>
    </cfRule>
    <cfRule type="cellIs" dxfId="10118" priority="13099" stopIfTrue="1" operator="equal">
      <formula>"-"</formula>
    </cfRule>
  </conditionalFormatting>
  <conditionalFormatting sqref="I1151">
    <cfRule type="containsText" dxfId="10117" priority="13096" operator="containsText" text="...">
      <formula>NOT(ISERROR(SEARCH("...",I1151)))</formula>
    </cfRule>
    <cfRule type="containsText" dxfId="10116" priority="13097" operator="containsText" text="~?">
      <formula>NOT(ISERROR(SEARCH("~?",I1151)))</formula>
    </cfRule>
  </conditionalFormatting>
  <conditionalFormatting sqref="G1151">
    <cfRule type="cellIs" dxfId="10115" priority="13095" operator="equal">
      <formula>"Endorsement"</formula>
    </cfRule>
  </conditionalFormatting>
  <conditionalFormatting sqref="B1151">
    <cfRule type="beginsWith" dxfId="10114" priority="13093" operator="beginsWith" text="No clauses affected">
      <formula>LEFT(B1151,LEN("No clauses affected"))="No clauses affected"</formula>
    </cfRule>
    <cfRule type="beginsWith" dxfId="10113" priority="13094" operator="beginsWith" text="To:">
      <formula>LEFT(B1151,LEN("To:"))="To:"</formula>
    </cfRule>
  </conditionalFormatting>
  <conditionalFormatting sqref="B1151">
    <cfRule type="cellIs" dxfId="10112" priority="13092" operator="equal">
      <formula>""</formula>
    </cfRule>
  </conditionalFormatting>
  <conditionalFormatting sqref="C1152">
    <cfRule type="cellIs" dxfId="10111" priority="13089" stopIfTrue="1" operator="equal">
      <formula>"Y"</formula>
    </cfRule>
    <cfRule type="cellIs" dxfId="10110" priority="13090" stopIfTrue="1" operator="equal">
      <formula>""</formula>
    </cfRule>
    <cfRule type="cellIs" dxfId="10109" priority="13091" stopIfTrue="1" operator="equal">
      <formula>"W"</formula>
    </cfRule>
  </conditionalFormatting>
  <conditionalFormatting sqref="D1152">
    <cfRule type="cellIs" dxfId="10108" priority="13087" stopIfTrue="1" operator="equal">
      <formula>""</formula>
    </cfRule>
    <cfRule type="cellIs" dxfId="10107" priority="13088" stopIfTrue="1" operator="between">
      <formula>"10.7.1"</formula>
      <formula>"10.7.5"</formula>
    </cfRule>
  </conditionalFormatting>
  <conditionalFormatting sqref="G1152">
    <cfRule type="cellIs" dxfId="10106" priority="13086" stopIfTrue="1" operator="equal">
      <formula>""</formula>
    </cfRule>
  </conditionalFormatting>
  <conditionalFormatting sqref="O1152">
    <cfRule type="cellIs" dxfId="10105" priority="13083" stopIfTrue="1" operator="equal">
      <formula>"Rel-14"</formula>
    </cfRule>
    <cfRule type="cellIs" dxfId="10104" priority="13084" stopIfTrue="1" operator="equal">
      <formula>"Rel-16"</formula>
    </cfRule>
    <cfRule type="cellIs" dxfId="10103" priority="13085" stopIfTrue="1" operator="equal">
      <formula>"Rel-15"</formula>
    </cfRule>
  </conditionalFormatting>
  <conditionalFormatting sqref="P1152">
    <cfRule type="containsText" dxfId="10102" priority="13072" stopIfTrue="1" operator="containsText" text="DUMMY">
      <formula>NOT(ISERROR(SEARCH("DUMMY",P1152)))</formula>
    </cfRule>
    <cfRule type="cellIs" dxfId="10101" priority="13073" stopIfTrue="1" operator="equal">
      <formula>""</formula>
    </cfRule>
  </conditionalFormatting>
  <conditionalFormatting sqref="Q1152">
    <cfRule type="cellIs" dxfId="10100" priority="13070" stopIfTrue="1" operator="equal">
      <formula>""</formula>
    </cfRule>
    <cfRule type="cellIs" dxfId="10099" priority="13071" stopIfTrue="1" operator="equal">
      <formula>"-"</formula>
    </cfRule>
  </conditionalFormatting>
  <conditionalFormatting sqref="I1152">
    <cfRule type="containsText" dxfId="10098" priority="13068" operator="containsText" text="...">
      <formula>NOT(ISERROR(SEARCH("...",I1152)))</formula>
    </cfRule>
    <cfRule type="containsText" dxfId="10097" priority="13069" operator="containsText" text="~?">
      <formula>NOT(ISERROR(SEARCH("~?",I1152)))</formula>
    </cfRule>
  </conditionalFormatting>
  <conditionalFormatting sqref="G1152">
    <cfRule type="cellIs" dxfId="10096" priority="13067" operator="equal">
      <formula>"Endorsement"</formula>
    </cfRule>
  </conditionalFormatting>
  <conditionalFormatting sqref="B1152">
    <cfRule type="beginsWith" dxfId="10095" priority="13065" operator="beginsWith" text="No clauses affected">
      <formula>LEFT(B1152,LEN("No clauses affected"))="No clauses affected"</formula>
    </cfRule>
    <cfRule type="beginsWith" dxfId="10094" priority="13066" operator="beginsWith" text="To:">
      <formula>LEFT(B1152,LEN("To:"))="To:"</formula>
    </cfRule>
  </conditionalFormatting>
  <conditionalFormatting sqref="B1152">
    <cfRule type="cellIs" dxfId="10093" priority="13064" operator="equal">
      <formula>""</formula>
    </cfRule>
  </conditionalFormatting>
  <conditionalFormatting sqref="C1153">
    <cfRule type="cellIs" dxfId="10092" priority="13061" stopIfTrue="1" operator="equal">
      <formula>"Y"</formula>
    </cfRule>
    <cfRule type="cellIs" dxfId="10091" priority="13062" stopIfTrue="1" operator="equal">
      <formula>""</formula>
    </cfRule>
    <cfRule type="cellIs" dxfId="10090" priority="13063" stopIfTrue="1" operator="equal">
      <formula>"W"</formula>
    </cfRule>
  </conditionalFormatting>
  <conditionalFormatting sqref="D1153">
    <cfRule type="cellIs" dxfId="10089" priority="13059" stopIfTrue="1" operator="equal">
      <formula>""</formula>
    </cfRule>
    <cfRule type="cellIs" dxfId="10088" priority="13060" stopIfTrue="1" operator="between">
      <formula>"10.7.1"</formula>
      <formula>"10.7.5"</formula>
    </cfRule>
  </conditionalFormatting>
  <conditionalFormatting sqref="G1153">
    <cfRule type="cellIs" dxfId="10087" priority="13058" stopIfTrue="1" operator="equal">
      <formula>""</formula>
    </cfRule>
  </conditionalFormatting>
  <conditionalFormatting sqref="O1153">
    <cfRule type="cellIs" dxfId="10086" priority="13055" stopIfTrue="1" operator="equal">
      <formula>"Rel-14"</formula>
    </cfRule>
    <cfRule type="cellIs" dxfId="10085" priority="13056" stopIfTrue="1" operator="equal">
      <formula>"Rel-16"</formula>
    </cfRule>
    <cfRule type="cellIs" dxfId="10084" priority="13057" stopIfTrue="1" operator="equal">
      <formula>"Rel-15"</formula>
    </cfRule>
  </conditionalFormatting>
  <conditionalFormatting sqref="P1153">
    <cfRule type="containsText" dxfId="10083" priority="13044" stopIfTrue="1" operator="containsText" text="DUMMY">
      <formula>NOT(ISERROR(SEARCH("DUMMY",P1153)))</formula>
    </cfRule>
    <cfRule type="cellIs" dxfId="10082" priority="13045" stopIfTrue="1" operator="equal">
      <formula>""</formula>
    </cfRule>
  </conditionalFormatting>
  <conditionalFormatting sqref="Q1153">
    <cfRule type="cellIs" dxfId="10081" priority="13042" stopIfTrue="1" operator="equal">
      <formula>""</formula>
    </cfRule>
    <cfRule type="cellIs" dxfId="10080" priority="13043" stopIfTrue="1" operator="equal">
      <formula>"-"</formula>
    </cfRule>
  </conditionalFormatting>
  <conditionalFormatting sqref="I1153">
    <cfRule type="containsText" dxfId="10079" priority="13040" operator="containsText" text="...">
      <formula>NOT(ISERROR(SEARCH("...",I1153)))</formula>
    </cfRule>
    <cfRule type="containsText" dxfId="10078" priority="13041" operator="containsText" text="~?">
      <formula>NOT(ISERROR(SEARCH("~?",I1153)))</formula>
    </cfRule>
  </conditionalFormatting>
  <conditionalFormatting sqref="G1153">
    <cfRule type="cellIs" dxfId="10077" priority="13039" operator="equal">
      <formula>"Endorsement"</formula>
    </cfRule>
  </conditionalFormatting>
  <conditionalFormatting sqref="B1153">
    <cfRule type="beginsWith" dxfId="10076" priority="13037" operator="beginsWith" text="No clauses affected">
      <formula>LEFT(B1153,LEN("No clauses affected"))="No clauses affected"</formula>
    </cfRule>
    <cfRule type="beginsWith" dxfId="10075" priority="13038" operator="beginsWith" text="To:">
      <formula>LEFT(B1153,LEN("To:"))="To:"</formula>
    </cfRule>
  </conditionalFormatting>
  <conditionalFormatting sqref="B1153">
    <cfRule type="cellIs" dxfId="10074" priority="13036" operator="equal">
      <formula>""</formula>
    </cfRule>
  </conditionalFormatting>
  <conditionalFormatting sqref="C1154">
    <cfRule type="cellIs" dxfId="10073" priority="13033" stopIfTrue="1" operator="equal">
      <formula>"Y"</formula>
    </cfRule>
    <cfRule type="cellIs" dxfId="10072" priority="13034" stopIfTrue="1" operator="equal">
      <formula>""</formula>
    </cfRule>
    <cfRule type="cellIs" dxfId="10071" priority="13035" stopIfTrue="1" operator="equal">
      <formula>"W"</formula>
    </cfRule>
  </conditionalFormatting>
  <conditionalFormatting sqref="D1154">
    <cfRule type="cellIs" dxfId="10070" priority="13031" stopIfTrue="1" operator="equal">
      <formula>""</formula>
    </cfRule>
    <cfRule type="cellIs" dxfId="10069" priority="13032" stopIfTrue="1" operator="between">
      <formula>"10.7.1"</formula>
      <formula>"10.7.5"</formula>
    </cfRule>
  </conditionalFormatting>
  <conditionalFormatting sqref="G1154">
    <cfRule type="cellIs" dxfId="10068" priority="13030" stopIfTrue="1" operator="equal">
      <formula>""</formula>
    </cfRule>
  </conditionalFormatting>
  <conditionalFormatting sqref="O1154">
    <cfRule type="cellIs" dxfId="10067" priority="13027" stopIfTrue="1" operator="equal">
      <formula>"Rel-14"</formula>
    </cfRule>
    <cfRule type="cellIs" dxfId="10066" priority="13028" stopIfTrue="1" operator="equal">
      <formula>"Rel-16"</formula>
    </cfRule>
    <cfRule type="cellIs" dxfId="10065" priority="13029" stopIfTrue="1" operator="equal">
      <formula>"Rel-15"</formula>
    </cfRule>
  </conditionalFormatting>
  <conditionalFormatting sqref="P1154">
    <cfRule type="containsText" dxfId="10064" priority="13016" stopIfTrue="1" operator="containsText" text="DUMMY">
      <formula>NOT(ISERROR(SEARCH("DUMMY",P1154)))</formula>
    </cfRule>
    <cfRule type="cellIs" dxfId="10063" priority="13017" stopIfTrue="1" operator="equal">
      <formula>""</formula>
    </cfRule>
  </conditionalFormatting>
  <conditionalFormatting sqref="Q1154">
    <cfRule type="cellIs" dxfId="10062" priority="13014" stopIfTrue="1" operator="equal">
      <formula>""</formula>
    </cfRule>
    <cfRule type="cellIs" dxfId="10061" priority="13015" stopIfTrue="1" operator="equal">
      <formula>"-"</formula>
    </cfRule>
  </conditionalFormatting>
  <conditionalFormatting sqref="I1154">
    <cfRule type="containsText" dxfId="10060" priority="13012" operator="containsText" text="...">
      <formula>NOT(ISERROR(SEARCH("...",I1154)))</formula>
    </cfRule>
    <cfRule type="containsText" dxfId="10059" priority="13013" operator="containsText" text="~?">
      <formula>NOT(ISERROR(SEARCH("~?",I1154)))</formula>
    </cfRule>
  </conditionalFormatting>
  <conditionalFormatting sqref="G1154">
    <cfRule type="cellIs" dxfId="10058" priority="13011" operator="equal">
      <formula>"Endorsement"</formula>
    </cfRule>
  </conditionalFormatting>
  <conditionalFormatting sqref="B1154">
    <cfRule type="beginsWith" dxfId="10057" priority="13009" operator="beginsWith" text="No clauses affected">
      <formula>LEFT(B1154,LEN("No clauses affected"))="No clauses affected"</formula>
    </cfRule>
    <cfRule type="beginsWith" dxfId="10056" priority="13010" operator="beginsWith" text="To:">
      <formula>LEFT(B1154,LEN("To:"))="To:"</formula>
    </cfRule>
  </conditionalFormatting>
  <conditionalFormatting sqref="B1154">
    <cfRule type="cellIs" dxfId="10055" priority="13008" operator="equal">
      <formula>""</formula>
    </cfRule>
  </conditionalFormatting>
  <conditionalFormatting sqref="C1155">
    <cfRule type="cellIs" dxfId="10054" priority="13005" stopIfTrue="1" operator="equal">
      <formula>"Y"</formula>
    </cfRule>
    <cfRule type="cellIs" dxfId="10053" priority="13006" stopIfTrue="1" operator="equal">
      <formula>""</formula>
    </cfRule>
    <cfRule type="cellIs" dxfId="10052" priority="13007" stopIfTrue="1" operator="equal">
      <formula>"W"</formula>
    </cfRule>
  </conditionalFormatting>
  <conditionalFormatting sqref="D1155">
    <cfRule type="cellIs" dxfId="10051" priority="13003" stopIfTrue="1" operator="equal">
      <formula>""</formula>
    </cfRule>
    <cfRule type="cellIs" dxfId="10050" priority="13004" stopIfTrue="1" operator="between">
      <formula>"10.7.1"</formula>
      <formula>"10.7.5"</formula>
    </cfRule>
  </conditionalFormatting>
  <conditionalFormatting sqref="G1155">
    <cfRule type="cellIs" dxfId="10049" priority="13002" stopIfTrue="1" operator="equal">
      <formula>""</formula>
    </cfRule>
  </conditionalFormatting>
  <conditionalFormatting sqref="O1155">
    <cfRule type="cellIs" dxfId="10048" priority="12999" stopIfTrue="1" operator="equal">
      <formula>"Rel-14"</formula>
    </cfRule>
    <cfRule type="cellIs" dxfId="10047" priority="13000" stopIfTrue="1" operator="equal">
      <formula>"Rel-16"</formula>
    </cfRule>
    <cfRule type="cellIs" dxfId="10046" priority="13001" stopIfTrue="1" operator="equal">
      <formula>"Rel-15"</formula>
    </cfRule>
  </conditionalFormatting>
  <conditionalFormatting sqref="P1155">
    <cfRule type="containsText" dxfId="10045" priority="12988" stopIfTrue="1" operator="containsText" text="DUMMY">
      <formula>NOT(ISERROR(SEARCH("DUMMY",P1155)))</formula>
    </cfRule>
    <cfRule type="cellIs" dxfId="10044" priority="12989" stopIfTrue="1" operator="equal">
      <formula>""</formula>
    </cfRule>
  </conditionalFormatting>
  <conditionalFormatting sqref="Q1155">
    <cfRule type="cellIs" dxfId="10043" priority="12986" stopIfTrue="1" operator="equal">
      <formula>""</formula>
    </cfRule>
    <cfRule type="cellIs" dxfId="10042" priority="12987" stopIfTrue="1" operator="equal">
      <formula>"-"</formula>
    </cfRule>
  </conditionalFormatting>
  <conditionalFormatting sqref="I1155">
    <cfRule type="containsText" dxfId="10041" priority="12984" operator="containsText" text="...">
      <formula>NOT(ISERROR(SEARCH("...",I1155)))</formula>
    </cfRule>
    <cfRule type="containsText" dxfId="10040" priority="12985" operator="containsText" text="~?">
      <formula>NOT(ISERROR(SEARCH("~?",I1155)))</formula>
    </cfRule>
  </conditionalFormatting>
  <conditionalFormatting sqref="G1155">
    <cfRule type="cellIs" dxfId="10039" priority="12983" operator="equal">
      <formula>"Endorsement"</formula>
    </cfRule>
  </conditionalFormatting>
  <conditionalFormatting sqref="B1155">
    <cfRule type="beginsWith" dxfId="10038" priority="12981" operator="beginsWith" text="No clauses affected">
      <formula>LEFT(B1155,LEN("No clauses affected"))="No clauses affected"</formula>
    </cfRule>
    <cfRule type="beginsWith" dxfId="10037" priority="12982" operator="beginsWith" text="To:">
      <formula>LEFT(B1155,LEN("To:"))="To:"</formula>
    </cfRule>
  </conditionalFormatting>
  <conditionalFormatting sqref="B1155">
    <cfRule type="cellIs" dxfId="10036" priority="12980" operator="equal">
      <formula>""</formula>
    </cfRule>
  </conditionalFormatting>
  <conditionalFormatting sqref="C1156">
    <cfRule type="cellIs" dxfId="10035" priority="12977" stopIfTrue="1" operator="equal">
      <formula>"Y"</formula>
    </cfRule>
    <cfRule type="cellIs" dxfId="10034" priority="12978" stopIfTrue="1" operator="equal">
      <formula>""</formula>
    </cfRule>
    <cfRule type="cellIs" dxfId="10033" priority="12979" stopIfTrue="1" operator="equal">
      <formula>"W"</formula>
    </cfRule>
  </conditionalFormatting>
  <conditionalFormatting sqref="D1156">
    <cfRule type="cellIs" dxfId="10032" priority="12975" stopIfTrue="1" operator="equal">
      <formula>""</formula>
    </cfRule>
    <cfRule type="cellIs" dxfId="10031" priority="12976" stopIfTrue="1" operator="between">
      <formula>"10.7.1"</formula>
      <formula>"10.7.5"</formula>
    </cfRule>
  </conditionalFormatting>
  <conditionalFormatting sqref="G1156">
    <cfRule type="cellIs" dxfId="10030" priority="12974" stopIfTrue="1" operator="equal">
      <formula>""</formula>
    </cfRule>
  </conditionalFormatting>
  <conditionalFormatting sqref="O1156">
    <cfRule type="cellIs" dxfId="10029" priority="12971" stopIfTrue="1" operator="equal">
      <formula>"Rel-14"</formula>
    </cfRule>
    <cfRule type="cellIs" dxfId="10028" priority="12972" stopIfTrue="1" operator="equal">
      <formula>"Rel-16"</formula>
    </cfRule>
    <cfRule type="cellIs" dxfId="10027" priority="12973" stopIfTrue="1" operator="equal">
      <formula>"Rel-15"</formula>
    </cfRule>
  </conditionalFormatting>
  <conditionalFormatting sqref="P1156">
    <cfRule type="containsText" dxfId="10026" priority="12960" stopIfTrue="1" operator="containsText" text="DUMMY">
      <formula>NOT(ISERROR(SEARCH("DUMMY",P1156)))</formula>
    </cfRule>
    <cfRule type="cellIs" dxfId="10025" priority="12961" stopIfTrue="1" operator="equal">
      <formula>""</formula>
    </cfRule>
  </conditionalFormatting>
  <conditionalFormatting sqref="Q1156">
    <cfRule type="cellIs" dxfId="10024" priority="12958" stopIfTrue="1" operator="equal">
      <formula>""</formula>
    </cfRule>
    <cfRule type="cellIs" dxfId="10023" priority="12959" stopIfTrue="1" operator="equal">
      <formula>"-"</formula>
    </cfRule>
  </conditionalFormatting>
  <conditionalFormatting sqref="I1156">
    <cfRule type="containsText" dxfId="10022" priority="12956" operator="containsText" text="...">
      <formula>NOT(ISERROR(SEARCH("...",I1156)))</formula>
    </cfRule>
    <cfRule type="containsText" dxfId="10021" priority="12957" operator="containsText" text="~?">
      <formula>NOT(ISERROR(SEARCH("~?",I1156)))</formula>
    </cfRule>
  </conditionalFormatting>
  <conditionalFormatting sqref="G1156">
    <cfRule type="cellIs" dxfId="10020" priority="12955" operator="equal">
      <formula>"Endorsement"</formula>
    </cfRule>
  </conditionalFormatting>
  <conditionalFormatting sqref="B1156">
    <cfRule type="beginsWith" dxfId="10019" priority="12953" operator="beginsWith" text="No clauses affected">
      <formula>LEFT(B1156,LEN("No clauses affected"))="No clauses affected"</formula>
    </cfRule>
    <cfRule type="beginsWith" dxfId="10018" priority="12954" operator="beginsWith" text="To:">
      <formula>LEFT(B1156,LEN("To:"))="To:"</formula>
    </cfRule>
  </conditionalFormatting>
  <conditionalFormatting sqref="B1156">
    <cfRule type="cellIs" dxfId="10017" priority="12952" operator="equal">
      <formula>""</formula>
    </cfRule>
  </conditionalFormatting>
  <conditionalFormatting sqref="C1157">
    <cfRule type="cellIs" dxfId="10016" priority="12949" stopIfTrue="1" operator="equal">
      <formula>"Y"</formula>
    </cfRule>
    <cfRule type="cellIs" dxfId="10015" priority="12950" stopIfTrue="1" operator="equal">
      <formula>""</formula>
    </cfRule>
    <cfRule type="cellIs" dxfId="10014" priority="12951" stopIfTrue="1" operator="equal">
      <formula>"W"</formula>
    </cfRule>
  </conditionalFormatting>
  <conditionalFormatting sqref="D1157">
    <cfRule type="cellIs" dxfId="10013" priority="12947" stopIfTrue="1" operator="equal">
      <formula>""</formula>
    </cfRule>
    <cfRule type="cellIs" dxfId="10012" priority="12948" stopIfTrue="1" operator="between">
      <formula>"10.7.1"</formula>
      <formula>"10.7.5"</formula>
    </cfRule>
  </conditionalFormatting>
  <conditionalFormatting sqref="G1157">
    <cfRule type="cellIs" dxfId="10011" priority="12946" stopIfTrue="1" operator="equal">
      <formula>""</formula>
    </cfRule>
  </conditionalFormatting>
  <conditionalFormatting sqref="O1157">
    <cfRule type="cellIs" dxfId="10010" priority="12943" stopIfTrue="1" operator="equal">
      <formula>"Rel-14"</formula>
    </cfRule>
    <cfRule type="cellIs" dxfId="10009" priority="12944" stopIfTrue="1" operator="equal">
      <formula>"Rel-16"</formula>
    </cfRule>
    <cfRule type="cellIs" dxfId="10008" priority="12945" stopIfTrue="1" operator="equal">
      <formula>"Rel-15"</formula>
    </cfRule>
  </conditionalFormatting>
  <conditionalFormatting sqref="P1157">
    <cfRule type="containsText" dxfId="10007" priority="12932" stopIfTrue="1" operator="containsText" text="DUMMY">
      <formula>NOT(ISERROR(SEARCH("DUMMY",P1157)))</formula>
    </cfRule>
    <cfRule type="cellIs" dxfId="10006" priority="12933" stopIfTrue="1" operator="equal">
      <formula>""</formula>
    </cfRule>
  </conditionalFormatting>
  <conditionalFormatting sqref="Q1157">
    <cfRule type="cellIs" dxfId="10005" priority="12930" stopIfTrue="1" operator="equal">
      <formula>""</formula>
    </cfRule>
    <cfRule type="cellIs" dxfId="10004" priority="12931" stopIfTrue="1" operator="equal">
      <formula>"-"</formula>
    </cfRule>
  </conditionalFormatting>
  <conditionalFormatting sqref="I1157">
    <cfRule type="containsText" dxfId="10003" priority="12928" operator="containsText" text="...">
      <formula>NOT(ISERROR(SEARCH("...",I1157)))</formula>
    </cfRule>
    <cfRule type="containsText" dxfId="10002" priority="12929" operator="containsText" text="~?">
      <formula>NOT(ISERROR(SEARCH("~?",I1157)))</formula>
    </cfRule>
  </conditionalFormatting>
  <conditionalFormatting sqref="G1157">
    <cfRule type="cellIs" dxfId="10001" priority="12927" operator="equal">
      <formula>"Endorsement"</formula>
    </cfRule>
  </conditionalFormatting>
  <conditionalFormatting sqref="B1157">
    <cfRule type="beginsWith" dxfId="10000" priority="12925" operator="beginsWith" text="No clauses affected">
      <formula>LEFT(B1157,LEN("No clauses affected"))="No clauses affected"</formula>
    </cfRule>
    <cfRule type="beginsWith" dxfId="9999" priority="12926" operator="beginsWith" text="To:">
      <formula>LEFT(B1157,LEN("To:"))="To:"</formula>
    </cfRule>
  </conditionalFormatting>
  <conditionalFormatting sqref="B1157">
    <cfRule type="cellIs" dxfId="9998" priority="12924" operator="equal">
      <formula>""</formula>
    </cfRule>
  </conditionalFormatting>
  <conditionalFormatting sqref="C1426">
    <cfRule type="cellIs" dxfId="9997" priority="12921" stopIfTrue="1" operator="equal">
      <formula>"Y"</formula>
    </cfRule>
    <cfRule type="cellIs" dxfId="9996" priority="12922" stopIfTrue="1" operator="equal">
      <formula>""</formula>
    </cfRule>
    <cfRule type="cellIs" dxfId="9995" priority="12923" stopIfTrue="1" operator="equal">
      <formula>"W"</formula>
    </cfRule>
  </conditionalFormatting>
  <conditionalFormatting sqref="D1426">
    <cfRule type="cellIs" dxfId="9994" priority="12919" stopIfTrue="1" operator="equal">
      <formula>""</formula>
    </cfRule>
    <cfRule type="cellIs" dxfId="9993" priority="12920" stopIfTrue="1" operator="between">
      <formula>"10.7.1"</formula>
      <formula>"10.7.5"</formula>
    </cfRule>
  </conditionalFormatting>
  <conditionalFormatting sqref="G1426">
    <cfRule type="cellIs" dxfId="9992" priority="12918" stopIfTrue="1" operator="equal">
      <formula>""</formula>
    </cfRule>
  </conditionalFormatting>
  <conditionalFormatting sqref="O1426">
    <cfRule type="cellIs" dxfId="9991" priority="12915" stopIfTrue="1" operator="equal">
      <formula>"Rel-14"</formula>
    </cfRule>
    <cfRule type="cellIs" dxfId="9990" priority="12916" stopIfTrue="1" operator="equal">
      <formula>"Rel-16"</formula>
    </cfRule>
    <cfRule type="cellIs" dxfId="9989" priority="12917" stopIfTrue="1" operator="equal">
      <formula>"Rel-15"</formula>
    </cfRule>
  </conditionalFormatting>
  <conditionalFormatting sqref="P1426">
    <cfRule type="containsText" dxfId="9988" priority="12904" stopIfTrue="1" operator="containsText" text="DUMMY">
      <formula>NOT(ISERROR(SEARCH("DUMMY",P1426)))</formula>
    </cfRule>
    <cfRule type="cellIs" dxfId="9987" priority="12905" stopIfTrue="1" operator="equal">
      <formula>""</formula>
    </cfRule>
  </conditionalFormatting>
  <conditionalFormatting sqref="Q1426">
    <cfRule type="cellIs" dxfId="9986" priority="12902" stopIfTrue="1" operator="equal">
      <formula>""</formula>
    </cfRule>
    <cfRule type="cellIs" dxfId="9985" priority="12903" stopIfTrue="1" operator="equal">
      <formula>"-"</formula>
    </cfRule>
  </conditionalFormatting>
  <conditionalFormatting sqref="I1426">
    <cfRule type="containsText" dxfId="9984" priority="12900" operator="containsText" text="...">
      <formula>NOT(ISERROR(SEARCH("...",I1426)))</formula>
    </cfRule>
    <cfRule type="containsText" dxfId="9983" priority="12901" operator="containsText" text="~?">
      <formula>NOT(ISERROR(SEARCH("~?",I1426)))</formula>
    </cfRule>
  </conditionalFormatting>
  <conditionalFormatting sqref="G1426">
    <cfRule type="cellIs" dxfId="9982" priority="12899" operator="equal">
      <formula>"Endorsement"</formula>
    </cfRule>
  </conditionalFormatting>
  <conditionalFormatting sqref="B1426">
    <cfRule type="beginsWith" dxfId="9981" priority="12897" operator="beginsWith" text="No clauses affected">
      <formula>LEFT(B1426,LEN("No clauses affected"))="No clauses affected"</formula>
    </cfRule>
    <cfRule type="beginsWith" dxfId="9980" priority="12898" operator="beginsWith" text="To:">
      <formula>LEFT(B1426,LEN("To:"))="To:"</formula>
    </cfRule>
  </conditionalFormatting>
  <conditionalFormatting sqref="B1426">
    <cfRule type="cellIs" dxfId="9979" priority="12896" operator="equal">
      <formula>""</formula>
    </cfRule>
  </conditionalFormatting>
  <conditionalFormatting sqref="C1427">
    <cfRule type="cellIs" dxfId="9978" priority="12893" stopIfTrue="1" operator="equal">
      <formula>"Y"</formula>
    </cfRule>
    <cfRule type="cellIs" dxfId="9977" priority="12894" stopIfTrue="1" operator="equal">
      <formula>""</formula>
    </cfRule>
    <cfRule type="cellIs" dxfId="9976" priority="12895" stopIfTrue="1" operator="equal">
      <formula>"W"</formula>
    </cfRule>
  </conditionalFormatting>
  <conditionalFormatting sqref="D1427">
    <cfRule type="cellIs" dxfId="9975" priority="12891" stopIfTrue="1" operator="equal">
      <formula>""</formula>
    </cfRule>
    <cfRule type="cellIs" dxfId="9974" priority="12892" stopIfTrue="1" operator="between">
      <formula>"10.7.1"</formula>
      <formula>"10.7.5"</formula>
    </cfRule>
  </conditionalFormatting>
  <conditionalFormatting sqref="G1427">
    <cfRule type="cellIs" dxfId="9973" priority="12890" stopIfTrue="1" operator="equal">
      <formula>""</formula>
    </cfRule>
  </conditionalFormatting>
  <conditionalFormatting sqref="O1427">
    <cfRule type="cellIs" dxfId="9972" priority="12887" stopIfTrue="1" operator="equal">
      <formula>"Rel-14"</formula>
    </cfRule>
    <cfRule type="cellIs" dxfId="9971" priority="12888" stopIfTrue="1" operator="equal">
      <formula>"Rel-16"</formula>
    </cfRule>
    <cfRule type="cellIs" dxfId="9970" priority="12889" stopIfTrue="1" operator="equal">
      <formula>"Rel-15"</formula>
    </cfRule>
  </conditionalFormatting>
  <conditionalFormatting sqref="P1427">
    <cfRule type="containsText" dxfId="9969" priority="12876" stopIfTrue="1" operator="containsText" text="DUMMY">
      <formula>NOT(ISERROR(SEARCH("DUMMY",P1427)))</formula>
    </cfRule>
    <cfRule type="cellIs" dxfId="9968" priority="12877" stopIfTrue="1" operator="equal">
      <formula>""</formula>
    </cfRule>
  </conditionalFormatting>
  <conditionalFormatting sqref="Q1427">
    <cfRule type="cellIs" dxfId="9967" priority="12874" stopIfTrue="1" operator="equal">
      <formula>""</formula>
    </cfRule>
    <cfRule type="cellIs" dxfId="9966" priority="12875" stopIfTrue="1" operator="equal">
      <formula>"-"</formula>
    </cfRule>
  </conditionalFormatting>
  <conditionalFormatting sqref="I1427">
    <cfRule type="containsText" dxfId="9965" priority="12872" operator="containsText" text="...">
      <formula>NOT(ISERROR(SEARCH("...",I1427)))</formula>
    </cfRule>
    <cfRule type="containsText" dxfId="9964" priority="12873" operator="containsText" text="~?">
      <formula>NOT(ISERROR(SEARCH("~?",I1427)))</formula>
    </cfRule>
  </conditionalFormatting>
  <conditionalFormatting sqref="G1427">
    <cfRule type="cellIs" dxfId="9963" priority="12871" operator="equal">
      <formula>"Endorsement"</formula>
    </cfRule>
  </conditionalFormatting>
  <conditionalFormatting sqref="B1427">
    <cfRule type="beginsWith" dxfId="9962" priority="12869" operator="beginsWith" text="No clauses affected">
      <formula>LEFT(B1427,LEN("No clauses affected"))="No clauses affected"</formula>
    </cfRule>
    <cfRule type="beginsWith" dxfId="9961" priority="12870" operator="beginsWith" text="To:">
      <formula>LEFT(B1427,LEN("To:"))="To:"</formula>
    </cfRule>
  </conditionalFormatting>
  <conditionalFormatting sqref="B1427">
    <cfRule type="cellIs" dxfId="9960" priority="12868" operator="equal">
      <formula>""</formula>
    </cfRule>
  </conditionalFormatting>
  <conditionalFormatting sqref="C1428">
    <cfRule type="cellIs" dxfId="9959" priority="12865" stopIfTrue="1" operator="equal">
      <formula>"Y"</formula>
    </cfRule>
    <cfRule type="cellIs" dxfId="9958" priority="12866" stopIfTrue="1" operator="equal">
      <formula>""</formula>
    </cfRule>
    <cfRule type="cellIs" dxfId="9957" priority="12867" stopIfTrue="1" operator="equal">
      <formula>"W"</formula>
    </cfRule>
  </conditionalFormatting>
  <conditionalFormatting sqref="D1428">
    <cfRule type="cellIs" dxfId="9956" priority="12863" stopIfTrue="1" operator="equal">
      <formula>""</formula>
    </cfRule>
    <cfRule type="cellIs" dxfId="9955" priority="12864" stopIfTrue="1" operator="between">
      <formula>"10.7.1"</formula>
      <formula>"10.7.5"</formula>
    </cfRule>
  </conditionalFormatting>
  <conditionalFormatting sqref="G1428">
    <cfRule type="cellIs" dxfId="9954" priority="12862" stopIfTrue="1" operator="equal">
      <formula>""</formula>
    </cfRule>
  </conditionalFormatting>
  <conditionalFormatting sqref="O1428">
    <cfRule type="cellIs" dxfId="9953" priority="12859" stopIfTrue="1" operator="equal">
      <formula>"Rel-14"</formula>
    </cfRule>
    <cfRule type="cellIs" dxfId="9952" priority="12860" stopIfTrue="1" operator="equal">
      <formula>"Rel-16"</formula>
    </cfRule>
    <cfRule type="cellIs" dxfId="9951" priority="12861" stopIfTrue="1" operator="equal">
      <formula>"Rel-15"</formula>
    </cfRule>
  </conditionalFormatting>
  <conditionalFormatting sqref="P1428">
    <cfRule type="containsText" dxfId="9950" priority="12848" stopIfTrue="1" operator="containsText" text="DUMMY">
      <formula>NOT(ISERROR(SEARCH("DUMMY",P1428)))</formula>
    </cfRule>
    <cfRule type="cellIs" dxfId="9949" priority="12849" stopIfTrue="1" operator="equal">
      <formula>""</formula>
    </cfRule>
  </conditionalFormatting>
  <conditionalFormatting sqref="Q1428">
    <cfRule type="cellIs" dxfId="9948" priority="12846" stopIfTrue="1" operator="equal">
      <formula>""</formula>
    </cfRule>
    <cfRule type="cellIs" dxfId="9947" priority="12847" stopIfTrue="1" operator="equal">
      <formula>"-"</formula>
    </cfRule>
  </conditionalFormatting>
  <conditionalFormatting sqref="I1428">
    <cfRule type="containsText" dxfId="9946" priority="12844" operator="containsText" text="...">
      <formula>NOT(ISERROR(SEARCH("...",I1428)))</formula>
    </cfRule>
    <cfRule type="containsText" dxfId="9945" priority="12845" operator="containsText" text="~?">
      <formula>NOT(ISERROR(SEARCH("~?",I1428)))</formula>
    </cfRule>
  </conditionalFormatting>
  <conditionalFormatting sqref="G1428">
    <cfRule type="cellIs" dxfId="9944" priority="12843" operator="equal">
      <formula>"Endorsement"</formula>
    </cfRule>
  </conditionalFormatting>
  <conditionalFormatting sqref="B1428">
    <cfRule type="beginsWith" dxfId="9943" priority="12841" operator="beginsWith" text="No clauses affected">
      <formula>LEFT(B1428,LEN("No clauses affected"))="No clauses affected"</formula>
    </cfRule>
    <cfRule type="beginsWith" dxfId="9942" priority="12842" operator="beginsWith" text="To:">
      <formula>LEFT(B1428,LEN("To:"))="To:"</formula>
    </cfRule>
  </conditionalFormatting>
  <conditionalFormatting sqref="B1428">
    <cfRule type="cellIs" dxfId="9941" priority="12840" operator="equal">
      <formula>""</formula>
    </cfRule>
  </conditionalFormatting>
  <conditionalFormatting sqref="C1429">
    <cfRule type="cellIs" dxfId="9940" priority="12837" stopIfTrue="1" operator="equal">
      <formula>"Y"</formula>
    </cfRule>
    <cfRule type="cellIs" dxfId="9939" priority="12838" stopIfTrue="1" operator="equal">
      <formula>""</formula>
    </cfRule>
    <cfRule type="cellIs" dxfId="9938" priority="12839" stopIfTrue="1" operator="equal">
      <formula>"W"</formula>
    </cfRule>
  </conditionalFormatting>
  <conditionalFormatting sqref="D1429">
    <cfRule type="cellIs" dxfId="9937" priority="12835" stopIfTrue="1" operator="equal">
      <formula>""</formula>
    </cfRule>
    <cfRule type="cellIs" dxfId="9936" priority="12836" stopIfTrue="1" operator="between">
      <formula>"10.7.1"</formula>
      <formula>"10.7.5"</formula>
    </cfRule>
  </conditionalFormatting>
  <conditionalFormatting sqref="G1429">
    <cfRule type="cellIs" dxfId="9935" priority="12834" stopIfTrue="1" operator="equal">
      <formula>""</formula>
    </cfRule>
  </conditionalFormatting>
  <conditionalFormatting sqref="O1429">
    <cfRule type="cellIs" dxfId="9934" priority="12831" stopIfTrue="1" operator="equal">
      <formula>"Rel-14"</formula>
    </cfRule>
    <cfRule type="cellIs" dxfId="9933" priority="12832" stopIfTrue="1" operator="equal">
      <formula>"Rel-16"</formula>
    </cfRule>
    <cfRule type="cellIs" dxfId="9932" priority="12833" stopIfTrue="1" operator="equal">
      <formula>"Rel-15"</formula>
    </cfRule>
  </conditionalFormatting>
  <conditionalFormatting sqref="P1429">
    <cfRule type="containsText" dxfId="9931" priority="12820" stopIfTrue="1" operator="containsText" text="DUMMY">
      <formula>NOT(ISERROR(SEARCH("DUMMY",P1429)))</formula>
    </cfRule>
    <cfRule type="cellIs" dxfId="9930" priority="12821" stopIfTrue="1" operator="equal">
      <formula>""</formula>
    </cfRule>
  </conditionalFormatting>
  <conditionalFormatting sqref="Q1429">
    <cfRule type="cellIs" dxfId="9929" priority="12818" stopIfTrue="1" operator="equal">
      <formula>""</formula>
    </cfRule>
    <cfRule type="cellIs" dxfId="9928" priority="12819" stopIfTrue="1" operator="equal">
      <formula>"-"</formula>
    </cfRule>
  </conditionalFormatting>
  <conditionalFormatting sqref="I1429">
    <cfRule type="containsText" dxfId="9927" priority="12816" operator="containsText" text="...">
      <formula>NOT(ISERROR(SEARCH("...",I1429)))</formula>
    </cfRule>
    <cfRule type="containsText" dxfId="9926" priority="12817" operator="containsText" text="~?">
      <formula>NOT(ISERROR(SEARCH("~?",I1429)))</formula>
    </cfRule>
  </conditionalFormatting>
  <conditionalFormatting sqref="G1429">
    <cfRule type="cellIs" dxfId="9925" priority="12815" operator="equal">
      <formula>"Endorsement"</formula>
    </cfRule>
  </conditionalFormatting>
  <conditionalFormatting sqref="B1429">
    <cfRule type="beginsWith" dxfId="9924" priority="12813" operator="beginsWith" text="No clauses affected">
      <formula>LEFT(B1429,LEN("No clauses affected"))="No clauses affected"</formula>
    </cfRule>
    <cfRule type="beginsWith" dxfId="9923" priority="12814" operator="beginsWith" text="To:">
      <formula>LEFT(B1429,LEN("To:"))="To:"</formula>
    </cfRule>
  </conditionalFormatting>
  <conditionalFormatting sqref="B1429">
    <cfRule type="cellIs" dxfId="9922" priority="12812" operator="equal">
      <formula>""</formula>
    </cfRule>
  </conditionalFormatting>
  <conditionalFormatting sqref="C1430">
    <cfRule type="cellIs" dxfId="9921" priority="12809" stopIfTrue="1" operator="equal">
      <formula>"Y"</formula>
    </cfRule>
    <cfRule type="cellIs" dxfId="9920" priority="12810" stopIfTrue="1" operator="equal">
      <formula>""</formula>
    </cfRule>
    <cfRule type="cellIs" dxfId="9919" priority="12811" stopIfTrue="1" operator="equal">
      <formula>"W"</formula>
    </cfRule>
  </conditionalFormatting>
  <conditionalFormatting sqref="D1430">
    <cfRule type="cellIs" dxfId="9918" priority="12807" stopIfTrue="1" operator="equal">
      <formula>""</formula>
    </cfRule>
    <cfRule type="cellIs" dxfId="9917" priority="12808" stopIfTrue="1" operator="between">
      <formula>"10.7.1"</formula>
      <formula>"10.7.5"</formula>
    </cfRule>
  </conditionalFormatting>
  <conditionalFormatting sqref="G1430">
    <cfRule type="cellIs" dxfId="9916" priority="12806" stopIfTrue="1" operator="equal">
      <formula>""</formula>
    </cfRule>
  </conditionalFormatting>
  <conditionalFormatting sqref="O1430">
    <cfRule type="cellIs" dxfId="9915" priority="12803" stopIfTrue="1" operator="equal">
      <formula>"Rel-14"</formula>
    </cfRule>
    <cfRule type="cellIs" dxfId="9914" priority="12804" stopIfTrue="1" operator="equal">
      <formula>"Rel-16"</formula>
    </cfRule>
    <cfRule type="cellIs" dxfId="9913" priority="12805" stopIfTrue="1" operator="equal">
      <formula>"Rel-15"</formula>
    </cfRule>
  </conditionalFormatting>
  <conditionalFormatting sqref="P1430">
    <cfRule type="containsText" dxfId="9912" priority="12792" stopIfTrue="1" operator="containsText" text="DUMMY">
      <formula>NOT(ISERROR(SEARCH("DUMMY",P1430)))</formula>
    </cfRule>
    <cfRule type="cellIs" dxfId="9911" priority="12793" stopIfTrue="1" operator="equal">
      <formula>""</formula>
    </cfRule>
  </conditionalFormatting>
  <conditionalFormatting sqref="Q1430">
    <cfRule type="cellIs" dxfId="9910" priority="12790" stopIfTrue="1" operator="equal">
      <formula>""</formula>
    </cfRule>
    <cfRule type="cellIs" dxfId="9909" priority="12791" stopIfTrue="1" operator="equal">
      <formula>"-"</formula>
    </cfRule>
  </conditionalFormatting>
  <conditionalFormatting sqref="I1430">
    <cfRule type="containsText" dxfId="9908" priority="12788" operator="containsText" text="...">
      <formula>NOT(ISERROR(SEARCH("...",I1430)))</formula>
    </cfRule>
    <cfRule type="containsText" dxfId="9907" priority="12789" operator="containsText" text="~?">
      <formula>NOT(ISERROR(SEARCH("~?",I1430)))</formula>
    </cfRule>
  </conditionalFormatting>
  <conditionalFormatting sqref="G1430">
    <cfRule type="cellIs" dxfId="9906" priority="12787" operator="equal">
      <formula>"Endorsement"</formula>
    </cfRule>
  </conditionalFormatting>
  <conditionalFormatting sqref="B1430">
    <cfRule type="beginsWith" dxfId="9905" priority="12785" operator="beginsWith" text="No clauses affected">
      <formula>LEFT(B1430,LEN("No clauses affected"))="No clauses affected"</formula>
    </cfRule>
    <cfRule type="beginsWith" dxfId="9904" priority="12786" operator="beginsWith" text="To:">
      <formula>LEFT(B1430,LEN("To:"))="To:"</formula>
    </cfRule>
  </conditionalFormatting>
  <conditionalFormatting sqref="B1430">
    <cfRule type="cellIs" dxfId="9903" priority="12784" operator="equal">
      <formula>""</formula>
    </cfRule>
  </conditionalFormatting>
  <conditionalFormatting sqref="C1431">
    <cfRule type="cellIs" dxfId="9902" priority="12781" stopIfTrue="1" operator="equal">
      <formula>"Y"</formula>
    </cfRule>
    <cfRule type="cellIs" dxfId="9901" priority="12782" stopIfTrue="1" operator="equal">
      <formula>""</formula>
    </cfRule>
    <cfRule type="cellIs" dxfId="9900" priority="12783" stopIfTrue="1" operator="equal">
      <formula>"W"</formula>
    </cfRule>
  </conditionalFormatting>
  <conditionalFormatting sqref="D1431">
    <cfRule type="cellIs" dxfId="9899" priority="12779" stopIfTrue="1" operator="equal">
      <formula>""</formula>
    </cfRule>
    <cfRule type="cellIs" dxfId="9898" priority="12780" stopIfTrue="1" operator="between">
      <formula>"10.7.1"</formula>
      <formula>"10.7.5"</formula>
    </cfRule>
  </conditionalFormatting>
  <conditionalFormatting sqref="G1431">
    <cfRule type="cellIs" dxfId="9897" priority="12778" stopIfTrue="1" operator="equal">
      <formula>""</formula>
    </cfRule>
  </conditionalFormatting>
  <conditionalFormatting sqref="O1431">
    <cfRule type="cellIs" dxfId="9896" priority="12775" stopIfTrue="1" operator="equal">
      <formula>"Rel-14"</formula>
    </cfRule>
    <cfRule type="cellIs" dxfId="9895" priority="12776" stopIfTrue="1" operator="equal">
      <formula>"Rel-16"</formula>
    </cfRule>
    <cfRule type="cellIs" dxfId="9894" priority="12777" stopIfTrue="1" operator="equal">
      <formula>"Rel-15"</formula>
    </cfRule>
  </conditionalFormatting>
  <conditionalFormatting sqref="P1431">
    <cfRule type="containsText" dxfId="9893" priority="12764" stopIfTrue="1" operator="containsText" text="DUMMY">
      <formula>NOT(ISERROR(SEARCH("DUMMY",P1431)))</formula>
    </cfRule>
    <cfRule type="cellIs" dxfId="9892" priority="12765" stopIfTrue="1" operator="equal">
      <formula>""</formula>
    </cfRule>
  </conditionalFormatting>
  <conditionalFormatting sqref="Q1431">
    <cfRule type="cellIs" dxfId="9891" priority="12762" stopIfTrue="1" operator="equal">
      <formula>""</formula>
    </cfRule>
    <cfRule type="cellIs" dxfId="9890" priority="12763" stopIfTrue="1" operator="equal">
      <formula>"-"</formula>
    </cfRule>
  </conditionalFormatting>
  <conditionalFormatting sqref="I1431">
    <cfRule type="containsText" dxfId="9889" priority="12760" operator="containsText" text="...">
      <formula>NOT(ISERROR(SEARCH("...",I1431)))</formula>
    </cfRule>
    <cfRule type="containsText" dxfId="9888" priority="12761" operator="containsText" text="~?">
      <formula>NOT(ISERROR(SEARCH("~?",I1431)))</formula>
    </cfRule>
  </conditionalFormatting>
  <conditionalFormatting sqref="G1431">
    <cfRule type="cellIs" dxfId="9887" priority="12759" operator="equal">
      <formula>"Endorsement"</formula>
    </cfRule>
  </conditionalFormatting>
  <conditionalFormatting sqref="B1431">
    <cfRule type="beginsWith" dxfId="9886" priority="12757" operator="beginsWith" text="No clauses affected">
      <formula>LEFT(B1431,LEN("No clauses affected"))="No clauses affected"</formula>
    </cfRule>
    <cfRule type="beginsWith" dxfId="9885" priority="12758" operator="beginsWith" text="To:">
      <formula>LEFT(B1431,LEN("To:"))="To:"</formula>
    </cfRule>
  </conditionalFormatting>
  <conditionalFormatting sqref="B1431">
    <cfRule type="cellIs" dxfId="9884" priority="12756" operator="equal">
      <formula>""</formula>
    </cfRule>
  </conditionalFormatting>
  <conditionalFormatting sqref="C1432">
    <cfRule type="cellIs" dxfId="9883" priority="12753" stopIfTrue="1" operator="equal">
      <formula>"Y"</formula>
    </cfRule>
    <cfRule type="cellIs" dxfId="9882" priority="12754" stopIfTrue="1" operator="equal">
      <formula>""</formula>
    </cfRule>
    <cfRule type="cellIs" dxfId="9881" priority="12755" stopIfTrue="1" operator="equal">
      <formula>"W"</formula>
    </cfRule>
  </conditionalFormatting>
  <conditionalFormatting sqref="D1432">
    <cfRule type="cellIs" dxfId="9880" priority="12751" stopIfTrue="1" operator="equal">
      <formula>""</formula>
    </cfRule>
    <cfRule type="cellIs" dxfId="9879" priority="12752" stopIfTrue="1" operator="between">
      <formula>"10.7.1"</formula>
      <formula>"10.7.5"</formula>
    </cfRule>
  </conditionalFormatting>
  <conditionalFormatting sqref="G1432">
    <cfRule type="cellIs" dxfId="9878" priority="12750" stopIfTrue="1" operator="equal">
      <formula>""</formula>
    </cfRule>
  </conditionalFormatting>
  <conditionalFormatting sqref="O1432">
    <cfRule type="cellIs" dxfId="9877" priority="12747" stopIfTrue="1" operator="equal">
      <formula>"Rel-14"</formula>
    </cfRule>
    <cfRule type="cellIs" dxfId="9876" priority="12748" stopIfTrue="1" operator="equal">
      <formula>"Rel-16"</formula>
    </cfRule>
    <cfRule type="cellIs" dxfId="9875" priority="12749" stopIfTrue="1" operator="equal">
      <formula>"Rel-15"</formula>
    </cfRule>
  </conditionalFormatting>
  <conditionalFormatting sqref="P1432">
    <cfRule type="containsText" dxfId="9874" priority="12736" stopIfTrue="1" operator="containsText" text="DUMMY">
      <formula>NOT(ISERROR(SEARCH("DUMMY",P1432)))</formula>
    </cfRule>
    <cfRule type="cellIs" dxfId="9873" priority="12737" stopIfTrue="1" operator="equal">
      <formula>""</formula>
    </cfRule>
  </conditionalFormatting>
  <conditionalFormatting sqref="Q1432">
    <cfRule type="cellIs" dxfId="9872" priority="12734" stopIfTrue="1" operator="equal">
      <formula>""</formula>
    </cfRule>
    <cfRule type="cellIs" dxfId="9871" priority="12735" stopIfTrue="1" operator="equal">
      <formula>"-"</formula>
    </cfRule>
  </conditionalFormatting>
  <conditionalFormatting sqref="I1432">
    <cfRule type="containsText" dxfId="9870" priority="12732" operator="containsText" text="...">
      <formula>NOT(ISERROR(SEARCH("...",I1432)))</formula>
    </cfRule>
    <cfRule type="containsText" dxfId="9869" priority="12733" operator="containsText" text="~?">
      <formula>NOT(ISERROR(SEARCH("~?",I1432)))</formula>
    </cfRule>
  </conditionalFormatting>
  <conditionalFormatting sqref="G1432">
    <cfRule type="cellIs" dxfId="9868" priority="12731" operator="equal">
      <formula>"Endorsement"</formula>
    </cfRule>
  </conditionalFormatting>
  <conditionalFormatting sqref="B1432">
    <cfRule type="beginsWith" dxfId="9867" priority="12729" operator="beginsWith" text="No clauses affected">
      <formula>LEFT(B1432,LEN("No clauses affected"))="No clauses affected"</formula>
    </cfRule>
    <cfRule type="beginsWith" dxfId="9866" priority="12730" operator="beginsWith" text="To:">
      <formula>LEFT(B1432,LEN("To:"))="To:"</formula>
    </cfRule>
  </conditionalFormatting>
  <conditionalFormatting sqref="B1432">
    <cfRule type="cellIs" dxfId="9865" priority="12728" operator="equal">
      <formula>""</formula>
    </cfRule>
  </conditionalFormatting>
  <conditionalFormatting sqref="C1433">
    <cfRule type="cellIs" dxfId="9864" priority="12725" stopIfTrue="1" operator="equal">
      <formula>"Y"</formula>
    </cfRule>
    <cfRule type="cellIs" dxfId="9863" priority="12726" stopIfTrue="1" operator="equal">
      <formula>""</formula>
    </cfRule>
    <cfRule type="cellIs" dxfId="9862" priority="12727" stopIfTrue="1" operator="equal">
      <formula>"W"</formula>
    </cfRule>
  </conditionalFormatting>
  <conditionalFormatting sqref="D1433">
    <cfRule type="cellIs" dxfId="9861" priority="12723" stopIfTrue="1" operator="equal">
      <formula>""</formula>
    </cfRule>
    <cfRule type="cellIs" dxfId="9860" priority="12724" stopIfTrue="1" operator="between">
      <formula>"10.7.1"</formula>
      <formula>"10.7.5"</formula>
    </cfRule>
  </conditionalFormatting>
  <conditionalFormatting sqref="G1433">
    <cfRule type="cellIs" dxfId="9859" priority="12722" stopIfTrue="1" operator="equal">
      <formula>""</formula>
    </cfRule>
  </conditionalFormatting>
  <conditionalFormatting sqref="O1433">
    <cfRule type="cellIs" dxfId="9858" priority="12719" stopIfTrue="1" operator="equal">
      <formula>"Rel-14"</formula>
    </cfRule>
    <cfRule type="cellIs" dxfId="9857" priority="12720" stopIfTrue="1" operator="equal">
      <formula>"Rel-16"</formula>
    </cfRule>
    <cfRule type="cellIs" dxfId="9856" priority="12721" stopIfTrue="1" operator="equal">
      <formula>"Rel-15"</formula>
    </cfRule>
  </conditionalFormatting>
  <conditionalFormatting sqref="P1433">
    <cfRule type="containsText" dxfId="9855" priority="12708" stopIfTrue="1" operator="containsText" text="DUMMY">
      <formula>NOT(ISERROR(SEARCH("DUMMY",P1433)))</formula>
    </cfRule>
    <cfRule type="cellIs" dxfId="9854" priority="12709" stopIfTrue="1" operator="equal">
      <formula>""</formula>
    </cfRule>
  </conditionalFormatting>
  <conditionalFormatting sqref="Q1433">
    <cfRule type="cellIs" dxfId="9853" priority="12706" stopIfTrue="1" operator="equal">
      <formula>""</formula>
    </cfRule>
    <cfRule type="cellIs" dxfId="9852" priority="12707" stopIfTrue="1" operator="equal">
      <formula>"-"</formula>
    </cfRule>
  </conditionalFormatting>
  <conditionalFormatting sqref="I1433">
    <cfRule type="containsText" dxfId="9851" priority="12704" operator="containsText" text="...">
      <formula>NOT(ISERROR(SEARCH("...",I1433)))</formula>
    </cfRule>
    <cfRule type="containsText" dxfId="9850" priority="12705" operator="containsText" text="~?">
      <formula>NOT(ISERROR(SEARCH("~?",I1433)))</formula>
    </cfRule>
  </conditionalFormatting>
  <conditionalFormatting sqref="G1433">
    <cfRule type="cellIs" dxfId="9849" priority="12703" operator="equal">
      <formula>"Endorsement"</formula>
    </cfRule>
  </conditionalFormatting>
  <conditionalFormatting sqref="B1433">
    <cfRule type="beginsWith" dxfId="9848" priority="12701" operator="beginsWith" text="No clauses affected">
      <formula>LEFT(B1433,LEN("No clauses affected"))="No clauses affected"</formula>
    </cfRule>
    <cfRule type="beginsWith" dxfId="9847" priority="12702" operator="beginsWith" text="To:">
      <formula>LEFT(B1433,LEN("To:"))="To:"</formula>
    </cfRule>
  </conditionalFormatting>
  <conditionalFormatting sqref="B1433">
    <cfRule type="cellIs" dxfId="9846" priority="12700" operator="equal">
      <formula>""</formula>
    </cfRule>
  </conditionalFormatting>
  <conditionalFormatting sqref="C1434">
    <cfRule type="cellIs" dxfId="9845" priority="12697" stopIfTrue="1" operator="equal">
      <formula>"Y"</formula>
    </cfRule>
    <cfRule type="cellIs" dxfId="9844" priority="12698" stopIfTrue="1" operator="equal">
      <formula>""</formula>
    </cfRule>
    <cfRule type="cellIs" dxfId="9843" priority="12699" stopIfTrue="1" operator="equal">
      <formula>"W"</formula>
    </cfRule>
  </conditionalFormatting>
  <conditionalFormatting sqref="D1434">
    <cfRule type="cellIs" dxfId="9842" priority="12695" stopIfTrue="1" operator="equal">
      <formula>""</formula>
    </cfRule>
    <cfRule type="cellIs" dxfId="9841" priority="12696" stopIfTrue="1" operator="between">
      <formula>"10.7.1"</formula>
      <formula>"10.7.5"</formula>
    </cfRule>
  </conditionalFormatting>
  <conditionalFormatting sqref="G1434">
    <cfRule type="cellIs" dxfId="9840" priority="12694" stopIfTrue="1" operator="equal">
      <formula>""</formula>
    </cfRule>
  </conditionalFormatting>
  <conditionalFormatting sqref="O1434">
    <cfRule type="cellIs" dxfId="9839" priority="12691" stopIfTrue="1" operator="equal">
      <formula>"Rel-14"</formula>
    </cfRule>
    <cfRule type="cellIs" dxfId="9838" priority="12692" stopIfTrue="1" operator="equal">
      <formula>"Rel-16"</formula>
    </cfRule>
    <cfRule type="cellIs" dxfId="9837" priority="12693" stopIfTrue="1" operator="equal">
      <formula>"Rel-15"</formula>
    </cfRule>
  </conditionalFormatting>
  <conditionalFormatting sqref="P1434">
    <cfRule type="containsText" dxfId="9836" priority="12680" stopIfTrue="1" operator="containsText" text="DUMMY">
      <formula>NOT(ISERROR(SEARCH("DUMMY",P1434)))</formula>
    </cfRule>
    <cfRule type="cellIs" dxfId="9835" priority="12681" stopIfTrue="1" operator="equal">
      <formula>""</formula>
    </cfRule>
  </conditionalFormatting>
  <conditionalFormatting sqref="Q1434">
    <cfRule type="cellIs" dxfId="9834" priority="12678" stopIfTrue="1" operator="equal">
      <formula>""</formula>
    </cfRule>
    <cfRule type="cellIs" dxfId="9833" priority="12679" stopIfTrue="1" operator="equal">
      <formula>"-"</formula>
    </cfRule>
  </conditionalFormatting>
  <conditionalFormatting sqref="I1434">
    <cfRule type="containsText" dxfId="9832" priority="12676" operator="containsText" text="...">
      <formula>NOT(ISERROR(SEARCH("...",I1434)))</formula>
    </cfRule>
    <cfRule type="containsText" dxfId="9831" priority="12677" operator="containsText" text="~?">
      <formula>NOT(ISERROR(SEARCH("~?",I1434)))</formula>
    </cfRule>
  </conditionalFormatting>
  <conditionalFormatting sqref="G1434">
    <cfRule type="cellIs" dxfId="9830" priority="12675" operator="equal">
      <formula>"Endorsement"</formula>
    </cfRule>
  </conditionalFormatting>
  <conditionalFormatting sqref="B1434">
    <cfRule type="beginsWith" dxfId="9829" priority="12673" operator="beginsWith" text="No clauses affected">
      <formula>LEFT(B1434,LEN("No clauses affected"))="No clauses affected"</formula>
    </cfRule>
    <cfRule type="beginsWith" dxfId="9828" priority="12674" operator="beginsWith" text="To:">
      <formula>LEFT(B1434,LEN("To:"))="To:"</formula>
    </cfRule>
  </conditionalFormatting>
  <conditionalFormatting sqref="B1434">
    <cfRule type="cellIs" dxfId="9827" priority="12672" operator="equal">
      <formula>""</formula>
    </cfRule>
  </conditionalFormatting>
  <conditionalFormatting sqref="C1435">
    <cfRule type="cellIs" dxfId="9826" priority="12669" stopIfTrue="1" operator="equal">
      <formula>"Y"</formula>
    </cfRule>
    <cfRule type="cellIs" dxfId="9825" priority="12670" stopIfTrue="1" operator="equal">
      <formula>""</formula>
    </cfRule>
    <cfRule type="cellIs" dxfId="9824" priority="12671" stopIfTrue="1" operator="equal">
      <formula>"W"</formula>
    </cfRule>
  </conditionalFormatting>
  <conditionalFormatting sqref="D1435">
    <cfRule type="cellIs" dxfId="9823" priority="12667" stopIfTrue="1" operator="equal">
      <formula>""</formula>
    </cfRule>
    <cfRule type="cellIs" dxfId="9822" priority="12668" stopIfTrue="1" operator="between">
      <formula>"10.7.1"</formula>
      <formula>"10.7.5"</formula>
    </cfRule>
  </conditionalFormatting>
  <conditionalFormatting sqref="G1435">
    <cfRule type="cellIs" dxfId="9821" priority="12666" stopIfTrue="1" operator="equal">
      <formula>""</formula>
    </cfRule>
  </conditionalFormatting>
  <conditionalFormatting sqref="O1435">
    <cfRule type="cellIs" dxfId="9820" priority="12663" stopIfTrue="1" operator="equal">
      <formula>"Rel-14"</formula>
    </cfRule>
    <cfRule type="cellIs" dxfId="9819" priority="12664" stopIfTrue="1" operator="equal">
      <formula>"Rel-16"</formula>
    </cfRule>
    <cfRule type="cellIs" dxfId="9818" priority="12665" stopIfTrue="1" operator="equal">
      <formula>"Rel-15"</formula>
    </cfRule>
  </conditionalFormatting>
  <conditionalFormatting sqref="P1435">
    <cfRule type="containsText" dxfId="9817" priority="12652" stopIfTrue="1" operator="containsText" text="DUMMY">
      <formula>NOT(ISERROR(SEARCH("DUMMY",P1435)))</formula>
    </cfRule>
    <cfRule type="cellIs" dxfId="9816" priority="12653" stopIfTrue="1" operator="equal">
      <formula>""</formula>
    </cfRule>
  </conditionalFormatting>
  <conditionalFormatting sqref="Q1435">
    <cfRule type="cellIs" dxfId="9815" priority="12650" stopIfTrue="1" operator="equal">
      <formula>""</formula>
    </cfRule>
    <cfRule type="cellIs" dxfId="9814" priority="12651" stopIfTrue="1" operator="equal">
      <formula>"-"</formula>
    </cfRule>
  </conditionalFormatting>
  <conditionalFormatting sqref="I1435">
    <cfRule type="containsText" dxfId="9813" priority="12648" operator="containsText" text="...">
      <formula>NOT(ISERROR(SEARCH("...",I1435)))</formula>
    </cfRule>
    <cfRule type="containsText" dxfId="9812" priority="12649" operator="containsText" text="~?">
      <formula>NOT(ISERROR(SEARCH("~?",I1435)))</formula>
    </cfRule>
  </conditionalFormatting>
  <conditionalFormatting sqref="G1435">
    <cfRule type="cellIs" dxfId="9811" priority="12647" operator="equal">
      <formula>"Endorsement"</formula>
    </cfRule>
  </conditionalFormatting>
  <conditionalFormatting sqref="B1435">
    <cfRule type="beginsWith" dxfId="9810" priority="12645" operator="beginsWith" text="No clauses affected">
      <formula>LEFT(B1435,LEN("No clauses affected"))="No clauses affected"</formula>
    </cfRule>
    <cfRule type="beginsWith" dxfId="9809" priority="12646" operator="beginsWith" text="To:">
      <formula>LEFT(B1435,LEN("To:"))="To:"</formula>
    </cfRule>
  </conditionalFormatting>
  <conditionalFormatting sqref="B1435">
    <cfRule type="cellIs" dxfId="9808" priority="12644" operator="equal">
      <formula>""</formula>
    </cfRule>
  </conditionalFormatting>
  <conditionalFormatting sqref="C1436">
    <cfRule type="cellIs" dxfId="9807" priority="12641" stopIfTrue="1" operator="equal">
      <formula>"Y"</formula>
    </cfRule>
    <cfRule type="cellIs" dxfId="9806" priority="12642" stopIfTrue="1" operator="equal">
      <formula>""</formula>
    </cfRule>
    <cfRule type="cellIs" dxfId="9805" priority="12643" stopIfTrue="1" operator="equal">
      <formula>"W"</formula>
    </cfRule>
  </conditionalFormatting>
  <conditionalFormatting sqref="D1436">
    <cfRule type="cellIs" dxfId="9804" priority="12639" stopIfTrue="1" operator="equal">
      <formula>""</formula>
    </cfRule>
    <cfRule type="cellIs" dxfId="9803" priority="12640" stopIfTrue="1" operator="between">
      <formula>"10.7.1"</formula>
      <formula>"10.7.5"</formula>
    </cfRule>
  </conditionalFormatting>
  <conditionalFormatting sqref="G1436">
    <cfRule type="cellIs" dxfId="9802" priority="12638" stopIfTrue="1" operator="equal">
      <formula>""</formula>
    </cfRule>
  </conditionalFormatting>
  <conditionalFormatting sqref="O1436">
    <cfRule type="cellIs" dxfId="9801" priority="12635" stopIfTrue="1" operator="equal">
      <formula>"Rel-14"</formula>
    </cfRule>
    <cfRule type="cellIs" dxfId="9800" priority="12636" stopIfTrue="1" operator="equal">
      <formula>"Rel-16"</formula>
    </cfRule>
    <cfRule type="cellIs" dxfId="9799" priority="12637" stopIfTrue="1" operator="equal">
      <formula>"Rel-15"</formula>
    </cfRule>
  </conditionalFormatting>
  <conditionalFormatting sqref="P1436">
    <cfRule type="containsText" dxfId="9798" priority="12624" stopIfTrue="1" operator="containsText" text="DUMMY">
      <formula>NOT(ISERROR(SEARCH("DUMMY",P1436)))</formula>
    </cfRule>
    <cfRule type="cellIs" dxfId="9797" priority="12625" stopIfTrue="1" operator="equal">
      <formula>""</formula>
    </cfRule>
  </conditionalFormatting>
  <conditionalFormatting sqref="Q1436">
    <cfRule type="cellIs" dxfId="9796" priority="12622" stopIfTrue="1" operator="equal">
      <formula>""</formula>
    </cfRule>
    <cfRule type="cellIs" dxfId="9795" priority="12623" stopIfTrue="1" operator="equal">
      <formula>"-"</formula>
    </cfRule>
  </conditionalFormatting>
  <conditionalFormatting sqref="I1436">
    <cfRule type="containsText" dxfId="9794" priority="12620" operator="containsText" text="...">
      <formula>NOT(ISERROR(SEARCH("...",I1436)))</formula>
    </cfRule>
    <cfRule type="containsText" dxfId="9793" priority="12621" operator="containsText" text="~?">
      <formula>NOT(ISERROR(SEARCH("~?",I1436)))</formula>
    </cfRule>
  </conditionalFormatting>
  <conditionalFormatting sqref="G1436">
    <cfRule type="cellIs" dxfId="9792" priority="12619" operator="equal">
      <formula>"Endorsement"</formula>
    </cfRule>
  </conditionalFormatting>
  <conditionalFormatting sqref="B1436">
    <cfRule type="beginsWith" dxfId="9791" priority="12617" operator="beginsWith" text="No clauses affected">
      <formula>LEFT(B1436,LEN("No clauses affected"))="No clauses affected"</formula>
    </cfRule>
    <cfRule type="beginsWith" dxfId="9790" priority="12618" operator="beginsWith" text="To:">
      <formula>LEFT(B1436,LEN("To:"))="To:"</formula>
    </cfRule>
  </conditionalFormatting>
  <conditionalFormatting sqref="B1436">
    <cfRule type="cellIs" dxfId="9789" priority="12616" operator="equal">
      <formula>""</formula>
    </cfRule>
  </conditionalFormatting>
  <conditionalFormatting sqref="C1437">
    <cfRule type="cellIs" dxfId="9788" priority="12613" stopIfTrue="1" operator="equal">
      <formula>"Y"</formula>
    </cfRule>
    <cfRule type="cellIs" dxfId="9787" priority="12614" stopIfTrue="1" operator="equal">
      <formula>""</formula>
    </cfRule>
    <cfRule type="cellIs" dxfId="9786" priority="12615" stopIfTrue="1" operator="equal">
      <formula>"W"</formula>
    </cfRule>
  </conditionalFormatting>
  <conditionalFormatting sqref="D1437">
    <cfRule type="cellIs" dxfId="9785" priority="12611" stopIfTrue="1" operator="equal">
      <formula>""</formula>
    </cfRule>
    <cfRule type="cellIs" dxfId="9784" priority="12612" stopIfTrue="1" operator="between">
      <formula>"10.7.1"</formula>
      <formula>"10.7.5"</formula>
    </cfRule>
  </conditionalFormatting>
  <conditionalFormatting sqref="G1437">
    <cfRule type="cellIs" dxfId="9783" priority="12610" stopIfTrue="1" operator="equal">
      <formula>""</formula>
    </cfRule>
  </conditionalFormatting>
  <conditionalFormatting sqref="O1437">
    <cfRule type="cellIs" dxfId="9782" priority="12607" stopIfTrue="1" operator="equal">
      <formula>"Rel-14"</formula>
    </cfRule>
    <cfRule type="cellIs" dxfId="9781" priority="12608" stopIfTrue="1" operator="equal">
      <formula>"Rel-16"</formula>
    </cfRule>
    <cfRule type="cellIs" dxfId="9780" priority="12609" stopIfTrue="1" operator="equal">
      <formula>"Rel-15"</formula>
    </cfRule>
  </conditionalFormatting>
  <conditionalFormatting sqref="F1437">
    <cfRule type="cellIs" dxfId="9779" priority="12598" stopIfTrue="1" operator="equal">
      <formula>"LS In"</formula>
    </cfRule>
    <cfRule type="cellIs" dxfId="9778" priority="12599" stopIfTrue="1" operator="equal">
      <formula>"LS OUT"</formula>
    </cfRule>
    <cfRule type="cellIs" dxfId="9777" priority="12600" stopIfTrue="1" operator="equal">
      <formula>"CR"</formula>
    </cfRule>
    <cfRule type="cellIs" dxfId="9776" priority="12601" stopIfTrue="1" operator="equal">
      <formula>"P-CR"</formula>
    </cfRule>
    <cfRule type="cellIs" dxfId="9775" priority="12602" stopIfTrue="1" operator="equal">
      <formula>"CR Pack"</formula>
    </cfRule>
    <cfRule type="cellIs" dxfId="9774" priority="12603" stopIfTrue="1" operator="equal">
      <formula>"WID new"</formula>
    </cfRule>
    <cfRule type="cellIs" dxfId="9773" priority="12604" stopIfTrue="1" operator="equal">
      <formula>"WID revised"</formula>
    </cfRule>
    <cfRule type="cellIs" dxfId="9772" priority="12605" stopIfTrue="1" operator="equal">
      <formula>"SID new"</formula>
    </cfRule>
    <cfRule type="cellIs" dxfId="9771" priority="12606" stopIfTrue="1" operator="equal">
      <formula>"SID revised"</formula>
    </cfRule>
  </conditionalFormatting>
  <conditionalFormatting sqref="P1437">
    <cfRule type="containsText" dxfId="9770" priority="12596" stopIfTrue="1" operator="containsText" text="DUMMY">
      <formula>NOT(ISERROR(SEARCH("DUMMY",P1437)))</formula>
    </cfRule>
    <cfRule type="cellIs" dxfId="9769" priority="12597" stopIfTrue="1" operator="equal">
      <formula>""</formula>
    </cfRule>
  </conditionalFormatting>
  <conditionalFormatting sqref="Q1437">
    <cfRule type="cellIs" dxfId="9768" priority="12594" stopIfTrue="1" operator="equal">
      <formula>""</formula>
    </cfRule>
    <cfRule type="cellIs" dxfId="9767" priority="12595" stopIfTrue="1" operator="equal">
      <formula>"-"</formula>
    </cfRule>
  </conditionalFormatting>
  <conditionalFormatting sqref="I1437">
    <cfRule type="containsText" dxfId="9766" priority="12592" operator="containsText" text="...">
      <formula>NOT(ISERROR(SEARCH("...",I1437)))</formula>
    </cfRule>
    <cfRule type="containsText" dxfId="9765" priority="12593" operator="containsText" text="~?">
      <formula>NOT(ISERROR(SEARCH("~?",I1437)))</formula>
    </cfRule>
  </conditionalFormatting>
  <conditionalFormatting sqref="G1437">
    <cfRule type="cellIs" dxfId="9764" priority="12591" operator="equal">
      <formula>"Endorsement"</formula>
    </cfRule>
  </conditionalFormatting>
  <conditionalFormatting sqref="B1437">
    <cfRule type="beginsWith" dxfId="9763" priority="12589" operator="beginsWith" text="No clauses affected">
      <formula>LEFT(B1437,LEN("No clauses affected"))="No clauses affected"</formula>
    </cfRule>
    <cfRule type="beginsWith" dxfId="9762" priority="12590" operator="beginsWith" text="To:">
      <formula>LEFT(B1437,LEN("To:"))="To:"</formula>
    </cfRule>
  </conditionalFormatting>
  <conditionalFormatting sqref="B1437">
    <cfRule type="cellIs" dxfId="9761" priority="12588" operator="equal">
      <formula>""</formula>
    </cfRule>
  </conditionalFormatting>
  <conditionalFormatting sqref="C927">
    <cfRule type="cellIs" dxfId="9760" priority="12585" stopIfTrue="1" operator="equal">
      <formula>"Y"</formula>
    </cfRule>
    <cfRule type="cellIs" dxfId="9759" priority="12586" stopIfTrue="1" operator="equal">
      <formula>""</formula>
    </cfRule>
    <cfRule type="cellIs" dxfId="9758" priority="12587" stopIfTrue="1" operator="equal">
      <formula>"W"</formula>
    </cfRule>
  </conditionalFormatting>
  <conditionalFormatting sqref="D927">
    <cfRule type="cellIs" dxfId="9757" priority="12583" stopIfTrue="1" operator="equal">
      <formula>""</formula>
    </cfRule>
    <cfRule type="cellIs" dxfId="9756" priority="12584" stopIfTrue="1" operator="between">
      <formula>"10.7.1"</formula>
      <formula>"10.7.5"</formula>
    </cfRule>
  </conditionalFormatting>
  <conditionalFormatting sqref="G927">
    <cfRule type="cellIs" dxfId="9755" priority="12582" stopIfTrue="1" operator="equal">
      <formula>""</formula>
    </cfRule>
  </conditionalFormatting>
  <conditionalFormatting sqref="O927">
    <cfRule type="cellIs" dxfId="9754" priority="12579" stopIfTrue="1" operator="equal">
      <formula>"Rel-14"</formula>
    </cfRule>
    <cfRule type="cellIs" dxfId="9753" priority="12580" stopIfTrue="1" operator="equal">
      <formula>"Rel-16"</formula>
    </cfRule>
    <cfRule type="cellIs" dxfId="9752" priority="12581" stopIfTrue="1" operator="equal">
      <formula>"Rel-15"</formula>
    </cfRule>
  </conditionalFormatting>
  <conditionalFormatting sqref="P927">
    <cfRule type="containsText" dxfId="9751" priority="12568" stopIfTrue="1" operator="containsText" text="DUMMY">
      <formula>NOT(ISERROR(SEARCH("DUMMY",P927)))</formula>
    </cfRule>
    <cfRule type="cellIs" dxfId="9750" priority="12569" stopIfTrue="1" operator="equal">
      <formula>""</formula>
    </cfRule>
  </conditionalFormatting>
  <conditionalFormatting sqref="Q927">
    <cfRule type="cellIs" dxfId="9749" priority="12566" stopIfTrue="1" operator="equal">
      <formula>""</formula>
    </cfRule>
    <cfRule type="cellIs" dxfId="9748" priority="12567" stopIfTrue="1" operator="equal">
      <formula>"-"</formula>
    </cfRule>
  </conditionalFormatting>
  <conditionalFormatting sqref="I927">
    <cfRule type="containsText" dxfId="9747" priority="12564" operator="containsText" text="...">
      <formula>NOT(ISERROR(SEARCH("...",I927)))</formula>
    </cfRule>
    <cfRule type="containsText" dxfId="9746" priority="12565" operator="containsText" text="~?">
      <formula>NOT(ISERROR(SEARCH("~?",I927)))</formula>
    </cfRule>
  </conditionalFormatting>
  <conditionalFormatting sqref="G927">
    <cfRule type="cellIs" dxfId="9745" priority="12563" operator="equal">
      <formula>"Endorsement"</formula>
    </cfRule>
  </conditionalFormatting>
  <conditionalFormatting sqref="B927">
    <cfRule type="beginsWith" dxfId="9744" priority="12561" operator="beginsWith" text="No clauses affected">
      <formula>LEFT(B927,LEN("No clauses affected"))="No clauses affected"</formula>
    </cfRule>
    <cfRule type="beginsWith" dxfId="9743" priority="12562" operator="beginsWith" text="To:">
      <formula>LEFT(B927,LEN("To:"))="To:"</formula>
    </cfRule>
  </conditionalFormatting>
  <conditionalFormatting sqref="B927">
    <cfRule type="cellIs" dxfId="9742" priority="12560" operator="equal">
      <formula>""</formula>
    </cfRule>
  </conditionalFormatting>
  <conditionalFormatting sqref="C928">
    <cfRule type="cellIs" dxfId="9741" priority="12557" stopIfTrue="1" operator="equal">
      <formula>"Y"</formula>
    </cfRule>
    <cfRule type="cellIs" dxfId="9740" priority="12558" stopIfTrue="1" operator="equal">
      <formula>""</formula>
    </cfRule>
    <cfRule type="cellIs" dxfId="9739" priority="12559" stopIfTrue="1" operator="equal">
      <formula>"W"</formula>
    </cfRule>
  </conditionalFormatting>
  <conditionalFormatting sqref="D928">
    <cfRule type="cellIs" dxfId="9738" priority="12555" stopIfTrue="1" operator="equal">
      <formula>""</formula>
    </cfRule>
    <cfRule type="cellIs" dxfId="9737" priority="12556" stopIfTrue="1" operator="between">
      <formula>"10.7.1"</formula>
      <formula>"10.7.5"</formula>
    </cfRule>
  </conditionalFormatting>
  <conditionalFormatting sqref="G928">
    <cfRule type="cellIs" dxfId="9736" priority="12554" stopIfTrue="1" operator="equal">
      <formula>""</formula>
    </cfRule>
  </conditionalFormatting>
  <conditionalFormatting sqref="O928">
    <cfRule type="cellIs" dxfId="9735" priority="12551" stopIfTrue="1" operator="equal">
      <formula>"Rel-14"</formula>
    </cfRule>
    <cfRule type="cellIs" dxfId="9734" priority="12552" stopIfTrue="1" operator="equal">
      <formula>"Rel-16"</formula>
    </cfRule>
    <cfRule type="cellIs" dxfId="9733" priority="12553" stopIfTrue="1" operator="equal">
      <formula>"Rel-15"</formula>
    </cfRule>
  </conditionalFormatting>
  <conditionalFormatting sqref="P928">
    <cfRule type="containsText" dxfId="9732" priority="12540" stopIfTrue="1" operator="containsText" text="DUMMY">
      <formula>NOT(ISERROR(SEARCH("DUMMY",P928)))</formula>
    </cfRule>
    <cfRule type="cellIs" dxfId="9731" priority="12541" stopIfTrue="1" operator="equal">
      <formula>""</formula>
    </cfRule>
  </conditionalFormatting>
  <conditionalFormatting sqref="Q928">
    <cfRule type="cellIs" dxfId="9730" priority="12538" stopIfTrue="1" operator="equal">
      <formula>""</formula>
    </cfRule>
    <cfRule type="cellIs" dxfId="9729" priority="12539" stopIfTrue="1" operator="equal">
      <formula>"-"</formula>
    </cfRule>
  </conditionalFormatting>
  <conditionalFormatting sqref="I928">
    <cfRule type="containsText" dxfId="9728" priority="12536" operator="containsText" text="...">
      <formula>NOT(ISERROR(SEARCH("...",I928)))</formula>
    </cfRule>
    <cfRule type="containsText" dxfId="9727" priority="12537" operator="containsText" text="~?">
      <formula>NOT(ISERROR(SEARCH("~?",I928)))</formula>
    </cfRule>
  </conditionalFormatting>
  <conditionalFormatting sqref="G928">
    <cfRule type="cellIs" dxfId="9726" priority="12535" operator="equal">
      <formula>"Endorsement"</formula>
    </cfRule>
  </conditionalFormatting>
  <conditionalFormatting sqref="B928">
    <cfRule type="beginsWith" dxfId="9725" priority="12533" operator="beginsWith" text="No clauses affected">
      <formula>LEFT(B928,LEN("No clauses affected"))="No clauses affected"</formula>
    </cfRule>
    <cfRule type="beginsWith" dxfId="9724" priority="12534" operator="beginsWith" text="To:">
      <formula>LEFT(B928,LEN("To:"))="To:"</formula>
    </cfRule>
  </conditionalFormatting>
  <conditionalFormatting sqref="B928">
    <cfRule type="cellIs" dxfId="9723" priority="12532" operator="equal">
      <formula>""</formula>
    </cfRule>
  </conditionalFormatting>
  <conditionalFormatting sqref="C929">
    <cfRule type="cellIs" dxfId="9722" priority="12529" stopIfTrue="1" operator="equal">
      <formula>"Y"</formula>
    </cfRule>
    <cfRule type="cellIs" dxfId="9721" priority="12530" stopIfTrue="1" operator="equal">
      <formula>""</formula>
    </cfRule>
    <cfRule type="cellIs" dxfId="9720" priority="12531" stopIfTrue="1" operator="equal">
      <formula>"W"</formula>
    </cfRule>
  </conditionalFormatting>
  <conditionalFormatting sqref="D929">
    <cfRule type="cellIs" dxfId="9719" priority="12527" stopIfTrue="1" operator="equal">
      <formula>""</formula>
    </cfRule>
    <cfRule type="cellIs" dxfId="9718" priority="12528" stopIfTrue="1" operator="between">
      <formula>"10.7.1"</formula>
      <formula>"10.7.5"</formula>
    </cfRule>
  </conditionalFormatting>
  <conditionalFormatting sqref="G929">
    <cfRule type="cellIs" dxfId="9717" priority="12526" stopIfTrue="1" operator="equal">
      <formula>""</formula>
    </cfRule>
  </conditionalFormatting>
  <conditionalFormatting sqref="O929">
    <cfRule type="cellIs" dxfId="9716" priority="12523" stopIfTrue="1" operator="equal">
      <formula>"Rel-14"</formula>
    </cfRule>
    <cfRule type="cellIs" dxfId="9715" priority="12524" stopIfTrue="1" operator="equal">
      <formula>"Rel-16"</formula>
    </cfRule>
    <cfRule type="cellIs" dxfId="9714" priority="12525" stopIfTrue="1" operator="equal">
      <formula>"Rel-15"</formula>
    </cfRule>
  </conditionalFormatting>
  <conditionalFormatting sqref="P929">
    <cfRule type="containsText" dxfId="9713" priority="12512" stopIfTrue="1" operator="containsText" text="DUMMY">
      <formula>NOT(ISERROR(SEARCH("DUMMY",P929)))</formula>
    </cfRule>
    <cfRule type="cellIs" dxfId="9712" priority="12513" stopIfTrue="1" operator="equal">
      <formula>""</formula>
    </cfRule>
  </conditionalFormatting>
  <conditionalFormatting sqref="Q929">
    <cfRule type="cellIs" dxfId="9711" priority="12510" stopIfTrue="1" operator="equal">
      <formula>""</formula>
    </cfRule>
    <cfRule type="cellIs" dxfId="9710" priority="12511" stopIfTrue="1" operator="equal">
      <formula>"-"</formula>
    </cfRule>
  </conditionalFormatting>
  <conditionalFormatting sqref="I929">
    <cfRule type="containsText" dxfId="9709" priority="12508" operator="containsText" text="...">
      <formula>NOT(ISERROR(SEARCH("...",I929)))</formula>
    </cfRule>
    <cfRule type="containsText" dxfId="9708" priority="12509" operator="containsText" text="~?">
      <formula>NOT(ISERROR(SEARCH("~?",I929)))</formula>
    </cfRule>
  </conditionalFormatting>
  <conditionalFormatting sqref="G929">
    <cfRule type="cellIs" dxfId="9707" priority="12507" operator="equal">
      <formula>"Endorsement"</formula>
    </cfRule>
  </conditionalFormatting>
  <conditionalFormatting sqref="B929">
    <cfRule type="beginsWith" dxfId="9706" priority="12505" operator="beginsWith" text="No clauses affected">
      <formula>LEFT(B929,LEN("No clauses affected"))="No clauses affected"</formula>
    </cfRule>
    <cfRule type="beginsWith" dxfId="9705" priority="12506" operator="beginsWith" text="To:">
      <formula>LEFT(B929,LEN("To:"))="To:"</formula>
    </cfRule>
  </conditionalFormatting>
  <conditionalFormatting sqref="B929">
    <cfRule type="cellIs" dxfId="9704" priority="12504" operator="equal">
      <formula>""</formula>
    </cfRule>
  </conditionalFormatting>
  <conditionalFormatting sqref="C930">
    <cfRule type="cellIs" dxfId="9703" priority="12501" stopIfTrue="1" operator="equal">
      <formula>"Y"</formula>
    </cfRule>
    <cfRule type="cellIs" dxfId="9702" priority="12502" stopIfTrue="1" operator="equal">
      <formula>""</formula>
    </cfRule>
    <cfRule type="cellIs" dxfId="9701" priority="12503" stopIfTrue="1" operator="equal">
      <formula>"W"</formula>
    </cfRule>
  </conditionalFormatting>
  <conditionalFormatting sqref="D930">
    <cfRule type="cellIs" dxfId="9700" priority="12499" stopIfTrue="1" operator="equal">
      <formula>""</formula>
    </cfRule>
    <cfRule type="cellIs" dxfId="9699" priority="12500" stopIfTrue="1" operator="between">
      <formula>"10.7.1"</formula>
      <formula>"10.7.5"</formula>
    </cfRule>
  </conditionalFormatting>
  <conditionalFormatting sqref="G930">
    <cfRule type="cellIs" dxfId="9698" priority="12498" stopIfTrue="1" operator="equal">
      <formula>""</formula>
    </cfRule>
  </conditionalFormatting>
  <conditionalFormatting sqref="O930">
    <cfRule type="cellIs" dxfId="9697" priority="12495" stopIfTrue="1" operator="equal">
      <formula>"Rel-14"</formula>
    </cfRule>
    <cfRule type="cellIs" dxfId="9696" priority="12496" stopIfTrue="1" operator="equal">
      <formula>"Rel-16"</formula>
    </cfRule>
    <cfRule type="cellIs" dxfId="9695" priority="12497" stopIfTrue="1" operator="equal">
      <formula>"Rel-15"</formula>
    </cfRule>
  </conditionalFormatting>
  <conditionalFormatting sqref="P930">
    <cfRule type="containsText" dxfId="9694" priority="12484" stopIfTrue="1" operator="containsText" text="DUMMY">
      <formula>NOT(ISERROR(SEARCH("DUMMY",P930)))</formula>
    </cfRule>
    <cfRule type="cellIs" dxfId="9693" priority="12485" stopIfTrue="1" operator="equal">
      <formula>""</formula>
    </cfRule>
  </conditionalFormatting>
  <conditionalFormatting sqref="Q930">
    <cfRule type="cellIs" dxfId="9692" priority="12482" stopIfTrue="1" operator="equal">
      <formula>""</formula>
    </cfRule>
    <cfRule type="cellIs" dxfId="9691" priority="12483" stopIfTrue="1" operator="equal">
      <formula>"-"</formula>
    </cfRule>
  </conditionalFormatting>
  <conditionalFormatting sqref="I930">
    <cfRule type="containsText" dxfId="9690" priority="12480" operator="containsText" text="...">
      <formula>NOT(ISERROR(SEARCH("...",I930)))</formula>
    </cfRule>
    <cfRule type="containsText" dxfId="9689" priority="12481" operator="containsText" text="~?">
      <formula>NOT(ISERROR(SEARCH("~?",I930)))</formula>
    </cfRule>
  </conditionalFormatting>
  <conditionalFormatting sqref="G930">
    <cfRule type="cellIs" dxfId="9688" priority="12479" operator="equal">
      <formula>"Endorsement"</formula>
    </cfRule>
  </conditionalFormatting>
  <conditionalFormatting sqref="B930">
    <cfRule type="beginsWith" dxfId="9687" priority="12477" operator="beginsWith" text="No clauses affected">
      <formula>LEFT(B930,LEN("No clauses affected"))="No clauses affected"</formula>
    </cfRule>
    <cfRule type="beginsWith" dxfId="9686" priority="12478" operator="beginsWith" text="To:">
      <formula>LEFT(B930,LEN("To:"))="To:"</formula>
    </cfRule>
  </conditionalFormatting>
  <conditionalFormatting sqref="B930">
    <cfRule type="cellIs" dxfId="9685" priority="12476" operator="equal">
      <formula>""</formula>
    </cfRule>
  </conditionalFormatting>
  <conditionalFormatting sqref="C931">
    <cfRule type="cellIs" dxfId="9684" priority="12473" stopIfTrue="1" operator="equal">
      <formula>"Y"</formula>
    </cfRule>
    <cfRule type="cellIs" dxfId="9683" priority="12474" stopIfTrue="1" operator="equal">
      <formula>""</formula>
    </cfRule>
    <cfRule type="cellIs" dxfId="9682" priority="12475" stopIfTrue="1" operator="equal">
      <formula>"W"</formula>
    </cfRule>
  </conditionalFormatting>
  <conditionalFormatting sqref="D931">
    <cfRule type="cellIs" dxfId="9681" priority="12471" stopIfTrue="1" operator="equal">
      <formula>""</formula>
    </cfRule>
    <cfRule type="cellIs" dxfId="9680" priority="12472" stopIfTrue="1" operator="between">
      <formula>"10.7.1"</formula>
      <formula>"10.7.5"</formula>
    </cfRule>
  </conditionalFormatting>
  <conditionalFormatting sqref="G931">
    <cfRule type="cellIs" dxfId="9679" priority="12470" stopIfTrue="1" operator="equal">
      <formula>""</formula>
    </cfRule>
  </conditionalFormatting>
  <conditionalFormatting sqref="O931">
    <cfRule type="cellIs" dxfId="9678" priority="12467" stopIfTrue="1" operator="equal">
      <formula>"Rel-14"</formula>
    </cfRule>
    <cfRule type="cellIs" dxfId="9677" priority="12468" stopIfTrue="1" operator="equal">
      <formula>"Rel-16"</formula>
    </cfRule>
    <cfRule type="cellIs" dxfId="9676" priority="12469" stopIfTrue="1" operator="equal">
      <formula>"Rel-15"</formula>
    </cfRule>
  </conditionalFormatting>
  <conditionalFormatting sqref="P931">
    <cfRule type="containsText" dxfId="9675" priority="12456" stopIfTrue="1" operator="containsText" text="DUMMY">
      <formula>NOT(ISERROR(SEARCH("DUMMY",P931)))</formula>
    </cfRule>
    <cfRule type="cellIs" dxfId="9674" priority="12457" stopIfTrue="1" operator="equal">
      <formula>""</formula>
    </cfRule>
  </conditionalFormatting>
  <conditionalFormatting sqref="Q931">
    <cfRule type="cellIs" dxfId="9673" priority="12454" stopIfTrue="1" operator="equal">
      <formula>""</formula>
    </cfRule>
    <cfRule type="cellIs" dxfId="9672" priority="12455" stopIfTrue="1" operator="equal">
      <formula>"-"</formula>
    </cfRule>
  </conditionalFormatting>
  <conditionalFormatting sqref="I931">
    <cfRule type="containsText" dxfId="9671" priority="12452" operator="containsText" text="...">
      <formula>NOT(ISERROR(SEARCH("...",I931)))</formula>
    </cfRule>
    <cfRule type="containsText" dxfId="9670" priority="12453" operator="containsText" text="~?">
      <formula>NOT(ISERROR(SEARCH("~?",I931)))</formula>
    </cfRule>
  </conditionalFormatting>
  <conditionalFormatting sqref="G931">
    <cfRule type="cellIs" dxfId="9669" priority="12451" operator="equal">
      <formula>"Endorsement"</formula>
    </cfRule>
  </conditionalFormatting>
  <conditionalFormatting sqref="B931">
    <cfRule type="beginsWith" dxfId="9668" priority="12449" operator="beginsWith" text="No clauses affected">
      <formula>LEFT(B931,LEN("No clauses affected"))="No clauses affected"</formula>
    </cfRule>
    <cfRule type="beginsWith" dxfId="9667" priority="12450" operator="beginsWith" text="To:">
      <formula>LEFT(B931,LEN("To:"))="To:"</formula>
    </cfRule>
  </conditionalFormatting>
  <conditionalFormatting sqref="B931">
    <cfRule type="cellIs" dxfId="9666" priority="12448" operator="equal">
      <formula>""</formula>
    </cfRule>
  </conditionalFormatting>
  <conditionalFormatting sqref="C932">
    <cfRule type="cellIs" dxfId="9665" priority="12445" stopIfTrue="1" operator="equal">
      <formula>"Y"</formula>
    </cfRule>
    <cfRule type="cellIs" dxfId="9664" priority="12446" stopIfTrue="1" operator="equal">
      <formula>""</formula>
    </cfRule>
    <cfRule type="cellIs" dxfId="9663" priority="12447" stopIfTrue="1" operator="equal">
      <formula>"W"</formula>
    </cfRule>
  </conditionalFormatting>
  <conditionalFormatting sqref="D932">
    <cfRule type="cellIs" dxfId="9662" priority="12443" stopIfTrue="1" operator="equal">
      <formula>""</formula>
    </cfRule>
    <cfRule type="cellIs" dxfId="9661" priority="12444" stopIfTrue="1" operator="between">
      <formula>"10.7.1"</formula>
      <formula>"10.7.5"</formula>
    </cfRule>
  </conditionalFormatting>
  <conditionalFormatting sqref="G932">
    <cfRule type="cellIs" dxfId="9660" priority="12442" stopIfTrue="1" operator="equal">
      <formula>""</formula>
    </cfRule>
  </conditionalFormatting>
  <conditionalFormatting sqref="O932">
    <cfRule type="cellIs" dxfId="9659" priority="12439" stopIfTrue="1" operator="equal">
      <formula>"Rel-14"</formula>
    </cfRule>
    <cfRule type="cellIs" dxfId="9658" priority="12440" stopIfTrue="1" operator="equal">
      <formula>"Rel-16"</formula>
    </cfRule>
    <cfRule type="cellIs" dxfId="9657" priority="12441" stopIfTrue="1" operator="equal">
      <formula>"Rel-15"</formula>
    </cfRule>
  </conditionalFormatting>
  <conditionalFormatting sqref="P932">
    <cfRule type="containsText" dxfId="9656" priority="12428" stopIfTrue="1" operator="containsText" text="DUMMY">
      <formula>NOT(ISERROR(SEARCH("DUMMY",P932)))</formula>
    </cfRule>
    <cfRule type="cellIs" dxfId="9655" priority="12429" stopIfTrue="1" operator="equal">
      <formula>""</formula>
    </cfRule>
  </conditionalFormatting>
  <conditionalFormatting sqref="Q932">
    <cfRule type="cellIs" dxfId="9654" priority="12426" stopIfTrue="1" operator="equal">
      <formula>""</formula>
    </cfRule>
    <cfRule type="cellIs" dxfId="9653" priority="12427" stopIfTrue="1" operator="equal">
      <formula>"-"</formula>
    </cfRule>
  </conditionalFormatting>
  <conditionalFormatting sqref="I932">
    <cfRule type="containsText" dxfId="9652" priority="12424" operator="containsText" text="...">
      <formula>NOT(ISERROR(SEARCH("...",I932)))</formula>
    </cfRule>
    <cfRule type="containsText" dxfId="9651" priority="12425" operator="containsText" text="~?">
      <formula>NOT(ISERROR(SEARCH("~?",I932)))</formula>
    </cfRule>
  </conditionalFormatting>
  <conditionalFormatting sqref="G932">
    <cfRule type="cellIs" dxfId="9650" priority="12423" operator="equal">
      <formula>"Endorsement"</formula>
    </cfRule>
  </conditionalFormatting>
  <conditionalFormatting sqref="B932">
    <cfRule type="beginsWith" dxfId="9649" priority="12421" operator="beginsWith" text="No clauses affected">
      <formula>LEFT(B932,LEN("No clauses affected"))="No clauses affected"</formula>
    </cfRule>
    <cfRule type="beginsWith" dxfId="9648" priority="12422" operator="beginsWith" text="To:">
      <formula>LEFT(B932,LEN("To:"))="To:"</formula>
    </cfRule>
  </conditionalFormatting>
  <conditionalFormatting sqref="B932">
    <cfRule type="cellIs" dxfId="9647" priority="12420" operator="equal">
      <formula>""</formula>
    </cfRule>
  </conditionalFormatting>
  <conditionalFormatting sqref="C933">
    <cfRule type="cellIs" dxfId="9646" priority="12417" stopIfTrue="1" operator="equal">
      <formula>"Y"</formula>
    </cfRule>
    <cfRule type="cellIs" dxfId="9645" priority="12418" stopIfTrue="1" operator="equal">
      <formula>""</formula>
    </cfRule>
    <cfRule type="cellIs" dxfId="9644" priority="12419" stopIfTrue="1" operator="equal">
      <formula>"W"</formula>
    </cfRule>
  </conditionalFormatting>
  <conditionalFormatting sqref="D933">
    <cfRule type="cellIs" dxfId="9643" priority="12415" stopIfTrue="1" operator="equal">
      <formula>""</formula>
    </cfRule>
    <cfRule type="cellIs" dxfId="9642" priority="12416" stopIfTrue="1" operator="between">
      <formula>"10.7.1"</formula>
      <formula>"10.7.5"</formula>
    </cfRule>
  </conditionalFormatting>
  <conditionalFormatting sqref="G933">
    <cfRule type="cellIs" dxfId="9641" priority="12414" stopIfTrue="1" operator="equal">
      <formula>""</formula>
    </cfRule>
  </conditionalFormatting>
  <conditionalFormatting sqref="O933">
    <cfRule type="cellIs" dxfId="9640" priority="12411" stopIfTrue="1" operator="equal">
      <formula>"Rel-14"</formula>
    </cfRule>
    <cfRule type="cellIs" dxfId="9639" priority="12412" stopIfTrue="1" operator="equal">
      <formula>"Rel-16"</formula>
    </cfRule>
    <cfRule type="cellIs" dxfId="9638" priority="12413" stopIfTrue="1" operator="equal">
      <formula>"Rel-15"</formula>
    </cfRule>
  </conditionalFormatting>
  <conditionalFormatting sqref="P933">
    <cfRule type="containsText" dxfId="9637" priority="12400" stopIfTrue="1" operator="containsText" text="DUMMY">
      <formula>NOT(ISERROR(SEARCH("DUMMY",P933)))</formula>
    </cfRule>
    <cfRule type="cellIs" dxfId="9636" priority="12401" stopIfTrue="1" operator="equal">
      <formula>""</formula>
    </cfRule>
  </conditionalFormatting>
  <conditionalFormatting sqref="Q933">
    <cfRule type="cellIs" dxfId="9635" priority="12398" stopIfTrue="1" operator="equal">
      <formula>""</formula>
    </cfRule>
    <cfRule type="cellIs" dxfId="9634" priority="12399" stopIfTrue="1" operator="equal">
      <formula>"-"</formula>
    </cfRule>
  </conditionalFormatting>
  <conditionalFormatting sqref="I933">
    <cfRule type="containsText" dxfId="9633" priority="12396" operator="containsText" text="...">
      <formula>NOT(ISERROR(SEARCH("...",I933)))</formula>
    </cfRule>
    <cfRule type="containsText" dxfId="9632" priority="12397" operator="containsText" text="~?">
      <formula>NOT(ISERROR(SEARCH("~?",I933)))</formula>
    </cfRule>
  </conditionalFormatting>
  <conditionalFormatting sqref="G933">
    <cfRule type="cellIs" dxfId="9631" priority="12395" operator="equal">
      <formula>"Endorsement"</formula>
    </cfRule>
  </conditionalFormatting>
  <conditionalFormatting sqref="B933">
    <cfRule type="beginsWith" dxfId="9630" priority="12393" operator="beginsWith" text="No clauses affected">
      <formula>LEFT(B933,LEN("No clauses affected"))="No clauses affected"</formula>
    </cfRule>
    <cfRule type="beginsWith" dxfId="9629" priority="12394" operator="beginsWith" text="To:">
      <formula>LEFT(B933,LEN("To:"))="To:"</formula>
    </cfRule>
  </conditionalFormatting>
  <conditionalFormatting sqref="B933">
    <cfRule type="cellIs" dxfId="9628" priority="12392" operator="equal">
      <formula>""</formula>
    </cfRule>
  </conditionalFormatting>
  <conditionalFormatting sqref="C934">
    <cfRule type="cellIs" dxfId="9627" priority="12389" stopIfTrue="1" operator="equal">
      <formula>"Y"</formula>
    </cfRule>
    <cfRule type="cellIs" dxfId="9626" priority="12390" stopIfTrue="1" operator="equal">
      <formula>""</formula>
    </cfRule>
    <cfRule type="cellIs" dxfId="9625" priority="12391" stopIfTrue="1" operator="equal">
      <formula>"W"</formula>
    </cfRule>
  </conditionalFormatting>
  <conditionalFormatting sqref="D934">
    <cfRule type="cellIs" dxfId="9624" priority="12387" stopIfTrue="1" operator="equal">
      <formula>""</formula>
    </cfRule>
    <cfRule type="cellIs" dxfId="9623" priority="12388" stopIfTrue="1" operator="between">
      <formula>"10.7.1"</formula>
      <formula>"10.7.5"</formula>
    </cfRule>
  </conditionalFormatting>
  <conditionalFormatting sqref="G934">
    <cfRule type="cellIs" dxfId="9622" priority="12386" stopIfTrue="1" operator="equal">
      <formula>""</formula>
    </cfRule>
  </conditionalFormatting>
  <conditionalFormatting sqref="O934">
    <cfRule type="cellIs" dxfId="9621" priority="12383" stopIfTrue="1" operator="equal">
      <formula>"Rel-14"</formula>
    </cfRule>
    <cfRule type="cellIs" dxfId="9620" priority="12384" stopIfTrue="1" operator="equal">
      <formula>"Rel-16"</formula>
    </cfRule>
    <cfRule type="cellIs" dxfId="9619" priority="12385" stopIfTrue="1" operator="equal">
      <formula>"Rel-15"</formula>
    </cfRule>
  </conditionalFormatting>
  <conditionalFormatting sqref="P934">
    <cfRule type="containsText" dxfId="9618" priority="12372" stopIfTrue="1" operator="containsText" text="DUMMY">
      <formula>NOT(ISERROR(SEARCH("DUMMY",P934)))</formula>
    </cfRule>
    <cfRule type="cellIs" dxfId="9617" priority="12373" stopIfTrue="1" operator="equal">
      <formula>""</formula>
    </cfRule>
  </conditionalFormatting>
  <conditionalFormatting sqref="Q934">
    <cfRule type="cellIs" dxfId="9616" priority="12370" stopIfTrue="1" operator="equal">
      <formula>""</formula>
    </cfRule>
    <cfRule type="cellIs" dxfId="9615" priority="12371" stopIfTrue="1" operator="equal">
      <formula>"-"</formula>
    </cfRule>
  </conditionalFormatting>
  <conditionalFormatting sqref="I934">
    <cfRule type="containsText" dxfId="9614" priority="12368" operator="containsText" text="...">
      <formula>NOT(ISERROR(SEARCH("...",I934)))</formula>
    </cfRule>
    <cfRule type="containsText" dxfId="9613" priority="12369" operator="containsText" text="~?">
      <formula>NOT(ISERROR(SEARCH("~?",I934)))</formula>
    </cfRule>
  </conditionalFormatting>
  <conditionalFormatting sqref="G934">
    <cfRule type="cellIs" dxfId="9612" priority="12367" operator="equal">
      <formula>"Endorsement"</formula>
    </cfRule>
  </conditionalFormatting>
  <conditionalFormatting sqref="B934">
    <cfRule type="beginsWith" dxfId="9611" priority="12365" operator="beginsWith" text="No clauses affected">
      <formula>LEFT(B934,LEN("No clauses affected"))="No clauses affected"</formula>
    </cfRule>
    <cfRule type="beginsWith" dxfId="9610" priority="12366" operator="beginsWith" text="To:">
      <formula>LEFT(B934,LEN("To:"))="To:"</formula>
    </cfRule>
  </conditionalFormatting>
  <conditionalFormatting sqref="B934">
    <cfRule type="cellIs" dxfId="9609" priority="12364" operator="equal">
      <formula>""</formula>
    </cfRule>
  </conditionalFormatting>
  <conditionalFormatting sqref="C935">
    <cfRule type="cellIs" dxfId="9608" priority="12361" stopIfTrue="1" operator="equal">
      <formula>"Y"</formula>
    </cfRule>
    <cfRule type="cellIs" dxfId="9607" priority="12362" stopIfTrue="1" operator="equal">
      <formula>""</formula>
    </cfRule>
    <cfRule type="cellIs" dxfId="9606" priority="12363" stopIfTrue="1" operator="equal">
      <formula>"W"</formula>
    </cfRule>
  </conditionalFormatting>
  <conditionalFormatting sqref="D935">
    <cfRule type="cellIs" dxfId="9605" priority="12359" stopIfTrue="1" operator="equal">
      <formula>""</formula>
    </cfRule>
    <cfRule type="cellIs" dxfId="9604" priority="12360" stopIfTrue="1" operator="between">
      <formula>"10.7.1"</formula>
      <formula>"10.7.5"</formula>
    </cfRule>
  </conditionalFormatting>
  <conditionalFormatting sqref="G935">
    <cfRule type="cellIs" dxfId="9603" priority="12358" stopIfTrue="1" operator="equal">
      <formula>""</formula>
    </cfRule>
  </conditionalFormatting>
  <conditionalFormatting sqref="O935">
    <cfRule type="cellIs" dxfId="9602" priority="12355" stopIfTrue="1" operator="equal">
      <formula>"Rel-14"</formula>
    </cfRule>
    <cfRule type="cellIs" dxfId="9601" priority="12356" stopIfTrue="1" operator="equal">
      <formula>"Rel-16"</formula>
    </cfRule>
    <cfRule type="cellIs" dxfId="9600" priority="12357" stopIfTrue="1" operator="equal">
      <formula>"Rel-15"</formula>
    </cfRule>
  </conditionalFormatting>
  <conditionalFormatting sqref="P935">
    <cfRule type="containsText" dxfId="9599" priority="12344" stopIfTrue="1" operator="containsText" text="DUMMY">
      <formula>NOT(ISERROR(SEARCH("DUMMY",P935)))</formula>
    </cfRule>
    <cfRule type="cellIs" dxfId="9598" priority="12345" stopIfTrue="1" operator="equal">
      <formula>""</formula>
    </cfRule>
  </conditionalFormatting>
  <conditionalFormatting sqref="Q935">
    <cfRule type="cellIs" dxfId="9597" priority="12342" stopIfTrue="1" operator="equal">
      <formula>""</formula>
    </cfRule>
    <cfRule type="cellIs" dxfId="9596" priority="12343" stopIfTrue="1" operator="equal">
      <formula>"-"</formula>
    </cfRule>
  </conditionalFormatting>
  <conditionalFormatting sqref="I935">
    <cfRule type="containsText" dxfId="9595" priority="12340" operator="containsText" text="...">
      <formula>NOT(ISERROR(SEARCH("...",I935)))</formula>
    </cfRule>
    <cfRule type="containsText" dxfId="9594" priority="12341" operator="containsText" text="~?">
      <formula>NOT(ISERROR(SEARCH("~?",I935)))</formula>
    </cfRule>
  </conditionalFormatting>
  <conditionalFormatting sqref="G935">
    <cfRule type="cellIs" dxfId="9593" priority="12339" operator="equal">
      <formula>"Endorsement"</formula>
    </cfRule>
  </conditionalFormatting>
  <conditionalFormatting sqref="B935">
    <cfRule type="beginsWith" dxfId="9592" priority="12337" operator="beginsWith" text="No clauses affected">
      <formula>LEFT(B935,LEN("No clauses affected"))="No clauses affected"</formula>
    </cfRule>
    <cfRule type="beginsWith" dxfId="9591" priority="12338" operator="beginsWith" text="To:">
      <formula>LEFT(B935,LEN("To:"))="To:"</formula>
    </cfRule>
  </conditionalFormatting>
  <conditionalFormatting sqref="B935">
    <cfRule type="cellIs" dxfId="9590" priority="12336" operator="equal">
      <formula>""</formula>
    </cfRule>
  </conditionalFormatting>
  <conditionalFormatting sqref="C1440">
    <cfRule type="cellIs" dxfId="9589" priority="12333" stopIfTrue="1" operator="equal">
      <formula>"Y"</formula>
    </cfRule>
    <cfRule type="cellIs" dxfId="9588" priority="12334" stopIfTrue="1" operator="equal">
      <formula>""</formula>
    </cfRule>
    <cfRule type="cellIs" dxfId="9587" priority="12335" stopIfTrue="1" operator="equal">
      <formula>"W"</formula>
    </cfRule>
  </conditionalFormatting>
  <conditionalFormatting sqref="D1440">
    <cfRule type="cellIs" dxfId="9586" priority="12331" stopIfTrue="1" operator="equal">
      <formula>""</formula>
    </cfRule>
    <cfRule type="cellIs" dxfId="9585" priority="12332" stopIfTrue="1" operator="between">
      <formula>"10.7.1"</formula>
      <formula>"10.7.5"</formula>
    </cfRule>
  </conditionalFormatting>
  <conditionalFormatting sqref="G1440">
    <cfRule type="cellIs" dxfId="9584" priority="12330" stopIfTrue="1" operator="equal">
      <formula>""</formula>
    </cfRule>
  </conditionalFormatting>
  <conditionalFormatting sqref="O1440">
    <cfRule type="cellIs" dxfId="9583" priority="12327" stopIfTrue="1" operator="equal">
      <formula>"Rel-14"</formula>
    </cfRule>
    <cfRule type="cellIs" dxfId="9582" priority="12328" stopIfTrue="1" operator="equal">
      <formula>"Rel-16"</formula>
    </cfRule>
    <cfRule type="cellIs" dxfId="9581" priority="12329" stopIfTrue="1" operator="equal">
      <formula>"Rel-15"</formula>
    </cfRule>
  </conditionalFormatting>
  <conditionalFormatting sqref="P1440">
    <cfRule type="containsText" dxfId="9580" priority="12316" stopIfTrue="1" operator="containsText" text="DUMMY">
      <formula>NOT(ISERROR(SEARCH("DUMMY",P1440)))</formula>
    </cfRule>
    <cfRule type="cellIs" dxfId="9579" priority="12317" stopIfTrue="1" operator="equal">
      <formula>""</formula>
    </cfRule>
  </conditionalFormatting>
  <conditionalFormatting sqref="Q1440">
    <cfRule type="cellIs" dxfId="9578" priority="12314" stopIfTrue="1" operator="equal">
      <formula>""</formula>
    </cfRule>
    <cfRule type="cellIs" dxfId="9577" priority="12315" stopIfTrue="1" operator="equal">
      <formula>"-"</formula>
    </cfRule>
  </conditionalFormatting>
  <conditionalFormatting sqref="I1440">
    <cfRule type="containsText" dxfId="9576" priority="12312" operator="containsText" text="...">
      <formula>NOT(ISERROR(SEARCH("...",I1440)))</formula>
    </cfRule>
    <cfRule type="containsText" dxfId="9575" priority="12313" operator="containsText" text="~?">
      <formula>NOT(ISERROR(SEARCH("~?",I1440)))</formula>
    </cfRule>
  </conditionalFormatting>
  <conditionalFormatting sqref="G1440">
    <cfRule type="cellIs" dxfId="9574" priority="12311" operator="equal">
      <formula>"Endorsement"</formula>
    </cfRule>
  </conditionalFormatting>
  <conditionalFormatting sqref="B1440">
    <cfRule type="beginsWith" dxfId="9573" priority="12309" operator="beginsWith" text="No clauses affected">
      <formula>LEFT(B1440,LEN("No clauses affected"))="No clauses affected"</formula>
    </cfRule>
    <cfRule type="beginsWith" dxfId="9572" priority="12310" operator="beginsWith" text="To:">
      <formula>LEFT(B1440,LEN("To:"))="To:"</formula>
    </cfRule>
  </conditionalFormatting>
  <conditionalFormatting sqref="B1440">
    <cfRule type="cellIs" dxfId="9571" priority="12308" operator="equal">
      <formula>""</formula>
    </cfRule>
  </conditionalFormatting>
  <conditionalFormatting sqref="C1441">
    <cfRule type="cellIs" dxfId="9570" priority="12305" stopIfTrue="1" operator="equal">
      <formula>"Y"</formula>
    </cfRule>
    <cfRule type="cellIs" dxfId="9569" priority="12306" stopIfTrue="1" operator="equal">
      <formula>""</formula>
    </cfRule>
    <cfRule type="cellIs" dxfId="9568" priority="12307" stopIfTrue="1" operator="equal">
      <formula>"W"</formula>
    </cfRule>
  </conditionalFormatting>
  <conditionalFormatting sqref="D1441">
    <cfRule type="cellIs" dxfId="9567" priority="12303" stopIfTrue="1" operator="equal">
      <formula>""</formula>
    </cfRule>
    <cfRule type="cellIs" dxfId="9566" priority="12304" stopIfTrue="1" operator="between">
      <formula>"10.7.1"</formula>
      <formula>"10.7.5"</formula>
    </cfRule>
  </conditionalFormatting>
  <conditionalFormatting sqref="G1441">
    <cfRule type="cellIs" dxfId="9565" priority="12302" stopIfTrue="1" operator="equal">
      <formula>""</formula>
    </cfRule>
  </conditionalFormatting>
  <conditionalFormatting sqref="O1441">
    <cfRule type="cellIs" dxfId="9564" priority="12299" stopIfTrue="1" operator="equal">
      <formula>"Rel-14"</formula>
    </cfRule>
    <cfRule type="cellIs" dxfId="9563" priority="12300" stopIfTrue="1" operator="equal">
      <formula>"Rel-16"</formula>
    </cfRule>
    <cfRule type="cellIs" dxfId="9562" priority="12301" stopIfTrue="1" operator="equal">
      <formula>"Rel-15"</formula>
    </cfRule>
  </conditionalFormatting>
  <conditionalFormatting sqref="P1441">
    <cfRule type="containsText" dxfId="9561" priority="12288" stopIfTrue="1" operator="containsText" text="DUMMY">
      <formula>NOT(ISERROR(SEARCH("DUMMY",P1441)))</formula>
    </cfRule>
    <cfRule type="cellIs" dxfId="9560" priority="12289" stopIfTrue="1" operator="equal">
      <formula>""</formula>
    </cfRule>
  </conditionalFormatting>
  <conditionalFormatting sqref="Q1441">
    <cfRule type="cellIs" dxfId="9559" priority="12286" stopIfTrue="1" operator="equal">
      <formula>""</formula>
    </cfRule>
    <cfRule type="cellIs" dxfId="9558" priority="12287" stopIfTrue="1" operator="equal">
      <formula>"-"</formula>
    </cfRule>
  </conditionalFormatting>
  <conditionalFormatting sqref="I1441">
    <cfRule type="containsText" dxfId="9557" priority="12284" operator="containsText" text="...">
      <formula>NOT(ISERROR(SEARCH("...",I1441)))</formula>
    </cfRule>
    <cfRule type="containsText" dxfId="9556" priority="12285" operator="containsText" text="~?">
      <formula>NOT(ISERROR(SEARCH("~?",I1441)))</formula>
    </cfRule>
  </conditionalFormatting>
  <conditionalFormatting sqref="G1441">
    <cfRule type="cellIs" dxfId="9555" priority="12283" operator="equal">
      <formula>"Endorsement"</formula>
    </cfRule>
  </conditionalFormatting>
  <conditionalFormatting sqref="B1441">
    <cfRule type="beginsWith" dxfId="9554" priority="12281" operator="beginsWith" text="No clauses affected">
      <formula>LEFT(B1441,LEN("No clauses affected"))="No clauses affected"</formula>
    </cfRule>
    <cfRule type="beginsWith" dxfId="9553" priority="12282" operator="beginsWith" text="To:">
      <formula>LEFT(B1441,LEN("To:"))="To:"</formula>
    </cfRule>
  </conditionalFormatting>
  <conditionalFormatting sqref="B1441">
    <cfRule type="cellIs" dxfId="9552" priority="12280" operator="equal">
      <formula>""</formula>
    </cfRule>
  </conditionalFormatting>
  <conditionalFormatting sqref="C1442">
    <cfRule type="cellIs" dxfId="9551" priority="12277" stopIfTrue="1" operator="equal">
      <formula>"Y"</formula>
    </cfRule>
    <cfRule type="cellIs" dxfId="9550" priority="12278" stopIfTrue="1" operator="equal">
      <formula>""</formula>
    </cfRule>
    <cfRule type="cellIs" dxfId="9549" priority="12279" stopIfTrue="1" operator="equal">
      <formula>"W"</formula>
    </cfRule>
  </conditionalFormatting>
  <conditionalFormatting sqref="D1442">
    <cfRule type="cellIs" dxfId="9548" priority="12275" stopIfTrue="1" operator="equal">
      <formula>""</formula>
    </cfRule>
    <cfRule type="cellIs" dxfId="9547" priority="12276" stopIfTrue="1" operator="between">
      <formula>"10.7.1"</formula>
      <formula>"10.7.5"</formula>
    </cfRule>
  </conditionalFormatting>
  <conditionalFormatting sqref="G1442">
    <cfRule type="cellIs" dxfId="9546" priority="12274" stopIfTrue="1" operator="equal">
      <formula>""</formula>
    </cfRule>
  </conditionalFormatting>
  <conditionalFormatting sqref="O1442">
    <cfRule type="cellIs" dxfId="9545" priority="12271" stopIfTrue="1" operator="equal">
      <formula>"Rel-14"</formula>
    </cfRule>
    <cfRule type="cellIs" dxfId="9544" priority="12272" stopIfTrue="1" operator="equal">
      <formula>"Rel-16"</formula>
    </cfRule>
    <cfRule type="cellIs" dxfId="9543" priority="12273" stopIfTrue="1" operator="equal">
      <formula>"Rel-15"</formula>
    </cfRule>
  </conditionalFormatting>
  <conditionalFormatting sqref="P1442">
    <cfRule type="containsText" dxfId="9542" priority="12260" stopIfTrue="1" operator="containsText" text="DUMMY">
      <formula>NOT(ISERROR(SEARCH("DUMMY",P1442)))</formula>
    </cfRule>
    <cfRule type="cellIs" dxfId="9541" priority="12261" stopIfTrue="1" operator="equal">
      <formula>""</formula>
    </cfRule>
  </conditionalFormatting>
  <conditionalFormatting sqref="Q1442">
    <cfRule type="cellIs" dxfId="9540" priority="12258" stopIfTrue="1" operator="equal">
      <formula>""</formula>
    </cfRule>
    <cfRule type="cellIs" dxfId="9539" priority="12259" stopIfTrue="1" operator="equal">
      <formula>"-"</formula>
    </cfRule>
  </conditionalFormatting>
  <conditionalFormatting sqref="I1442">
    <cfRule type="containsText" dxfId="9538" priority="12256" operator="containsText" text="...">
      <formula>NOT(ISERROR(SEARCH("...",I1442)))</formula>
    </cfRule>
    <cfRule type="containsText" dxfId="9537" priority="12257" operator="containsText" text="~?">
      <formula>NOT(ISERROR(SEARCH("~?",I1442)))</formula>
    </cfRule>
  </conditionalFormatting>
  <conditionalFormatting sqref="G1442">
    <cfRule type="cellIs" dxfId="9536" priority="12255" operator="equal">
      <formula>"Endorsement"</formula>
    </cfRule>
  </conditionalFormatting>
  <conditionalFormatting sqref="B1442">
    <cfRule type="beginsWith" dxfId="9535" priority="12253" operator="beginsWith" text="No clauses affected">
      <formula>LEFT(B1442,LEN("No clauses affected"))="No clauses affected"</formula>
    </cfRule>
    <cfRule type="beginsWith" dxfId="9534" priority="12254" operator="beginsWith" text="To:">
      <formula>LEFT(B1442,LEN("To:"))="To:"</formula>
    </cfRule>
  </conditionalFormatting>
  <conditionalFormatting sqref="B1442">
    <cfRule type="cellIs" dxfId="9533" priority="12252" operator="equal">
      <formula>""</formula>
    </cfRule>
  </conditionalFormatting>
  <conditionalFormatting sqref="C1443">
    <cfRule type="cellIs" dxfId="9532" priority="12249" stopIfTrue="1" operator="equal">
      <formula>"Y"</formula>
    </cfRule>
    <cfRule type="cellIs" dxfId="9531" priority="12250" stopIfTrue="1" operator="equal">
      <formula>""</formula>
    </cfRule>
    <cfRule type="cellIs" dxfId="9530" priority="12251" stopIfTrue="1" operator="equal">
      <formula>"W"</formula>
    </cfRule>
  </conditionalFormatting>
  <conditionalFormatting sqref="D1443">
    <cfRule type="cellIs" dxfId="9529" priority="12247" stopIfTrue="1" operator="equal">
      <formula>""</formula>
    </cfRule>
    <cfRule type="cellIs" dxfId="9528" priority="12248" stopIfTrue="1" operator="between">
      <formula>"10.7.1"</formula>
      <formula>"10.7.5"</formula>
    </cfRule>
  </conditionalFormatting>
  <conditionalFormatting sqref="G1443">
    <cfRule type="cellIs" dxfId="9527" priority="12246" stopIfTrue="1" operator="equal">
      <formula>""</formula>
    </cfRule>
  </conditionalFormatting>
  <conditionalFormatting sqref="O1443">
    <cfRule type="cellIs" dxfId="9526" priority="12243" stopIfTrue="1" operator="equal">
      <formula>"Rel-14"</formula>
    </cfRule>
    <cfRule type="cellIs" dxfId="9525" priority="12244" stopIfTrue="1" operator="equal">
      <formula>"Rel-16"</formula>
    </cfRule>
    <cfRule type="cellIs" dxfId="9524" priority="12245" stopIfTrue="1" operator="equal">
      <formula>"Rel-15"</formula>
    </cfRule>
  </conditionalFormatting>
  <conditionalFormatting sqref="P1443">
    <cfRule type="containsText" dxfId="9523" priority="12232" stopIfTrue="1" operator="containsText" text="DUMMY">
      <formula>NOT(ISERROR(SEARCH("DUMMY",P1443)))</formula>
    </cfRule>
    <cfRule type="cellIs" dxfId="9522" priority="12233" stopIfTrue="1" operator="equal">
      <formula>""</formula>
    </cfRule>
  </conditionalFormatting>
  <conditionalFormatting sqref="Q1443">
    <cfRule type="cellIs" dxfId="9521" priority="12230" stopIfTrue="1" operator="equal">
      <formula>""</formula>
    </cfRule>
    <cfRule type="cellIs" dxfId="9520" priority="12231" stopIfTrue="1" operator="equal">
      <formula>"-"</formula>
    </cfRule>
  </conditionalFormatting>
  <conditionalFormatting sqref="I1443">
    <cfRule type="containsText" dxfId="9519" priority="12228" operator="containsText" text="...">
      <formula>NOT(ISERROR(SEARCH("...",I1443)))</formula>
    </cfRule>
    <cfRule type="containsText" dxfId="9518" priority="12229" operator="containsText" text="~?">
      <formula>NOT(ISERROR(SEARCH("~?",I1443)))</formula>
    </cfRule>
  </conditionalFormatting>
  <conditionalFormatting sqref="G1443">
    <cfRule type="cellIs" dxfId="9517" priority="12227" operator="equal">
      <formula>"Endorsement"</formula>
    </cfRule>
  </conditionalFormatting>
  <conditionalFormatting sqref="B1443">
    <cfRule type="beginsWith" dxfId="9516" priority="12225" operator="beginsWith" text="No clauses affected">
      <formula>LEFT(B1443,LEN("No clauses affected"))="No clauses affected"</formula>
    </cfRule>
    <cfRule type="beginsWith" dxfId="9515" priority="12226" operator="beginsWith" text="To:">
      <formula>LEFT(B1443,LEN("To:"))="To:"</formula>
    </cfRule>
  </conditionalFormatting>
  <conditionalFormatting sqref="B1443">
    <cfRule type="cellIs" dxfId="9514" priority="12224" operator="equal">
      <formula>""</formula>
    </cfRule>
  </conditionalFormatting>
  <conditionalFormatting sqref="C1444">
    <cfRule type="cellIs" dxfId="9513" priority="12221" stopIfTrue="1" operator="equal">
      <formula>"Y"</formula>
    </cfRule>
    <cfRule type="cellIs" dxfId="9512" priority="12222" stopIfTrue="1" operator="equal">
      <formula>""</formula>
    </cfRule>
    <cfRule type="cellIs" dxfId="9511" priority="12223" stopIfTrue="1" operator="equal">
      <formula>"W"</formula>
    </cfRule>
  </conditionalFormatting>
  <conditionalFormatting sqref="D1444">
    <cfRule type="cellIs" dxfId="9510" priority="12219" stopIfTrue="1" operator="equal">
      <formula>""</formula>
    </cfRule>
    <cfRule type="cellIs" dxfId="9509" priority="12220" stopIfTrue="1" operator="between">
      <formula>"10.7.1"</formula>
      <formula>"10.7.5"</formula>
    </cfRule>
  </conditionalFormatting>
  <conditionalFormatting sqref="G1444">
    <cfRule type="cellIs" dxfId="9508" priority="12218" stopIfTrue="1" operator="equal">
      <formula>""</formula>
    </cfRule>
  </conditionalFormatting>
  <conditionalFormatting sqref="O1444">
    <cfRule type="cellIs" dxfId="9507" priority="12215" stopIfTrue="1" operator="equal">
      <formula>"Rel-14"</formula>
    </cfRule>
    <cfRule type="cellIs" dxfId="9506" priority="12216" stopIfTrue="1" operator="equal">
      <formula>"Rel-16"</formula>
    </cfRule>
    <cfRule type="cellIs" dxfId="9505" priority="12217" stopIfTrue="1" operator="equal">
      <formula>"Rel-15"</formula>
    </cfRule>
  </conditionalFormatting>
  <conditionalFormatting sqref="F1444">
    <cfRule type="cellIs" dxfId="9504" priority="12206" stopIfTrue="1" operator="equal">
      <formula>"LS In"</formula>
    </cfRule>
    <cfRule type="cellIs" dxfId="9503" priority="12207" stopIfTrue="1" operator="equal">
      <formula>"LS OUT"</formula>
    </cfRule>
    <cfRule type="cellIs" dxfId="9502" priority="12208" stopIfTrue="1" operator="equal">
      <formula>"CR"</formula>
    </cfRule>
    <cfRule type="cellIs" dxfId="9501" priority="12209" stopIfTrue="1" operator="equal">
      <formula>"P-CR"</formula>
    </cfRule>
    <cfRule type="cellIs" dxfId="9500" priority="12210" stopIfTrue="1" operator="equal">
      <formula>"CR Pack"</formula>
    </cfRule>
    <cfRule type="cellIs" dxfId="9499" priority="12211" stopIfTrue="1" operator="equal">
      <formula>"WID new"</formula>
    </cfRule>
    <cfRule type="cellIs" dxfId="9498" priority="12212" stopIfTrue="1" operator="equal">
      <formula>"WID revised"</formula>
    </cfRule>
    <cfRule type="cellIs" dxfId="9497" priority="12213" stopIfTrue="1" operator="equal">
      <formula>"SID new"</formula>
    </cfRule>
    <cfRule type="cellIs" dxfId="9496" priority="12214" stopIfTrue="1" operator="equal">
      <formula>"SID revised"</formula>
    </cfRule>
  </conditionalFormatting>
  <conditionalFormatting sqref="P1444">
    <cfRule type="containsText" dxfId="9495" priority="12204" stopIfTrue="1" operator="containsText" text="DUMMY">
      <formula>NOT(ISERROR(SEARCH("DUMMY",P1444)))</formula>
    </cfRule>
    <cfRule type="cellIs" dxfId="9494" priority="12205" stopIfTrue="1" operator="equal">
      <formula>""</formula>
    </cfRule>
  </conditionalFormatting>
  <conditionalFormatting sqref="Q1444">
    <cfRule type="cellIs" dxfId="9493" priority="12202" stopIfTrue="1" operator="equal">
      <formula>""</formula>
    </cfRule>
    <cfRule type="cellIs" dxfId="9492" priority="12203" stopIfTrue="1" operator="equal">
      <formula>"-"</formula>
    </cfRule>
  </conditionalFormatting>
  <conditionalFormatting sqref="I1444">
    <cfRule type="containsText" dxfId="9491" priority="12200" operator="containsText" text="...">
      <formula>NOT(ISERROR(SEARCH("...",I1444)))</formula>
    </cfRule>
    <cfRule type="containsText" dxfId="9490" priority="12201" operator="containsText" text="~?">
      <formula>NOT(ISERROR(SEARCH("~?",I1444)))</formula>
    </cfRule>
  </conditionalFormatting>
  <conditionalFormatting sqref="G1444">
    <cfRule type="cellIs" dxfId="9489" priority="12199" operator="equal">
      <formula>"Endorsement"</formula>
    </cfRule>
  </conditionalFormatting>
  <conditionalFormatting sqref="B1444">
    <cfRule type="beginsWith" dxfId="9488" priority="12197" operator="beginsWith" text="No clauses affected">
      <formula>LEFT(B1444,LEN("No clauses affected"))="No clauses affected"</formula>
    </cfRule>
    <cfRule type="beginsWith" dxfId="9487" priority="12198" operator="beginsWith" text="To:">
      <formula>LEFT(B1444,LEN("To:"))="To:"</formula>
    </cfRule>
  </conditionalFormatting>
  <conditionalFormatting sqref="B1444">
    <cfRule type="cellIs" dxfId="9486" priority="12196" operator="equal">
      <formula>""</formula>
    </cfRule>
  </conditionalFormatting>
  <conditionalFormatting sqref="C1438">
    <cfRule type="cellIs" dxfId="9485" priority="12193" stopIfTrue="1" operator="equal">
      <formula>"Y"</formula>
    </cfRule>
    <cfRule type="cellIs" dxfId="9484" priority="12194" stopIfTrue="1" operator="equal">
      <formula>""</formula>
    </cfRule>
    <cfRule type="cellIs" dxfId="9483" priority="12195" stopIfTrue="1" operator="equal">
      <formula>"W"</formula>
    </cfRule>
  </conditionalFormatting>
  <conditionalFormatting sqref="D1438">
    <cfRule type="cellIs" dxfId="9482" priority="12191" stopIfTrue="1" operator="equal">
      <formula>""</formula>
    </cfRule>
    <cfRule type="cellIs" dxfId="9481" priority="12192" stopIfTrue="1" operator="between">
      <formula>"10.7.1"</formula>
      <formula>"10.7.5"</formula>
    </cfRule>
  </conditionalFormatting>
  <conditionalFormatting sqref="G1438">
    <cfRule type="cellIs" dxfId="9480" priority="12190" stopIfTrue="1" operator="equal">
      <formula>""</formula>
    </cfRule>
  </conditionalFormatting>
  <conditionalFormatting sqref="O1438">
    <cfRule type="cellIs" dxfId="9479" priority="12187" stopIfTrue="1" operator="equal">
      <formula>"Rel-14"</formula>
    </cfRule>
    <cfRule type="cellIs" dxfId="9478" priority="12188" stopIfTrue="1" operator="equal">
      <formula>"Rel-16"</formula>
    </cfRule>
    <cfRule type="cellIs" dxfId="9477" priority="12189" stopIfTrue="1" operator="equal">
      <formula>"Rel-15"</formula>
    </cfRule>
  </conditionalFormatting>
  <conditionalFormatting sqref="P1438">
    <cfRule type="containsText" dxfId="9476" priority="12176" stopIfTrue="1" operator="containsText" text="DUMMY">
      <formula>NOT(ISERROR(SEARCH("DUMMY",P1438)))</formula>
    </cfRule>
    <cfRule type="cellIs" dxfId="9475" priority="12177" stopIfTrue="1" operator="equal">
      <formula>""</formula>
    </cfRule>
  </conditionalFormatting>
  <conditionalFormatting sqref="Q1438">
    <cfRule type="cellIs" dxfId="9474" priority="12174" stopIfTrue="1" operator="equal">
      <formula>""</formula>
    </cfRule>
    <cfRule type="cellIs" dxfId="9473" priority="12175" stopIfTrue="1" operator="equal">
      <formula>"-"</formula>
    </cfRule>
  </conditionalFormatting>
  <conditionalFormatting sqref="I1438">
    <cfRule type="containsText" dxfId="9472" priority="12172" operator="containsText" text="...">
      <formula>NOT(ISERROR(SEARCH("...",I1438)))</formula>
    </cfRule>
    <cfRule type="containsText" dxfId="9471" priority="12173" operator="containsText" text="~?">
      <formula>NOT(ISERROR(SEARCH("~?",I1438)))</formula>
    </cfRule>
  </conditionalFormatting>
  <conditionalFormatting sqref="G1438">
    <cfRule type="cellIs" dxfId="9470" priority="12171" operator="equal">
      <formula>"Endorsement"</formula>
    </cfRule>
  </conditionalFormatting>
  <conditionalFormatting sqref="B1438">
    <cfRule type="beginsWith" dxfId="9469" priority="12169" operator="beginsWith" text="No clauses affected">
      <formula>LEFT(B1438,LEN("No clauses affected"))="No clauses affected"</formula>
    </cfRule>
    <cfRule type="beginsWith" dxfId="9468" priority="12170" operator="beginsWith" text="To:">
      <formula>LEFT(B1438,LEN("To:"))="To:"</formula>
    </cfRule>
  </conditionalFormatting>
  <conditionalFormatting sqref="B1438">
    <cfRule type="cellIs" dxfId="9467" priority="12168" operator="equal">
      <formula>""</formula>
    </cfRule>
  </conditionalFormatting>
  <conditionalFormatting sqref="C1439">
    <cfRule type="cellIs" dxfId="9466" priority="12165" stopIfTrue="1" operator="equal">
      <formula>"Y"</formula>
    </cfRule>
    <cfRule type="cellIs" dxfId="9465" priority="12166" stopIfTrue="1" operator="equal">
      <formula>""</formula>
    </cfRule>
    <cfRule type="cellIs" dxfId="9464" priority="12167" stopIfTrue="1" operator="equal">
      <formula>"W"</formula>
    </cfRule>
  </conditionalFormatting>
  <conditionalFormatting sqref="D1439">
    <cfRule type="cellIs" dxfId="9463" priority="12163" stopIfTrue="1" operator="equal">
      <formula>""</formula>
    </cfRule>
    <cfRule type="cellIs" dxfId="9462" priority="12164" stopIfTrue="1" operator="between">
      <formula>"10.7.1"</formula>
      <formula>"10.7.5"</formula>
    </cfRule>
  </conditionalFormatting>
  <conditionalFormatting sqref="G1439">
    <cfRule type="cellIs" dxfId="9461" priority="12162" stopIfTrue="1" operator="equal">
      <formula>""</formula>
    </cfRule>
  </conditionalFormatting>
  <conditionalFormatting sqref="O1439">
    <cfRule type="cellIs" dxfId="9460" priority="12159" stopIfTrue="1" operator="equal">
      <formula>"Rel-14"</formula>
    </cfRule>
    <cfRule type="cellIs" dxfId="9459" priority="12160" stopIfTrue="1" operator="equal">
      <formula>"Rel-16"</formula>
    </cfRule>
    <cfRule type="cellIs" dxfId="9458" priority="12161" stopIfTrue="1" operator="equal">
      <formula>"Rel-15"</formula>
    </cfRule>
  </conditionalFormatting>
  <conditionalFormatting sqref="P1439">
    <cfRule type="containsText" dxfId="9457" priority="12148" stopIfTrue="1" operator="containsText" text="DUMMY">
      <formula>NOT(ISERROR(SEARCH("DUMMY",P1439)))</formula>
    </cfRule>
    <cfRule type="cellIs" dxfId="9456" priority="12149" stopIfTrue="1" operator="equal">
      <formula>""</formula>
    </cfRule>
  </conditionalFormatting>
  <conditionalFormatting sqref="Q1439">
    <cfRule type="cellIs" dxfId="9455" priority="12146" stopIfTrue="1" operator="equal">
      <formula>""</formula>
    </cfRule>
    <cfRule type="cellIs" dxfId="9454" priority="12147" stopIfTrue="1" operator="equal">
      <formula>"-"</formula>
    </cfRule>
  </conditionalFormatting>
  <conditionalFormatting sqref="I1439">
    <cfRule type="containsText" dxfId="9453" priority="12144" operator="containsText" text="...">
      <formula>NOT(ISERROR(SEARCH("...",I1439)))</formula>
    </cfRule>
    <cfRule type="containsText" dxfId="9452" priority="12145" operator="containsText" text="~?">
      <formula>NOT(ISERROR(SEARCH("~?",I1439)))</formula>
    </cfRule>
  </conditionalFormatting>
  <conditionalFormatting sqref="G1439">
    <cfRule type="cellIs" dxfId="9451" priority="12143" operator="equal">
      <formula>"Endorsement"</formula>
    </cfRule>
  </conditionalFormatting>
  <conditionalFormatting sqref="B1439">
    <cfRule type="beginsWith" dxfId="9450" priority="12141" operator="beginsWith" text="No clauses affected">
      <formula>LEFT(B1439,LEN("No clauses affected"))="No clauses affected"</formula>
    </cfRule>
    <cfRule type="beginsWith" dxfId="9449" priority="12142" operator="beginsWith" text="To:">
      <formula>LEFT(B1439,LEN("To:"))="To:"</formula>
    </cfRule>
  </conditionalFormatting>
  <conditionalFormatting sqref="B1439">
    <cfRule type="cellIs" dxfId="9448" priority="12140" operator="equal">
      <formula>""</formula>
    </cfRule>
  </conditionalFormatting>
  <conditionalFormatting sqref="G1445">
    <cfRule type="cellIs" dxfId="9447" priority="12139" stopIfTrue="1" operator="equal">
      <formula>""</formula>
    </cfRule>
  </conditionalFormatting>
  <conditionalFormatting sqref="O1445">
    <cfRule type="cellIs" dxfId="9446" priority="12136" stopIfTrue="1" operator="equal">
      <formula>"Rel-14"</formula>
    </cfRule>
    <cfRule type="cellIs" dxfId="9445" priority="12137" stopIfTrue="1" operator="equal">
      <formula>"Rel-16"</formula>
    </cfRule>
    <cfRule type="cellIs" dxfId="9444" priority="12138" stopIfTrue="1" operator="equal">
      <formula>"Rel-15"</formula>
    </cfRule>
  </conditionalFormatting>
  <conditionalFormatting sqref="F1445">
    <cfRule type="cellIs" dxfId="9443" priority="12127" stopIfTrue="1" operator="equal">
      <formula>"LS In"</formula>
    </cfRule>
    <cfRule type="cellIs" dxfId="9442" priority="12128" stopIfTrue="1" operator="equal">
      <formula>"LS OUT"</formula>
    </cfRule>
    <cfRule type="cellIs" dxfId="9441" priority="12129" stopIfTrue="1" operator="equal">
      <formula>"CR"</formula>
    </cfRule>
    <cfRule type="cellIs" dxfId="9440" priority="12130" stopIfTrue="1" operator="equal">
      <formula>"P-CR"</formula>
    </cfRule>
    <cfRule type="cellIs" dxfId="9439" priority="12131" stopIfTrue="1" operator="equal">
      <formula>"CR Pack"</formula>
    </cfRule>
    <cfRule type="cellIs" dxfId="9438" priority="12132" stopIfTrue="1" operator="equal">
      <formula>"WID new"</formula>
    </cfRule>
    <cfRule type="cellIs" dxfId="9437" priority="12133" stopIfTrue="1" operator="equal">
      <formula>"WID revised"</formula>
    </cfRule>
    <cfRule type="cellIs" dxfId="9436" priority="12134" stopIfTrue="1" operator="equal">
      <formula>"SID new"</formula>
    </cfRule>
    <cfRule type="cellIs" dxfId="9435" priority="12135" stopIfTrue="1" operator="equal">
      <formula>"SID revised"</formula>
    </cfRule>
  </conditionalFormatting>
  <conditionalFormatting sqref="P1445">
    <cfRule type="containsText" dxfId="9434" priority="12125" stopIfTrue="1" operator="containsText" text="DUMMY">
      <formula>NOT(ISERROR(SEARCH("DUMMY",P1445)))</formula>
    </cfRule>
    <cfRule type="cellIs" dxfId="9433" priority="12126" stopIfTrue="1" operator="equal">
      <formula>""</formula>
    </cfRule>
  </conditionalFormatting>
  <conditionalFormatting sqref="I1445">
    <cfRule type="containsText" dxfId="9432" priority="12123" operator="containsText" text="...">
      <formula>NOT(ISERROR(SEARCH("...",I1445)))</formula>
    </cfRule>
    <cfRule type="containsText" dxfId="9431" priority="12124" operator="containsText" text="~?">
      <formula>NOT(ISERROR(SEARCH("~?",I1445)))</formula>
    </cfRule>
  </conditionalFormatting>
  <conditionalFormatting sqref="G1445">
    <cfRule type="cellIs" dxfId="9430" priority="12122" operator="equal">
      <formula>"Endorsement"</formula>
    </cfRule>
  </conditionalFormatting>
  <conditionalFormatting sqref="C1322">
    <cfRule type="cellIs" dxfId="9429" priority="12119" stopIfTrue="1" operator="equal">
      <formula>"Y"</formula>
    </cfRule>
    <cfRule type="cellIs" dxfId="9428" priority="12120" stopIfTrue="1" operator="equal">
      <formula>""</formula>
    </cfRule>
    <cfRule type="cellIs" dxfId="9427" priority="12121" stopIfTrue="1" operator="equal">
      <formula>"W"</formula>
    </cfRule>
  </conditionalFormatting>
  <conditionalFormatting sqref="D1322">
    <cfRule type="cellIs" dxfId="9426" priority="12117" stopIfTrue="1" operator="equal">
      <formula>""</formula>
    </cfRule>
    <cfRule type="cellIs" dxfId="9425" priority="12118" stopIfTrue="1" operator="between">
      <formula>"10.7.1"</formula>
      <formula>"10.7.5"</formula>
    </cfRule>
  </conditionalFormatting>
  <conditionalFormatting sqref="G1322">
    <cfRule type="cellIs" dxfId="9424" priority="12116" stopIfTrue="1" operator="equal">
      <formula>""</formula>
    </cfRule>
  </conditionalFormatting>
  <conditionalFormatting sqref="O1322">
    <cfRule type="cellIs" dxfId="9423" priority="12113" stopIfTrue="1" operator="equal">
      <formula>"Rel-14"</formula>
    </cfRule>
    <cfRule type="cellIs" dxfId="9422" priority="12114" stopIfTrue="1" operator="equal">
      <formula>"Rel-16"</formula>
    </cfRule>
    <cfRule type="cellIs" dxfId="9421" priority="12115" stopIfTrue="1" operator="equal">
      <formula>"Rel-15"</formula>
    </cfRule>
  </conditionalFormatting>
  <conditionalFormatting sqref="P1322">
    <cfRule type="containsText" dxfId="9420" priority="12102" stopIfTrue="1" operator="containsText" text="DUMMY">
      <formula>NOT(ISERROR(SEARCH("DUMMY",P1322)))</formula>
    </cfRule>
    <cfRule type="cellIs" dxfId="9419" priority="12103" stopIfTrue="1" operator="equal">
      <formula>""</formula>
    </cfRule>
  </conditionalFormatting>
  <conditionalFormatting sqref="Q1322">
    <cfRule type="cellIs" dxfId="9418" priority="12100" stopIfTrue="1" operator="equal">
      <formula>""</formula>
    </cfRule>
    <cfRule type="cellIs" dxfId="9417" priority="12101" stopIfTrue="1" operator="equal">
      <formula>"-"</formula>
    </cfRule>
  </conditionalFormatting>
  <conditionalFormatting sqref="I1322">
    <cfRule type="containsText" dxfId="9416" priority="12098" operator="containsText" text="...">
      <formula>NOT(ISERROR(SEARCH("...",I1322)))</formula>
    </cfRule>
    <cfRule type="containsText" dxfId="9415" priority="12099" operator="containsText" text="~?">
      <formula>NOT(ISERROR(SEARCH("~?",I1322)))</formula>
    </cfRule>
  </conditionalFormatting>
  <conditionalFormatting sqref="G1322">
    <cfRule type="cellIs" dxfId="9414" priority="12097" operator="equal">
      <formula>"Endorsement"</formula>
    </cfRule>
  </conditionalFormatting>
  <conditionalFormatting sqref="B1322">
    <cfRule type="beginsWith" dxfId="9413" priority="12095" operator="beginsWith" text="No clauses affected">
      <formula>LEFT(B1322,LEN("No clauses affected"))="No clauses affected"</formula>
    </cfRule>
    <cfRule type="beginsWith" dxfId="9412" priority="12096" operator="beginsWith" text="To:">
      <formula>LEFT(B1322,LEN("To:"))="To:"</formula>
    </cfRule>
  </conditionalFormatting>
  <conditionalFormatting sqref="B1322">
    <cfRule type="cellIs" dxfId="9411" priority="12094" operator="equal">
      <formula>""</formula>
    </cfRule>
  </conditionalFormatting>
  <conditionalFormatting sqref="C1323">
    <cfRule type="cellIs" dxfId="9410" priority="12091" stopIfTrue="1" operator="equal">
      <formula>"Y"</formula>
    </cfRule>
    <cfRule type="cellIs" dxfId="9409" priority="12092" stopIfTrue="1" operator="equal">
      <formula>""</formula>
    </cfRule>
    <cfRule type="cellIs" dxfId="9408" priority="12093" stopIfTrue="1" operator="equal">
      <formula>"W"</formula>
    </cfRule>
  </conditionalFormatting>
  <conditionalFormatting sqref="D1323">
    <cfRule type="cellIs" dxfId="9407" priority="12089" stopIfTrue="1" operator="equal">
      <formula>""</formula>
    </cfRule>
    <cfRule type="cellIs" dxfId="9406" priority="12090" stopIfTrue="1" operator="between">
      <formula>"10.7.1"</formula>
      <formula>"10.7.5"</formula>
    </cfRule>
  </conditionalFormatting>
  <conditionalFormatting sqref="G1323">
    <cfRule type="cellIs" dxfId="9405" priority="12088" stopIfTrue="1" operator="equal">
      <formula>""</formula>
    </cfRule>
  </conditionalFormatting>
  <conditionalFormatting sqref="O1323">
    <cfRule type="cellIs" dxfId="9404" priority="12085" stopIfTrue="1" operator="equal">
      <formula>"Rel-14"</formula>
    </cfRule>
    <cfRule type="cellIs" dxfId="9403" priority="12086" stopIfTrue="1" operator="equal">
      <formula>"Rel-16"</formula>
    </cfRule>
    <cfRule type="cellIs" dxfId="9402" priority="12087" stopIfTrue="1" operator="equal">
      <formula>"Rel-15"</formula>
    </cfRule>
  </conditionalFormatting>
  <conditionalFormatting sqref="P1323">
    <cfRule type="containsText" dxfId="9401" priority="12074" stopIfTrue="1" operator="containsText" text="DUMMY">
      <formula>NOT(ISERROR(SEARCH("DUMMY",P1323)))</formula>
    </cfRule>
    <cfRule type="cellIs" dxfId="9400" priority="12075" stopIfTrue="1" operator="equal">
      <formula>""</formula>
    </cfRule>
  </conditionalFormatting>
  <conditionalFormatting sqref="Q1323">
    <cfRule type="cellIs" dxfId="9399" priority="12072" stopIfTrue="1" operator="equal">
      <formula>""</formula>
    </cfRule>
    <cfRule type="cellIs" dxfId="9398" priority="12073" stopIfTrue="1" operator="equal">
      <formula>"-"</formula>
    </cfRule>
  </conditionalFormatting>
  <conditionalFormatting sqref="I1323">
    <cfRule type="containsText" dxfId="9397" priority="12070" operator="containsText" text="...">
      <formula>NOT(ISERROR(SEARCH("...",I1323)))</formula>
    </cfRule>
    <cfRule type="containsText" dxfId="9396" priority="12071" operator="containsText" text="~?">
      <formula>NOT(ISERROR(SEARCH("~?",I1323)))</formula>
    </cfRule>
  </conditionalFormatting>
  <conditionalFormatting sqref="G1323">
    <cfRule type="cellIs" dxfId="9395" priority="12069" operator="equal">
      <formula>"Endorsement"</formula>
    </cfRule>
  </conditionalFormatting>
  <conditionalFormatting sqref="B1323">
    <cfRule type="beginsWith" dxfId="9394" priority="12067" operator="beginsWith" text="No clauses affected">
      <formula>LEFT(B1323,LEN("No clauses affected"))="No clauses affected"</formula>
    </cfRule>
    <cfRule type="beginsWith" dxfId="9393" priority="12068" operator="beginsWith" text="To:">
      <formula>LEFT(B1323,LEN("To:"))="To:"</formula>
    </cfRule>
  </conditionalFormatting>
  <conditionalFormatting sqref="B1323">
    <cfRule type="cellIs" dxfId="9392" priority="12066" operator="equal">
      <formula>""</formula>
    </cfRule>
  </conditionalFormatting>
  <conditionalFormatting sqref="C1324">
    <cfRule type="cellIs" dxfId="9391" priority="12063" stopIfTrue="1" operator="equal">
      <formula>"Y"</formula>
    </cfRule>
    <cfRule type="cellIs" dxfId="9390" priority="12064" stopIfTrue="1" operator="equal">
      <formula>""</formula>
    </cfRule>
    <cfRule type="cellIs" dxfId="9389" priority="12065" stopIfTrue="1" operator="equal">
      <formula>"W"</formula>
    </cfRule>
  </conditionalFormatting>
  <conditionalFormatting sqref="D1324">
    <cfRule type="cellIs" dxfId="9388" priority="12061" stopIfTrue="1" operator="equal">
      <formula>""</formula>
    </cfRule>
    <cfRule type="cellIs" dxfId="9387" priority="12062" stopIfTrue="1" operator="between">
      <formula>"10.7.1"</formula>
      <formula>"10.7.5"</formula>
    </cfRule>
  </conditionalFormatting>
  <conditionalFormatting sqref="G1324">
    <cfRule type="cellIs" dxfId="9386" priority="12060" stopIfTrue="1" operator="equal">
      <formula>""</formula>
    </cfRule>
  </conditionalFormatting>
  <conditionalFormatting sqref="O1324">
    <cfRule type="cellIs" dxfId="9385" priority="12057" stopIfTrue="1" operator="equal">
      <formula>"Rel-14"</formula>
    </cfRule>
    <cfRule type="cellIs" dxfId="9384" priority="12058" stopIfTrue="1" operator="equal">
      <formula>"Rel-16"</formula>
    </cfRule>
    <cfRule type="cellIs" dxfId="9383" priority="12059" stopIfTrue="1" operator="equal">
      <formula>"Rel-15"</formula>
    </cfRule>
  </conditionalFormatting>
  <conditionalFormatting sqref="P1324">
    <cfRule type="containsText" dxfId="9382" priority="12046" stopIfTrue="1" operator="containsText" text="DUMMY">
      <formula>NOT(ISERROR(SEARCH("DUMMY",P1324)))</formula>
    </cfRule>
    <cfRule type="cellIs" dxfId="9381" priority="12047" stopIfTrue="1" operator="equal">
      <formula>""</formula>
    </cfRule>
  </conditionalFormatting>
  <conditionalFormatting sqref="Q1324">
    <cfRule type="cellIs" dxfId="9380" priority="12044" stopIfTrue="1" operator="equal">
      <formula>""</formula>
    </cfRule>
    <cfRule type="cellIs" dxfId="9379" priority="12045" stopIfTrue="1" operator="equal">
      <formula>"-"</formula>
    </cfRule>
  </conditionalFormatting>
  <conditionalFormatting sqref="I1324">
    <cfRule type="containsText" dxfId="9378" priority="12042" operator="containsText" text="...">
      <formula>NOT(ISERROR(SEARCH("...",I1324)))</formula>
    </cfRule>
    <cfRule type="containsText" dxfId="9377" priority="12043" operator="containsText" text="~?">
      <formula>NOT(ISERROR(SEARCH("~?",I1324)))</formula>
    </cfRule>
  </conditionalFormatting>
  <conditionalFormatting sqref="G1324">
    <cfRule type="cellIs" dxfId="9376" priority="12041" operator="equal">
      <formula>"Endorsement"</formula>
    </cfRule>
  </conditionalFormatting>
  <conditionalFormatting sqref="B1324">
    <cfRule type="beginsWith" dxfId="9375" priority="12039" operator="beginsWith" text="No clauses affected">
      <formula>LEFT(B1324,LEN("No clauses affected"))="No clauses affected"</formula>
    </cfRule>
    <cfRule type="beginsWith" dxfId="9374" priority="12040" operator="beginsWith" text="To:">
      <formula>LEFT(B1324,LEN("To:"))="To:"</formula>
    </cfRule>
  </conditionalFormatting>
  <conditionalFormatting sqref="B1324">
    <cfRule type="cellIs" dxfId="9373" priority="12038" operator="equal">
      <formula>""</formula>
    </cfRule>
  </conditionalFormatting>
  <conditionalFormatting sqref="C1325">
    <cfRule type="cellIs" dxfId="9372" priority="12035" stopIfTrue="1" operator="equal">
      <formula>"Y"</formula>
    </cfRule>
    <cfRule type="cellIs" dxfId="9371" priority="12036" stopIfTrue="1" operator="equal">
      <formula>""</formula>
    </cfRule>
    <cfRule type="cellIs" dxfId="9370" priority="12037" stopIfTrue="1" operator="equal">
      <formula>"W"</formula>
    </cfRule>
  </conditionalFormatting>
  <conditionalFormatting sqref="D1325">
    <cfRule type="cellIs" dxfId="9369" priority="12033" stopIfTrue="1" operator="equal">
      <formula>""</formula>
    </cfRule>
    <cfRule type="cellIs" dxfId="9368" priority="12034" stopIfTrue="1" operator="between">
      <formula>"10.7.1"</formula>
      <formula>"10.7.5"</formula>
    </cfRule>
  </conditionalFormatting>
  <conditionalFormatting sqref="G1325">
    <cfRule type="cellIs" dxfId="9367" priority="12032" stopIfTrue="1" operator="equal">
      <formula>""</formula>
    </cfRule>
  </conditionalFormatting>
  <conditionalFormatting sqref="O1325">
    <cfRule type="cellIs" dxfId="9366" priority="12029" stopIfTrue="1" operator="equal">
      <formula>"Rel-14"</formula>
    </cfRule>
    <cfRule type="cellIs" dxfId="9365" priority="12030" stopIfTrue="1" operator="equal">
      <formula>"Rel-16"</formula>
    </cfRule>
    <cfRule type="cellIs" dxfId="9364" priority="12031" stopIfTrue="1" operator="equal">
      <formula>"Rel-15"</formula>
    </cfRule>
  </conditionalFormatting>
  <conditionalFormatting sqref="P1325">
    <cfRule type="containsText" dxfId="9363" priority="12018" stopIfTrue="1" operator="containsText" text="DUMMY">
      <formula>NOT(ISERROR(SEARCH("DUMMY",P1325)))</formula>
    </cfRule>
    <cfRule type="cellIs" dxfId="9362" priority="12019" stopIfTrue="1" operator="equal">
      <formula>""</formula>
    </cfRule>
  </conditionalFormatting>
  <conditionalFormatting sqref="Q1325">
    <cfRule type="cellIs" dxfId="9361" priority="12016" stopIfTrue="1" operator="equal">
      <formula>""</formula>
    </cfRule>
    <cfRule type="cellIs" dxfId="9360" priority="12017" stopIfTrue="1" operator="equal">
      <formula>"-"</formula>
    </cfRule>
  </conditionalFormatting>
  <conditionalFormatting sqref="I1325">
    <cfRule type="containsText" dxfId="9359" priority="12014" operator="containsText" text="...">
      <formula>NOT(ISERROR(SEARCH("...",I1325)))</formula>
    </cfRule>
    <cfRule type="containsText" dxfId="9358" priority="12015" operator="containsText" text="~?">
      <formula>NOT(ISERROR(SEARCH("~?",I1325)))</formula>
    </cfRule>
  </conditionalFormatting>
  <conditionalFormatting sqref="G1325">
    <cfRule type="cellIs" dxfId="9357" priority="12013" operator="equal">
      <formula>"Endorsement"</formula>
    </cfRule>
  </conditionalFormatting>
  <conditionalFormatting sqref="B1325">
    <cfRule type="beginsWith" dxfId="9356" priority="12011" operator="beginsWith" text="No clauses affected">
      <formula>LEFT(B1325,LEN("No clauses affected"))="No clauses affected"</formula>
    </cfRule>
    <cfRule type="beginsWith" dxfId="9355" priority="12012" operator="beginsWith" text="To:">
      <formula>LEFT(B1325,LEN("To:"))="To:"</formula>
    </cfRule>
  </conditionalFormatting>
  <conditionalFormatting sqref="B1325">
    <cfRule type="cellIs" dxfId="9354" priority="12010" operator="equal">
      <formula>""</formula>
    </cfRule>
  </conditionalFormatting>
  <conditionalFormatting sqref="C1326">
    <cfRule type="cellIs" dxfId="9353" priority="12007" stopIfTrue="1" operator="equal">
      <formula>"Y"</formula>
    </cfRule>
    <cfRule type="cellIs" dxfId="9352" priority="12008" stopIfTrue="1" operator="equal">
      <formula>""</formula>
    </cfRule>
    <cfRule type="cellIs" dxfId="9351" priority="12009" stopIfTrue="1" operator="equal">
      <formula>"W"</formula>
    </cfRule>
  </conditionalFormatting>
  <conditionalFormatting sqref="D1326">
    <cfRule type="cellIs" dxfId="9350" priority="12005" stopIfTrue="1" operator="equal">
      <formula>""</formula>
    </cfRule>
    <cfRule type="cellIs" dxfId="9349" priority="12006" stopIfTrue="1" operator="between">
      <formula>"10.7.1"</formula>
      <formula>"10.7.5"</formula>
    </cfRule>
  </conditionalFormatting>
  <conditionalFormatting sqref="G1326">
    <cfRule type="cellIs" dxfId="9348" priority="12004" stopIfTrue="1" operator="equal">
      <formula>""</formula>
    </cfRule>
  </conditionalFormatting>
  <conditionalFormatting sqref="O1326">
    <cfRule type="cellIs" dxfId="9347" priority="12001" stopIfTrue="1" operator="equal">
      <formula>"Rel-14"</formula>
    </cfRule>
    <cfRule type="cellIs" dxfId="9346" priority="12002" stopIfTrue="1" operator="equal">
      <formula>"Rel-16"</formula>
    </cfRule>
    <cfRule type="cellIs" dxfId="9345" priority="12003" stopIfTrue="1" operator="equal">
      <formula>"Rel-15"</formula>
    </cfRule>
  </conditionalFormatting>
  <conditionalFormatting sqref="P1326">
    <cfRule type="containsText" dxfId="9344" priority="11990" stopIfTrue="1" operator="containsText" text="DUMMY">
      <formula>NOT(ISERROR(SEARCH("DUMMY",P1326)))</formula>
    </cfRule>
    <cfRule type="cellIs" dxfId="9343" priority="11991" stopIfTrue="1" operator="equal">
      <formula>""</formula>
    </cfRule>
  </conditionalFormatting>
  <conditionalFormatting sqref="Q1326">
    <cfRule type="cellIs" dxfId="9342" priority="11988" stopIfTrue="1" operator="equal">
      <formula>""</formula>
    </cfRule>
    <cfRule type="cellIs" dxfId="9341" priority="11989" stopIfTrue="1" operator="equal">
      <formula>"-"</formula>
    </cfRule>
  </conditionalFormatting>
  <conditionalFormatting sqref="I1326">
    <cfRule type="containsText" dxfId="9340" priority="11986" operator="containsText" text="...">
      <formula>NOT(ISERROR(SEARCH("...",I1326)))</formula>
    </cfRule>
    <cfRule type="containsText" dxfId="9339" priority="11987" operator="containsText" text="~?">
      <formula>NOT(ISERROR(SEARCH("~?",I1326)))</formula>
    </cfRule>
  </conditionalFormatting>
  <conditionalFormatting sqref="G1326">
    <cfRule type="cellIs" dxfId="9338" priority="11985" operator="equal">
      <formula>"Endorsement"</formula>
    </cfRule>
  </conditionalFormatting>
  <conditionalFormatting sqref="B1326">
    <cfRule type="beginsWith" dxfId="9337" priority="11983" operator="beginsWith" text="No clauses affected">
      <formula>LEFT(B1326,LEN("No clauses affected"))="No clauses affected"</formula>
    </cfRule>
    <cfRule type="beginsWith" dxfId="9336" priority="11984" operator="beginsWith" text="To:">
      <formula>LEFT(B1326,LEN("To:"))="To:"</formula>
    </cfRule>
  </conditionalFormatting>
  <conditionalFormatting sqref="B1326">
    <cfRule type="cellIs" dxfId="9335" priority="11982" operator="equal">
      <formula>""</formula>
    </cfRule>
  </conditionalFormatting>
  <conditionalFormatting sqref="C1327">
    <cfRule type="cellIs" dxfId="9334" priority="11979" stopIfTrue="1" operator="equal">
      <formula>"Y"</formula>
    </cfRule>
    <cfRule type="cellIs" dxfId="9333" priority="11980" stopIfTrue="1" operator="equal">
      <formula>""</formula>
    </cfRule>
    <cfRule type="cellIs" dxfId="9332" priority="11981" stopIfTrue="1" operator="equal">
      <formula>"W"</formula>
    </cfRule>
  </conditionalFormatting>
  <conditionalFormatting sqref="D1327">
    <cfRule type="cellIs" dxfId="9331" priority="11977" stopIfTrue="1" operator="equal">
      <formula>""</formula>
    </cfRule>
    <cfRule type="cellIs" dxfId="9330" priority="11978" stopIfTrue="1" operator="between">
      <formula>"10.7.1"</formula>
      <formula>"10.7.5"</formula>
    </cfRule>
  </conditionalFormatting>
  <conditionalFormatting sqref="G1327">
    <cfRule type="cellIs" dxfId="9329" priority="11976" stopIfTrue="1" operator="equal">
      <formula>""</formula>
    </cfRule>
  </conditionalFormatting>
  <conditionalFormatting sqref="O1327">
    <cfRule type="cellIs" dxfId="9328" priority="11973" stopIfTrue="1" operator="equal">
      <formula>"Rel-14"</formula>
    </cfRule>
    <cfRule type="cellIs" dxfId="9327" priority="11974" stopIfTrue="1" operator="equal">
      <formula>"Rel-16"</formula>
    </cfRule>
    <cfRule type="cellIs" dxfId="9326" priority="11975" stopIfTrue="1" operator="equal">
      <formula>"Rel-15"</formula>
    </cfRule>
  </conditionalFormatting>
  <conditionalFormatting sqref="P1327">
    <cfRule type="containsText" dxfId="9325" priority="11962" stopIfTrue="1" operator="containsText" text="DUMMY">
      <formula>NOT(ISERROR(SEARCH("DUMMY",P1327)))</formula>
    </cfRule>
    <cfRule type="cellIs" dxfId="9324" priority="11963" stopIfTrue="1" operator="equal">
      <formula>""</formula>
    </cfRule>
  </conditionalFormatting>
  <conditionalFormatting sqref="Q1327">
    <cfRule type="cellIs" dxfId="9323" priority="11960" stopIfTrue="1" operator="equal">
      <formula>""</formula>
    </cfRule>
    <cfRule type="cellIs" dxfId="9322" priority="11961" stopIfTrue="1" operator="equal">
      <formula>"-"</formula>
    </cfRule>
  </conditionalFormatting>
  <conditionalFormatting sqref="I1327">
    <cfRule type="containsText" dxfId="9321" priority="11958" operator="containsText" text="...">
      <formula>NOT(ISERROR(SEARCH("...",I1327)))</formula>
    </cfRule>
    <cfRule type="containsText" dxfId="9320" priority="11959" operator="containsText" text="~?">
      <formula>NOT(ISERROR(SEARCH("~?",I1327)))</formula>
    </cfRule>
  </conditionalFormatting>
  <conditionalFormatting sqref="G1327">
    <cfRule type="cellIs" dxfId="9319" priority="11957" operator="equal">
      <formula>"Endorsement"</formula>
    </cfRule>
  </conditionalFormatting>
  <conditionalFormatting sqref="B1327">
    <cfRule type="beginsWith" dxfId="9318" priority="11955" operator="beginsWith" text="No clauses affected">
      <formula>LEFT(B1327,LEN("No clauses affected"))="No clauses affected"</formula>
    </cfRule>
    <cfRule type="beginsWith" dxfId="9317" priority="11956" operator="beginsWith" text="To:">
      <formula>LEFT(B1327,LEN("To:"))="To:"</formula>
    </cfRule>
  </conditionalFormatting>
  <conditionalFormatting sqref="B1327">
    <cfRule type="cellIs" dxfId="9316" priority="11954" operator="equal">
      <formula>""</formula>
    </cfRule>
  </conditionalFormatting>
  <conditionalFormatting sqref="C1328">
    <cfRule type="cellIs" dxfId="9315" priority="11951" stopIfTrue="1" operator="equal">
      <formula>"Y"</formula>
    </cfRule>
    <cfRule type="cellIs" dxfId="9314" priority="11952" stopIfTrue="1" operator="equal">
      <formula>""</formula>
    </cfRule>
    <cfRule type="cellIs" dxfId="9313" priority="11953" stopIfTrue="1" operator="equal">
      <formula>"W"</formula>
    </cfRule>
  </conditionalFormatting>
  <conditionalFormatting sqref="D1328">
    <cfRule type="cellIs" dxfId="9312" priority="11949" stopIfTrue="1" operator="equal">
      <formula>""</formula>
    </cfRule>
    <cfRule type="cellIs" dxfId="9311" priority="11950" stopIfTrue="1" operator="between">
      <formula>"10.7.1"</formula>
      <formula>"10.7.5"</formula>
    </cfRule>
  </conditionalFormatting>
  <conditionalFormatting sqref="G1328">
    <cfRule type="cellIs" dxfId="9310" priority="11948" stopIfTrue="1" operator="equal">
      <formula>""</formula>
    </cfRule>
  </conditionalFormatting>
  <conditionalFormatting sqref="O1328">
    <cfRule type="cellIs" dxfId="9309" priority="11945" stopIfTrue="1" operator="equal">
      <formula>"Rel-14"</formula>
    </cfRule>
    <cfRule type="cellIs" dxfId="9308" priority="11946" stopIfTrue="1" operator="equal">
      <formula>"Rel-16"</formula>
    </cfRule>
    <cfRule type="cellIs" dxfId="9307" priority="11947" stopIfTrue="1" operator="equal">
      <formula>"Rel-15"</formula>
    </cfRule>
  </conditionalFormatting>
  <conditionalFormatting sqref="P1328">
    <cfRule type="containsText" dxfId="9306" priority="11934" stopIfTrue="1" operator="containsText" text="DUMMY">
      <formula>NOT(ISERROR(SEARCH("DUMMY",P1328)))</formula>
    </cfRule>
    <cfRule type="cellIs" dxfId="9305" priority="11935" stopIfTrue="1" operator="equal">
      <formula>""</formula>
    </cfRule>
  </conditionalFormatting>
  <conditionalFormatting sqref="Q1328">
    <cfRule type="cellIs" dxfId="9304" priority="11932" stopIfTrue="1" operator="equal">
      <formula>""</formula>
    </cfRule>
    <cfRule type="cellIs" dxfId="9303" priority="11933" stopIfTrue="1" operator="equal">
      <formula>"-"</formula>
    </cfRule>
  </conditionalFormatting>
  <conditionalFormatting sqref="I1328">
    <cfRule type="containsText" dxfId="9302" priority="11930" operator="containsText" text="...">
      <formula>NOT(ISERROR(SEARCH("...",I1328)))</formula>
    </cfRule>
    <cfRule type="containsText" dxfId="9301" priority="11931" operator="containsText" text="~?">
      <formula>NOT(ISERROR(SEARCH("~?",I1328)))</formula>
    </cfRule>
  </conditionalFormatting>
  <conditionalFormatting sqref="G1328">
    <cfRule type="cellIs" dxfId="9300" priority="11929" operator="equal">
      <formula>"Endorsement"</formula>
    </cfRule>
  </conditionalFormatting>
  <conditionalFormatting sqref="B1328">
    <cfRule type="beginsWith" dxfId="9299" priority="11927" operator="beginsWith" text="No clauses affected">
      <formula>LEFT(B1328,LEN("No clauses affected"))="No clauses affected"</formula>
    </cfRule>
    <cfRule type="beginsWith" dxfId="9298" priority="11928" operator="beginsWith" text="To:">
      <formula>LEFT(B1328,LEN("To:"))="To:"</formula>
    </cfRule>
  </conditionalFormatting>
  <conditionalFormatting sqref="B1328">
    <cfRule type="cellIs" dxfId="9297" priority="11926" operator="equal">
      <formula>""</formula>
    </cfRule>
  </conditionalFormatting>
  <conditionalFormatting sqref="C1329">
    <cfRule type="cellIs" dxfId="9296" priority="11923" stopIfTrue="1" operator="equal">
      <formula>"Y"</formula>
    </cfRule>
    <cfRule type="cellIs" dxfId="9295" priority="11924" stopIfTrue="1" operator="equal">
      <formula>""</formula>
    </cfRule>
    <cfRule type="cellIs" dxfId="9294" priority="11925" stopIfTrue="1" operator="equal">
      <formula>"W"</formula>
    </cfRule>
  </conditionalFormatting>
  <conditionalFormatting sqref="D1329">
    <cfRule type="cellIs" dxfId="9293" priority="11921" stopIfTrue="1" operator="equal">
      <formula>""</formula>
    </cfRule>
    <cfRule type="cellIs" dxfId="9292" priority="11922" stopIfTrue="1" operator="between">
      <formula>"10.7.1"</formula>
      <formula>"10.7.5"</formula>
    </cfRule>
  </conditionalFormatting>
  <conditionalFormatting sqref="G1329">
    <cfRule type="cellIs" dxfId="9291" priority="11920" stopIfTrue="1" operator="equal">
      <formula>""</formula>
    </cfRule>
  </conditionalFormatting>
  <conditionalFormatting sqref="O1329">
    <cfRule type="cellIs" dxfId="9290" priority="11917" stopIfTrue="1" operator="equal">
      <formula>"Rel-14"</formula>
    </cfRule>
    <cfRule type="cellIs" dxfId="9289" priority="11918" stopIfTrue="1" operator="equal">
      <formula>"Rel-16"</formula>
    </cfRule>
    <cfRule type="cellIs" dxfId="9288" priority="11919" stopIfTrue="1" operator="equal">
      <formula>"Rel-15"</formula>
    </cfRule>
  </conditionalFormatting>
  <conditionalFormatting sqref="P1329">
    <cfRule type="containsText" dxfId="9287" priority="11906" stopIfTrue="1" operator="containsText" text="DUMMY">
      <formula>NOT(ISERROR(SEARCH("DUMMY",P1329)))</formula>
    </cfRule>
    <cfRule type="cellIs" dxfId="9286" priority="11907" stopIfTrue="1" operator="equal">
      <formula>""</formula>
    </cfRule>
  </conditionalFormatting>
  <conditionalFormatting sqref="Q1329">
    <cfRule type="cellIs" dxfId="9285" priority="11904" stopIfTrue="1" operator="equal">
      <formula>""</formula>
    </cfRule>
    <cfRule type="cellIs" dxfId="9284" priority="11905" stopIfTrue="1" operator="equal">
      <formula>"-"</formula>
    </cfRule>
  </conditionalFormatting>
  <conditionalFormatting sqref="I1329">
    <cfRule type="containsText" dxfId="9283" priority="11902" operator="containsText" text="...">
      <formula>NOT(ISERROR(SEARCH("...",I1329)))</formula>
    </cfRule>
    <cfRule type="containsText" dxfId="9282" priority="11903" operator="containsText" text="~?">
      <formula>NOT(ISERROR(SEARCH("~?",I1329)))</formula>
    </cfRule>
  </conditionalFormatting>
  <conditionalFormatting sqref="G1329">
    <cfRule type="cellIs" dxfId="9281" priority="11901" operator="equal">
      <formula>"Endorsement"</formula>
    </cfRule>
  </conditionalFormatting>
  <conditionalFormatting sqref="B1329">
    <cfRule type="beginsWith" dxfId="9280" priority="11899" operator="beginsWith" text="No clauses affected">
      <formula>LEFT(B1329,LEN("No clauses affected"))="No clauses affected"</formula>
    </cfRule>
    <cfRule type="beginsWith" dxfId="9279" priority="11900" operator="beginsWith" text="To:">
      <formula>LEFT(B1329,LEN("To:"))="To:"</formula>
    </cfRule>
  </conditionalFormatting>
  <conditionalFormatting sqref="B1329">
    <cfRule type="cellIs" dxfId="9278" priority="11898" operator="equal">
      <formula>""</formula>
    </cfRule>
  </conditionalFormatting>
  <conditionalFormatting sqref="C1446">
    <cfRule type="cellIs" dxfId="9277" priority="11895" stopIfTrue="1" operator="equal">
      <formula>"Y"</formula>
    </cfRule>
    <cfRule type="cellIs" dxfId="9276" priority="11896" stopIfTrue="1" operator="equal">
      <formula>""</formula>
    </cfRule>
    <cfRule type="cellIs" dxfId="9275" priority="11897" stopIfTrue="1" operator="equal">
      <formula>"W"</formula>
    </cfRule>
  </conditionalFormatting>
  <conditionalFormatting sqref="D1446">
    <cfRule type="cellIs" dxfId="9274" priority="11893" stopIfTrue="1" operator="equal">
      <formula>""</formula>
    </cfRule>
    <cfRule type="cellIs" dxfId="9273" priority="11894" stopIfTrue="1" operator="between">
      <formula>"10.7.1"</formula>
      <formula>"10.7.5"</formula>
    </cfRule>
  </conditionalFormatting>
  <conditionalFormatting sqref="G1446">
    <cfRule type="cellIs" dxfId="9272" priority="11892" stopIfTrue="1" operator="equal">
      <formula>""</formula>
    </cfRule>
  </conditionalFormatting>
  <conditionalFormatting sqref="O1446">
    <cfRule type="cellIs" dxfId="9271" priority="11889" stopIfTrue="1" operator="equal">
      <formula>"Rel-14"</formula>
    </cfRule>
    <cfRule type="cellIs" dxfId="9270" priority="11890" stopIfTrue="1" operator="equal">
      <formula>"Rel-16"</formula>
    </cfRule>
    <cfRule type="cellIs" dxfId="9269" priority="11891" stopIfTrue="1" operator="equal">
      <formula>"Rel-15"</formula>
    </cfRule>
  </conditionalFormatting>
  <conditionalFormatting sqref="P1446">
    <cfRule type="containsText" dxfId="9268" priority="11878" stopIfTrue="1" operator="containsText" text="DUMMY">
      <formula>NOT(ISERROR(SEARCH("DUMMY",P1446)))</formula>
    </cfRule>
    <cfRule type="cellIs" dxfId="9267" priority="11879" stopIfTrue="1" operator="equal">
      <formula>""</formula>
    </cfRule>
  </conditionalFormatting>
  <conditionalFormatting sqref="Q1446">
    <cfRule type="cellIs" dxfId="9266" priority="11876" stopIfTrue="1" operator="equal">
      <formula>""</formula>
    </cfRule>
    <cfRule type="cellIs" dxfId="9265" priority="11877" stopIfTrue="1" operator="equal">
      <formula>"-"</formula>
    </cfRule>
  </conditionalFormatting>
  <conditionalFormatting sqref="I1446">
    <cfRule type="containsText" dxfId="9264" priority="11874" operator="containsText" text="...">
      <formula>NOT(ISERROR(SEARCH("...",I1446)))</formula>
    </cfRule>
    <cfRule type="containsText" dxfId="9263" priority="11875" operator="containsText" text="~?">
      <formula>NOT(ISERROR(SEARCH("~?",I1446)))</formula>
    </cfRule>
  </conditionalFormatting>
  <conditionalFormatting sqref="G1446">
    <cfRule type="cellIs" dxfId="9262" priority="11873" operator="equal">
      <formula>"Endorsement"</formula>
    </cfRule>
  </conditionalFormatting>
  <conditionalFormatting sqref="B1446">
    <cfRule type="beginsWith" dxfId="9261" priority="11871" operator="beginsWith" text="No clauses affected">
      <formula>LEFT(B1446,LEN("No clauses affected"))="No clauses affected"</formula>
    </cfRule>
    <cfRule type="beginsWith" dxfId="9260" priority="11872" operator="beginsWith" text="To:">
      <formula>LEFT(B1446,LEN("To:"))="To:"</formula>
    </cfRule>
  </conditionalFormatting>
  <conditionalFormatting sqref="B1446">
    <cfRule type="cellIs" dxfId="9259" priority="11870" operator="equal">
      <formula>""</formula>
    </cfRule>
  </conditionalFormatting>
  <conditionalFormatting sqref="C1447">
    <cfRule type="cellIs" dxfId="9258" priority="11867" stopIfTrue="1" operator="equal">
      <formula>"Y"</formula>
    </cfRule>
    <cfRule type="cellIs" dxfId="9257" priority="11868" stopIfTrue="1" operator="equal">
      <formula>""</formula>
    </cfRule>
    <cfRule type="cellIs" dxfId="9256" priority="11869" stopIfTrue="1" operator="equal">
      <formula>"W"</formula>
    </cfRule>
  </conditionalFormatting>
  <conditionalFormatting sqref="D1447">
    <cfRule type="cellIs" dxfId="9255" priority="11865" stopIfTrue="1" operator="equal">
      <formula>""</formula>
    </cfRule>
    <cfRule type="cellIs" dxfId="9254" priority="11866" stopIfTrue="1" operator="between">
      <formula>"10.7.1"</formula>
      <formula>"10.7.5"</formula>
    </cfRule>
  </conditionalFormatting>
  <conditionalFormatting sqref="G1447">
    <cfRule type="cellIs" dxfId="9253" priority="11864" stopIfTrue="1" operator="equal">
      <formula>""</formula>
    </cfRule>
  </conditionalFormatting>
  <conditionalFormatting sqref="O1447">
    <cfRule type="cellIs" dxfId="9252" priority="11861" stopIfTrue="1" operator="equal">
      <formula>"Rel-14"</formula>
    </cfRule>
    <cfRule type="cellIs" dxfId="9251" priority="11862" stopIfTrue="1" operator="equal">
      <formula>"Rel-16"</formula>
    </cfRule>
    <cfRule type="cellIs" dxfId="9250" priority="11863" stopIfTrue="1" operator="equal">
      <formula>"Rel-15"</formula>
    </cfRule>
  </conditionalFormatting>
  <conditionalFormatting sqref="P1447">
    <cfRule type="containsText" dxfId="9249" priority="11850" stopIfTrue="1" operator="containsText" text="DUMMY">
      <formula>NOT(ISERROR(SEARCH("DUMMY",P1447)))</formula>
    </cfRule>
    <cfRule type="cellIs" dxfId="9248" priority="11851" stopIfTrue="1" operator="equal">
      <formula>""</formula>
    </cfRule>
  </conditionalFormatting>
  <conditionalFormatting sqref="Q1447">
    <cfRule type="cellIs" dxfId="9247" priority="11848" stopIfTrue="1" operator="equal">
      <formula>""</formula>
    </cfRule>
    <cfRule type="cellIs" dxfId="9246" priority="11849" stopIfTrue="1" operator="equal">
      <formula>"-"</formula>
    </cfRule>
  </conditionalFormatting>
  <conditionalFormatting sqref="I1447">
    <cfRule type="containsText" dxfId="9245" priority="11846" operator="containsText" text="...">
      <formula>NOT(ISERROR(SEARCH("...",I1447)))</formula>
    </cfRule>
    <cfRule type="containsText" dxfId="9244" priority="11847" operator="containsText" text="~?">
      <formula>NOT(ISERROR(SEARCH("~?",I1447)))</formula>
    </cfRule>
  </conditionalFormatting>
  <conditionalFormatting sqref="G1447">
    <cfRule type="cellIs" dxfId="9243" priority="11845" operator="equal">
      <formula>"Endorsement"</formula>
    </cfRule>
  </conditionalFormatting>
  <conditionalFormatting sqref="B1447">
    <cfRule type="beginsWith" dxfId="9242" priority="11843" operator="beginsWith" text="No clauses affected">
      <formula>LEFT(B1447,LEN("No clauses affected"))="No clauses affected"</formula>
    </cfRule>
    <cfRule type="beginsWith" dxfId="9241" priority="11844" operator="beginsWith" text="To:">
      <formula>LEFT(B1447,LEN("To:"))="To:"</formula>
    </cfRule>
  </conditionalFormatting>
  <conditionalFormatting sqref="B1447">
    <cfRule type="cellIs" dxfId="9240" priority="11842" operator="equal">
      <formula>""</formula>
    </cfRule>
  </conditionalFormatting>
  <conditionalFormatting sqref="C1448">
    <cfRule type="cellIs" dxfId="9239" priority="11839" stopIfTrue="1" operator="equal">
      <formula>"Y"</formula>
    </cfRule>
    <cfRule type="cellIs" dxfId="9238" priority="11840" stopIfTrue="1" operator="equal">
      <formula>""</formula>
    </cfRule>
    <cfRule type="cellIs" dxfId="9237" priority="11841" stopIfTrue="1" operator="equal">
      <formula>"W"</formula>
    </cfRule>
  </conditionalFormatting>
  <conditionalFormatting sqref="D1448">
    <cfRule type="cellIs" dxfId="9236" priority="11837" stopIfTrue="1" operator="equal">
      <formula>""</formula>
    </cfRule>
    <cfRule type="cellIs" dxfId="9235" priority="11838" stopIfTrue="1" operator="between">
      <formula>"10.7.1"</formula>
      <formula>"10.7.5"</formula>
    </cfRule>
  </conditionalFormatting>
  <conditionalFormatting sqref="G1448">
    <cfRule type="cellIs" dxfId="9234" priority="11836" stopIfTrue="1" operator="equal">
      <formula>""</formula>
    </cfRule>
  </conditionalFormatting>
  <conditionalFormatting sqref="O1448">
    <cfRule type="cellIs" dxfId="9233" priority="11833" stopIfTrue="1" operator="equal">
      <formula>"Rel-14"</formula>
    </cfRule>
    <cfRule type="cellIs" dxfId="9232" priority="11834" stopIfTrue="1" operator="equal">
      <formula>"Rel-16"</formula>
    </cfRule>
    <cfRule type="cellIs" dxfId="9231" priority="11835" stopIfTrue="1" operator="equal">
      <formula>"Rel-15"</formula>
    </cfRule>
  </conditionalFormatting>
  <conditionalFormatting sqref="P1448">
    <cfRule type="containsText" dxfId="9230" priority="11822" stopIfTrue="1" operator="containsText" text="DUMMY">
      <formula>NOT(ISERROR(SEARCH("DUMMY",P1448)))</formula>
    </cfRule>
    <cfRule type="cellIs" dxfId="9229" priority="11823" stopIfTrue="1" operator="equal">
      <formula>""</formula>
    </cfRule>
  </conditionalFormatting>
  <conditionalFormatting sqref="Q1448">
    <cfRule type="cellIs" dxfId="9228" priority="11820" stopIfTrue="1" operator="equal">
      <formula>""</formula>
    </cfRule>
    <cfRule type="cellIs" dxfId="9227" priority="11821" stopIfTrue="1" operator="equal">
      <formula>"-"</formula>
    </cfRule>
  </conditionalFormatting>
  <conditionalFormatting sqref="I1448">
    <cfRule type="containsText" dxfId="9226" priority="11818" operator="containsText" text="...">
      <formula>NOT(ISERROR(SEARCH("...",I1448)))</formula>
    </cfRule>
    <cfRule type="containsText" dxfId="9225" priority="11819" operator="containsText" text="~?">
      <formula>NOT(ISERROR(SEARCH("~?",I1448)))</formula>
    </cfRule>
  </conditionalFormatting>
  <conditionalFormatting sqref="G1448">
    <cfRule type="cellIs" dxfId="9224" priority="11817" operator="equal">
      <formula>"Endorsement"</formula>
    </cfRule>
  </conditionalFormatting>
  <conditionalFormatting sqref="B1448">
    <cfRule type="beginsWith" dxfId="9223" priority="11815" operator="beginsWith" text="No clauses affected">
      <formula>LEFT(B1448,LEN("No clauses affected"))="No clauses affected"</formula>
    </cfRule>
    <cfRule type="beginsWith" dxfId="9222" priority="11816" operator="beginsWith" text="To:">
      <formula>LEFT(B1448,LEN("To:"))="To:"</formula>
    </cfRule>
  </conditionalFormatting>
  <conditionalFormatting sqref="B1448">
    <cfRule type="cellIs" dxfId="9221" priority="11814" operator="equal">
      <formula>""</formula>
    </cfRule>
  </conditionalFormatting>
  <conditionalFormatting sqref="C1449">
    <cfRule type="cellIs" dxfId="9220" priority="11811" stopIfTrue="1" operator="equal">
      <formula>"Y"</formula>
    </cfRule>
    <cfRule type="cellIs" dxfId="9219" priority="11812" stopIfTrue="1" operator="equal">
      <formula>""</formula>
    </cfRule>
    <cfRule type="cellIs" dxfId="9218" priority="11813" stopIfTrue="1" operator="equal">
      <formula>"W"</formula>
    </cfRule>
  </conditionalFormatting>
  <conditionalFormatting sqref="D1449">
    <cfRule type="cellIs" dxfId="9217" priority="11809" stopIfTrue="1" operator="equal">
      <formula>""</formula>
    </cfRule>
    <cfRule type="cellIs" dxfId="9216" priority="11810" stopIfTrue="1" operator="between">
      <formula>"10.7.1"</formula>
      <formula>"10.7.5"</formula>
    </cfRule>
  </conditionalFormatting>
  <conditionalFormatting sqref="G1449">
    <cfRule type="cellIs" dxfId="9215" priority="11808" stopIfTrue="1" operator="equal">
      <formula>""</formula>
    </cfRule>
  </conditionalFormatting>
  <conditionalFormatting sqref="O1449">
    <cfRule type="cellIs" dxfId="9214" priority="11805" stopIfTrue="1" operator="equal">
      <formula>"Rel-14"</formula>
    </cfRule>
    <cfRule type="cellIs" dxfId="9213" priority="11806" stopIfTrue="1" operator="equal">
      <formula>"Rel-16"</formula>
    </cfRule>
    <cfRule type="cellIs" dxfId="9212" priority="11807" stopIfTrue="1" operator="equal">
      <formula>"Rel-15"</formula>
    </cfRule>
  </conditionalFormatting>
  <conditionalFormatting sqref="P1449">
    <cfRule type="containsText" dxfId="9211" priority="11794" stopIfTrue="1" operator="containsText" text="DUMMY">
      <formula>NOT(ISERROR(SEARCH("DUMMY",P1449)))</formula>
    </cfRule>
    <cfRule type="cellIs" dxfId="9210" priority="11795" stopIfTrue="1" operator="equal">
      <formula>""</formula>
    </cfRule>
  </conditionalFormatting>
  <conditionalFormatting sqref="Q1449">
    <cfRule type="cellIs" dxfId="9209" priority="11792" stopIfTrue="1" operator="equal">
      <formula>""</formula>
    </cfRule>
    <cfRule type="cellIs" dxfId="9208" priority="11793" stopIfTrue="1" operator="equal">
      <formula>"-"</formula>
    </cfRule>
  </conditionalFormatting>
  <conditionalFormatting sqref="I1449">
    <cfRule type="containsText" dxfId="9207" priority="11790" operator="containsText" text="...">
      <formula>NOT(ISERROR(SEARCH("...",I1449)))</formula>
    </cfRule>
    <cfRule type="containsText" dxfId="9206" priority="11791" operator="containsText" text="~?">
      <formula>NOT(ISERROR(SEARCH("~?",I1449)))</formula>
    </cfRule>
  </conditionalFormatting>
  <conditionalFormatting sqref="G1449">
    <cfRule type="cellIs" dxfId="9205" priority="11789" operator="equal">
      <formula>"Endorsement"</formula>
    </cfRule>
  </conditionalFormatting>
  <conditionalFormatting sqref="B1449">
    <cfRule type="beginsWith" dxfId="9204" priority="11787" operator="beginsWith" text="No clauses affected">
      <formula>LEFT(B1449,LEN("No clauses affected"))="No clauses affected"</formula>
    </cfRule>
    <cfRule type="beginsWith" dxfId="9203" priority="11788" operator="beginsWith" text="To:">
      <formula>LEFT(B1449,LEN("To:"))="To:"</formula>
    </cfRule>
  </conditionalFormatting>
  <conditionalFormatting sqref="B1449">
    <cfRule type="cellIs" dxfId="9202" priority="11786" operator="equal">
      <formula>""</formula>
    </cfRule>
  </conditionalFormatting>
  <conditionalFormatting sqref="C1450">
    <cfRule type="cellIs" dxfId="9201" priority="11783" stopIfTrue="1" operator="equal">
      <formula>"Y"</formula>
    </cfRule>
    <cfRule type="cellIs" dxfId="9200" priority="11784" stopIfTrue="1" operator="equal">
      <formula>""</formula>
    </cfRule>
    <cfRule type="cellIs" dxfId="9199" priority="11785" stopIfTrue="1" operator="equal">
      <formula>"W"</formula>
    </cfRule>
  </conditionalFormatting>
  <conditionalFormatting sqref="D1450">
    <cfRule type="cellIs" dxfId="9198" priority="11781" stopIfTrue="1" operator="equal">
      <formula>""</formula>
    </cfRule>
    <cfRule type="cellIs" dxfId="9197" priority="11782" stopIfTrue="1" operator="between">
      <formula>"10.7.1"</formula>
      <formula>"10.7.5"</formula>
    </cfRule>
  </conditionalFormatting>
  <conditionalFormatting sqref="G1450">
    <cfRule type="cellIs" dxfId="9196" priority="11780" stopIfTrue="1" operator="equal">
      <formula>""</formula>
    </cfRule>
  </conditionalFormatting>
  <conditionalFormatting sqref="O1450">
    <cfRule type="cellIs" dxfId="9195" priority="11777" stopIfTrue="1" operator="equal">
      <formula>"Rel-14"</formula>
    </cfRule>
    <cfRule type="cellIs" dxfId="9194" priority="11778" stopIfTrue="1" operator="equal">
      <formula>"Rel-16"</formula>
    </cfRule>
    <cfRule type="cellIs" dxfId="9193" priority="11779" stopIfTrue="1" operator="equal">
      <formula>"Rel-15"</formula>
    </cfRule>
  </conditionalFormatting>
  <conditionalFormatting sqref="P1450">
    <cfRule type="containsText" dxfId="9192" priority="11766" stopIfTrue="1" operator="containsText" text="DUMMY">
      <formula>NOT(ISERROR(SEARCH("DUMMY",P1450)))</formula>
    </cfRule>
    <cfRule type="cellIs" dxfId="9191" priority="11767" stopIfTrue="1" operator="equal">
      <formula>""</formula>
    </cfRule>
  </conditionalFormatting>
  <conditionalFormatting sqref="Q1450">
    <cfRule type="cellIs" dxfId="9190" priority="11764" stopIfTrue="1" operator="equal">
      <formula>""</formula>
    </cfRule>
    <cfRule type="cellIs" dxfId="9189" priority="11765" stopIfTrue="1" operator="equal">
      <formula>"-"</formula>
    </cfRule>
  </conditionalFormatting>
  <conditionalFormatting sqref="I1450">
    <cfRule type="containsText" dxfId="9188" priority="11762" operator="containsText" text="...">
      <formula>NOT(ISERROR(SEARCH("...",I1450)))</formula>
    </cfRule>
    <cfRule type="containsText" dxfId="9187" priority="11763" operator="containsText" text="~?">
      <formula>NOT(ISERROR(SEARCH("~?",I1450)))</formula>
    </cfRule>
  </conditionalFormatting>
  <conditionalFormatting sqref="G1450">
    <cfRule type="cellIs" dxfId="9186" priority="11761" operator="equal">
      <formula>"Endorsement"</formula>
    </cfRule>
  </conditionalFormatting>
  <conditionalFormatting sqref="B1450">
    <cfRule type="beginsWith" dxfId="9185" priority="11759" operator="beginsWith" text="No clauses affected">
      <formula>LEFT(B1450,LEN("No clauses affected"))="No clauses affected"</formula>
    </cfRule>
    <cfRule type="beginsWith" dxfId="9184" priority="11760" operator="beginsWith" text="To:">
      <formula>LEFT(B1450,LEN("To:"))="To:"</formula>
    </cfRule>
  </conditionalFormatting>
  <conditionalFormatting sqref="B1450">
    <cfRule type="cellIs" dxfId="9183" priority="11758" operator="equal">
      <formula>""</formula>
    </cfRule>
  </conditionalFormatting>
  <conditionalFormatting sqref="C1451">
    <cfRule type="cellIs" dxfId="9182" priority="11755" stopIfTrue="1" operator="equal">
      <formula>"Y"</formula>
    </cfRule>
    <cfRule type="cellIs" dxfId="9181" priority="11756" stopIfTrue="1" operator="equal">
      <formula>""</formula>
    </cfRule>
    <cfRule type="cellIs" dxfId="9180" priority="11757" stopIfTrue="1" operator="equal">
      <formula>"W"</formula>
    </cfRule>
  </conditionalFormatting>
  <conditionalFormatting sqref="D1451">
    <cfRule type="cellIs" dxfId="9179" priority="11753" stopIfTrue="1" operator="equal">
      <formula>""</formula>
    </cfRule>
    <cfRule type="cellIs" dxfId="9178" priority="11754" stopIfTrue="1" operator="between">
      <formula>"10.7.1"</formula>
      <formula>"10.7.5"</formula>
    </cfRule>
  </conditionalFormatting>
  <conditionalFormatting sqref="G1451">
    <cfRule type="cellIs" dxfId="9177" priority="11752" stopIfTrue="1" operator="equal">
      <formula>""</formula>
    </cfRule>
  </conditionalFormatting>
  <conditionalFormatting sqref="O1451">
    <cfRule type="cellIs" dxfId="9176" priority="11749" stopIfTrue="1" operator="equal">
      <formula>"Rel-14"</formula>
    </cfRule>
    <cfRule type="cellIs" dxfId="9175" priority="11750" stopIfTrue="1" operator="equal">
      <formula>"Rel-16"</formula>
    </cfRule>
    <cfRule type="cellIs" dxfId="9174" priority="11751" stopIfTrue="1" operator="equal">
      <formula>"Rel-15"</formula>
    </cfRule>
  </conditionalFormatting>
  <conditionalFormatting sqref="P1451">
    <cfRule type="containsText" dxfId="9173" priority="11738" stopIfTrue="1" operator="containsText" text="DUMMY">
      <formula>NOT(ISERROR(SEARCH("DUMMY",P1451)))</formula>
    </cfRule>
    <cfRule type="cellIs" dxfId="9172" priority="11739" stopIfTrue="1" operator="equal">
      <formula>""</formula>
    </cfRule>
  </conditionalFormatting>
  <conditionalFormatting sqref="Q1451">
    <cfRule type="cellIs" dxfId="9171" priority="11736" stopIfTrue="1" operator="equal">
      <formula>""</formula>
    </cfRule>
    <cfRule type="cellIs" dxfId="9170" priority="11737" stopIfTrue="1" operator="equal">
      <formula>"-"</formula>
    </cfRule>
  </conditionalFormatting>
  <conditionalFormatting sqref="I1451">
    <cfRule type="containsText" dxfId="9169" priority="11734" operator="containsText" text="...">
      <formula>NOT(ISERROR(SEARCH("...",I1451)))</formula>
    </cfRule>
    <cfRule type="containsText" dxfId="9168" priority="11735" operator="containsText" text="~?">
      <formula>NOT(ISERROR(SEARCH("~?",I1451)))</formula>
    </cfRule>
  </conditionalFormatting>
  <conditionalFormatting sqref="G1451">
    <cfRule type="cellIs" dxfId="9167" priority="11733" operator="equal">
      <formula>"Endorsement"</formula>
    </cfRule>
  </conditionalFormatting>
  <conditionalFormatting sqref="B1451">
    <cfRule type="beginsWith" dxfId="9166" priority="11731" operator="beginsWith" text="No clauses affected">
      <formula>LEFT(B1451,LEN("No clauses affected"))="No clauses affected"</formula>
    </cfRule>
    <cfRule type="beginsWith" dxfId="9165" priority="11732" operator="beginsWith" text="To:">
      <formula>LEFT(B1451,LEN("To:"))="To:"</formula>
    </cfRule>
  </conditionalFormatting>
  <conditionalFormatting sqref="B1451">
    <cfRule type="cellIs" dxfId="9164" priority="11730" operator="equal">
      <formula>""</formula>
    </cfRule>
  </conditionalFormatting>
  <conditionalFormatting sqref="C1452">
    <cfRule type="cellIs" dxfId="9163" priority="11727" stopIfTrue="1" operator="equal">
      <formula>"Y"</formula>
    </cfRule>
    <cfRule type="cellIs" dxfId="9162" priority="11728" stopIfTrue="1" operator="equal">
      <formula>""</formula>
    </cfRule>
    <cfRule type="cellIs" dxfId="9161" priority="11729" stopIfTrue="1" operator="equal">
      <formula>"W"</formula>
    </cfRule>
  </conditionalFormatting>
  <conditionalFormatting sqref="D1452">
    <cfRule type="cellIs" dxfId="9160" priority="11725" stopIfTrue="1" operator="equal">
      <formula>""</formula>
    </cfRule>
    <cfRule type="cellIs" dxfId="9159" priority="11726" stopIfTrue="1" operator="between">
      <formula>"10.7.1"</formula>
      <formula>"10.7.5"</formula>
    </cfRule>
  </conditionalFormatting>
  <conditionalFormatting sqref="G1452">
    <cfRule type="cellIs" dxfId="9158" priority="11724" stopIfTrue="1" operator="equal">
      <formula>""</formula>
    </cfRule>
  </conditionalFormatting>
  <conditionalFormatting sqref="O1452">
    <cfRule type="cellIs" dxfId="9157" priority="11721" stopIfTrue="1" operator="equal">
      <formula>"Rel-14"</formula>
    </cfRule>
    <cfRule type="cellIs" dxfId="9156" priority="11722" stopIfTrue="1" operator="equal">
      <formula>"Rel-16"</formula>
    </cfRule>
    <cfRule type="cellIs" dxfId="9155" priority="11723" stopIfTrue="1" operator="equal">
      <formula>"Rel-15"</formula>
    </cfRule>
  </conditionalFormatting>
  <conditionalFormatting sqref="P1452">
    <cfRule type="containsText" dxfId="9154" priority="11710" stopIfTrue="1" operator="containsText" text="DUMMY">
      <formula>NOT(ISERROR(SEARCH("DUMMY",P1452)))</formula>
    </cfRule>
    <cfRule type="cellIs" dxfId="9153" priority="11711" stopIfTrue="1" operator="equal">
      <formula>""</formula>
    </cfRule>
  </conditionalFormatting>
  <conditionalFormatting sqref="Q1452">
    <cfRule type="cellIs" dxfId="9152" priority="11708" stopIfTrue="1" operator="equal">
      <formula>""</formula>
    </cfRule>
    <cfRule type="cellIs" dxfId="9151" priority="11709" stopIfTrue="1" operator="equal">
      <formula>"-"</formula>
    </cfRule>
  </conditionalFormatting>
  <conditionalFormatting sqref="I1452">
    <cfRule type="containsText" dxfId="9150" priority="11706" operator="containsText" text="...">
      <formula>NOT(ISERROR(SEARCH("...",I1452)))</formula>
    </cfRule>
    <cfRule type="containsText" dxfId="9149" priority="11707" operator="containsText" text="~?">
      <formula>NOT(ISERROR(SEARCH("~?",I1452)))</formula>
    </cfRule>
  </conditionalFormatting>
  <conditionalFormatting sqref="G1452">
    <cfRule type="cellIs" dxfId="9148" priority="11705" operator="equal">
      <formula>"Endorsement"</formula>
    </cfRule>
  </conditionalFormatting>
  <conditionalFormatting sqref="B1452">
    <cfRule type="beginsWith" dxfId="9147" priority="11703" operator="beginsWith" text="No clauses affected">
      <formula>LEFT(B1452,LEN("No clauses affected"))="No clauses affected"</formula>
    </cfRule>
    <cfRule type="beginsWith" dxfId="9146" priority="11704" operator="beginsWith" text="To:">
      <formula>LEFT(B1452,LEN("To:"))="To:"</formula>
    </cfRule>
  </conditionalFormatting>
  <conditionalFormatting sqref="B1452">
    <cfRule type="cellIs" dxfId="9145" priority="11702" operator="equal">
      <formula>""</formula>
    </cfRule>
  </conditionalFormatting>
  <conditionalFormatting sqref="C941">
    <cfRule type="cellIs" dxfId="9144" priority="11699" stopIfTrue="1" operator="equal">
      <formula>"Y"</formula>
    </cfRule>
    <cfRule type="cellIs" dxfId="9143" priority="11700" stopIfTrue="1" operator="equal">
      <formula>""</formula>
    </cfRule>
    <cfRule type="cellIs" dxfId="9142" priority="11701" stopIfTrue="1" operator="equal">
      <formula>"W"</formula>
    </cfRule>
  </conditionalFormatting>
  <conditionalFormatting sqref="D941">
    <cfRule type="cellIs" dxfId="9141" priority="11697" stopIfTrue="1" operator="equal">
      <formula>""</formula>
    </cfRule>
    <cfRule type="cellIs" dxfId="9140" priority="11698" stopIfTrue="1" operator="between">
      <formula>"10.7.1"</formula>
      <formula>"10.7.5"</formula>
    </cfRule>
  </conditionalFormatting>
  <conditionalFormatting sqref="G941">
    <cfRule type="cellIs" dxfId="9139" priority="11696" stopIfTrue="1" operator="equal">
      <formula>""</formula>
    </cfRule>
  </conditionalFormatting>
  <conditionalFormatting sqref="F941">
    <cfRule type="cellIs" dxfId="9138" priority="11684" stopIfTrue="1" operator="equal">
      <formula>"LS In"</formula>
    </cfRule>
    <cfRule type="cellIs" dxfId="9137" priority="11685" stopIfTrue="1" operator="equal">
      <formula>"LS OUT"</formula>
    </cfRule>
    <cfRule type="cellIs" dxfId="9136" priority="11686" stopIfTrue="1" operator="equal">
      <formula>"CR"</formula>
    </cfRule>
    <cfRule type="cellIs" dxfId="9135" priority="11687" stopIfTrue="1" operator="equal">
      <formula>"P-CR"</formula>
    </cfRule>
    <cfRule type="cellIs" dxfId="9134" priority="11688" stopIfTrue="1" operator="equal">
      <formula>"CR Pack"</formula>
    </cfRule>
    <cfRule type="cellIs" dxfId="9133" priority="11689" stopIfTrue="1" operator="equal">
      <formula>"WID new"</formula>
    </cfRule>
    <cfRule type="cellIs" dxfId="9132" priority="11690" stopIfTrue="1" operator="equal">
      <formula>"WID revised"</formula>
    </cfRule>
    <cfRule type="cellIs" dxfId="9131" priority="11691" stopIfTrue="1" operator="equal">
      <formula>"SID new"</formula>
    </cfRule>
    <cfRule type="cellIs" dxfId="9130" priority="11692" stopIfTrue="1" operator="equal">
      <formula>"SID revised"</formula>
    </cfRule>
  </conditionalFormatting>
  <conditionalFormatting sqref="Q941">
    <cfRule type="cellIs" dxfId="9129" priority="11680" stopIfTrue="1" operator="equal">
      <formula>""</formula>
    </cfRule>
    <cfRule type="cellIs" dxfId="9128" priority="11681" stopIfTrue="1" operator="equal">
      <formula>"-"</formula>
    </cfRule>
  </conditionalFormatting>
  <conditionalFormatting sqref="I941">
    <cfRule type="containsText" dxfId="9127" priority="11678" operator="containsText" text="...">
      <formula>NOT(ISERROR(SEARCH("...",I941)))</formula>
    </cfRule>
    <cfRule type="containsText" dxfId="9126" priority="11679" operator="containsText" text="~?">
      <formula>NOT(ISERROR(SEARCH("~?",I941)))</formula>
    </cfRule>
  </conditionalFormatting>
  <conditionalFormatting sqref="G941">
    <cfRule type="cellIs" dxfId="9125" priority="11677" operator="equal">
      <formula>"Endorsement"</formula>
    </cfRule>
  </conditionalFormatting>
  <conditionalFormatting sqref="B941">
    <cfRule type="beginsWith" dxfId="9124" priority="11675" operator="beginsWith" text="No clauses affected">
      <formula>LEFT(B941,LEN("No clauses affected"))="No clauses affected"</formula>
    </cfRule>
    <cfRule type="beginsWith" dxfId="9123" priority="11676" operator="beginsWith" text="To:">
      <formula>LEFT(B941,LEN("To:"))="To:"</formula>
    </cfRule>
  </conditionalFormatting>
  <conditionalFormatting sqref="B941">
    <cfRule type="cellIs" dxfId="9122" priority="11674" operator="equal">
      <formula>""</formula>
    </cfRule>
  </conditionalFormatting>
  <conditionalFormatting sqref="O941">
    <cfRule type="cellIs" dxfId="9121" priority="11671" stopIfTrue="1" operator="equal">
      <formula>"Rel-14"</formula>
    </cfRule>
    <cfRule type="cellIs" dxfId="9120" priority="11672" stopIfTrue="1" operator="equal">
      <formula>"Rel-16"</formula>
    </cfRule>
    <cfRule type="cellIs" dxfId="9119" priority="11673" stopIfTrue="1" operator="equal">
      <formula>"Rel-15"</formula>
    </cfRule>
  </conditionalFormatting>
  <conditionalFormatting sqref="P941">
    <cfRule type="containsText" dxfId="9118" priority="11669" stopIfTrue="1" operator="containsText" text="DUMMY">
      <formula>NOT(ISERROR(SEARCH("DUMMY",P941)))</formula>
    </cfRule>
    <cfRule type="cellIs" dxfId="9117" priority="11670" stopIfTrue="1" operator="equal">
      <formula>""</formula>
    </cfRule>
  </conditionalFormatting>
  <conditionalFormatting sqref="C1453">
    <cfRule type="cellIs" dxfId="9116" priority="11666" stopIfTrue="1" operator="equal">
      <formula>"Y"</formula>
    </cfRule>
    <cfRule type="cellIs" dxfId="9115" priority="11667" stopIfTrue="1" operator="equal">
      <formula>""</formula>
    </cfRule>
    <cfRule type="cellIs" dxfId="9114" priority="11668" stopIfTrue="1" operator="equal">
      <formula>"W"</formula>
    </cfRule>
  </conditionalFormatting>
  <conditionalFormatting sqref="D1453">
    <cfRule type="cellIs" dxfId="9113" priority="11664" stopIfTrue="1" operator="equal">
      <formula>""</formula>
    </cfRule>
    <cfRule type="cellIs" dxfId="9112" priority="11665" stopIfTrue="1" operator="between">
      <formula>"10.7.1"</formula>
      <formula>"10.7.5"</formula>
    </cfRule>
  </conditionalFormatting>
  <conditionalFormatting sqref="G1453">
    <cfRule type="cellIs" dxfId="9111" priority="11663" stopIfTrue="1" operator="equal">
      <formula>""</formula>
    </cfRule>
  </conditionalFormatting>
  <conditionalFormatting sqref="O1453">
    <cfRule type="cellIs" dxfId="9110" priority="11660" stopIfTrue="1" operator="equal">
      <formula>"Rel-14"</formula>
    </cfRule>
    <cfRule type="cellIs" dxfId="9109" priority="11661" stopIfTrue="1" operator="equal">
      <formula>"Rel-16"</formula>
    </cfRule>
    <cfRule type="cellIs" dxfId="9108" priority="11662" stopIfTrue="1" operator="equal">
      <formula>"Rel-15"</formula>
    </cfRule>
  </conditionalFormatting>
  <conditionalFormatting sqref="P1453">
    <cfRule type="containsText" dxfId="9107" priority="11649" stopIfTrue="1" operator="containsText" text="DUMMY">
      <formula>NOT(ISERROR(SEARCH("DUMMY",P1453)))</formula>
    </cfRule>
    <cfRule type="cellIs" dxfId="9106" priority="11650" stopIfTrue="1" operator="equal">
      <formula>""</formula>
    </cfRule>
  </conditionalFormatting>
  <conditionalFormatting sqref="Q1453">
    <cfRule type="cellIs" dxfId="9105" priority="11647" stopIfTrue="1" operator="equal">
      <formula>""</formula>
    </cfRule>
    <cfRule type="cellIs" dxfId="9104" priority="11648" stopIfTrue="1" operator="equal">
      <formula>"-"</formula>
    </cfRule>
  </conditionalFormatting>
  <conditionalFormatting sqref="I1453">
    <cfRule type="containsText" dxfId="9103" priority="11645" operator="containsText" text="...">
      <formula>NOT(ISERROR(SEARCH("...",I1453)))</formula>
    </cfRule>
    <cfRule type="containsText" dxfId="9102" priority="11646" operator="containsText" text="~?">
      <formula>NOT(ISERROR(SEARCH("~?",I1453)))</formula>
    </cfRule>
  </conditionalFormatting>
  <conditionalFormatting sqref="G1453">
    <cfRule type="cellIs" dxfId="9101" priority="11644" operator="equal">
      <formula>"Endorsement"</formula>
    </cfRule>
  </conditionalFormatting>
  <conditionalFormatting sqref="B1453">
    <cfRule type="beginsWith" dxfId="9100" priority="11642" operator="beginsWith" text="No clauses affected">
      <formula>LEFT(B1453,LEN("No clauses affected"))="No clauses affected"</formula>
    </cfRule>
    <cfRule type="beginsWith" dxfId="9099" priority="11643" operator="beginsWith" text="To:">
      <formula>LEFT(B1453,LEN("To:"))="To:"</formula>
    </cfRule>
  </conditionalFormatting>
  <conditionalFormatting sqref="B1453">
    <cfRule type="cellIs" dxfId="9098" priority="11641" operator="equal">
      <formula>""</formula>
    </cfRule>
  </conditionalFormatting>
  <conditionalFormatting sqref="I939">
    <cfRule type="containsText" dxfId="9097" priority="11634" operator="containsText" text="...">
      <formula>NOT(ISERROR(SEARCH("...",I939)))</formula>
    </cfRule>
    <cfRule type="containsText" dxfId="9096" priority="11635" operator="containsText" text="~?">
      <formula>NOT(ISERROR(SEARCH("~?",I939)))</formula>
    </cfRule>
  </conditionalFormatting>
  <conditionalFormatting sqref="O939">
    <cfRule type="cellIs" dxfId="9095" priority="11631" stopIfTrue="1" operator="equal">
      <formula>"Rel-14"</formula>
    </cfRule>
    <cfRule type="cellIs" dxfId="9094" priority="11632" stopIfTrue="1" operator="equal">
      <formula>"Rel-16"</formula>
    </cfRule>
    <cfRule type="cellIs" dxfId="9093" priority="11633" stopIfTrue="1" operator="equal">
      <formula>"Rel-15"</formula>
    </cfRule>
  </conditionalFormatting>
  <conditionalFormatting sqref="P939">
    <cfRule type="containsText" dxfId="9092" priority="11629" stopIfTrue="1" operator="containsText" text="DUMMY">
      <formula>NOT(ISERROR(SEARCH("DUMMY",P939)))</formula>
    </cfRule>
    <cfRule type="cellIs" dxfId="9091" priority="11630" stopIfTrue="1" operator="equal">
      <formula>""</formula>
    </cfRule>
  </conditionalFormatting>
  <conditionalFormatting sqref="G939">
    <cfRule type="cellIs" dxfId="9090" priority="11628" stopIfTrue="1" operator="equal">
      <formula>""</formula>
    </cfRule>
  </conditionalFormatting>
  <conditionalFormatting sqref="F939">
    <cfRule type="cellIs" dxfId="9089" priority="11619" stopIfTrue="1" operator="equal">
      <formula>"LS In"</formula>
    </cfRule>
    <cfRule type="cellIs" dxfId="9088" priority="11620" stopIfTrue="1" operator="equal">
      <formula>"LS OUT"</formula>
    </cfRule>
    <cfRule type="cellIs" dxfId="9087" priority="11621" stopIfTrue="1" operator="equal">
      <formula>"CR"</formula>
    </cfRule>
    <cfRule type="cellIs" dxfId="9086" priority="11622" stopIfTrue="1" operator="equal">
      <formula>"P-CR"</formula>
    </cfRule>
    <cfRule type="cellIs" dxfId="9085" priority="11623" stopIfTrue="1" operator="equal">
      <formula>"CR Pack"</formula>
    </cfRule>
    <cfRule type="cellIs" dxfId="9084" priority="11624" stopIfTrue="1" operator="equal">
      <formula>"WID new"</formula>
    </cfRule>
    <cfRule type="cellIs" dxfId="9083" priority="11625" stopIfTrue="1" operator="equal">
      <formula>"WID revised"</formula>
    </cfRule>
    <cfRule type="cellIs" dxfId="9082" priority="11626" stopIfTrue="1" operator="equal">
      <formula>"SID new"</formula>
    </cfRule>
    <cfRule type="cellIs" dxfId="9081" priority="11627" stopIfTrue="1" operator="equal">
      <formula>"SID revised"</formula>
    </cfRule>
  </conditionalFormatting>
  <conditionalFormatting sqref="G939">
    <cfRule type="cellIs" dxfId="9080" priority="11618" operator="equal">
      <formula>"Endorsement"</formula>
    </cfRule>
  </conditionalFormatting>
  <conditionalFormatting sqref="C936">
    <cfRule type="cellIs" dxfId="9079" priority="11615" stopIfTrue="1" operator="equal">
      <formula>"Y"</formula>
    </cfRule>
    <cfRule type="cellIs" dxfId="9078" priority="11616" stopIfTrue="1" operator="equal">
      <formula>""</formula>
    </cfRule>
    <cfRule type="cellIs" dxfId="9077" priority="11617" stopIfTrue="1" operator="equal">
      <formula>"W"</formula>
    </cfRule>
  </conditionalFormatting>
  <conditionalFormatting sqref="D936">
    <cfRule type="cellIs" dxfId="9076" priority="11613" stopIfTrue="1" operator="equal">
      <formula>""</formula>
    </cfRule>
    <cfRule type="cellIs" dxfId="9075" priority="11614" stopIfTrue="1" operator="between">
      <formula>"10.7.1"</formula>
      <formula>"10.7.5"</formula>
    </cfRule>
  </conditionalFormatting>
  <conditionalFormatting sqref="G936">
    <cfRule type="cellIs" dxfId="9074" priority="11612" stopIfTrue="1" operator="equal">
      <formula>""</formula>
    </cfRule>
  </conditionalFormatting>
  <conditionalFormatting sqref="O936">
    <cfRule type="cellIs" dxfId="9073" priority="11609" stopIfTrue="1" operator="equal">
      <formula>"Rel-14"</formula>
    </cfRule>
    <cfRule type="cellIs" dxfId="9072" priority="11610" stopIfTrue="1" operator="equal">
      <formula>"Rel-16"</formula>
    </cfRule>
    <cfRule type="cellIs" dxfId="9071" priority="11611" stopIfTrue="1" operator="equal">
      <formula>"Rel-15"</formula>
    </cfRule>
  </conditionalFormatting>
  <conditionalFormatting sqref="P936">
    <cfRule type="containsText" dxfId="9070" priority="11598" stopIfTrue="1" operator="containsText" text="DUMMY">
      <formula>NOT(ISERROR(SEARCH("DUMMY",P936)))</formula>
    </cfRule>
    <cfRule type="cellIs" dxfId="9069" priority="11599" stopIfTrue="1" operator="equal">
      <formula>""</formula>
    </cfRule>
  </conditionalFormatting>
  <conditionalFormatting sqref="Q936">
    <cfRule type="cellIs" dxfId="9068" priority="11596" stopIfTrue="1" operator="equal">
      <formula>""</formula>
    </cfRule>
    <cfRule type="cellIs" dxfId="9067" priority="11597" stopIfTrue="1" operator="equal">
      <formula>"-"</formula>
    </cfRule>
  </conditionalFormatting>
  <conditionalFormatting sqref="I936">
    <cfRule type="containsText" dxfId="9066" priority="11594" operator="containsText" text="...">
      <formula>NOT(ISERROR(SEARCH("...",I936)))</formula>
    </cfRule>
    <cfRule type="containsText" dxfId="9065" priority="11595" operator="containsText" text="~?">
      <formula>NOT(ISERROR(SEARCH("~?",I936)))</formula>
    </cfRule>
  </conditionalFormatting>
  <conditionalFormatting sqref="G936">
    <cfRule type="cellIs" dxfId="9064" priority="11593" operator="equal">
      <formula>"Endorsement"</formula>
    </cfRule>
  </conditionalFormatting>
  <conditionalFormatting sqref="B936">
    <cfRule type="beginsWith" dxfId="9063" priority="11591" operator="beginsWith" text="No clauses affected">
      <formula>LEFT(B936,LEN("No clauses affected"))="No clauses affected"</formula>
    </cfRule>
    <cfRule type="beginsWith" dxfId="9062" priority="11592" operator="beginsWith" text="To:">
      <formula>LEFT(B936,LEN("To:"))="To:"</formula>
    </cfRule>
  </conditionalFormatting>
  <conditionalFormatting sqref="B936">
    <cfRule type="cellIs" dxfId="9061" priority="11590" operator="equal">
      <formula>""</formula>
    </cfRule>
  </conditionalFormatting>
  <conditionalFormatting sqref="C937">
    <cfRule type="cellIs" dxfId="9060" priority="11587" stopIfTrue="1" operator="equal">
      <formula>"Y"</formula>
    </cfRule>
    <cfRule type="cellIs" dxfId="9059" priority="11588" stopIfTrue="1" operator="equal">
      <formula>""</formula>
    </cfRule>
    <cfRule type="cellIs" dxfId="9058" priority="11589" stopIfTrue="1" operator="equal">
      <formula>"W"</formula>
    </cfRule>
  </conditionalFormatting>
  <conditionalFormatting sqref="D937">
    <cfRule type="cellIs" dxfId="9057" priority="11585" stopIfTrue="1" operator="equal">
      <formula>""</formula>
    </cfRule>
    <cfRule type="cellIs" dxfId="9056" priority="11586" stopIfTrue="1" operator="between">
      <formula>"10.7.1"</formula>
      <formula>"10.7.5"</formula>
    </cfRule>
  </conditionalFormatting>
  <conditionalFormatting sqref="G937">
    <cfRule type="cellIs" dxfId="9055" priority="11584" stopIfTrue="1" operator="equal">
      <formula>""</formula>
    </cfRule>
  </conditionalFormatting>
  <conditionalFormatting sqref="O937">
    <cfRule type="cellIs" dxfId="9054" priority="11581" stopIfTrue="1" operator="equal">
      <formula>"Rel-14"</formula>
    </cfRule>
    <cfRule type="cellIs" dxfId="9053" priority="11582" stopIfTrue="1" operator="equal">
      <formula>"Rel-16"</formula>
    </cfRule>
    <cfRule type="cellIs" dxfId="9052" priority="11583" stopIfTrue="1" operator="equal">
      <formula>"Rel-15"</formula>
    </cfRule>
  </conditionalFormatting>
  <conditionalFormatting sqref="F937">
    <cfRule type="cellIs" dxfId="9051" priority="11572" stopIfTrue="1" operator="equal">
      <formula>"LS In"</formula>
    </cfRule>
    <cfRule type="cellIs" dxfId="9050" priority="11573" stopIfTrue="1" operator="equal">
      <formula>"LS OUT"</formula>
    </cfRule>
    <cfRule type="cellIs" dxfId="9049" priority="11574" stopIfTrue="1" operator="equal">
      <formula>"CR"</formula>
    </cfRule>
    <cfRule type="cellIs" dxfId="9048" priority="11575" stopIfTrue="1" operator="equal">
      <formula>"P-CR"</formula>
    </cfRule>
    <cfRule type="cellIs" dxfId="9047" priority="11576" stopIfTrue="1" operator="equal">
      <formula>"CR Pack"</formula>
    </cfRule>
    <cfRule type="cellIs" dxfId="9046" priority="11577" stopIfTrue="1" operator="equal">
      <formula>"WID new"</formula>
    </cfRule>
    <cfRule type="cellIs" dxfId="9045" priority="11578" stopIfTrue="1" operator="equal">
      <formula>"WID revised"</formula>
    </cfRule>
    <cfRule type="cellIs" dxfId="9044" priority="11579" stopIfTrue="1" operator="equal">
      <formula>"SID new"</formula>
    </cfRule>
    <cfRule type="cellIs" dxfId="9043" priority="11580" stopIfTrue="1" operator="equal">
      <formula>"SID revised"</formula>
    </cfRule>
  </conditionalFormatting>
  <conditionalFormatting sqref="P937">
    <cfRule type="containsText" dxfId="9042" priority="11570" stopIfTrue="1" operator="containsText" text="DUMMY">
      <formula>NOT(ISERROR(SEARCH("DUMMY",P937)))</formula>
    </cfRule>
    <cfRule type="cellIs" dxfId="9041" priority="11571" stopIfTrue="1" operator="equal">
      <formula>""</formula>
    </cfRule>
  </conditionalFormatting>
  <conditionalFormatting sqref="Q937">
    <cfRule type="cellIs" dxfId="9040" priority="11568" stopIfTrue="1" operator="equal">
      <formula>""</formula>
    </cfRule>
    <cfRule type="cellIs" dxfId="9039" priority="11569" stopIfTrue="1" operator="equal">
      <formula>"-"</formula>
    </cfRule>
  </conditionalFormatting>
  <conditionalFormatting sqref="I937">
    <cfRule type="containsText" dxfId="9038" priority="11566" operator="containsText" text="...">
      <formula>NOT(ISERROR(SEARCH("...",I937)))</formula>
    </cfRule>
    <cfRule type="containsText" dxfId="9037" priority="11567" operator="containsText" text="~?">
      <formula>NOT(ISERROR(SEARCH("~?",I937)))</formula>
    </cfRule>
  </conditionalFormatting>
  <conditionalFormatting sqref="G937">
    <cfRule type="cellIs" dxfId="9036" priority="11565" operator="equal">
      <formula>"Endorsement"</formula>
    </cfRule>
  </conditionalFormatting>
  <conditionalFormatting sqref="B937">
    <cfRule type="beginsWith" dxfId="9035" priority="11563" operator="beginsWith" text="No clauses affected">
      <formula>LEFT(B937,LEN("No clauses affected"))="No clauses affected"</formula>
    </cfRule>
    <cfRule type="beginsWith" dxfId="9034" priority="11564" operator="beginsWith" text="To:">
      <formula>LEFT(B937,LEN("To:"))="To:"</formula>
    </cfRule>
  </conditionalFormatting>
  <conditionalFormatting sqref="B937">
    <cfRule type="cellIs" dxfId="9033" priority="11562" operator="equal">
      <formula>""</formula>
    </cfRule>
  </conditionalFormatting>
  <conditionalFormatting sqref="C938">
    <cfRule type="cellIs" dxfId="9032" priority="11559" stopIfTrue="1" operator="equal">
      <formula>"Y"</formula>
    </cfRule>
    <cfRule type="cellIs" dxfId="9031" priority="11560" stopIfTrue="1" operator="equal">
      <formula>""</formula>
    </cfRule>
    <cfRule type="cellIs" dxfId="9030" priority="11561" stopIfTrue="1" operator="equal">
      <formula>"W"</formula>
    </cfRule>
  </conditionalFormatting>
  <conditionalFormatting sqref="D938">
    <cfRule type="cellIs" dxfId="9029" priority="11557" stopIfTrue="1" operator="equal">
      <formula>""</formula>
    </cfRule>
    <cfRule type="cellIs" dxfId="9028" priority="11558" stopIfTrue="1" operator="between">
      <formula>"10.7.1"</formula>
      <formula>"10.7.5"</formula>
    </cfRule>
  </conditionalFormatting>
  <conditionalFormatting sqref="G938">
    <cfRule type="cellIs" dxfId="9027" priority="11556" stopIfTrue="1" operator="equal">
      <formula>""</formula>
    </cfRule>
  </conditionalFormatting>
  <conditionalFormatting sqref="O938">
    <cfRule type="cellIs" dxfId="9026" priority="11553" stopIfTrue="1" operator="equal">
      <formula>"Rel-14"</formula>
    </cfRule>
    <cfRule type="cellIs" dxfId="9025" priority="11554" stopIfTrue="1" operator="equal">
      <formula>"Rel-16"</formula>
    </cfRule>
    <cfRule type="cellIs" dxfId="9024" priority="11555" stopIfTrue="1" operator="equal">
      <formula>"Rel-15"</formula>
    </cfRule>
  </conditionalFormatting>
  <conditionalFormatting sqref="P938">
    <cfRule type="containsText" dxfId="9023" priority="11542" stopIfTrue="1" operator="containsText" text="DUMMY">
      <formula>NOT(ISERROR(SEARCH("DUMMY",P938)))</formula>
    </cfRule>
    <cfRule type="cellIs" dxfId="9022" priority="11543" stopIfTrue="1" operator="equal">
      <formula>""</formula>
    </cfRule>
  </conditionalFormatting>
  <conditionalFormatting sqref="Q938">
    <cfRule type="cellIs" dxfId="9021" priority="11540" stopIfTrue="1" operator="equal">
      <formula>""</formula>
    </cfRule>
    <cfRule type="cellIs" dxfId="9020" priority="11541" stopIfTrue="1" operator="equal">
      <formula>"-"</formula>
    </cfRule>
  </conditionalFormatting>
  <conditionalFormatting sqref="I938">
    <cfRule type="containsText" dxfId="9019" priority="11538" operator="containsText" text="...">
      <formula>NOT(ISERROR(SEARCH("...",I938)))</formula>
    </cfRule>
    <cfRule type="containsText" dxfId="9018" priority="11539" operator="containsText" text="~?">
      <formula>NOT(ISERROR(SEARCH("~?",I938)))</formula>
    </cfRule>
  </conditionalFormatting>
  <conditionalFormatting sqref="G938">
    <cfRule type="cellIs" dxfId="9017" priority="11537" operator="equal">
      <formula>"Endorsement"</formula>
    </cfRule>
  </conditionalFormatting>
  <conditionalFormatting sqref="B938">
    <cfRule type="beginsWith" dxfId="9016" priority="11535" operator="beginsWith" text="No clauses affected">
      <formula>LEFT(B938,LEN("No clauses affected"))="No clauses affected"</formula>
    </cfRule>
    <cfRule type="beginsWith" dxfId="9015" priority="11536" operator="beginsWith" text="To:">
      <formula>LEFT(B938,LEN("To:"))="To:"</formula>
    </cfRule>
  </conditionalFormatting>
  <conditionalFormatting sqref="B938">
    <cfRule type="cellIs" dxfId="9014" priority="11534" operator="equal">
      <formula>""</formula>
    </cfRule>
  </conditionalFormatting>
  <conditionalFormatting sqref="C940">
    <cfRule type="cellIs" dxfId="9013" priority="11531" stopIfTrue="1" operator="equal">
      <formula>"Y"</formula>
    </cfRule>
    <cfRule type="cellIs" dxfId="9012" priority="11532" stopIfTrue="1" operator="equal">
      <formula>""</formula>
    </cfRule>
    <cfRule type="cellIs" dxfId="9011" priority="11533" stopIfTrue="1" operator="equal">
      <formula>"W"</formula>
    </cfRule>
  </conditionalFormatting>
  <conditionalFormatting sqref="D940">
    <cfRule type="cellIs" dxfId="9010" priority="11529" stopIfTrue="1" operator="equal">
      <formula>""</formula>
    </cfRule>
    <cfRule type="cellIs" dxfId="9009" priority="11530" stopIfTrue="1" operator="between">
      <formula>"10.7.1"</formula>
      <formula>"10.7.5"</formula>
    </cfRule>
  </conditionalFormatting>
  <conditionalFormatting sqref="G940">
    <cfRule type="cellIs" dxfId="9008" priority="11528" stopIfTrue="1" operator="equal">
      <formula>""</formula>
    </cfRule>
  </conditionalFormatting>
  <conditionalFormatting sqref="O940">
    <cfRule type="cellIs" dxfId="9007" priority="11525" stopIfTrue="1" operator="equal">
      <formula>"Rel-14"</formula>
    </cfRule>
    <cfRule type="cellIs" dxfId="9006" priority="11526" stopIfTrue="1" operator="equal">
      <formula>"Rel-16"</formula>
    </cfRule>
    <cfRule type="cellIs" dxfId="9005" priority="11527" stopIfTrue="1" operator="equal">
      <formula>"Rel-15"</formula>
    </cfRule>
  </conditionalFormatting>
  <conditionalFormatting sqref="P940">
    <cfRule type="containsText" dxfId="9004" priority="11514" stopIfTrue="1" operator="containsText" text="DUMMY">
      <formula>NOT(ISERROR(SEARCH("DUMMY",P940)))</formula>
    </cfRule>
    <cfRule type="cellIs" dxfId="9003" priority="11515" stopIfTrue="1" operator="equal">
      <formula>""</formula>
    </cfRule>
  </conditionalFormatting>
  <conditionalFormatting sqref="Q940">
    <cfRule type="cellIs" dxfId="9002" priority="11512" stopIfTrue="1" operator="equal">
      <formula>""</formula>
    </cfRule>
    <cfRule type="cellIs" dxfId="9001" priority="11513" stopIfTrue="1" operator="equal">
      <formula>"-"</formula>
    </cfRule>
  </conditionalFormatting>
  <conditionalFormatting sqref="I940">
    <cfRule type="containsText" dxfId="9000" priority="11510" operator="containsText" text="...">
      <formula>NOT(ISERROR(SEARCH("...",I940)))</formula>
    </cfRule>
    <cfRule type="containsText" dxfId="8999" priority="11511" operator="containsText" text="~?">
      <formula>NOT(ISERROR(SEARCH("~?",I940)))</formula>
    </cfRule>
  </conditionalFormatting>
  <conditionalFormatting sqref="G940">
    <cfRule type="cellIs" dxfId="8998" priority="11509" operator="equal">
      <formula>"Endorsement"</formula>
    </cfRule>
  </conditionalFormatting>
  <conditionalFormatting sqref="B940">
    <cfRule type="beginsWith" dxfId="8997" priority="11507" operator="beginsWith" text="No clauses affected">
      <formula>LEFT(B940,LEN("No clauses affected"))="No clauses affected"</formula>
    </cfRule>
    <cfRule type="beginsWith" dxfId="8996" priority="11508" operator="beginsWith" text="To:">
      <formula>LEFT(B940,LEN("To:"))="To:"</formula>
    </cfRule>
  </conditionalFormatting>
  <conditionalFormatting sqref="B940">
    <cfRule type="cellIs" dxfId="8995" priority="11506" operator="equal">
      <formula>""</formula>
    </cfRule>
  </conditionalFormatting>
  <conditionalFormatting sqref="C942">
    <cfRule type="cellIs" dxfId="8994" priority="11503" stopIfTrue="1" operator="equal">
      <formula>"Y"</formula>
    </cfRule>
    <cfRule type="cellIs" dxfId="8993" priority="11504" stopIfTrue="1" operator="equal">
      <formula>""</formula>
    </cfRule>
    <cfRule type="cellIs" dxfId="8992" priority="11505" stopIfTrue="1" operator="equal">
      <formula>"W"</formula>
    </cfRule>
  </conditionalFormatting>
  <conditionalFormatting sqref="D942">
    <cfRule type="cellIs" dxfId="8991" priority="11501" stopIfTrue="1" operator="equal">
      <formula>""</formula>
    </cfRule>
    <cfRule type="cellIs" dxfId="8990" priority="11502" stopIfTrue="1" operator="between">
      <formula>"10.7.1"</formula>
      <formula>"10.7.5"</formula>
    </cfRule>
  </conditionalFormatting>
  <conditionalFormatting sqref="G942">
    <cfRule type="cellIs" dxfId="8989" priority="11500" stopIfTrue="1" operator="equal">
      <formula>""</formula>
    </cfRule>
  </conditionalFormatting>
  <conditionalFormatting sqref="O942">
    <cfRule type="cellIs" dxfId="8988" priority="11497" stopIfTrue="1" operator="equal">
      <formula>"Rel-14"</formula>
    </cfRule>
    <cfRule type="cellIs" dxfId="8987" priority="11498" stopIfTrue="1" operator="equal">
      <formula>"Rel-16"</formula>
    </cfRule>
    <cfRule type="cellIs" dxfId="8986" priority="11499" stopIfTrue="1" operator="equal">
      <formula>"Rel-15"</formula>
    </cfRule>
  </conditionalFormatting>
  <conditionalFormatting sqref="P942">
    <cfRule type="containsText" dxfId="8985" priority="11486" stopIfTrue="1" operator="containsText" text="DUMMY">
      <formula>NOT(ISERROR(SEARCH("DUMMY",P942)))</formula>
    </cfRule>
    <cfRule type="cellIs" dxfId="8984" priority="11487" stopIfTrue="1" operator="equal">
      <formula>""</formula>
    </cfRule>
  </conditionalFormatting>
  <conditionalFormatting sqref="Q942">
    <cfRule type="cellIs" dxfId="8983" priority="11484" stopIfTrue="1" operator="equal">
      <formula>""</formula>
    </cfRule>
    <cfRule type="cellIs" dxfId="8982" priority="11485" stopIfTrue="1" operator="equal">
      <formula>"-"</formula>
    </cfRule>
  </conditionalFormatting>
  <conditionalFormatting sqref="I942">
    <cfRule type="containsText" dxfId="8981" priority="11482" operator="containsText" text="...">
      <formula>NOT(ISERROR(SEARCH("...",I942)))</formula>
    </cfRule>
    <cfRule type="containsText" dxfId="8980" priority="11483" operator="containsText" text="~?">
      <formula>NOT(ISERROR(SEARCH("~?",I942)))</formula>
    </cfRule>
  </conditionalFormatting>
  <conditionalFormatting sqref="G942">
    <cfRule type="cellIs" dxfId="8979" priority="11481" operator="equal">
      <formula>"Endorsement"</formula>
    </cfRule>
  </conditionalFormatting>
  <conditionalFormatting sqref="B942">
    <cfRule type="beginsWith" dxfId="8978" priority="11479" operator="beginsWith" text="No clauses affected">
      <formula>LEFT(B942,LEN("No clauses affected"))="No clauses affected"</formula>
    </cfRule>
    <cfRule type="beginsWith" dxfId="8977" priority="11480" operator="beginsWith" text="To:">
      <formula>LEFT(B942,LEN("To:"))="To:"</formula>
    </cfRule>
  </conditionalFormatting>
  <conditionalFormatting sqref="B942">
    <cfRule type="cellIs" dxfId="8976" priority="11478" operator="equal">
      <formula>""</formula>
    </cfRule>
  </conditionalFormatting>
  <conditionalFormatting sqref="C943">
    <cfRule type="cellIs" dxfId="8975" priority="11475" stopIfTrue="1" operator="equal">
      <formula>"Y"</formula>
    </cfRule>
    <cfRule type="cellIs" dxfId="8974" priority="11476" stopIfTrue="1" operator="equal">
      <formula>""</formula>
    </cfRule>
    <cfRule type="cellIs" dxfId="8973" priority="11477" stopIfTrue="1" operator="equal">
      <formula>"W"</formula>
    </cfRule>
  </conditionalFormatting>
  <conditionalFormatting sqref="D943">
    <cfRule type="cellIs" dxfId="8972" priority="11473" stopIfTrue="1" operator="equal">
      <formula>""</formula>
    </cfRule>
    <cfRule type="cellIs" dxfId="8971" priority="11474" stopIfTrue="1" operator="between">
      <formula>"10.7.1"</formula>
      <formula>"10.7.5"</formula>
    </cfRule>
  </conditionalFormatting>
  <conditionalFormatting sqref="G943">
    <cfRule type="cellIs" dxfId="8970" priority="11472" stopIfTrue="1" operator="equal">
      <formula>""</formula>
    </cfRule>
  </conditionalFormatting>
  <conditionalFormatting sqref="O943">
    <cfRule type="cellIs" dxfId="8969" priority="11469" stopIfTrue="1" operator="equal">
      <formula>"Rel-14"</formula>
    </cfRule>
    <cfRule type="cellIs" dxfId="8968" priority="11470" stopIfTrue="1" operator="equal">
      <formula>"Rel-16"</formula>
    </cfRule>
    <cfRule type="cellIs" dxfId="8967" priority="11471" stopIfTrue="1" operator="equal">
      <formula>"Rel-15"</formula>
    </cfRule>
  </conditionalFormatting>
  <conditionalFormatting sqref="P943">
    <cfRule type="containsText" dxfId="8966" priority="11458" stopIfTrue="1" operator="containsText" text="DUMMY">
      <formula>NOT(ISERROR(SEARCH("DUMMY",P943)))</formula>
    </cfRule>
    <cfRule type="cellIs" dxfId="8965" priority="11459" stopIfTrue="1" operator="equal">
      <formula>""</formula>
    </cfRule>
  </conditionalFormatting>
  <conditionalFormatting sqref="Q943">
    <cfRule type="cellIs" dxfId="8964" priority="11456" stopIfTrue="1" operator="equal">
      <formula>""</formula>
    </cfRule>
    <cfRule type="cellIs" dxfId="8963" priority="11457" stopIfTrue="1" operator="equal">
      <formula>"-"</formula>
    </cfRule>
  </conditionalFormatting>
  <conditionalFormatting sqref="I943">
    <cfRule type="containsText" dxfId="8962" priority="11454" operator="containsText" text="...">
      <formula>NOT(ISERROR(SEARCH("...",I943)))</formula>
    </cfRule>
    <cfRule type="containsText" dxfId="8961" priority="11455" operator="containsText" text="~?">
      <formula>NOT(ISERROR(SEARCH("~?",I943)))</formula>
    </cfRule>
  </conditionalFormatting>
  <conditionalFormatting sqref="G943">
    <cfRule type="cellIs" dxfId="8960" priority="11453" operator="equal">
      <formula>"Endorsement"</formula>
    </cfRule>
  </conditionalFormatting>
  <conditionalFormatting sqref="B943">
    <cfRule type="beginsWith" dxfId="8959" priority="11451" operator="beginsWith" text="No clauses affected">
      <formula>LEFT(B943,LEN("No clauses affected"))="No clauses affected"</formula>
    </cfRule>
    <cfRule type="beginsWith" dxfId="8958" priority="11452" operator="beginsWith" text="To:">
      <formula>LEFT(B943,LEN("To:"))="To:"</formula>
    </cfRule>
  </conditionalFormatting>
  <conditionalFormatting sqref="B943">
    <cfRule type="cellIs" dxfId="8957" priority="11450" operator="equal">
      <formula>""</formula>
    </cfRule>
  </conditionalFormatting>
  <conditionalFormatting sqref="C944">
    <cfRule type="cellIs" dxfId="8956" priority="11447" stopIfTrue="1" operator="equal">
      <formula>"Y"</formula>
    </cfRule>
    <cfRule type="cellIs" dxfId="8955" priority="11448" stopIfTrue="1" operator="equal">
      <formula>""</formula>
    </cfRule>
    <cfRule type="cellIs" dxfId="8954" priority="11449" stopIfTrue="1" operator="equal">
      <formula>"W"</formula>
    </cfRule>
  </conditionalFormatting>
  <conditionalFormatting sqref="D944">
    <cfRule type="cellIs" dxfId="8953" priority="11445" stopIfTrue="1" operator="equal">
      <formula>""</formula>
    </cfRule>
    <cfRule type="cellIs" dxfId="8952" priority="11446" stopIfTrue="1" operator="between">
      <formula>"10.7.1"</formula>
      <formula>"10.7.5"</formula>
    </cfRule>
  </conditionalFormatting>
  <conditionalFormatting sqref="G944">
    <cfRule type="cellIs" dxfId="8951" priority="11444" stopIfTrue="1" operator="equal">
      <formula>""</formula>
    </cfRule>
  </conditionalFormatting>
  <conditionalFormatting sqref="O944">
    <cfRule type="cellIs" dxfId="8950" priority="11441" stopIfTrue="1" operator="equal">
      <formula>"Rel-14"</formula>
    </cfRule>
    <cfRule type="cellIs" dxfId="8949" priority="11442" stopIfTrue="1" operator="equal">
      <formula>"Rel-16"</formula>
    </cfRule>
    <cfRule type="cellIs" dxfId="8948" priority="11443" stopIfTrue="1" operator="equal">
      <formula>"Rel-15"</formula>
    </cfRule>
  </conditionalFormatting>
  <conditionalFormatting sqref="F944">
    <cfRule type="cellIs" dxfId="8947" priority="11432" stopIfTrue="1" operator="equal">
      <formula>"LS In"</formula>
    </cfRule>
    <cfRule type="cellIs" dxfId="8946" priority="11433" stopIfTrue="1" operator="equal">
      <formula>"LS OUT"</formula>
    </cfRule>
    <cfRule type="cellIs" dxfId="8945" priority="11434" stopIfTrue="1" operator="equal">
      <formula>"CR"</formula>
    </cfRule>
    <cfRule type="cellIs" dxfId="8944" priority="11435" stopIfTrue="1" operator="equal">
      <formula>"P-CR"</formula>
    </cfRule>
    <cfRule type="cellIs" dxfId="8943" priority="11436" stopIfTrue="1" operator="equal">
      <formula>"CR Pack"</formula>
    </cfRule>
    <cfRule type="cellIs" dxfId="8942" priority="11437" stopIfTrue="1" operator="equal">
      <formula>"WID new"</formula>
    </cfRule>
    <cfRule type="cellIs" dxfId="8941" priority="11438" stopIfTrue="1" operator="equal">
      <formula>"WID revised"</formula>
    </cfRule>
    <cfRule type="cellIs" dxfId="8940" priority="11439" stopIfTrue="1" operator="equal">
      <formula>"SID new"</formula>
    </cfRule>
    <cfRule type="cellIs" dxfId="8939" priority="11440" stopIfTrue="1" operator="equal">
      <formula>"SID revised"</formula>
    </cfRule>
  </conditionalFormatting>
  <conditionalFormatting sqref="P944">
    <cfRule type="containsText" dxfId="8938" priority="11430" stopIfTrue="1" operator="containsText" text="DUMMY">
      <formula>NOT(ISERROR(SEARCH("DUMMY",P944)))</formula>
    </cfRule>
    <cfRule type="cellIs" dxfId="8937" priority="11431" stopIfTrue="1" operator="equal">
      <formula>""</formula>
    </cfRule>
  </conditionalFormatting>
  <conditionalFormatting sqref="Q944">
    <cfRule type="cellIs" dxfId="8936" priority="11428" stopIfTrue="1" operator="equal">
      <formula>""</formula>
    </cfRule>
    <cfRule type="cellIs" dxfId="8935" priority="11429" stopIfTrue="1" operator="equal">
      <formula>"-"</formula>
    </cfRule>
  </conditionalFormatting>
  <conditionalFormatting sqref="I944">
    <cfRule type="containsText" dxfId="8934" priority="11426" operator="containsText" text="...">
      <formula>NOT(ISERROR(SEARCH("...",I944)))</formula>
    </cfRule>
    <cfRule type="containsText" dxfId="8933" priority="11427" operator="containsText" text="~?">
      <formula>NOT(ISERROR(SEARCH("~?",I944)))</formula>
    </cfRule>
  </conditionalFormatting>
  <conditionalFormatting sqref="G944">
    <cfRule type="cellIs" dxfId="8932" priority="11425" operator="equal">
      <formula>"Endorsement"</formula>
    </cfRule>
  </conditionalFormatting>
  <conditionalFormatting sqref="B944">
    <cfRule type="beginsWith" dxfId="8931" priority="11423" operator="beginsWith" text="No clauses affected">
      <formula>LEFT(B944,LEN("No clauses affected"))="No clauses affected"</formula>
    </cfRule>
    <cfRule type="beginsWith" dxfId="8930" priority="11424" operator="beginsWith" text="To:">
      <formula>LEFT(B944,LEN("To:"))="To:"</formula>
    </cfRule>
  </conditionalFormatting>
  <conditionalFormatting sqref="B944">
    <cfRule type="cellIs" dxfId="8929" priority="11422" operator="equal">
      <formula>""</formula>
    </cfRule>
  </conditionalFormatting>
  <conditionalFormatting sqref="C945">
    <cfRule type="cellIs" dxfId="8928" priority="11419" stopIfTrue="1" operator="equal">
      <formula>"Y"</formula>
    </cfRule>
    <cfRule type="cellIs" dxfId="8927" priority="11420" stopIfTrue="1" operator="equal">
      <formula>""</formula>
    </cfRule>
    <cfRule type="cellIs" dxfId="8926" priority="11421" stopIfTrue="1" operator="equal">
      <formula>"W"</formula>
    </cfRule>
  </conditionalFormatting>
  <conditionalFormatting sqref="D945">
    <cfRule type="cellIs" dxfId="8925" priority="11417" stopIfTrue="1" operator="equal">
      <formula>""</formula>
    </cfRule>
    <cfRule type="cellIs" dxfId="8924" priority="11418" stopIfTrue="1" operator="between">
      <formula>"10.7.1"</formula>
      <formula>"10.7.5"</formula>
    </cfRule>
  </conditionalFormatting>
  <conditionalFormatting sqref="G945">
    <cfRule type="cellIs" dxfId="8923" priority="11416" stopIfTrue="1" operator="equal">
      <formula>""</formula>
    </cfRule>
  </conditionalFormatting>
  <conditionalFormatting sqref="O945">
    <cfRule type="cellIs" dxfId="8922" priority="11413" stopIfTrue="1" operator="equal">
      <formula>"Rel-14"</formula>
    </cfRule>
    <cfRule type="cellIs" dxfId="8921" priority="11414" stopIfTrue="1" operator="equal">
      <formula>"Rel-16"</formula>
    </cfRule>
    <cfRule type="cellIs" dxfId="8920" priority="11415" stopIfTrue="1" operator="equal">
      <formula>"Rel-15"</formula>
    </cfRule>
  </conditionalFormatting>
  <conditionalFormatting sqref="F945">
    <cfRule type="cellIs" dxfId="8919" priority="11404" stopIfTrue="1" operator="equal">
      <formula>"LS In"</formula>
    </cfRule>
    <cfRule type="cellIs" dxfId="8918" priority="11405" stopIfTrue="1" operator="equal">
      <formula>"LS OUT"</formula>
    </cfRule>
    <cfRule type="cellIs" dxfId="8917" priority="11406" stopIfTrue="1" operator="equal">
      <formula>"CR"</formula>
    </cfRule>
    <cfRule type="cellIs" dxfId="8916" priority="11407" stopIfTrue="1" operator="equal">
      <formula>"P-CR"</formula>
    </cfRule>
    <cfRule type="cellIs" dxfId="8915" priority="11408" stopIfTrue="1" operator="equal">
      <formula>"CR Pack"</formula>
    </cfRule>
    <cfRule type="cellIs" dxfId="8914" priority="11409" stopIfTrue="1" operator="equal">
      <formula>"WID new"</formula>
    </cfRule>
    <cfRule type="cellIs" dxfId="8913" priority="11410" stopIfTrue="1" operator="equal">
      <formula>"WID revised"</formula>
    </cfRule>
    <cfRule type="cellIs" dxfId="8912" priority="11411" stopIfTrue="1" operator="equal">
      <formula>"SID new"</formula>
    </cfRule>
    <cfRule type="cellIs" dxfId="8911" priority="11412" stopIfTrue="1" operator="equal">
      <formula>"SID revised"</formula>
    </cfRule>
  </conditionalFormatting>
  <conditionalFormatting sqref="P945">
    <cfRule type="containsText" dxfId="8910" priority="11402" stopIfTrue="1" operator="containsText" text="DUMMY">
      <formula>NOT(ISERROR(SEARCH("DUMMY",P945)))</formula>
    </cfRule>
    <cfRule type="cellIs" dxfId="8909" priority="11403" stopIfTrue="1" operator="equal">
      <formula>""</formula>
    </cfRule>
  </conditionalFormatting>
  <conditionalFormatting sqref="Q945">
    <cfRule type="cellIs" dxfId="8908" priority="11400" stopIfTrue="1" operator="equal">
      <formula>""</formula>
    </cfRule>
    <cfRule type="cellIs" dxfId="8907" priority="11401" stopIfTrue="1" operator="equal">
      <formula>"-"</formula>
    </cfRule>
  </conditionalFormatting>
  <conditionalFormatting sqref="I945">
    <cfRule type="containsText" dxfId="8906" priority="11398" operator="containsText" text="...">
      <formula>NOT(ISERROR(SEARCH("...",I945)))</formula>
    </cfRule>
    <cfRule type="containsText" dxfId="8905" priority="11399" operator="containsText" text="~?">
      <formula>NOT(ISERROR(SEARCH("~?",I945)))</formula>
    </cfRule>
  </conditionalFormatting>
  <conditionalFormatting sqref="G945">
    <cfRule type="cellIs" dxfId="8904" priority="11397" operator="equal">
      <formula>"Endorsement"</formula>
    </cfRule>
  </conditionalFormatting>
  <conditionalFormatting sqref="B945">
    <cfRule type="beginsWith" dxfId="8903" priority="11395" operator="beginsWith" text="No clauses affected">
      <formula>LEFT(B945,LEN("No clauses affected"))="No clauses affected"</formula>
    </cfRule>
    <cfRule type="beginsWith" dxfId="8902" priority="11396" operator="beginsWith" text="To:">
      <formula>LEFT(B945,LEN("To:"))="To:"</formula>
    </cfRule>
  </conditionalFormatting>
  <conditionalFormatting sqref="B945">
    <cfRule type="cellIs" dxfId="8901" priority="11394" operator="equal">
      <formula>""</formula>
    </cfRule>
  </conditionalFormatting>
  <conditionalFormatting sqref="C946">
    <cfRule type="cellIs" dxfId="8900" priority="11391" stopIfTrue="1" operator="equal">
      <formula>"Y"</formula>
    </cfRule>
    <cfRule type="cellIs" dxfId="8899" priority="11392" stopIfTrue="1" operator="equal">
      <formula>""</formula>
    </cfRule>
    <cfRule type="cellIs" dxfId="8898" priority="11393" stopIfTrue="1" operator="equal">
      <formula>"W"</formula>
    </cfRule>
  </conditionalFormatting>
  <conditionalFormatting sqref="D946">
    <cfRule type="cellIs" dxfId="8897" priority="11389" stopIfTrue="1" operator="equal">
      <formula>""</formula>
    </cfRule>
    <cfRule type="cellIs" dxfId="8896" priority="11390" stopIfTrue="1" operator="between">
      <formula>"10.7.1"</formula>
      <formula>"10.7.5"</formula>
    </cfRule>
  </conditionalFormatting>
  <conditionalFormatting sqref="G946">
    <cfRule type="cellIs" dxfId="8895" priority="11388" stopIfTrue="1" operator="equal">
      <formula>""</formula>
    </cfRule>
  </conditionalFormatting>
  <conditionalFormatting sqref="O946">
    <cfRule type="cellIs" dxfId="8894" priority="11385" stopIfTrue="1" operator="equal">
      <formula>"Rel-14"</formula>
    </cfRule>
    <cfRule type="cellIs" dxfId="8893" priority="11386" stopIfTrue="1" operator="equal">
      <formula>"Rel-16"</formula>
    </cfRule>
    <cfRule type="cellIs" dxfId="8892" priority="11387" stopIfTrue="1" operator="equal">
      <formula>"Rel-15"</formula>
    </cfRule>
  </conditionalFormatting>
  <conditionalFormatting sqref="P946">
    <cfRule type="containsText" dxfId="8891" priority="11374" stopIfTrue="1" operator="containsText" text="DUMMY">
      <formula>NOT(ISERROR(SEARCH("DUMMY",P946)))</formula>
    </cfRule>
    <cfRule type="cellIs" dxfId="8890" priority="11375" stopIfTrue="1" operator="equal">
      <formula>""</formula>
    </cfRule>
  </conditionalFormatting>
  <conditionalFormatting sqref="Q946">
    <cfRule type="cellIs" dxfId="8889" priority="11372" stopIfTrue="1" operator="equal">
      <formula>""</formula>
    </cfRule>
    <cfRule type="cellIs" dxfId="8888" priority="11373" stopIfTrue="1" operator="equal">
      <formula>"-"</formula>
    </cfRule>
  </conditionalFormatting>
  <conditionalFormatting sqref="I946">
    <cfRule type="containsText" dxfId="8887" priority="11370" operator="containsText" text="...">
      <formula>NOT(ISERROR(SEARCH("...",I946)))</formula>
    </cfRule>
    <cfRule type="containsText" dxfId="8886" priority="11371" operator="containsText" text="~?">
      <formula>NOT(ISERROR(SEARCH("~?",I946)))</formula>
    </cfRule>
  </conditionalFormatting>
  <conditionalFormatting sqref="G946">
    <cfRule type="cellIs" dxfId="8885" priority="11369" operator="equal">
      <formula>"Endorsement"</formula>
    </cfRule>
  </conditionalFormatting>
  <conditionalFormatting sqref="B946">
    <cfRule type="beginsWith" dxfId="8884" priority="11367" operator="beginsWith" text="No clauses affected">
      <formula>LEFT(B946,LEN("No clauses affected"))="No clauses affected"</formula>
    </cfRule>
    <cfRule type="beginsWith" dxfId="8883" priority="11368" operator="beginsWith" text="To:">
      <formula>LEFT(B946,LEN("To:"))="To:"</formula>
    </cfRule>
  </conditionalFormatting>
  <conditionalFormatting sqref="B946">
    <cfRule type="cellIs" dxfId="8882" priority="11366" operator="equal">
      <formula>""</formula>
    </cfRule>
  </conditionalFormatting>
  <conditionalFormatting sqref="C947">
    <cfRule type="cellIs" dxfId="8881" priority="11363" stopIfTrue="1" operator="equal">
      <formula>"Y"</formula>
    </cfRule>
    <cfRule type="cellIs" dxfId="8880" priority="11364" stopIfTrue="1" operator="equal">
      <formula>""</formula>
    </cfRule>
    <cfRule type="cellIs" dxfId="8879" priority="11365" stopIfTrue="1" operator="equal">
      <formula>"W"</formula>
    </cfRule>
  </conditionalFormatting>
  <conditionalFormatting sqref="D947">
    <cfRule type="cellIs" dxfId="8878" priority="11361" stopIfTrue="1" operator="equal">
      <formula>""</formula>
    </cfRule>
    <cfRule type="cellIs" dxfId="8877" priority="11362" stopIfTrue="1" operator="between">
      <formula>"10.7.1"</formula>
      <formula>"10.7.5"</formula>
    </cfRule>
  </conditionalFormatting>
  <conditionalFormatting sqref="G947">
    <cfRule type="cellIs" dxfId="8876" priority="11360" stopIfTrue="1" operator="equal">
      <formula>""</formula>
    </cfRule>
  </conditionalFormatting>
  <conditionalFormatting sqref="O947">
    <cfRule type="cellIs" dxfId="8875" priority="11357" stopIfTrue="1" operator="equal">
      <formula>"Rel-14"</formula>
    </cfRule>
    <cfRule type="cellIs" dxfId="8874" priority="11358" stopIfTrue="1" operator="equal">
      <formula>"Rel-16"</formula>
    </cfRule>
    <cfRule type="cellIs" dxfId="8873" priority="11359" stopIfTrue="1" operator="equal">
      <formula>"Rel-15"</formula>
    </cfRule>
  </conditionalFormatting>
  <conditionalFormatting sqref="P947">
    <cfRule type="containsText" dxfId="8872" priority="11346" stopIfTrue="1" operator="containsText" text="DUMMY">
      <formula>NOT(ISERROR(SEARCH("DUMMY",P947)))</formula>
    </cfRule>
    <cfRule type="cellIs" dxfId="8871" priority="11347" stopIfTrue="1" operator="equal">
      <formula>""</formula>
    </cfRule>
  </conditionalFormatting>
  <conditionalFormatting sqref="Q947">
    <cfRule type="cellIs" dxfId="8870" priority="11344" stopIfTrue="1" operator="equal">
      <formula>""</formula>
    </cfRule>
    <cfRule type="cellIs" dxfId="8869" priority="11345" stopIfTrue="1" operator="equal">
      <formula>"-"</formula>
    </cfRule>
  </conditionalFormatting>
  <conditionalFormatting sqref="I947">
    <cfRule type="containsText" dxfId="8868" priority="11342" operator="containsText" text="...">
      <formula>NOT(ISERROR(SEARCH("...",I947)))</formula>
    </cfRule>
    <cfRule type="containsText" dxfId="8867" priority="11343" operator="containsText" text="~?">
      <formula>NOT(ISERROR(SEARCH("~?",I947)))</formula>
    </cfRule>
  </conditionalFormatting>
  <conditionalFormatting sqref="G947">
    <cfRule type="cellIs" dxfId="8866" priority="11341" operator="equal">
      <formula>"Endorsement"</formula>
    </cfRule>
  </conditionalFormatting>
  <conditionalFormatting sqref="B947">
    <cfRule type="beginsWith" dxfId="8865" priority="11339" operator="beginsWith" text="No clauses affected">
      <formula>LEFT(B947,LEN("No clauses affected"))="No clauses affected"</formula>
    </cfRule>
    <cfRule type="beginsWith" dxfId="8864" priority="11340" operator="beginsWith" text="To:">
      <formula>LEFT(B947,LEN("To:"))="To:"</formula>
    </cfRule>
  </conditionalFormatting>
  <conditionalFormatting sqref="B947">
    <cfRule type="cellIs" dxfId="8863" priority="11338" operator="equal">
      <formula>""</formula>
    </cfRule>
  </conditionalFormatting>
  <conditionalFormatting sqref="S1158">
    <cfRule type="cellIs" dxfId="8862" priority="11337" stopIfTrue="1" operator="notEqual">
      <formula>""</formula>
    </cfRule>
  </conditionalFormatting>
  <conditionalFormatting sqref="U1158">
    <cfRule type="cellIs" dxfId="8861" priority="11335" operator="equal">
      <formula>"REPLY OPEN"</formula>
    </cfRule>
    <cfRule type="cellIs" dxfId="8860" priority="11336" operator="equal">
      <formula>"OPEN"</formula>
    </cfRule>
  </conditionalFormatting>
  <conditionalFormatting sqref="T1158">
    <cfRule type="cellIs" dxfId="8859" priority="11334" operator="notEqual">
      <formula>""</formula>
    </cfRule>
  </conditionalFormatting>
  <conditionalFormatting sqref="G1158">
    <cfRule type="cellIs" dxfId="8858" priority="11333" stopIfTrue="1" operator="equal">
      <formula>""</formula>
    </cfRule>
  </conditionalFormatting>
  <conditionalFormatting sqref="O1158">
    <cfRule type="cellIs" dxfId="8857" priority="11330" stopIfTrue="1" operator="equal">
      <formula>"Rel-14"</formula>
    </cfRule>
    <cfRule type="cellIs" dxfId="8856" priority="11331" stopIfTrue="1" operator="equal">
      <formula>"Rel-16"</formula>
    </cfRule>
    <cfRule type="cellIs" dxfId="8855" priority="11332" stopIfTrue="1" operator="equal">
      <formula>"Rel-15"</formula>
    </cfRule>
  </conditionalFormatting>
  <conditionalFormatting sqref="F1158">
    <cfRule type="cellIs" dxfId="8854" priority="11321" stopIfTrue="1" operator="equal">
      <formula>"LS In"</formula>
    </cfRule>
    <cfRule type="cellIs" dxfId="8853" priority="11322" stopIfTrue="1" operator="equal">
      <formula>"LS OUT"</formula>
    </cfRule>
    <cfRule type="cellIs" dxfId="8852" priority="11323" stopIfTrue="1" operator="equal">
      <formula>"CR"</formula>
    </cfRule>
    <cfRule type="cellIs" dxfId="8851" priority="11324" stopIfTrue="1" operator="equal">
      <formula>"P-CR"</formula>
    </cfRule>
    <cfRule type="cellIs" dxfId="8850" priority="11325" stopIfTrue="1" operator="equal">
      <formula>"CR Pack"</formula>
    </cfRule>
    <cfRule type="cellIs" dxfId="8849" priority="11326" stopIfTrue="1" operator="equal">
      <formula>"WID new"</formula>
    </cfRule>
    <cfRule type="cellIs" dxfId="8848" priority="11327" stopIfTrue="1" operator="equal">
      <formula>"WID revised"</formula>
    </cfRule>
    <cfRule type="cellIs" dxfId="8847" priority="11328" stopIfTrue="1" operator="equal">
      <formula>"SID new"</formula>
    </cfRule>
    <cfRule type="cellIs" dxfId="8846" priority="11329" stopIfTrue="1" operator="equal">
      <formula>"SID revised"</formula>
    </cfRule>
  </conditionalFormatting>
  <conditionalFormatting sqref="P1158">
    <cfRule type="containsText" dxfId="8845" priority="11319" stopIfTrue="1" operator="containsText" text="DUMMY">
      <formula>NOT(ISERROR(SEARCH("DUMMY",P1158)))</formula>
    </cfRule>
    <cfRule type="cellIs" dxfId="8844" priority="11320" stopIfTrue="1" operator="equal">
      <formula>""</formula>
    </cfRule>
  </conditionalFormatting>
  <conditionalFormatting sqref="Q1158">
    <cfRule type="cellIs" dxfId="8843" priority="11317" stopIfTrue="1" operator="equal">
      <formula>""</formula>
    </cfRule>
    <cfRule type="cellIs" dxfId="8842" priority="11318" stopIfTrue="1" operator="equal">
      <formula>"-"</formula>
    </cfRule>
  </conditionalFormatting>
  <conditionalFormatting sqref="I1158">
    <cfRule type="containsText" dxfId="8841" priority="11315" operator="containsText" text="...">
      <formula>NOT(ISERROR(SEARCH("...",I1158)))</formula>
    </cfRule>
    <cfRule type="containsText" dxfId="8840" priority="11316" operator="containsText" text="~?">
      <formula>NOT(ISERROR(SEARCH("~?",I1158)))</formula>
    </cfRule>
  </conditionalFormatting>
  <conditionalFormatting sqref="G1158">
    <cfRule type="cellIs" dxfId="8839" priority="11314" operator="equal">
      <formula>"Endorsement"</formula>
    </cfRule>
  </conditionalFormatting>
  <conditionalFormatting sqref="C948">
    <cfRule type="cellIs" dxfId="8838" priority="11311" stopIfTrue="1" operator="equal">
      <formula>"Y"</formula>
    </cfRule>
    <cfRule type="cellIs" dxfId="8837" priority="11312" stopIfTrue="1" operator="equal">
      <formula>""</formula>
    </cfRule>
    <cfRule type="cellIs" dxfId="8836" priority="11313" stopIfTrue="1" operator="equal">
      <formula>"W"</formula>
    </cfRule>
  </conditionalFormatting>
  <conditionalFormatting sqref="D948">
    <cfRule type="cellIs" dxfId="8835" priority="11309" stopIfTrue="1" operator="equal">
      <formula>""</formula>
    </cfRule>
    <cfRule type="cellIs" dxfId="8834" priority="11310" stopIfTrue="1" operator="between">
      <formula>"10.7.1"</formula>
      <formula>"10.7.5"</formula>
    </cfRule>
  </conditionalFormatting>
  <conditionalFormatting sqref="G948">
    <cfRule type="cellIs" dxfId="8833" priority="11308" stopIfTrue="1" operator="equal">
      <formula>""</formula>
    </cfRule>
  </conditionalFormatting>
  <conditionalFormatting sqref="O948">
    <cfRule type="cellIs" dxfId="8832" priority="11305" stopIfTrue="1" operator="equal">
      <formula>"Rel-14"</formula>
    </cfRule>
    <cfRule type="cellIs" dxfId="8831" priority="11306" stopIfTrue="1" operator="equal">
      <formula>"Rel-16"</formula>
    </cfRule>
    <cfRule type="cellIs" dxfId="8830" priority="11307" stopIfTrue="1" operator="equal">
      <formula>"Rel-15"</formula>
    </cfRule>
  </conditionalFormatting>
  <conditionalFormatting sqref="P948">
    <cfRule type="containsText" dxfId="8829" priority="11294" stopIfTrue="1" operator="containsText" text="DUMMY">
      <formula>NOT(ISERROR(SEARCH("DUMMY",P948)))</formula>
    </cfRule>
    <cfRule type="cellIs" dxfId="8828" priority="11295" stopIfTrue="1" operator="equal">
      <formula>""</formula>
    </cfRule>
  </conditionalFormatting>
  <conditionalFormatting sqref="Q948">
    <cfRule type="cellIs" dxfId="8827" priority="11292" stopIfTrue="1" operator="equal">
      <formula>""</formula>
    </cfRule>
    <cfRule type="cellIs" dxfId="8826" priority="11293" stopIfTrue="1" operator="equal">
      <formula>"-"</formula>
    </cfRule>
  </conditionalFormatting>
  <conditionalFormatting sqref="I948">
    <cfRule type="containsText" dxfId="8825" priority="11290" operator="containsText" text="...">
      <formula>NOT(ISERROR(SEARCH("...",I948)))</formula>
    </cfRule>
    <cfRule type="containsText" dxfId="8824" priority="11291" operator="containsText" text="~?">
      <formula>NOT(ISERROR(SEARCH("~?",I948)))</formula>
    </cfRule>
  </conditionalFormatting>
  <conditionalFormatting sqref="G948">
    <cfRule type="cellIs" dxfId="8823" priority="11289" operator="equal">
      <formula>"Endorsement"</formula>
    </cfRule>
  </conditionalFormatting>
  <conditionalFormatting sqref="B948">
    <cfRule type="beginsWith" dxfId="8822" priority="11287" operator="beginsWith" text="No clauses affected">
      <formula>LEFT(B948,LEN("No clauses affected"))="No clauses affected"</formula>
    </cfRule>
    <cfRule type="beginsWith" dxfId="8821" priority="11288" operator="beginsWith" text="To:">
      <formula>LEFT(B948,LEN("To:"))="To:"</formula>
    </cfRule>
  </conditionalFormatting>
  <conditionalFormatting sqref="B948">
    <cfRule type="cellIs" dxfId="8820" priority="11286" operator="equal">
      <formula>""</formula>
    </cfRule>
  </conditionalFormatting>
  <conditionalFormatting sqref="C949">
    <cfRule type="cellIs" dxfId="8819" priority="11283" stopIfTrue="1" operator="equal">
      <formula>"Y"</formula>
    </cfRule>
    <cfRule type="cellIs" dxfId="8818" priority="11284" stopIfTrue="1" operator="equal">
      <formula>""</formula>
    </cfRule>
    <cfRule type="cellIs" dxfId="8817" priority="11285" stopIfTrue="1" operator="equal">
      <formula>"W"</formula>
    </cfRule>
  </conditionalFormatting>
  <conditionalFormatting sqref="D949">
    <cfRule type="cellIs" dxfId="8816" priority="11281" stopIfTrue="1" operator="equal">
      <formula>""</formula>
    </cfRule>
    <cfRule type="cellIs" dxfId="8815" priority="11282" stopIfTrue="1" operator="between">
      <formula>"10.7.1"</formula>
      <formula>"10.7.5"</formula>
    </cfRule>
  </conditionalFormatting>
  <conditionalFormatting sqref="G949">
    <cfRule type="cellIs" dxfId="8814" priority="11280" stopIfTrue="1" operator="equal">
      <formula>""</formula>
    </cfRule>
  </conditionalFormatting>
  <conditionalFormatting sqref="O949">
    <cfRule type="cellIs" dxfId="8813" priority="11277" stopIfTrue="1" operator="equal">
      <formula>"Rel-14"</formula>
    </cfRule>
    <cfRule type="cellIs" dxfId="8812" priority="11278" stopIfTrue="1" operator="equal">
      <formula>"Rel-16"</formula>
    </cfRule>
    <cfRule type="cellIs" dxfId="8811" priority="11279" stopIfTrue="1" operator="equal">
      <formula>"Rel-15"</formula>
    </cfRule>
  </conditionalFormatting>
  <conditionalFormatting sqref="P949">
    <cfRule type="containsText" dxfId="8810" priority="11266" stopIfTrue="1" operator="containsText" text="DUMMY">
      <formula>NOT(ISERROR(SEARCH("DUMMY",P949)))</formula>
    </cfRule>
    <cfRule type="cellIs" dxfId="8809" priority="11267" stopIfTrue="1" operator="equal">
      <formula>""</formula>
    </cfRule>
  </conditionalFormatting>
  <conditionalFormatting sqref="Q949">
    <cfRule type="cellIs" dxfId="8808" priority="11264" stopIfTrue="1" operator="equal">
      <formula>""</formula>
    </cfRule>
    <cfRule type="cellIs" dxfId="8807" priority="11265" stopIfTrue="1" operator="equal">
      <formula>"-"</formula>
    </cfRule>
  </conditionalFormatting>
  <conditionalFormatting sqref="I949">
    <cfRule type="containsText" dxfId="8806" priority="11262" operator="containsText" text="...">
      <formula>NOT(ISERROR(SEARCH("...",I949)))</formula>
    </cfRule>
    <cfRule type="containsText" dxfId="8805" priority="11263" operator="containsText" text="~?">
      <formula>NOT(ISERROR(SEARCH("~?",I949)))</formula>
    </cfRule>
  </conditionalFormatting>
  <conditionalFormatting sqref="G949">
    <cfRule type="cellIs" dxfId="8804" priority="11261" operator="equal">
      <formula>"Endorsement"</formula>
    </cfRule>
  </conditionalFormatting>
  <conditionalFormatting sqref="B949">
    <cfRule type="beginsWith" dxfId="8803" priority="11259" operator="beginsWith" text="No clauses affected">
      <formula>LEFT(B949,LEN("No clauses affected"))="No clauses affected"</formula>
    </cfRule>
    <cfRule type="beginsWith" dxfId="8802" priority="11260" operator="beginsWith" text="To:">
      <formula>LEFT(B949,LEN("To:"))="To:"</formula>
    </cfRule>
  </conditionalFormatting>
  <conditionalFormatting sqref="B949">
    <cfRule type="cellIs" dxfId="8801" priority="11258" operator="equal">
      <formula>""</formula>
    </cfRule>
  </conditionalFormatting>
  <conditionalFormatting sqref="C950">
    <cfRule type="cellIs" dxfId="8800" priority="11255" stopIfTrue="1" operator="equal">
      <formula>"Y"</formula>
    </cfRule>
    <cfRule type="cellIs" dxfId="8799" priority="11256" stopIfTrue="1" operator="equal">
      <formula>""</formula>
    </cfRule>
    <cfRule type="cellIs" dxfId="8798" priority="11257" stopIfTrue="1" operator="equal">
      <formula>"W"</formula>
    </cfRule>
  </conditionalFormatting>
  <conditionalFormatting sqref="D950">
    <cfRule type="cellIs" dxfId="8797" priority="11253" stopIfTrue="1" operator="equal">
      <formula>""</formula>
    </cfRule>
    <cfRule type="cellIs" dxfId="8796" priority="11254" stopIfTrue="1" operator="between">
      <formula>"10.7.1"</formula>
      <formula>"10.7.5"</formula>
    </cfRule>
  </conditionalFormatting>
  <conditionalFormatting sqref="G950">
    <cfRule type="cellIs" dxfId="8795" priority="11252" stopIfTrue="1" operator="equal">
      <formula>""</formula>
    </cfRule>
  </conditionalFormatting>
  <conditionalFormatting sqref="O950">
    <cfRule type="cellIs" dxfId="8794" priority="11249" stopIfTrue="1" operator="equal">
      <formula>"Rel-14"</formula>
    </cfRule>
    <cfRule type="cellIs" dxfId="8793" priority="11250" stopIfTrue="1" operator="equal">
      <formula>"Rel-16"</formula>
    </cfRule>
    <cfRule type="cellIs" dxfId="8792" priority="11251" stopIfTrue="1" operator="equal">
      <formula>"Rel-15"</formula>
    </cfRule>
  </conditionalFormatting>
  <conditionalFormatting sqref="P950">
    <cfRule type="containsText" dxfId="8791" priority="11238" stopIfTrue="1" operator="containsText" text="DUMMY">
      <formula>NOT(ISERROR(SEARCH("DUMMY",P950)))</formula>
    </cfRule>
    <cfRule type="cellIs" dxfId="8790" priority="11239" stopIfTrue="1" operator="equal">
      <formula>""</formula>
    </cfRule>
  </conditionalFormatting>
  <conditionalFormatting sqref="Q950">
    <cfRule type="cellIs" dxfId="8789" priority="11236" stopIfTrue="1" operator="equal">
      <formula>""</formula>
    </cfRule>
    <cfRule type="cellIs" dxfId="8788" priority="11237" stopIfTrue="1" operator="equal">
      <formula>"-"</formula>
    </cfRule>
  </conditionalFormatting>
  <conditionalFormatting sqref="I950">
    <cfRule type="containsText" dxfId="8787" priority="11234" operator="containsText" text="...">
      <formula>NOT(ISERROR(SEARCH("...",I950)))</formula>
    </cfRule>
    <cfRule type="containsText" dxfId="8786" priority="11235" operator="containsText" text="~?">
      <formula>NOT(ISERROR(SEARCH("~?",I950)))</formula>
    </cfRule>
  </conditionalFormatting>
  <conditionalFormatting sqref="G950">
    <cfRule type="cellIs" dxfId="8785" priority="11233" operator="equal">
      <formula>"Endorsement"</formula>
    </cfRule>
  </conditionalFormatting>
  <conditionalFormatting sqref="B950">
    <cfRule type="beginsWith" dxfId="8784" priority="11231" operator="beginsWith" text="No clauses affected">
      <formula>LEFT(B950,LEN("No clauses affected"))="No clauses affected"</formula>
    </cfRule>
    <cfRule type="beginsWith" dxfId="8783" priority="11232" operator="beginsWith" text="To:">
      <formula>LEFT(B950,LEN("To:"))="To:"</formula>
    </cfRule>
  </conditionalFormatting>
  <conditionalFormatting sqref="B950">
    <cfRule type="cellIs" dxfId="8782" priority="11230" operator="equal">
      <formula>""</formula>
    </cfRule>
  </conditionalFormatting>
  <conditionalFormatting sqref="C951">
    <cfRule type="cellIs" dxfId="8781" priority="11227" stopIfTrue="1" operator="equal">
      <formula>"Y"</formula>
    </cfRule>
    <cfRule type="cellIs" dxfId="8780" priority="11228" stopIfTrue="1" operator="equal">
      <formula>""</formula>
    </cfRule>
    <cfRule type="cellIs" dxfId="8779" priority="11229" stopIfTrue="1" operator="equal">
      <formula>"W"</formula>
    </cfRule>
  </conditionalFormatting>
  <conditionalFormatting sqref="D951">
    <cfRule type="cellIs" dxfId="8778" priority="11225" stopIfTrue="1" operator="equal">
      <formula>""</formula>
    </cfRule>
    <cfRule type="cellIs" dxfId="8777" priority="11226" stopIfTrue="1" operator="between">
      <formula>"10.7.1"</formula>
      <formula>"10.7.5"</formula>
    </cfRule>
  </conditionalFormatting>
  <conditionalFormatting sqref="G951">
    <cfRule type="cellIs" dxfId="8776" priority="11224" stopIfTrue="1" operator="equal">
      <formula>""</formula>
    </cfRule>
  </conditionalFormatting>
  <conditionalFormatting sqref="O951">
    <cfRule type="cellIs" dxfId="8775" priority="11221" stopIfTrue="1" operator="equal">
      <formula>"Rel-14"</formula>
    </cfRule>
    <cfRule type="cellIs" dxfId="8774" priority="11222" stopIfTrue="1" operator="equal">
      <formula>"Rel-16"</formula>
    </cfRule>
    <cfRule type="cellIs" dxfId="8773" priority="11223" stopIfTrue="1" operator="equal">
      <formula>"Rel-15"</formula>
    </cfRule>
  </conditionalFormatting>
  <conditionalFormatting sqref="P951">
    <cfRule type="containsText" dxfId="8772" priority="11210" stopIfTrue="1" operator="containsText" text="DUMMY">
      <formula>NOT(ISERROR(SEARCH("DUMMY",P951)))</formula>
    </cfRule>
    <cfRule type="cellIs" dxfId="8771" priority="11211" stopIfTrue="1" operator="equal">
      <formula>""</formula>
    </cfRule>
  </conditionalFormatting>
  <conditionalFormatting sqref="Q951">
    <cfRule type="cellIs" dxfId="8770" priority="11208" stopIfTrue="1" operator="equal">
      <formula>""</formula>
    </cfRule>
    <cfRule type="cellIs" dxfId="8769" priority="11209" stopIfTrue="1" operator="equal">
      <formula>"-"</formula>
    </cfRule>
  </conditionalFormatting>
  <conditionalFormatting sqref="I951">
    <cfRule type="containsText" dxfId="8768" priority="11206" operator="containsText" text="...">
      <formula>NOT(ISERROR(SEARCH("...",I951)))</formula>
    </cfRule>
    <cfRule type="containsText" dxfId="8767" priority="11207" operator="containsText" text="~?">
      <formula>NOT(ISERROR(SEARCH("~?",I951)))</formula>
    </cfRule>
  </conditionalFormatting>
  <conditionalFormatting sqref="G951">
    <cfRule type="cellIs" dxfId="8766" priority="11205" operator="equal">
      <formula>"Endorsement"</formula>
    </cfRule>
  </conditionalFormatting>
  <conditionalFormatting sqref="B951">
    <cfRule type="beginsWith" dxfId="8765" priority="11203" operator="beginsWith" text="No clauses affected">
      <formula>LEFT(B951,LEN("No clauses affected"))="No clauses affected"</formula>
    </cfRule>
    <cfRule type="beginsWith" dxfId="8764" priority="11204" operator="beginsWith" text="To:">
      <formula>LEFT(B951,LEN("To:"))="To:"</formula>
    </cfRule>
  </conditionalFormatting>
  <conditionalFormatting sqref="B951">
    <cfRule type="cellIs" dxfId="8763" priority="11202" operator="equal">
      <formula>""</formula>
    </cfRule>
  </conditionalFormatting>
  <conditionalFormatting sqref="C952">
    <cfRule type="cellIs" dxfId="8762" priority="11199" stopIfTrue="1" operator="equal">
      <formula>"Y"</formula>
    </cfRule>
    <cfRule type="cellIs" dxfId="8761" priority="11200" stopIfTrue="1" operator="equal">
      <formula>""</formula>
    </cfRule>
    <cfRule type="cellIs" dxfId="8760" priority="11201" stopIfTrue="1" operator="equal">
      <formula>"W"</formula>
    </cfRule>
  </conditionalFormatting>
  <conditionalFormatting sqref="D952">
    <cfRule type="cellIs" dxfId="8759" priority="11197" stopIfTrue="1" operator="equal">
      <formula>""</formula>
    </cfRule>
    <cfRule type="cellIs" dxfId="8758" priority="11198" stopIfTrue="1" operator="between">
      <formula>"10.7.1"</formula>
      <formula>"10.7.5"</formula>
    </cfRule>
  </conditionalFormatting>
  <conditionalFormatting sqref="G952">
    <cfRule type="cellIs" dxfId="8757" priority="11196" stopIfTrue="1" operator="equal">
      <formula>""</formula>
    </cfRule>
  </conditionalFormatting>
  <conditionalFormatting sqref="O952">
    <cfRule type="cellIs" dxfId="8756" priority="11193" stopIfTrue="1" operator="equal">
      <formula>"Rel-14"</formula>
    </cfRule>
    <cfRule type="cellIs" dxfId="8755" priority="11194" stopIfTrue="1" operator="equal">
      <formula>"Rel-16"</formula>
    </cfRule>
    <cfRule type="cellIs" dxfId="8754" priority="11195" stopIfTrue="1" operator="equal">
      <formula>"Rel-15"</formula>
    </cfRule>
  </conditionalFormatting>
  <conditionalFormatting sqref="P952">
    <cfRule type="containsText" dxfId="8753" priority="11182" stopIfTrue="1" operator="containsText" text="DUMMY">
      <formula>NOT(ISERROR(SEARCH("DUMMY",P952)))</formula>
    </cfRule>
    <cfRule type="cellIs" dxfId="8752" priority="11183" stopIfTrue="1" operator="equal">
      <formula>""</formula>
    </cfRule>
  </conditionalFormatting>
  <conditionalFormatting sqref="Q952">
    <cfRule type="cellIs" dxfId="8751" priority="11180" stopIfTrue="1" operator="equal">
      <formula>""</formula>
    </cfRule>
    <cfRule type="cellIs" dxfId="8750" priority="11181" stopIfTrue="1" operator="equal">
      <formula>"-"</formula>
    </cfRule>
  </conditionalFormatting>
  <conditionalFormatting sqref="I952">
    <cfRule type="containsText" dxfId="8749" priority="11178" operator="containsText" text="...">
      <formula>NOT(ISERROR(SEARCH("...",I952)))</formula>
    </cfRule>
    <cfRule type="containsText" dxfId="8748" priority="11179" operator="containsText" text="~?">
      <formula>NOT(ISERROR(SEARCH("~?",I952)))</formula>
    </cfRule>
  </conditionalFormatting>
  <conditionalFormatting sqref="G952">
    <cfRule type="cellIs" dxfId="8747" priority="11177" operator="equal">
      <formula>"Endorsement"</formula>
    </cfRule>
  </conditionalFormatting>
  <conditionalFormatting sqref="B952">
    <cfRule type="beginsWith" dxfId="8746" priority="11175" operator="beginsWith" text="No clauses affected">
      <formula>LEFT(B952,LEN("No clauses affected"))="No clauses affected"</formula>
    </cfRule>
    <cfRule type="beginsWith" dxfId="8745" priority="11176" operator="beginsWith" text="To:">
      <formula>LEFT(B952,LEN("To:"))="To:"</formula>
    </cfRule>
  </conditionalFormatting>
  <conditionalFormatting sqref="B952">
    <cfRule type="cellIs" dxfId="8744" priority="11174" operator="equal">
      <formula>""</formula>
    </cfRule>
  </conditionalFormatting>
  <conditionalFormatting sqref="C953">
    <cfRule type="cellIs" dxfId="8743" priority="11171" stopIfTrue="1" operator="equal">
      <formula>"Y"</formula>
    </cfRule>
    <cfRule type="cellIs" dxfId="8742" priority="11172" stopIfTrue="1" operator="equal">
      <formula>""</formula>
    </cfRule>
    <cfRule type="cellIs" dxfId="8741" priority="11173" stopIfTrue="1" operator="equal">
      <formula>"W"</formula>
    </cfRule>
  </conditionalFormatting>
  <conditionalFormatting sqref="D953">
    <cfRule type="cellIs" dxfId="8740" priority="11169" stopIfTrue="1" operator="equal">
      <formula>""</formula>
    </cfRule>
    <cfRule type="cellIs" dxfId="8739" priority="11170" stopIfTrue="1" operator="between">
      <formula>"10.7.1"</formula>
      <formula>"10.7.5"</formula>
    </cfRule>
  </conditionalFormatting>
  <conditionalFormatting sqref="G953">
    <cfRule type="cellIs" dxfId="8738" priority="11168" stopIfTrue="1" operator="equal">
      <formula>""</formula>
    </cfRule>
  </conditionalFormatting>
  <conditionalFormatting sqref="O953">
    <cfRule type="cellIs" dxfId="8737" priority="11165" stopIfTrue="1" operator="equal">
      <formula>"Rel-14"</formula>
    </cfRule>
    <cfRule type="cellIs" dxfId="8736" priority="11166" stopIfTrue="1" operator="equal">
      <formula>"Rel-16"</formula>
    </cfRule>
    <cfRule type="cellIs" dxfId="8735" priority="11167" stopIfTrue="1" operator="equal">
      <formula>"Rel-15"</formula>
    </cfRule>
  </conditionalFormatting>
  <conditionalFormatting sqref="P953">
    <cfRule type="containsText" dxfId="8734" priority="11154" stopIfTrue="1" operator="containsText" text="DUMMY">
      <formula>NOT(ISERROR(SEARCH("DUMMY",P953)))</formula>
    </cfRule>
    <cfRule type="cellIs" dxfId="8733" priority="11155" stopIfTrue="1" operator="equal">
      <formula>""</formula>
    </cfRule>
  </conditionalFormatting>
  <conditionalFormatting sqref="Q953">
    <cfRule type="cellIs" dxfId="8732" priority="11152" stopIfTrue="1" operator="equal">
      <formula>""</formula>
    </cfRule>
    <cfRule type="cellIs" dxfId="8731" priority="11153" stopIfTrue="1" operator="equal">
      <formula>"-"</formula>
    </cfRule>
  </conditionalFormatting>
  <conditionalFormatting sqref="I953">
    <cfRule type="containsText" dxfId="8730" priority="11150" operator="containsText" text="...">
      <formula>NOT(ISERROR(SEARCH("...",I953)))</formula>
    </cfRule>
    <cfRule type="containsText" dxfId="8729" priority="11151" operator="containsText" text="~?">
      <formula>NOT(ISERROR(SEARCH("~?",I953)))</formula>
    </cfRule>
  </conditionalFormatting>
  <conditionalFormatting sqref="G953">
    <cfRule type="cellIs" dxfId="8728" priority="11149" operator="equal">
      <formula>"Endorsement"</formula>
    </cfRule>
  </conditionalFormatting>
  <conditionalFormatting sqref="B953">
    <cfRule type="beginsWith" dxfId="8727" priority="11147" operator="beginsWith" text="No clauses affected">
      <formula>LEFT(B953,LEN("No clauses affected"))="No clauses affected"</formula>
    </cfRule>
    <cfRule type="beginsWith" dxfId="8726" priority="11148" operator="beginsWith" text="To:">
      <formula>LEFT(B953,LEN("To:"))="To:"</formula>
    </cfRule>
  </conditionalFormatting>
  <conditionalFormatting sqref="B953">
    <cfRule type="cellIs" dxfId="8725" priority="11146" operator="equal">
      <formula>""</formula>
    </cfRule>
  </conditionalFormatting>
  <conditionalFormatting sqref="C954">
    <cfRule type="cellIs" dxfId="8724" priority="11143" stopIfTrue="1" operator="equal">
      <formula>"Y"</formula>
    </cfRule>
    <cfRule type="cellIs" dxfId="8723" priority="11144" stopIfTrue="1" operator="equal">
      <formula>""</formula>
    </cfRule>
    <cfRule type="cellIs" dxfId="8722" priority="11145" stopIfTrue="1" operator="equal">
      <formula>"W"</formula>
    </cfRule>
  </conditionalFormatting>
  <conditionalFormatting sqref="D954">
    <cfRule type="cellIs" dxfId="8721" priority="11141" stopIfTrue="1" operator="equal">
      <formula>""</formula>
    </cfRule>
    <cfRule type="cellIs" dxfId="8720" priority="11142" stopIfTrue="1" operator="between">
      <formula>"10.7.1"</formula>
      <formula>"10.7.5"</formula>
    </cfRule>
  </conditionalFormatting>
  <conditionalFormatting sqref="G954">
    <cfRule type="cellIs" dxfId="8719" priority="11140" stopIfTrue="1" operator="equal">
      <formula>""</formula>
    </cfRule>
  </conditionalFormatting>
  <conditionalFormatting sqref="O954">
    <cfRule type="cellIs" dxfId="8718" priority="11137" stopIfTrue="1" operator="equal">
      <formula>"Rel-14"</formula>
    </cfRule>
    <cfRule type="cellIs" dxfId="8717" priority="11138" stopIfTrue="1" operator="equal">
      <formula>"Rel-16"</formula>
    </cfRule>
    <cfRule type="cellIs" dxfId="8716" priority="11139" stopIfTrue="1" operator="equal">
      <formula>"Rel-15"</formula>
    </cfRule>
  </conditionalFormatting>
  <conditionalFormatting sqref="P954">
    <cfRule type="containsText" dxfId="8715" priority="11126" stopIfTrue="1" operator="containsText" text="DUMMY">
      <formula>NOT(ISERROR(SEARCH("DUMMY",P954)))</formula>
    </cfRule>
    <cfRule type="cellIs" dxfId="8714" priority="11127" stopIfTrue="1" operator="equal">
      <formula>""</formula>
    </cfRule>
  </conditionalFormatting>
  <conditionalFormatting sqref="Q954">
    <cfRule type="cellIs" dxfId="8713" priority="11124" stopIfTrue="1" operator="equal">
      <formula>""</formula>
    </cfRule>
    <cfRule type="cellIs" dxfId="8712" priority="11125" stopIfTrue="1" operator="equal">
      <formula>"-"</formula>
    </cfRule>
  </conditionalFormatting>
  <conditionalFormatting sqref="I954">
    <cfRule type="containsText" dxfId="8711" priority="11122" operator="containsText" text="...">
      <formula>NOT(ISERROR(SEARCH("...",I954)))</formula>
    </cfRule>
    <cfRule type="containsText" dxfId="8710" priority="11123" operator="containsText" text="~?">
      <formula>NOT(ISERROR(SEARCH("~?",I954)))</formula>
    </cfRule>
  </conditionalFormatting>
  <conditionalFormatting sqref="G954">
    <cfRule type="cellIs" dxfId="8709" priority="11121" operator="equal">
      <formula>"Endorsement"</formula>
    </cfRule>
  </conditionalFormatting>
  <conditionalFormatting sqref="B954">
    <cfRule type="beginsWith" dxfId="8708" priority="11119" operator="beginsWith" text="No clauses affected">
      <formula>LEFT(B954,LEN("No clauses affected"))="No clauses affected"</formula>
    </cfRule>
    <cfRule type="beginsWith" dxfId="8707" priority="11120" operator="beginsWith" text="To:">
      <formula>LEFT(B954,LEN("To:"))="To:"</formula>
    </cfRule>
  </conditionalFormatting>
  <conditionalFormatting sqref="B954">
    <cfRule type="cellIs" dxfId="8706" priority="11118" operator="equal">
      <formula>""</formula>
    </cfRule>
  </conditionalFormatting>
  <conditionalFormatting sqref="C955">
    <cfRule type="cellIs" dxfId="8705" priority="11115" stopIfTrue="1" operator="equal">
      <formula>"Y"</formula>
    </cfRule>
    <cfRule type="cellIs" dxfId="8704" priority="11116" stopIfTrue="1" operator="equal">
      <formula>""</formula>
    </cfRule>
    <cfRule type="cellIs" dxfId="8703" priority="11117" stopIfTrue="1" operator="equal">
      <formula>"W"</formula>
    </cfRule>
  </conditionalFormatting>
  <conditionalFormatting sqref="D955">
    <cfRule type="cellIs" dxfId="8702" priority="11113" stopIfTrue="1" operator="equal">
      <formula>""</formula>
    </cfRule>
    <cfRule type="cellIs" dxfId="8701" priority="11114" stopIfTrue="1" operator="between">
      <formula>"10.7.1"</formula>
      <formula>"10.7.5"</formula>
    </cfRule>
  </conditionalFormatting>
  <conditionalFormatting sqref="G955">
    <cfRule type="cellIs" dxfId="8700" priority="11112" stopIfTrue="1" operator="equal">
      <formula>""</formula>
    </cfRule>
  </conditionalFormatting>
  <conditionalFormatting sqref="O955">
    <cfRule type="cellIs" dxfId="8699" priority="11109" stopIfTrue="1" operator="equal">
      <formula>"Rel-14"</formula>
    </cfRule>
    <cfRule type="cellIs" dxfId="8698" priority="11110" stopIfTrue="1" operator="equal">
      <formula>"Rel-16"</formula>
    </cfRule>
    <cfRule type="cellIs" dxfId="8697" priority="11111" stopIfTrue="1" operator="equal">
      <formula>"Rel-15"</formula>
    </cfRule>
  </conditionalFormatting>
  <conditionalFormatting sqref="P955">
    <cfRule type="containsText" dxfId="8696" priority="11098" stopIfTrue="1" operator="containsText" text="DUMMY">
      <formula>NOT(ISERROR(SEARCH("DUMMY",P955)))</formula>
    </cfRule>
    <cfRule type="cellIs" dxfId="8695" priority="11099" stopIfTrue="1" operator="equal">
      <formula>""</formula>
    </cfRule>
  </conditionalFormatting>
  <conditionalFormatting sqref="Q955">
    <cfRule type="cellIs" dxfId="8694" priority="11096" stopIfTrue="1" operator="equal">
      <formula>""</formula>
    </cfRule>
    <cfRule type="cellIs" dxfId="8693" priority="11097" stopIfTrue="1" operator="equal">
      <formula>"-"</formula>
    </cfRule>
  </conditionalFormatting>
  <conditionalFormatting sqref="I955">
    <cfRule type="containsText" dxfId="8692" priority="11094" operator="containsText" text="...">
      <formula>NOT(ISERROR(SEARCH("...",I955)))</formula>
    </cfRule>
    <cfRule type="containsText" dxfId="8691" priority="11095" operator="containsText" text="~?">
      <formula>NOT(ISERROR(SEARCH("~?",I955)))</formula>
    </cfRule>
  </conditionalFormatting>
  <conditionalFormatting sqref="G955">
    <cfRule type="cellIs" dxfId="8690" priority="11093" operator="equal">
      <formula>"Endorsement"</formula>
    </cfRule>
  </conditionalFormatting>
  <conditionalFormatting sqref="B955">
    <cfRule type="beginsWith" dxfId="8689" priority="11091" operator="beginsWith" text="No clauses affected">
      <formula>LEFT(B955,LEN("No clauses affected"))="No clauses affected"</formula>
    </cfRule>
    <cfRule type="beginsWith" dxfId="8688" priority="11092" operator="beginsWith" text="To:">
      <formula>LEFT(B955,LEN("To:"))="To:"</formula>
    </cfRule>
  </conditionalFormatting>
  <conditionalFormatting sqref="B955">
    <cfRule type="cellIs" dxfId="8687" priority="11090" operator="equal">
      <formula>""</formula>
    </cfRule>
  </conditionalFormatting>
  <conditionalFormatting sqref="C956">
    <cfRule type="cellIs" dxfId="8686" priority="11087" stopIfTrue="1" operator="equal">
      <formula>"Y"</formula>
    </cfRule>
    <cfRule type="cellIs" dxfId="8685" priority="11088" stopIfTrue="1" operator="equal">
      <formula>""</formula>
    </cfRule>
    <cfRule type="cellIs" dxfId="8684" priority="11089" stopIfTrue="1" operator="equal">
      <formula>"W"</formula>
    </cfRule>
  </conditionalFormatting>
  <conditionalFormatting sqref="D956">
    <cfRule type="cellIs" dxfId="8683" priority="11085" stopIfTrue="1" operator="equal">
      <formula>""</formula>
    </cfRule>
    <cfRule type="cellIs" dxfId="8682" priority="11086" stopIfTrue="1" operator="between">
      <formula>"10.7.1"</formula>
      <formula>"10.7.5"</formula>
    </cfRule>
  </conditionalFormatting>
  <conditionalFormatting sqref="G956">
    <cfRule type="cellIs" dxfId="8681" priority="11084" stopIfTrue="1" operator="equal">
      <formula>""</formula>
    </cfRule>
  </conditionalFormatting>
  <conditionalFormatting sqref="O956">
    <cfRule type="cellIs" dxfId="8680" priority="11081" stopIfTrue="1" operator="equal">
      <formula>"Rel-14"</formula>
    </cfRule>
    <cfRule type="cellIs" dxfId="8679" priority="11082" stopIfTrue="1" operator="equal">
      <formula>"Rel-16"</formula>
    </cfRule>
    <cfRule type="cellIs" dxfId="8678" priority="11083" stopIfTrue="1" operator="equal">
      <formula>"Rel-15"</formula>
    </cfRule>
  </conditionalFormatting>
  <conditionalFormatting sqref="P956">
    <cfRule type="containsText" dxfId="8677" priority="11070" stopIfTrue="1" operator="containsText" text="DUMMY">
      <formula>NOT(ISERROR(SEARCH("DUMMY",P956)))</formula>
    </cfRule>
    <cfRule type="cellIs" dxfId="8676" priority="11071" stopIfTrue="1" operator="equal">
      <formula>""</formula>
    </cfRule>
  </conditionalFormatting>
  <conditionalFormatting sqref="Q956">
    <cfRule type="cellIs" dxfId="8675" priority="11068" stopIfTrue="1" operator="equal">
      <formula>""</formula>
    </cfRule>
    <cfRule type="cellIs" dxfId="8674" priority="11069" stopIfTrue="1" operator="equal">
      <formula>"-"</formula>
    </cfRule>
  </conditionalFormatting>
  <conditionalFormatting sqref="I956">
    <cfRule type="containsText" dxfId="8673" priority="11066" operator="containsText" text="...">
      <formula>NOT(ISERROR(SEARCH("...",I956)))</formula>
    </cfRule>
    <cfRule type="containsText" dxfId="8672" priority="11067" operator="containsText" text="~?">
      <formula>NOT(ISERROR(SEARCH("~?",I956)))</formula>
    </cfRule>
  </conditionalFormatting>
  <conditionalFormatting sqref="G956">
    <cfRule type="cellIs" dxfId="8671" priority="11065" operator="equal">
      <formula>"Endorsement"</formula>
    </cfRule>
  </conditionalFormatting>
  <conditionalFormatting sqref="B956">
    <cfRule type="beginsWith" dxfId="8670" priority="11063" operator="beginsWith" text="No clauses affected">
      <formula>LEFT(B956,LEN("No clauses affected"))="No clauses affected"</formula>
    </cfRule>
    <cfRule type="beginsWith" dxfId="8669" priority="11064" operator="beginsWith" text="To:">
      <formula>LEFT(B956,LEN("To:"))="To:"</formula>
    </cfRule>
  </conditionalFormatting>
  <conditionalFormatting sqref="B956">
    <cfRule type="cellIs" dxfId="8668" priority="11062" operator="equal">
      <formula>""</formula>
    </cfRule>
  </conditionalFormatting>
  <conditionalFormatting sqref="C957">
    <cfRule type="cellIs" dxfId="8667" priority="11059" stopIfTrue="1" operator="equal">
      <formula>"Y"</formula>
    </cfRule>
    <cfRule type="cellIs" dxfId="8666" priority="11060" stopIfTrue="1" operator="equal">
      <formula>""</formula>
    </cfRule>
    <cfRule type="cellIs" dxfId="8665" priority="11061" stopIfTrue="1" operator="equal">
      <formula>"W"</formula>
    </cfRule>
  </conditionalFormatting>
  <conditionalFormatting sqref="D957">
    <cfRule type="cellIs" dxfId="8664" priority="11057" stopIfTrue="1" operator="equal">
      <formula>""</formula>
    </cfRule>
    <cfRule type="cellIs" dxfId="8663" priority="11058" stopIfTrue="1" operator="between">
      <formula>"10.7.1"</formula>
      <formula>"10.7.5"</formula>
    </cfRule>
  </conditionalFormatting>
  <conditionalFormatting sqref="G957">
    <cfRule type="cellIs" dxfId="8662" priority="11056" stopIfTrue="1" operator="equal">
      <formula>""</formula>
    </cfRule>
  </conditionalFormatting>
  <conditionalFormatting sqref="O957">
    <cfRule type="cellIs" dxfId="8661" priority="11053" stopIfTrue="1" operator="equal">
      <formula>"Rel-14"</formula>
    </cfRule>
    <cfRule type="cellIs" dxfId="8660" priority="11054" stopIfTrue="1" operator="equal">
      <formula>"Rel-16"</formula>
    </cfRule>
    <cfRule type="cellIs" dxfId="8659" priority="11055" stopIfTrue="1" operator="equal">
      <formula>"Rel-15"</formula>
    </cfRule>
  </conditionalFormatting>
  <conditionalFormatting sqref="P957">
    <cfRule type="containsText" dxfId="8658" priority="11042" stopIfTrue="1" operator="containsText" text="DUMMY">
      <formula>NOT(ISERROR(SEARCH("DUMMY",P957)))</formula>
    </cfRule>
    <cfRule type="cellIs" dxfId="8657" priority="11043" stopIfTrue="1" operator="equal">
      <formula>""</formula>
    </cfRule>
  </conditionalFormatting>
  <conditionalFormatting sqref="Q957">
    <cfRule type="cellIs" dxfId="8656" priority="11040" stopIfTrue="1" operator="equal">
      <formula>""</formula>
    </cfRule>
    <cfRule type="cellIs" dxfId="8655" priority="11041" stopIfTrue="1" operator="equal">
      <formula>"-"</formula>
    </cfRule>
  </conditionalFormatting>
  <conditionalFormatting sqref="I957">
    <cfRule type="containsText" dxfId="8654" priority="11038" operator="containsText" text="...">
      <formula>NOT(ISERROR(SEARCH("...",I957)))</formula>
    </cfRule>
    <cfRule type="containsText" dxfId="8653" priority="11039" operator="containsText" text="~?">
      <formula>NOT(ISERROR(SEARCH("~?",I957)))</formula>
    </cfRule>
  </conditionalFormatting>
  <conditionalFormatting sqref="G957">
    <cfRule type="cellIs" dxfId="8652" priority="11037" operator="equal">
      <formula>"Endorsement"</formula>
    </cfRule>
  </conditionalFormatting>
  <conditionalFormatting sqref="B957">
    <cfRule type="beginsWith" dxfId="8651" priority="11035" operator="beginsWith" text="No clauses affected">
      <formula>LEFT(B957,LEN("No clauses affected"))="No clauses affected"</formula>
    </cfRule>
    <cfRule type="beginsWith" dxfId="8650" priority="11036" operator="beginsWith" text="To:">
      <formula>LEFT(B957,LEN("To:"))="To:"</formula>
    </cfRule>
  </conditionalFormatting>
  <conditionalFormatting sqref="B957">
    <cfRule type="cellIs" dxfId="8649" priority="11034" operator="equal">
      <formula>""</formula>
    </cfRule>
  </conditionalFormatting>
  <conditionalFormatting sqref="C958">
    <cfRule type="cellIs" dxfId="8648" priority="11031" stopIfTrue="1" operator="equal">
      <formula>"Y"</formula>
    </cfRule>
    <cfRule type="cellIs" dxfId="8647" priority="11032" stopIfTrue="1" operator="equal">
      <formula>""</formula>
    </cfRule>
    <cfRule type="cellIs" dxfId="8646" priority="11033" stopIfTrue="1" operator="equal">
      <formula>"W"</formula>
    </cfRule>
  </conditionalFormatting>
  <conditionalFormatting sqref="D958">
    <cfRule type="cellIs" dxfId="8645" priority="11029" stopIfTrue="1" operator="equal">
      <formula>""</formula>
    </cfRule>
    <cfRule type="cellIs" dxfId="8644" priority="11030" stopIfTrue="1" operator="between">
      <formula>"10.7.1"</formula>
      <formula>"10.7.5"</formula>
    </cfRule>
  </conditionalFormatting>
  <conditionalFormatting sqref="G958">
    <cfRule type="cellIs" dxfId="8643" priority="11028" stopIfTrue="1" operator="equal">
      <formula>""</formula>
    </cfRule>
  </conditionalFormatting>
  <conditionalFormatting sqref="O958">
    <cfRule type="cellIs" dxfId="8642" priority="11025" stopIfTrue="1" operator="equal">
      <formula>"Rel-14"</formula>
    </cfRule>
    <cfRule type="cellIs" dxfId="8641" priority="11026" stopIfTrue="1" operator="equal">
      <formula>"Rel-16"</formula>
    </cfRule>
    <cfRule type="cellIs" dxfId="8640" priority="11027" stopIfTrue="1" operator="equal">
      <formula>"Rel-15"</formula>
    </cfRule>
  </conditionalFormatting>
  <conditionalFormatting sqref="P958">
    <cfRule type="containsText" dxfId="8639" priority="11014" stopIfTrue="1" operator="containsText" text="DUMMY">
      <formula>NOT(ISERROR(SEARCH("DUMMY",P958)))</formula>
    </cfRule>
    <cfRule type="cellIs" dxfId="8638" priority="11015" stopIfTrue="1" operator="equal">
      <formula>""</formula>
    </cfRule>
  </conditionalFormatting>
  <conditionalFormatting sqref="Q958">
    <cfRule type="cellIs" dxfId="8637" priority="11012" stopIfTrue="1" operator="equal">
      <formula>""</formula>
    </cfRule>
    <cfRule type="cellIs" dxfId="8636" priority="11013" stopIfTrue="1" operator="equal">
      <formula>"-"</formula>
    </cfRule>
  </conditionalFormatting>
  <conditionalFormatting sqref="I958">
    <cfRule type="containsText" dxfId="8635" priority="11010" operator="containsText" text="...">
      <formula>NOT(ISERROR(SEARCH("...",I958)))</formula>
    </cfRule>
    <cfRule type="containsText" dxfId="8634" priority="11011" operator="containsText" text="~?">
      <formula>NOT(ISERROR(SEARCH("~?",I958)))</formula>
    </cfRule>
  </conditionalFormatting>
  <conditionalFormatting sqref="G958">
    <cfRule type="cellIs" dxfId="8633" priority="11009" operator="equal">
      <formula>"Endorsement"</formula>
    </cfRule>
  </conditionalFormatting>
  <conditionalFormatting sqref="B958">
    <cfRule type="beginsWith" dxfId="8632" priority="11007" operator="beginsWith" text="No clauses affected">
      <formula>LEFT(B958,LEN("No clauses affected"))="No clauses affected"</formula>
    </cfRule>
    <cfRule type="beginsWith" dxfId="8631" priority="11008" operator="beginsWith" text="To:">
      <formula>LEFT(B958,LEN("To:"))="To:"</formula>
    </cfRule>
  </conditionalFormatting>
  <conditionalFormatting sqref="B958">
    <cfRule type="cellIs" dxfId="8630" priority="11006" operator="equal">
      <formula>""</formula>
    </cfRule>
  </conditionalFormatting>
  <conditionalFormatting sqref="C1159">
    <cfRule type="cellIs" dxfId="8629" priority="11003" stopIfTrue="1" operator="equal">
      <formula>"Y"</formula>
    </cfRule>
    <cfRule type="cellIs" dxfId="8628" priority="11004" stopIfTrue="1" operator="equal">
      <formula>""</formula>
    </cfRule>
    <cfRule type="cellIs" dxfId="8627" priority="11005" stopIfTrue="1" operator="equal">
      <formula>"W"</formula>
    </cfRule>
  </conditionalFormatting>
  <conditionalFormatting sqref="D1159">
    <cfRule type="cellIs" dxfId="8626" priority="11001" stopIfTrue="1" operator="equal">
      <formula>""</formula>
    </cfRule>
    <cfRule type="cellIs" dxfId="8625" priority="11002" stopIfTrue="1" operator="between">
      <formula>"10.7.1"</formula>
      <formula>"10.7.5"</formula>
    </cfRule>
  </conditionalFormatting>
  <conditionalFormatting sqref="G1159">
    <cfRule type="cellIs" dxfId="8624" priority="11000" stopIfTrue="1" operator="equal">
      <formula>""</formula>
    </cfRule>
  </conditionalFormatting>
  <conditionalFormatting sqref="O1159">
    <cfRule type="cellIs" dxfId="8623" priority="10997" stopIfTrue="1" operator="equal">
      <formula>"Rel-14"</formula>
    </cfRule>
    <cfRule type="cellIs" dxfId="8622" priority="10998" stopIfTrue="1" operator="equal">
      <formula>"Rel-16"</formula>
    </cfRule>
    <cfRule type="cellIs" dxfId="8621" priority="10999" stopIfTrue="1" operator="equal">
      <formula>"Rel-15"</formula>
    </cfRule>
  </conditionalFormatting>
  <conditionalFormatting sqref="P1159">
    <cfRule type="containsText" dxfId="8620" priority="10986" stopIfTrue="1" operator="containsText" text="DUMMY">
      <formula>NOT(ISERROR(SEARCH("DUMMY",P1159)))</formula>
    </cfRule>
    <cfRule type="cellIs" dxfId="8619" priority="10987" stopIfTrue="1" operator="equal">
      <formula>""</formula>
    </cfRule>
  </conditionalFormatting>
  <conditionalFormatting sqref="Q1159">
    <cfRule type="cellIs" dxfId="8618" priority="10984" stopIfTrue="1" operator="equal">
      <formula>""</formula>
    </cfRule>
    <cfRule type="cellIs" dxfId="8617" priority="10985" stopIfTrue="1" operator="equal">
      <formula>"-"</formula>
    </cfRule>
  </conditionalFormatting>
  <conditionalFormatting sqref="I1159">
    <cfRule type="containsText" dxfId="8616" priority="10982" operator="containsText" text="...">
      <formula>NOT(ISERROR(SEARCH("...",I1159)))</formula>
    </cfRule>
    <cfRule type="containsText" dxfId="8615" priority="10983" operator="containsText" text="~?">
      <formula>NOT(ISERROR(SEARCH("~?",I1159)))</formula>
    </cfRule>
  </conditionalFormatting>
  <conditionalFormatting sqref="G1159">
    <cfRule type="cellIs" dxfId="8614" priority="10981" operator="equal">
      <formula>"Endorsement"</formula>
    </cfRule>
  </conditionalFormatting>
  <conditionalFormatting sqref="B1159">
    <cfRule type="beginsWith" dxfId="8613" priority="10979" operator="beginsWith" text="No clauses affected">
      <formula>LEFT(B1159,LEN("No clauses affected"))="No clauses affected"</formula>
    </cfRule>
    <cfRule type="beginsWith" dxfId="8612" priority="10980" operator="beginsWith" text="To:">
      <formula>LEFT(B1159,LEN("To:"))="To:"</formula>
    </cfRule>
  </conditionalFormatting>
  <conditionalFormatting sqref="B1159">
    <cfRule type="cellIs" dxfId="8611" priority="10978" operator="equal">
      <formula>""</formula>
    </cfRule>
  </conditionalFormatting>
  <conditionalFormatting sqref="C1160">
    <cfRule type="cellIs" dxfId="8610" priority="10975" stopIfTrue="1" operator="equal">
      <formula>"Y"</formula>
    </cfRule>
    <cfRule type="cellIs" dxfId="8609" priority="10976" stopIfTrue="1" operator="equal">
      <formula>""</formula>
    </cfRule>
    <cfRule type="cellIs" dxfId="8608" priority="10977" stopIfTrue="1" operator="equal">
      <formula>"W"</formula>
    </cfRule>
  </conditionalFormatting>
  <conditionalFormatting sqref="D1160">
    <cfRule type="cellIs" dxfId="8607" priority="10973" stopIfTrue="1" operator="equal">
      <formula>""</formula>
    </cfRule>
    <cfRule type="cellIs" dxfId="8606" priority="10974" stopIfTrue="1" operator="between">
      <formula>"10.7.1"</formula>
      <formula>"10.7.5"</formula>
    </cfRule>
  </conditionalFormatting>
  <conditionalFormatting sqref="G1160">
    <cfRule type="cellIs" dxfId="8605" priority="10972" stopIfTrue="1" operator="equal">
      <formula>""</formula>
    </cfRule>
  </conditionalFormatting>
  <conditionalFormatting sqref="O1160">
    <cfRule type="cellIs" dxfId="8604" priority="10969" stopIfTrue="1" operator="equal">
      <formula>"Rel-14"</formula>
    </cfRule>
    <cfRule type="cellIs" dxfId="8603" priority="10970" stopIfTrue="1" operator="equal">
      <formula>"Rel-16"</formula>
    </cfRule>
    <cfRule type="cellIs" dxfId="8602" priority="10971" stopIfTrue="1" operator="equal">
      <formula>"Rel-15"</formula>
    </cfRule>
  </conditionalFormatting>
  <conditionalFormatting sqref="P1160">
    <cfRule type="containsText" dxfId="8601" priority="10958" stopIfTrue="1" operator="containsText" text="DUMMY">
      <formula>NOT(ISERROR(SEARCH("DUMMY",P1160)))</formula>
    </cfRule>
    <cfRule type="cellIs" dxfId="8600" priority="10959" stopIfTrue="1" operator="equal">
      <formula>""</formula>
    </cfRule>
  </conditionalFormatting>
  <conditionalFormatting sqref="Q1160">
    <cfRule type="cellIs" dxfId="8599" priority="10956" stopIfTrue="1" operator="equal">
      <formula>""</formula>
    </cfRule>
    <cfRule type="cellIs" dxfId="8598" priority="10957" stopIfTrue="1" operator="equal">
      <formula>"-"</formula>
    </cfRule>
  </conditionalFormatting>
  <conditionalFormatting sqref="I1160">
    <cfRule type="containsText" dxfId="8597" priority="10954" operator="containsText" text="...">
      <formula>NOT(ISERROR(SEARCH("...",I1160)))</formula>
    </cfRule>
    <cfRule type="containsText" dxfId="8596" priority="10955" operator="containsText" text="~?">
      <formula>NOT(ISERROR(SEARCH("~?",I1160)))</formula>
    </cfRule>
  </conditionalFormatting>
  <conditionalFormatting sqref="G1160">
    <cfRule type="cellIs" dxfId="8595" priority="10953" operator="equal">
      <formula>"Endorsement"</formula>
    </cfRule>
  </conditionalFormatting>
  <conditionalFormatting sqref="B1160">
    <cfRule type="beginsWith" dxfId="8594" priority="10951" operator="beginsWith" text="No clauses affected">
      <formula>LEFT(B1160,LEN("No clauses affected"))="No clauses affected"</formula>
    </cfRule>
    <cfRule type="beginsWith" dxfId="8593" priority="10952" operator="beginsWith" text="To:">
      <formula>LEFT(B1160,LEN("To:"))="To:"</formula>
    </cfRule>
  </conditionalFormatting>
  <conditionalFormatting sqref="B1160">
    <cfRule type="cellIs" dxfId="8592" priority="10950" operator="equal">
      <formula>""</formula>
    </cfRule>
  </conditionalFormatting>
  <conditionalFormatting sqref="C1161">
    <cfRule type="cellIs" dxfId="8591" priority="10947" stopIfTrue="1" operator="equal">
      <formula>"Y"</formula>
    </cfRule>
    <cfRule type="cellIs" dxfId="8590" priority="10948" stopIfTrue="1" operator="equal">
      <formula>""</formula>
    </cfRule>
    <cfRule type="cellIs" dxfId="8589" priority="10949" stopIfTrue="1" operator="equal">
      <formula>"W"</formula>
    </cfRule>
  </conditionalFormatting>
  <conditionalFormatting sqref="B1161">
    <cfRule type="beginsWith" dxfId="8588" priority="10945" operator="beginsWith" text="No clauses affected">
      <formula>LEFT(B1161,LEN("No clauses affected"))="No clauses affected"</formula>
    </cfRule>
    <cfRule type="beginsWith" dxfId="8587" priority="10946" operator="beginsWith" text="To:">
      <formula>LEFT(B1161,LEN("To:"))="To:"</formula>
    </cfRule>
  </conditionalFormatting>
  <conditionalFormatting sqref="B1161">
    <cfRule type="cellIs" dxfId="8586" priority="10944" operator="equal">
      <formula>""</formula>
    </cfRule>
  </conditionalFormatting>
  <conditionalFormatting sqref="D1161">
    <cfRule type="cellIs" dxfId="8585" priority="10942" stopIfTrue="1" operator="equal">
      <formula>""</formula>
    </cfRule>
    <cfRule type="cellIs" dxfId="8584" priority="10943" stopIfTrue="1" operator="between">
      <formula>"10.7.1"</formula>
      <formula>"10.7.5"</formula>
    </cfRule>
  </conditionalFormatting>
  <conditionalFormatting sqref="G1161">
    <cfRule type="cellIs" dxfId="8583" priority="10941" stopIfTrue="1" operator="equal">
      <formula>""</formula>
    </cfRule>
  </conditionalFormatting>
  <conditionalFormatting sqref="O1161">
    <cfRule type="cellIs" dxfId="8582" priority="10938" stopIfTrue="1" operator="equal">
      <formula>"Rel-14"</formula>
    </cfRule>
    <cfRule type="cellIs" dxfId="8581" priority="10939" stopIfTrue="1" operator="equal">
      <formula>"Rel-16"</formula>
    </cfRule>
    <cfRule type="cellIs" dxfId="8580" priority="10940" stopIfTrue="1" operator="equal">
      <formula>"Rel-15"</formula>
    </cfRule>
  </conditionalFormatting>
  <conditionalFormatting sqref="P1161">
    <cfRule type="containsText" dxfId="8579" priority="10927" stopIfTrue="1" operator="containsText" text="DUMMY">
      <formula>NOT(ISERROR(SEARCH("DUMMY",P1161)))</formula>
    </cfRule>
    <cfRule type="cellIs" dxfId="8578" priority="10928" stopIfTrue="1" operator="equal">
      <formula>""</formula>
    </cfRule>
  </conditionalFormatting>
  <conditionalFormatting sqref="Q1161">
    <cfRule type="cellIs" dxfId="8577" priority="10925" stopIfTrue="1" operator="equal">
      <formula>""</formula>
    </cfRule>
    <cfRule type="cellIs" dxfId="8576" priority="10926" stopIfTrue="1" operator="equal">
      <formula>"-"</formula>
    </cfRule>
  </conditionalFormatting>
  <conditionalFormatting sqref="I1161">
    <cfRule type="containsText" dxfId="8575" priority="10923" operator="containsText" text="...">
      <formula>NOT(ISERROR(SEARCH("...",I1161)))</formula>
    </cfRule>
    <cfRule type="containsText" dxfId="8574" priority="10924" operator="containsText" text="~?">
      <formula>NOT(ISERROR(SEARCH("~?",I1161)))</formula>
    </cfRule>
  </conditionalFormatting>
  <conditionalFormatting sqref="G1161">
    <cfRule type="cellIs" dxfId="8573" priority="10922" operator="equal">
      <formula>"Endorsement"</formula>
    </cfRule>
  </conditionalFormatting>
  <conditionalFormatting sqref="C1162">
    <cfRule type="cellIs" dxfId="8572" priority="10919" stopIfTrue="1" operator="equal">
      <formula>"Y"</formula>
    </cfRule>
    <cfRule type="cellIs" dxfId="8571" priority="10920" stopIfTrue="1" operator="equal">
      <formula>""</formula>
    </cfRule>
    <cfRule type="cellIs" dxfId="8570" priority="10921" stopIfTrue="1" operator="equal">
      <formula>"W"</formula>
    </cfRule>
  </conditionalFormatting>
  <conditionalFormatting sqref="D1162">
    <cfRule type="cellIs" dxfId="8569" priority="10917" stopIfTrue="1" operator="equal">
      <formula>""</formula>
    </cfRule>
    <cfRule type="cellIs" dxfId="8568" priority="10918" stopIfTrue="1" operator="between">
      <formula>"10.7.1"</formula>
      <formula>"10.7.5"</formula>
    </cfRule>
  </conditionalFormatting>
  <conditionalFormatting sqref="G1162">
    <cfRule type="cellIs" dxfId="8567" priority="10916" stopIfTrue="1" operator="equal">
      <formula>""</formula>
    </cfRule>
  </conditionalFormatting>
  <conditionalFormatting sqref="O1162">
    <cfRule type="cellIs" dxfId="8566" priority="10913" stopIfTrue="1" operator="equal">
      <formula>"Rel-14"</formula>
    </cfRule>
    <cfRule type="cellIs" dxfId="8565" priority="10914" stopIfTrue="1" operator="equal">
      <formula>"Rel-16"</formula>
    </cfRule>
    <cfRule type="cellIs" dxfId="8564" priority="10915" stopIfTrue="1" operator="equal">
      <formula>"Rel-15"</formula>
    </cfRule>
  </conditionalFormatting>
  <conditionalFormatting sqref="P1162">
    <cfRule type="containsText" dxfId="8563" priority="10902" stopIfTrue="1" operator="containsText" text="DUMMY">
      <formula>NOT(ISERROR(SEARCH("DUMMY",P1162)))</formula>
    </cfRule>
    <cfRule type="cellIs" dxfId="8562" priority="10903" stopIfTrue="1" operator="equal">
      <formula>""</formula>
    </cfRule>
  </conditionalFormatting>
  <conditionalFormatting sqref="Q1162">
    <cfRule type="cellIs" dxfId="8561" priority="10900" stopIfTrue="1" operator="equal">
      <formula>""</formula>
    </cfRule>
    <cfRule type="cellIs" dxfId="8560" priority="10901" stopIfTrue="1" operator="equal">
      <formula>"-"</formula>
    </cfRule>
  </conditionalFormatting>
  <conditionalFormatting sqref="I1162">
    <cfRule type="containsText" dxfId="8559" priority="10898" operator="containsText" text="...">
      <formula>NOT(ISERROR(SEARCH("...",I1162)))</formula>
    </cfRule>
    <cfRule type="containsText" dxfId="8558" priority="10899" operator="containsText" text="~?">
      <formula>NOT(ISERROR(SEARCH("~?",I1162)))</formula>
    </cfRule>
  </conditionalFormatting>
  <conditionalFormatting sqref="G1162">
    <cfRule type="cellIs" dxfId="8557" priority="10897" operator="equal">
      <formula>"Endorsement"</formula>
    </cfRule>
  </conditionalFormatting>
  <conditionalFormatting sqref="B1162">
    <cfRule type="beginsWith" dxfId="8556" priority="10895" operator="beginsWith" text="No clauses affected">
      <formula>LEFT(B1162,LEN("No clauses affected"))="No clauses affected"</formula>
    </cfRule>
    <cfRule type="beginsWith" dxfId="8555" priority="10896" operator="beginsWith" text="To:">
      <formula>LEFT(B1162,LEN("To:"))="To:"</formula>
    </cfRule>
  </conditionalFormatting>
  <conditionalFormatting sqref="B1162">
    <cfRule type="cellIs" dxfId="8554" priority="10894" operator="equal">
      <formula>""</formula>
    </cfRule>
  </conditionalFormatting>
  <conditionalFormatting sqref="C1163">
    <cfRule type="cellIs" dxfId="8553" priority="10891" stopIfTrue="1" operator="equal">
      <formula>"Y"</formula>
    </cfRule>
    <cfRule type="cellIs" dxfId="8552" priority="10892" stopIfTrue="1" operator="equal">
      <formula>""</formula>
    </cfRule>
    <cfRule type="cellIs" dxfId="8551" priority="10893" stopIfTrue="1" operator="equal">
      <formula>"W"</formula>
    </cfRule>
  </conditionalFormatting>
  <conditionalFormatting sqref="D1163">
    <cfRule type="cellIs" dxfId="8550" priority="10889" stopIfTrue="1" operator="equal">
      <formula>""</formula>
    </cfRule>
    <cfRule type="cellIs" dxfId="8549" priority="10890" stopIfTrue="1" operator="between">
      <formula>"10.7.1"</formula>
      <formula>"10.7.5"</formula>
    </cfRule>
  </conditionalFormatting>
  <conditionalFormatting sqref="G1163">
    <cfRule type="cellIs" dxfId="8548" priority="10888" stopIfTrue="1" operator="equal">
      <formula>""</formula>
    </cfRule>
  </conditionalFormatting>
  <conditionalFormatting sqref="O1163">
    <cfRule type="cellIs" dxfId="8547" priority="10885" stopIfTrue="1" operator="equal">
      <formula>"Rel-14"</formula>
    </cfRule>
    <cfRule type="cellIs" dxfId="8546" priority="10886" stopIfTrue="1" operator="equal">
      <formula>"Rel-16"</formula>
    </cfRule>
    <cfRule type="cellIs" dxfId="8545" priority="10887" stopIfTrue="1" operator="equal">
      <formula>"Rel-15"</formula>
    </cfRule>
  </conditionalFormatting>
  <conditionalFormatting sqref="P1163">
    <cfRule type="containsText" dxfId="8544" priority="10874" stopIfTrue="1" operator="containsText" text="DUMMY">
      <formula>NOT(ISERROR(SEARCH("DUMMY",P1163)))</formula>
    </cfRule>
    <cfRule type="cellIs" dxfId="8543" priority="10875" stopIfTrue="1" operator="equal">
      <formula>""</formula>
    </cfRule>
  </conditionalFormatting>
  <conditionalFormatting sqref="Q1163">
    <cfRule type="cellIs" dxfId="8542" priority="10872" stopIfTrue="1" operator="equal">
      <formula>""</formula>
    </cfRule>
    <cfRule type="cellIs" dxfId="8541" priority="10873" stopIfTrue="1" operator="equal">
      <formula>"-"</formula>
    </cfRule>
  </conditionalFormatting>
  <conditionalFormatting sqref="I1163">
    <cfRule type="containsText" dxfId="8540" priority="10870" operator="containsText" text="...">
      <formula>NOT(ISERROR(SEARCH("...",I1163)))</formula>
    </cfRule>
    <cfRule type="containsText" dxfId="8539" priority="10871" operator="containsText" text="~?">
      <formula>NOT(ISERROR(SEARCH("~?",I1163)))</formula>
    </cfRule>
  </conditionalFormatting>
  <conditionalFormatting sqref="G1163">
    <cfRule type="cellIs" dxfId="8538" priority="10869" operator="equal">
      <formula>"Endorsement"</formula>
    </cfRule>
  </conditionalFormatting>
  <conditionalFormatting sqref="B1163">
    <cfRule type="beginsWith" dxfId="8537" priority="10867" operator="beginsWith" text="No clauses affected">
      <formula>LEFT(B1163,LEN("No clauses affected"))="No clauses affected"</formula>
    </cfRule>
    <cfRule type="beginsWith" dxfId="8536" priority="10868" operator="beginsWith" text="To:">
      <formula>LEFT(B1163,LEN("To:"))="To:"</formula>
    </cfRule>
  </conditionalFormatting>
  <conditionalFormatting sqref="B1163">
    <cfRule type="cellIs" dxfId="8535" priority="10866" operator="equal">
      <formula>""</formula>
    </cfRule>
  </conditionalFormatting>
  <conditionalFormatting sqref="C1164">
    <cfRule type="cellIs" dxfId="8534" priority="10863" stopIfTrue="1" operator="equal">
      <formula>"Y"</formula>
    </cfRule>
    <cfRule type="cellIs" dxfId="8533" priority="10864" stopIfTrue="1" operator="equal">
      <formula>""</formula>
    </cfRule>
    <cfRule type="cellIs" dxfId="8532" priority="10865" stopIfTrue="1" operator="equal">
      <formula>"W"</formula>
    </cfRule>
  </conditionalFormatting>
  <conditionalFormatting sqref="D1164">
    <cfRule type="cellIs" dxfId="8531" priority="10861" stopIfTrue="1" operator="equal">
      <formula>""</formula>
    </cfRule>
    <cfRule type="cellIs" dxfId="8530" priority="10862" stopIfTrue="1" operator="between">
      <formula>"10.7.1"</formula>
      <formula>"10.7.5"</formula>
    </cfRule>
  </conditionalFormatting>
  <conditionalFormatting sqref="G1164">
    <cfRule type="cellIs" dxfId="8529" priority="10860" stopIfTrue="1" operator="equal">
      <formula>""</formula>
    </cfRule>
  </conditionalFormatting>
  <conditionalFormatting sqref="O1164">
    <cfRule type="cellIs" dxfId="8528" priority="10857" stopIfTrue="1" operator="equal">
      <formula>"Rel-14"</formula>
    </cfRule>
    <cfRule type="cellIs" dxfId="8527" priority="10858" stopIfTrue="1" operator="equal">
      <formula>"Rel-16"</formula>
    </cfRule>
    <cfRule type="cellIs" dxfId="8526" priority="10859" stopIfTrue="1" operator="equal">
      <formula>"Rel-15"</formula>
    </cfRule>
  </conditionalFormatting>
  <conditionalFormatting sqref="P1164">
    <cfRule type="containsText" dxfId="8525" priority="10846" stopIfTrue="1" operator="containsText" text="DUMMY">
      <formula>NOT(ISERROR(SEARCH("DUMMY",P1164)))</formula>
    </cfRule>
    <cfRule type="cellIs" dxfId="8524" priority="10847" stopIfTrue="1" operator="equal">
      <formula>""</formula>
    </cfRule>
  </conditionalFormatting>
  <conditionalFormatting sqref="Q1164">
    <cfRule type="cellIs" dxfId="8523" priority="10844" stopIfTrue="1" operator="equal">
      <formula>""</formula>
    </cfRule>
    <cfRule type="cellIs" dxfId="8522" priority="10845" stopIfTrue="1" operator="equal">
      <formula>"-"</formula>
    </cfRule>
  </conditionalFormatting>
  <conditionalFormatting sqref="I1164">
    <cfRule type="containsText" dxfId="8521" priority="10842" operator="containsText" text="...">
      <formula>NOT(ISERROR(SEARCH("...",I1164)))</formula>
    </cfRule>
    <cfRule type="containsText" dxfId="8520" priority="10843" operator="containsText" text="~?">
      <formula>NOT(ISERROR(SEARCH("~?",I1164)))</formula>
    </cfRule>
  </conditionalFormatting>
  <conditionalFormatting sqref="G1164">
    <cfRule type="cellIs" dxfId="8519" priority="10841" operator="equal">
      <formula>"Endorsement"</formula>
    </cfRule>
  </conditionalFormatting>
  <conditionalFormatting sqref="B1164">
    <cfRule type="beginsWith" dxfId="8518" priority="10839" operator="beginsWith" text="No clauses affected">
      <formula>LEFT(B1164,LEN("No clauses affected"))="No clauses affected"</formula>
    </cfRule>
    <cfRule type="beginsWith" dxfId="8517" priority="10840" operator="beginsWith" text="To:">
      <formula>LEFT(B1164,LEN("To:"))="To:"</formula>
    </cfRule>
  </conditionalFormatting>
  <conditionalFormatting sqref="B1164">
    <cfRule type="cellIs" dxfId="8516" priority="10838" operator="equal">
      <formula>""</formula>
    </cfRule>
  </conditionalFormatting>
  <conditionalFormatting sqref="C1165">
    <cfRule type="cellIs" dxfId="8515" priority="10835" stopIfTrue="1" operator="equal">
      <formula>"Y"</formula>
    </cfRule>
    <cfRule type="cellIs" dxfId="8514" priority="10836" stopIfTrue="1" operator="equal">
      <formula>""</formula>
    </cfRule>
    <cfRule type="cellIs" dxfId="8513" priority="10837" stopIfTrue="1" operator="equal">
      <formula>"W"</formula>
    </cfRule>
  </conditionalFormatting>
  <conditionalFormatting sqref="D1165">
    <cfRule type="cellIs" dxfId="8512" priority="10833" stopIfTrue="1" operator="equal">
      <formula>""</formula>
    </cfRule>
    <cfRule type="cellIs" dxfId="8511" priority="10834" stopIfTrue="1" operator="between">
      <formula>"10.7.1"</formula>
      <formula>"10.7.5"</formula>
    </cfRule>
  </conditionalFormatting>
  <conditionalFormatting sqref="G1165">
    <cfRule type="cellIs" dxfId="8510" priority="10832" stopIfTrue="1" operator="equal">
      <formula>""</formula>
    </cfRule>
  </conditionalFormatting>
  <conditionalFormatting sqref="O1165">
    <cfRule type="cellIs" dxfId="8509" priority="10829" stopIfTrue="1" operator="equal">
      <formula>"Rel-14"</formula>
    </cfRule>
    <cfRule type="cellIs" dxfId="8508" priority="10830" stopIfTrue="1" operator="equal">
      <formula>"Rel-16"</formula>
    </cfRule>
    <cfRule type="cellIs" dxfId="8507" priority="10831" stopIfTrue="1" operator="equal">
      <formula>"Rel-15"</formula>
    </cfRule>
  </conditionalFormatting>
  <conditionalFormatting sqref="P1165">
    <cfRule type="containsText" dxfId="8506" priority="10818" stopIfTrue="1" operator="containsText" text="DUMMY">
      <formula>NOT(ISERROR(SEARCH("DUMMY",P1165)))</formula>
    </cfRule>
    <cfRule type="cellIs" dxfId="8505" priority="10819" stopIfTrue="1" operator="equal">
      <formula>""</formula>
    </cfRule>
  </conditionalFormatting>
  <conditionalFormatting sqref="Q1165">
    <cfRule type="cellIs" dxfId="8504" priority="10816" stopIfTrue="1" operator="equal">
      <formula>""</formula>
    </cfRule>
    <cfRule type="cellIs" dxfId="8503" priority="10817" stopIfTrue="1" operator="equal">
      <formula>"-"</formula>
    </cfRule>
  </conditionalFormatting>
  <conditionalFormatting sqref="I1165">
    <cfRule type="containsText" dxfId="8502" priority="10814" operator="containsText" text="...">
      <formula>NOT(ISERROR(SEARCH("...",I1165)))</formula>
    </cfRule>
    <cfRule type="containsText" dxfId="8501" priority="10815" operator="containsText" text="~?">
      <formula>NOT(ISERROR(SEARCH("~?",I1165)))</formula>
    </cfRule>
  </conditionalFormatting>
  <conditionalFormatting sqref="G1165">
    <cfRule type="cellIs" dxfId="8500" priority="10813" operator="equal">
      <formula>"Endorsement"</formula>
    </cfRule>
  </conditionalFormatting>
  <conditionalFormatting sqref="B1165">
    <cfRule type="beginsWith" dxfId="8499" priority="10811" operator="beginsWith" text="No clauses affected">
      <formula>LEFT(B1165,LEN("No clauses affected"))="No clauses affected"</formula>
    </cfRule>
    <cfRule type="beginsWith" dxfId="8498" priority="10812" operator="beginsWith" text="To:">
      <formula>LEFT(B1165,LEN("To:"))="To:"</formula>
    </cfRule>
  </conditionalFormatting>
  <conditionalFormatting sqref="B1165">
    <cfRule type="cellIs" dxfId="8497" priority="10810" operator="equal">
      <formula>""</formula>
    </cfRule>
  </conditionalFormatting>
  <conditionalFormatting sqref="C1166">
    <cfRule type="cellIs" dxfId="8496" priority="10807" stopIfTrue="1" operator="equal">
      <formula>"Y"</formula>
    </cfRule>
    <cfRule type="cellIs" dxfId="8495" priority="10808" stopIfTrue="1" operator="equal">
      <formula>""</formula>
    </cfRule>
    <cfRule type="cellIs" dxfId="8494" priority="10809" stopIfTrue="1" operator="equal">
      <formula>"W"</formula>
    </cfRule>
  </conditionalFormatting>
  <conditionalFormatting sqref="D1166">
    <cfRule type="cellIs" dxfId="8493" priority="10805" stopIfTrue="1" operator="equal">
      <formula>""</formula>
    </cfRule>
    <cfRule type="cellIs" dxfId="8492" priority="10806" stopIfTrue="1" operator="between">
      <formula>"10.7.1"</formula>
      <formula>"10.7.5"</formula>
    </cfRule>
  </conditionalFormatting>
  <conditionalFormatting sqref="G1166">
    <cfRule type="cellIs" dxfId="8491" priority="10804" stopIfTrue="1" operator="equal">
      <formula>""</formula>
    </cfRule>
  </conditionalFormatting>
  <conditionalFormatting sqref="O1166">
    <cfRule type="cellIs" dxfId="8490" priority="10801" stopIfTrue="1" operator="equal">
      <formula>"Rel-14"</formula>
    </cfRule>
    <cfRule type="cellIs" dxfId="8489" priority="10802" stopIfTrue="1" operator="equal">
      <formula>"Rel-16"</formula>
    </cfRule>
    <cfRule type="cellIs" dxfId="8488" priority="10803" stopIfTrue="1" operator="equal">
      <formula>"Rel-15"</formula>
    </cfRule>
  </conditionalFormatting>
  <conditionalFormatting sqref="P1166">
    <cfRule type="containsText" dxfId="8487" priority="10790" stopIfTrue="1" operator="containsText" text="DUMMY">
      <formula>NOT(ISERROR(SEARCH("DUMMY",P1166)))</formula>
    </cfRule>
    <cfRule type="cellIs" dxfId="8486" priority="10791" stopIfTrue="1" operator="equal">
      <formula>""</formula>
    </cfRule>
  </conditionalFormatting>
  <conditionalFormatting sqref="Q1166">
    <cfRule type="cellIs" dxfId="8485" priority="10788" stopIfTrue="1" operator="equal">
      <formula>""</formula>
    </cfRule>
    <cfRule type="cellIs" dxfId="8484" priority="10789" stopIfTrue="1" operator="equal">
      <formula>"-"</formula>
    </cfRule>
  </conditionalFormatting>
  <conditionalFormatting sqref="I1166">
    <cfRule type="containsText" dxfId="8483" priority="10786" operator="containsText" text="...">
      <formula>NOT(ISERROR(SEARCH("...",I1166)))</formula>
    </cfRule>
    <cfRule type="containsText" dxfId="8482" priority="10787" operator="containsText" text="~?">
      <formula>NOT(ISERROR(SEARCH("~?",I1166)))</formula>
    </cfRule>
  </conditionalFormatting>
  <conditionalFormatting sqref="G1166">
    <cfRule type="cellIs" dxfId="8481" priority="10785" operator="equal">
      <formula>"Endorsement"</formula>
    </cfRule>
  </conditionalFormatting>
  <conditionalFormatting sqref="B1166">
    <cfRule type="beginsWith" dxfId="8480" priority="10783" operator="beginsWith" text="No clauses affected">
      <formula>LEFT(B1166,LEN("No clauses affected"))="No clauses affected"</formula>
    </cfRule>
    <cfRule type="beginsWith" dxfId="8479" priority="10784" operator="beginsWith" text="To:">
      <formula>LEFT(B1166,LEN("To:"))="To:"</formula>
    </cfRule>
  </conditionalFormatting>
  <conditionalFormatting sqref="B1166">
    <cfRule type="cellIs" dxfId="8478" priority="10782" operator="equal">
      <formula>""</formula>
    </cfRule>
  </conditionalFormatting>
  <conditionalFormatting sqref="C1167">
    <cfRule type="cellIs" dxfId="8477" priority="10779" stopIfTrue="1" operator="equal">
      <formula>"Y"</formula>
    </cfRule>
    <cfRule type="cellIs" dxfId="8476" priority="10780" stopIfTrue="1" operator="equal">
      <formula>""</formula>
    </cfRule>
    <cfRule type="cellIs" dxfId="8475" priority="10781" stopIfTrue="1" operator="equal">
      <formula>"W"</formula>
    </cfRule>
  </conditionalFormatting>
  <conditionalFormatting sqref="D1167">
    <cfRule type="cellIs" dxfId="8474" priority="10777" stopIfTrue="1" operator="equal">
      <formula>""</formula>
    </cfRule>
    <cfRule type="cellIs" dxfId="8473" priority="10778" stopIfTrue="1" operator="between">
      <formula>"10.7.1"</formula>
      <formula>"10.7.5"</formula>
    </cfRule>
  </conditionalFormatting>
  <conditionalFormatting sqref="G1167">
    <cfRule type="cellIs" dxfId="8472" priority="10776" stopIfTrue="1" operator="equal">
      <formula>""</formula>
    </cfRule>
  </conditionalFormatting>
  <conditionalFormatting sqref="O1167">
    <cfRule type="cellIs" dxfId="8471" priority="10773" stopIfTrue="1" operator="equal">
      <formula>"Rel-14"</formula>
    </cfRule>
    <cfRule type="cellIs" dxfId="8470" priority="10774" stopIfTrue="1" operator="equal">
      <formula>"Rel-16"</formula>
    </cfRule>
    <cfRule type="cellIs" dxfId="8469" priority="10775" stopIfTrue="1" operator="equal">
      <formula>"Rel-15"</formula>
    </cfRule>
  </conditionalFormatting>
  <conditionalFormatting sqref="P1167">
    <cfRule type="containsText" dxfId="8468" priority="10762" stopIfTrue="1" operator="containsText" text="DUMMY">
      <formula>NOT(ISERROR(SEARCH("DUMMY",P1167)))</formula>
    </cfRule>
    <cfRule type="cellIs" dxfId="8467" priority="10763" stopIfTrue="1" operator="equal">
      <formula>""</formula>
    </cfRule>
  </conditionalFormatting>
  <conditionalFormatting sqref="Q1167">
    <cfRule type="cellIs" dxfId="8466" priority="10760" stopIfTrue="1" operator="equal">
      <formula>""</formula>
    </cfRule>
    <cfRule type="cellIs" dxfId="8465" priority="10761" stopIfTrue="1" operator="equal">
      <formula>"-"</formula>
    </cfRule>
  </conditionalFormatting>
  <conditionalFormatting sqref="I1167">
    <cfRule type="containsText" dxfId="8464" priority="10758" operator="containsText" text="...">
      <formula>NOT(ISERROR(SEARCH("...",I1167)))</formula>
    </cfRule>
    <cfRule type="containsText" dxfId="8463" priority="10759" operator="containsText" text="~?">
      <formula>NOT(ISERROR(SEARCH("~?",I1167)))</formula>
    </cfRule>
  </conditionalFormatting>
  <conditionalFormatting sqref="G1167">
    <cfRule type="cellIs" dxfId="8462" priority="10757" operator="equal">
      <formula>"Endorsement"</formula>
    </cfRule>
  </conditionalFormatting>
  <conditionalFormatting sqref="B1167">
    <cfRule type="beginsWith" dxfId="8461" priority="10755" operator="beginsWith" text="No clauses affected">
      <formula>LEFT(B1167,LEN("No clauses affected"))="No clauses affected"</formula>
    </cfRule>
    <cfRule type="beginsWith" dxfId="8460" priority="10756" operator="beginsWith" text="To:">
      <formula>LEFT(B1167,LEN("To:"))="To:"</formula>
    </cfRule>
  </conditionalFormatting>
  <conditionalFormatting sqref="B1167">
    <cfRule type="cellIs" dxfId="8459" priority="10754" operator="equal">
      <formula>""</formula>
    </cfRule>
  </conditionalFormatting>
  <conditionalFormatting sqref="C1455">
    <cfRule type="cellIs" dxfId="8458" priority="10751" stopIfTrue="1" operator="equal">
      <formula>"Y"</formula>
    </cfRule>
    <cfRule type="cellIs" dxfId="8457" priority="10752" stopIfTrue="1" operator="equal">
      <formula>""</formula>
    </cfRule>
    <cfRule type="cellIs" dxfId="8456" priority="10753" stopIfTrue="1" operator="equal">
      <formula>"W"</formula>
    </cfRule>
  </conditionalFormatting>
  <conditionalFormatting sqref="D1455">
    <cfRule type="cellIs" dxfId="8455" priority="10749" stopIfTrue="1" operator="equal">
      <formula>""</formula>
    </cfRule>
    <cfRule type="cellIs" dxfId="8454" priority="10750" stopIfTrue="1" operator="between">
      <formula>"10.7.1"</formula>
      <formula>"10.7.5"</formula>
    </cfRule>
  </conditionalFormatting>
  <conditionalFormatting sqref="G1455">
    <cfRule type="cellIs" dxfId="8453" priority="10748" stopIfTrue="1" operator="equal">
      <formula>""</formula>
    </cfRule>
  </conditionalFormatting>
  <conditionalFormatting sqref="O1455">
    <cfRule type="cellIs" dxfId="8452" priority="10745" stopIfTrue="1" operator="equal">
      <formula>"Rel-14"</formula>
    </cfRule>
    <cfRule type="cellIs" dxfId="8451" priority="10746" stopIfTrue="1" operator="equal">
      <formula>"Rel-16"</formula>
    </cfRule>
    <cfRule type="cellIs" dxfId="8450" priority="10747" stopIfTrue="1" operator="equal">
      <formula>"Rel-15"</formula>
    </cfRule>
  </conditionalFormatting>
  <conditionalFormatting sqref="P1455">
    <cfRule type="containsText" dxfId="8449" priority="10734" stopIfTrue="1" operator="containsText" text="DUMMY">
      <formula>NOT(ISERROR(SEARCH("DUMMY",P1455)))</formula>
    </cfRule>
    <cfRule type="cellIs" dxfId="8448" priority="10735" stopIfTrue="1" operator="equal">
      <formula>""</formula>
    </cfRule>
  </conditionalFormatting>
  <conditionalFormatting sqref="Q1455">
    <cfRule type="cellIs" dxfId="8447" priority="10732" stopIfTrue="1" operator="equal">
      <formula>""</formula>
    </cfRule>
    <cfRule type="cellIs" dxfId="8446" priority="10733" stopIfTrue="1" operator="equal">
      <formula>"-"</formula>
    </cfRule>
  </conditionalFormatting>
  <conditionalFormatting sqref="I1455">
    <cfRule type="containsText" dxfId="8445" priority="10730" operator="containsText" text="...">
      <formula>NOT(ISERROR(SEARCH("...",I1455)))</formula>
    </cfRule>
    <cfRule type="containsText" dxfId="8444" priority="10731" operator="containsText" text="~?">
      <formula>NOT(ISERROR(SEARCH("~?",I1455)))</formula>
    </cfRule>
  </conditionalFormatting>
  <conditionalFormatting sqref="G1455">
    <cfRule type="cellIs" dxfId="8443" priority="10729" operator="equal">
      <formula>"Endorsement"</formula>
    </cfRule>
  </conditionalFormatting>
  <conditionalFormatting sqref="B1455">
    <cfRule type="beginsWith" dxfId="8442" priority="10727" operator="beginsWith" text="No clauses affected">
      <formula>LEFT(B1455,LEN("No clauses affected"))="No clauses affected"</formula>
    </cfRule>
    <cfRule type="beginsWith" dxfId="8441" priority="10728" operator="beginsWith" text="To:">
      <formula>LEFT(B1455,LEN("To:"))="To:"</formula>
    </cfRule>
  </conditionalFormatting>
  <conditionalFormatting sqref="B1455">
    <cfRule type="cellIs" dxfId="8440" priority="10726" operator="equal">
      <formula>""</formula>
    </cfRule>
  </conditionalFormatting>
  <conditionalFormatting sqref="C1456">
    <cfRule type="cellIs" dxfId="8439" priority="10723" stopIfTrue="1" operator="equal">
      <formula>"Y"</formula>
    </cfRule>
    <cfRule type="cellIs" dxfId="8438" priority="10724" stopIfTrue="1" operator="equal">
      <formula>""</formula>
    </cfRule>
    <cfRule type="cellIs" dxfId="8437" priority="10725" stopIfTrue="1" operator="equal">
      <formula>"W"</formula>
    </cfRule>
  </conditionalFormatting>
  <conditionalFormatting sqref="D1456">
    <cfRule type="cellIs" dxfId="8436" priority="10721" stopIfTrue="1" operator="equal">
      <formula>""</formula>
    </cfRule>
    <cfRule type="cellIs" dxfId="8435" priority="10722" stopIfTrue="1" operator="between">
      <formula>"10.7.1"</formula>
      <formula>"10.7.5"</formula>
    </cfRule>
  </conditionalFormatting>
  <conditionalFormatting sqref="G1456">
    <cfRule type="cellIs" dxfId="8434" priority="10720" stopIfTrue="1" operator="equal">
      <formula>""</formula>
    </cfRule>
  </conditionalFormatting>
  <conditionalFormatting sqref="O1456">
    <cfRule type="cellIs" dxfId="8433" priority="10717" stopIfTrue="1" operator="equal">
      <formula>"Rel-14"</formula>
    </cfRule>
    <cfRule type="cellIs" dxfId="8432" priority="10718" stopIfTrue="1" operator="equal">
      <formula>"Rel-16"</formula>
    </cfRule>
    <cfRule type="cellIs" dxfId="8431" priority="10719" stopIfTrue="1" operator="equal">
      <formula>"Rel-15"</formula>
    </cfRule>
  </conditionalFormatting>
  <conditionalFormatting sqref="P1456">
    <cfRule type="containsText" dxfId="8430" priority="10706" stopIfTrue="1" operator="containsText" text="DUMMY">
      <formula>NOT(ISERROR(SEARCH("DUMMY",P1456)))</formula>
    </cfRule>
    <cfRule type="cellIs" dxfId="8429" priority="10707" stopIfTrue="1" operator="equal">
      <formula>""</formula>
    </cfRule>
  </conditionalFormatting>
  <conditionalFormatting sqref="Q1456">
    <cfRule type="cellIs" dxfId="8428" priority="10704" stopIfTrue="1" operator="equal">
      <formula>""</formula>
    </cfRule>
    <cfRule type="cellIs" dxfId="8427" priority="10705" stopIfTrue="1" operator="equal">
      <formula>"-"</formula>
    </cfRule>
  </conditionalFormatting>
  <conditionalFormatting sqref="I1456">
    <cfRule type="containsText" dxfId="8426" priority="10702" operator="containsText" text="...">
      <formula>NOT(ISERROR(SEARCH("...",I1456)))</formula>
    </cfRule>
    <cfRule type="containsText" dxfId="8425" priority="10703" operator="containsText" text="~?">
      <formula>NOT(ISERROR(SEARCH("~?",I1456)))</formula>
    </cfRule>
  </conditionalFormatting>
  <conditionalFormatting sqref="G1456">
    <cfRule type="cellIs" dxfId="8424" priority="10701" operator="equal">
      <formula>"Endorsement"</formula>
    </cfRule>
  </conditionalFormatting>
  <conditionalFormatting sqref="B1456">
    <cfRule type="beginsWith" dxfId="8423" priority="10699" operator="beginsWith" text="No clauses affected">
      <formula>LEFT(B1456,LEN("No clauses affected"))="No clauses affected"</formula>
    </cfRule>
    <cfRule type="beginsWith" dxfId="8422" priority="10700" operator="beginsWith" text="To:">
      <formula>LEFT(B1456,LEN("To:"))="To:"</formula>
    </cfRule>
  </conditionalFormatting>
  <conditionalFormatting sqref="B1456">
    <cfRule type="cellIs" dxfId="8421" priority="10698" operator="equal">
      <formula>""</formula>
    </cfRule>
  </conditionalFormatting>
  <conditionalFormatting sqref="C1457">
    <cfRule type="cellIs" dxfId="8420" priority="10695" stopIfTrue="1" operator="equal">
      <formula>"Y"</formula>
    </cfRule>
    <cfRule type="cellIs" dxfId="8419" priority="10696" stopIfTrue="1" operator="equal">
      <formula>""</formula>
    </cfRule>
    <cfRule type="cellIs" dxfId="8418" priority="10697" stopIfTrue="1" operator="equal">
      <formula>"W"</formula>
    </cfRule>
  </conditionalFormatting>
  <conditionalFormatting sqref="D1457">
    <cfRule type="cellIs" dxfId="8417" priority="10693" stopIfTrue="1" operator="equal">
      <formula>""</formula>
    </cfRule>
    <cfRule type="cellIs" dxfId="8416" priority="10694" stopIfTrue="1" operator="between">
      <formula>"10.7.1"</formula>
      <formula>"10.7.5"</formula>
    </cfRule>
  </conditionalFormatting>
  <conditionalFormatting sqref="G1457">
    <cfRule type="cellIs" dxfId="8415" priority="10692" stopIfTrue="1" operator="equal">
      <formula>""</formula>
    </cfRule>
  </conditionalFormatting>
  <conditionalFormatting sqref="O1457">
    <cfRule type="cellIs" dxfId="8414" priority="10689" stopIfTrue="1" operator="equal">
      <formula>"Rel-14"</formula>
    </cfRule>
    <cfRule type="cellIs" dxfId="8413" priority="10690" stopIfTrue="1" operator="equal">
      <formula>"Rel-16"</formula>
    </cfRule>
    <cfRule type="cellIs" dxfId="8412" priority="10691" stopIfTrue="1" operator="equal">
      <formula>"Rel-15"</formula>
    </cfRule>
  </conditionalFormatting>
  <conditionalFormatting sqref="P1457">
    <cfRule type="containsText" dxfId="8411" priority="10678" stopIfTrue="1" operator="containsText" text="DUMMY">
      <formula>NOT(ISERROR(SEARCH("DUMMY",P1457)))</formula>
    </cfRule>
    <cfRule type="cellIs" dxfId="8410" priority="10679" stopIfTrue="1" operator="equal">
      <formula>""</formula>
    </cfRule>
  </conditionalFormatting>
  <conditionalFormatting sqref="Q1457">
    <cfRule type="cellIs" dxfId="8409" priority="10676" stopIfTrue="1" operator="equal">
      <formula>""</formula>
    </cfRule>
    <cfRule type="cellIs" dxfId="8408" priority="10677" stopIfTrue="1" operator="equal">
      <formula>"-"</formula>
    </cfRule>
  </conditionalFormatting>
  <conditionalFormatting sqref="I1457">
    <cfRule type="containsText" dxfId="8407" priority="10674" operator="containsText" text="...">
      <formula>NOT(ISERROR(SEARCH("...",I1457)))</formula>
    </cfRule>
    <cfRule type="containsText" dxfId="8406" priority="10675" operator="containsText" text="~?">
      <formula>NOT(ISERROR(SEARCH("~?",I1457)))</formula>
    </cfRule>
  </conditionalFormatting>
  <conditionalFormatting sqref="G1457">
    <cfRule type="cellIs" dxfId="8405" priority="10673" operator="equal">
      <formula>"Endorsement"</formula>
    </cfRule>
  </conditionalFormatting>
  <conditionalFormatting sqref="B1457">
    <cfRule type="beginsWith" dxfId="8404" priority="10671" operator="beginsWith" text="No clauses affected">
      <formula>LEFT(B1457,LEN("No clauses affected"))="No clauses affected"</formula>
    </cfRule>
    <cfRule type="beginsWith" dxfId="8403" priority="10672" operator="beginsWith" text="To:">
      <formula>LEFT(B1457,LEN("To:"))="To:"</formula>
    </cfRule>
  </conditionalFormatting>
  <conditionalFormatting sqref="B1457">
    <cfRule type="cellIs" dxfId="8402" priority="10670" operator="equal">
      <formula>""</formula>
    </cfRule>
  </conditionalFormatting>
  <conditionalFormatting sqref="C1458">
    <cfRule type="cellIs" dxfId="8401" priority="10667" stopIfTrue="1" operator="equal">
      <formula>"Y"</formula>
    </cfRule>
    <cfRule type="cellIs" dxfId="8400" priority="10668" stopIfTrue="1" operator="equal">
      <formula>""</formula>
    </cfRule>
    <cfRule type="cellIs" dxfId="8399" priority="10669" stopIfTrue="1" operator="equal">
      <formula>"W"</formula>
    </cfRule>
  </conditionalFormatting>
  <conditionalFormatting sqref="D1458">
    <cfRule type="cellIs" dxfId="8398" priority="10665" stopIfTrue="1" operator="equal">
      <formula>""</formula>
    </cfRule>
    <cfRule type="cellIs" dxfId="8397" priority="10666" stopIfTrue="1" operator="between">
      <formula>"10.7.1"</formula>
      <formula>"10.7.5"</formula>
    </cfRule>
  </conditionalFormatting>
  <conditionalFormatting sqref="G1458">
    <cfRule type="cellIs" dxfId="8396" priority="10664" stopIfTrue="1" operator="equal">
      <formula>""</formula>
    </cfRule>
  </conditionalFormatting>
  <conditionalFormatting sqref="O1458">
    <cfRule type="cellIs" dxfId="8395" priority="10661" stopIfTrue="1" operator="equal">
      <formula>"Rel-14"</formula>
    </cfRule>
    <cfRule type="cellIs" dxfId="8394" priority="10662" stopIfTrue="1" operator="equal">
      <formula>"Rel-16"</formula>
    </cfRule>
    <cfRule type="cellIs" dxfId="8393" priority="10663" stopIfTrue="1" operator="equal">
      <formula>"Rel-15"</formula>
    </cfRule>
  </conditionalFormatting>
  <conditionalFormatting sqref="P1458">
    <cfRule type="containsText" dxfId="8392" priority="10650" stopIfTrue="1" operator="containsText" text="DUMMY">
      <formula>NOT(ISERROR(SEARCH("DUMMY",P1458)))</formula>
    </cfRule>
    <cfRule type="cellIs" dxfId="8391" priority="10651" stopIfTrue="1" operator="equal">
      <formula>""</formula>
    </cfRule>
  </conditionalFormatting>
  <conditionalFormatting sqref="Q1458">
    <cfRule type="cellIs" dxfId="8390" priority="10648" stopIfTrue="1" operator="equal">
      <formula>""</formula>
    </cfRule>
    <cfRule type="cellIs" dxfId="8389" priority="10649" stopIfTrue="1" operator="equal">
      <formula>"-"</formula>
    </cfRule>
  </conditionalFormatting>
  <conditionalFormatting sqref="I1458">
    <cfRule type="containsText" dxfId="8388" priority="10646" operator="containsText" text="...">
      <formula>NOT(ISERROR(SEARCH("...",I1458)))</formula>
    </cfRule>
    <cfRule type="containsText" dxfId="8387" priority="10647" operator="containsText" text="~?">
      <formula>NOT(ISERROR(SEARCH("~?",I1458)))</formula>
    </cfRule>
  </conditionalFormatting>
  <conditionalFormatting sqref="G1458">
    <cfRule type="cellIs" dxfId="8386" priority="10645" operator="equal">
      <formula>"Endorsement"</formula>
    </cfRule>
  </conditionalFormatting>
  <conditionalFormatting sqref="B1458">
    <cfRule type="beginsWith" dxfId="8385" priority="10643" operator="beginsWith" text="No clauses affected">
      <formula>LEFT(B1458,LEN("No clauses affected"))="No clauses affected"</formula>
    </cfRule>
    <cfRule type="beginsWith" dxfId="8384" priority="10644" operator="beginsWith" text="To:">
      <formula>LEFT(B1458,LEN("To:"))="To:"</formula>
    </cfRule>
  </conditionalFormatting>
  <conditionalFormatting sqref="B1458">
    <cfRule type="cellIs" dxfId="8383" priority="10642" operator="equal">
      <formula>""</formula>
    </cfRule>
  </conditionalFormatting>
  <conditionalFormatting sqref="C959">
    <cfRule type="cellIs" dxfId="8382" priority="10639" stopIfTrue="1" operator="equal">
      <formula>"Y"</formula>
    </cfRule>
    <cfRule type="cellIs" dxfId="8381" priority="10640" stopIfTrue="1" operator="equal">
      <formula>""</formula>
    </cfRule>
    <cfRule type="cellIs" dxfId="8380" priority="10641" stopIfTrue="1" operator="equal">
      <formula>"W"</formula>
    </cfRule>
  </conditionalFormatting>
  <conditionalFormatting sqref="D959">
    <cfRule type="cellIs" dxfId="8379" priority="10637" stopIfTrue="1" operator="equal">
      <formula>""</formula>
    </cfRule>
    <cfRule type="cellIs" dxfId="8378" priority="10638" stopIfTrue="1" operator="between">
      <formula>"10.7.1"</formula>
      <formula>"10.7.5"</formula>
    </cfRule>
  </conditionalFormatting>
  <conditionalFormatting sqref="G959">
    <cfRule type="cellIs" dxfId="8377" priority="10636" stopIfTrue="1" operator="equal">
      <formula>""</formula>
    </cfRule>
  </conditionalFormatting>
  <conditionalFormatting sqref="O959">
    <cfRule type="cellIs" dxfId="8376" priority="10633" stopIfTrue="1" operator="equal">
      <formula>"Rel-14"</formula>
    </cfRule>
    <cfRule type="cellIs" dxfId="8375" priority="10634" stopIfTrue="1" operator="equal">
      <formula>"Rel-16"</formula>
    </cfRule>
    <cfRule type="cellIs" dxfId="8374" priority="10635" stopIfTrue="1" operator="equal">
      <formula>"Rel-15"</formula>
    </cfRule>
  </conditionalFormatting>
  <conditionalFormatting sqref="P959">
    <cfRule type="containsText" dxfId="8373" priority="10622" stopIfTrue="1" operator="containsText" text="DUMMY">
      <formula>NOT(ISERROR(SEARCH("DUMMY",P959)))</formula>
    </cfRule>
    <cfRule type="cellIs" dxfId="8372" priority="10623" stopIfTrue="1" operator="equal">
      <formula>""</formula>
    </cfRule>
  </conditionalFormatting>
  <conditionalFormatting sqref="Q959">
    <cfRule type="cellIs" dxfId="8371" priority="10620" stopIfTrue="1" operator="equal">
      <formula>""</formula>
    </cfRule>
    <cfRule type="cellIs" dxfId="8370" priority="10621" stopIfTrue="1" operator="equal">
      <formula>"-"</formula>
    </cfRule>
  </conditionalFormatting>
  <conditionalFormatting sqref="I959">
    <cfRule type="containsText" dxfId="8369" priority="10618" operator="containsText" text="...">
      <formula>NOT(ISERROR(SEARCH("...",I959)))</formula>
    </cfRule>
    <cfRule type="containsText" dxfId="8368" priority="10619" operator="containsText" text="~?">
      <formula>NOT(ISERROR(SEARCH("~?",I959)))</formula>
    </cfRule>
  </conditionalFormatting>
  <conditionalFormatting sqref="G959">
    <cfRule type="cellIs" dxfId="8367" priority="10617" operator="equal">
      <formula>"Endorsement"</formula>
    </cfRule>
  </conditionalFormatting>
  <conditionalFormatting sqref="B959">
    <cfRule type="beginsWith" dxfId="8366" priority="10615" operator="beginsWith" text="No clauses affected">
      <formula>LEFT(B959,LEN("No clauses affected"))="No clauses affected"</formula>
    </cfRule>
    <cfRule type="beginsWith" dxfId="8365" priority="10616" operator="beginsWith" text="To:">
      <formula>LEFT(B959,LEN("To:"))="To:"</formula>
    </cfRule>
  </conditionalFormatting>
  <conditionalFormatting sqref="B959">
    <cfRule type="cellIs" dxfId="8364" priority="10614" operator="equal">
      <formula>""</formula>
    </cfRule>
  </conditionalFormatting>
  <conditionalFormatting sqref="C1177">
    <cfRule type="cellIs" dxfId="8363" priority="10611" stopIfTrue="1" operator="equal">
      <formula>"Y"</formula>
    </cfRule>
    <cfRule type="cellIs" dxfId="8362" priority="10612" stopIfTrue="1" operator="equal">
      <formula>""</formula>
    </cfRule>
    <cfRule type="cellIs" dxfId="8361" priority="10613" stopIfTrue="1" operator="equal">
      <formula>"W"</formula>
    </cfRule>
  </conditionalFormatting>
  <conditionalFormatting sqref="D1177">
    <cfRule type="cellIs" dxfId="8360" priority="10609" stopIfTrue="1" operator="equal">
      <formula>""</formula>
    </cfRule>
    <cfRule type="cellIs" dxfId="8359" priority="10610" stopIfTrue="1" operator="between">
      <formula>"10.7.1"</formula>
      <formula>"10.7.5"</formula>
    </cfRule>
  </conditionalFormatting>
  <conditionalFormatting sqref="G1177">
    <cfRule type="cellIs" dxfId="8358" priority="10608" stopIfTrue="1" operator="equal">
      <formula>""</formula>
    </cfRule>
  </conditionalFormatting>
  <conditionalFormatting sqref="O1177">
    <cfRule type="cellIs" dxfId="8357" priority="10605" stopIfTrue="1" operator="equal">
      <formula>"Rel-14"</formula>
    </cfRule>
    <cfRule type="cellIs" dxfId="8356" priority="10606" stopIfTrue="1" operator="equal">
      <formula>"Rel-16"</formula>
    </cfRule>
    <cfRule type="cellIs" dxfId="8355" priority="10607" stopIfTrue="1" operator="equal">
      <formula>"Rel-15"</formula>
    </cfRule>
  </conditionalFormatting>
  <conditionalFormatting sqref="P1177">
    <cfRule type="containsText" dxfId="8354" priority="10594" stopIfTrue="1" operator="containsText" text="DUMMY">
      <formula>NOT(ISERROR(SEARCH("DUMMY",P1177)))</formula>
    </cfRule>
    <cfRule type="cellIs" dxfId="8353" priority="10595" stopIfTrue="1" operator="equal">
      <formula>""</formula>
    </cfRule>
  </conditionalFormatting>
  <conditionalFormatting sqref="Q1177">
    <cfRule type="cellIs" dxfId="8352" priority="10592" stopIfTrue="1" operator="equal">
      <formula>""</formula>
    </cfRule>
    <cfRule type="cellIs" dxfId="8351" priority="10593" stopIfTrue="1" operator="equal">
      <formula>"-"</formula>
    </cfRule>
  </conditionalFormatting>
  <conditionalFormatting sqref="I1177">
    <cfRule type="containsText" dxfId="8350" priority="10590" operator="containsText" text="...">
      <formula>NOT(ISERROR(SEARCH("...",I1177)))</formula>
    </cfRule>
    <cfRule type="containsText" dxfId="8349" priority="10591" operator="containsText" text="~?">
      <formula>NOT(ISERROR(SEARCH("~?",I1177)))</formula>
    </cfRule>
  </conditionalFormatting>
  <conditionalFormatting sqref="G1177">
    <cfRule type="cellIs" dxfId="8348" priority="10589" operator="equal">
      <formula>"Endorsement"</formula>
    </cfRule>
  </conditionalFormatting>
  <conditionalFormatting sqref="B1177">
    <cfRule type="beginsWith" dxfId="8347" priority="10587" operator="beginsWith" text="No clauses affected">
      <formula>LEFT(B1177,LEN("No clauses affected"))="No clauses affected"</formula>
    </cfRule>
    <cfRule type="beginsWith" dxfId="8346" priority="10588" operator="beginsWith" text="To:">
      <formula>LEFT(B1177,LEN("To:"))="To:"</formula>
    </cfRule>
  </conditionalFormatting>
  <conditionalFormatting sqref="B1177">
    <cfRule type="cellIs" dxfId="8345" priority="10586" operator="equal">
      <formula>""</formula>
    </cfRule>
  </conditionalFormatting>
  <conditionalFormatting sqref="C1169">
    <cfRule type="cellIs" dxfId="8344" priority="10583" stopIfTrue="1" operator="equal">
      <formula>"Y"</formula>
    </cfRule>
    <cfRule type="cellIs" dxfId="8343" priority="10584" stopIfTrue="1" operator="equal">
      <formula>""</formula>
    </cfRule>
    <cfRule type="cellIs" dxfId="8342" priority="10585" stopIfTrue="1" operator="equal">
      <formula>"W"</formula>
    </cfRule>
  </conditionalFormatting>
  <conditionalFormatting sqref="D1169">
    <cfRule type="cellIs" dxfId="8341" priority="10581" stopIfTrue="1" operator="equal">
      <formula>""</formula>
    </cfRule>
    <cfRule type="cellIs" dxfId="8340" priority="10582" stopIfTrue="1" operator="between">
      <formula>"10.7.1"</formula>
      <formula>"10.7.5"</formula>
    </cfRule>
  </conditionalFormatting>
  <conditionalFormatting sqref="G1169">
    <cfRule type="cellIs" dxfId="8339" priority="10580" stopIfTrue="1" operator="equal">
      <formula>""</formula>
    </cfRule>
  </conditionalFormatting>
  <conditionalFormatting sqref="O1169">
    <cfRule type="cellIs" dxfId="8338" priority="10577" stopIfTrue="1" operator="equal">
      <formula>"Rel-14"</formula>
    </cfRule>
    <cfRule type="cellIs" dxfId="8337" priority="10578" stopIfTrue="1" operator="equal">
      <formula>"Rel-16"</formula>
    </cfRule>
    <cfRule type="cellIs" dxfId="8336" priority="10579" stopIfTrue="1" operator="equal">
      <formula>"Rel-15"</formula>
    </cfRule>
  </conditionalFormatting>
  <conditionalFormatting sqref="F1169">
    <cfRule type="cellIs" dxfId="8335" priority="10568" stopIfTrue="1" operator="equal">
      <formula>"LS In"</formula>
    </cfRule>
    <cfRule type="cellIs" dxfId="8334" priority="10569" stopIfTrue="1" operator="equal">
      <formula>"LS OUT"</formula>
    </cfRule>
    <cfRule type="cellIs" dxfId="8333" priority="10570" stopIfTrue="1" operator="equal">
      <formula>"CR"</formula>
    </cfRule>
    <cfRule type="cellIs" dxfId="8332" priority="10571" stopIfTrue="1" operator="equal">
      <formula>"P-CR"</formula>
    </cfRule>
    <cfRule type="cellIs" dxfId="8331" priority="10572" stopIfTrue="1" operator="equal">
      <formula>"CR Pack"</formula>
    </cfRule>
    <cfRule type="cellIs" dxfId="8330" priority="10573" stopIfTrue="1" operator="equal">
      <formula>"WID new"</formula>
    </cfRule>
    <cfRule type="cellIs" dxfId="8329" priority="10574" stopIfTrue="1" operator="equal">
      <formula>"WID revised"</formula>
    </cfRule>
    <cfRule type="cellIs" dxfId="8328" priority="10575" stopIfTrue="1" operator="equal">
      <formula>"SID new"</formula>
    </cfRule>
    <cfRule type="cellIs" dxfId="8327" priority="10576" stopIfTrue="1" operator="equal">
      <formula>"SID revised"</formula>
    </cfRule>
  </conditionalFormatting>
  <conditionalFormatting sqref="P1169">
    <cfRule type="containsText" dxfId="8326" priority="10566" stopIfTrue="1" operator="containsText" text="DUMMY">
      <formula>NOT(ISERROR(SEARCH("DUMMY",P1169)))</formula>
    </cfRule>
    <cfRule type="cellIs" dxfId="8325" priority="10567" stopIfTrue="1" operator="equal">
      <formula>""</formula>
    </cfRule>
  </conditionalFormatting>
  <conditionalFormatting sqref="Q1169">
    <cfRule type="cellIs" dxfId="8324" priority="10564" stopIfTrue="1" operator="equal">
      <formula>""</formula>
    </cfRule>
    <cfRule type="cellIs" dxfId="8323" priority="10565" stopIfTrue="1" operator="equal">
      <formula>"-"</formula>
    </cfRule>
  </conditionalFormatting>
  <conditionalFormatting sqref="I1169">
    <cfRule type="containsText" dxfId="8322" priority="10562" operator="containsText" text="...">
      <formula>NOT(ISERROR(SEARCH("...",I1169)))</formula>
    </cfRule>
    <cfRule type="containsText" dxfId="8321" priority="10563" operator="containsText" text="~?">
      <formula>NOT(ISERROR(SEARCH("~?",I1169)))</formula>
    </cfRule>
  </conditionalFormatting>
  <conditionalFormatting sqref="G1169">
    <cfRule type="cellIs" dxfId="8320" priority="10561" operator="equal">
      <formula>"Endorsement"</formula>
    </cfRule>
  </conditionalFormatting>
  <conditionalFormatting sqref="B1169">
    <cfRule type="beginsWith" dxfId="8319" priority="10559" operator="beginsWith" text="No clauses affected">
      <formula>LEFT(B1169,LEN("No clauses affected"))="No clauses affected"</formula>
    </cfRule>
    <cfRule type="beginsWith" dxfId="8318" priority="10560" operator="beginsWith" text="To:">
      <formula>LEFT(B1169,LEN("To:"))="To:"</formula>
    </cfRule>
  </conditionalFormatting>
  <conditionalFormatting sqref="B1169">
    <cfRule type="cellIs" dxfId="8317" priority="10558" operator="equal">
      <formula>""</formula>
    </cfRule>
  </conditionalFormatting>
  <conditionalFormatting sqref="C1170">
    <cfRule type="cellIs" dxfId="8316" priority="10555" stopIfTrue="1" operator="equal">
      <formula>"Y"</formula>
    </cfRule>
    <cfRule type="cellIs" dxfId="8315" priority="10556" stopIfTrue="1" operator="equal">
      <formula>""</formula>
    </cfRule>
    <cfRule type="cellIs" dxfId="8314" priority="10557" stopIfTrue="1" operator="equal">
      <formula>"W"</formula>
    </cfRule>
  </conditionalFormatting>
  <conditionalFormatting sqref="D1170">
    <cfRule type="cellIs" dxfId="8313" priority="10553" stopIfTrue="1" operator="equal">
      <formula>""</formula>
    </cfRule>
    <cfRule type="cellIs" dxfId="8312" priority="10554" stopIfTrue="1" operator="between">
      <formula>"10.7.1"</formula>
      <formula>"10.7.5"</formula>
    </cfRule>
  </conditionalFormatting>
  <conditionalFormatting sqref="G1170">
    <cfRule type="cellIs" dxfId="8311" priority="10552" stopIfTrue="1" operator="equal">
      <formula>""</formula>
    </cfRule>
  </conditionalFormatting>
  <conditionalFormatting sqref="O1170">
    <cfRule type="cellIs" dxfId="8310" priority="10549" stopIfTrue="1" operator="equal">
      <formula>"Rel-14"</formula>
    </cfRule>
    <cfRule type="cellIs" dxfId="8309" priority="10550" stopIfTrue="1" operator="equal">
      <formula>"Rel-16"</formula>
    </cfRule>
    <cfRule type="cellIs" dxfId="8308" priority="10551" stopIfTrue="1" operator="equal">
      <formula>"Rel-15"</formula>
    </cfRule>
  </conditionalFormatting>
  <conditionalFormatting sqref="P1170">
    <cfRule type="containsText" dxfId="8307" priority="10538" stopIfTrue="1" operator="containsText" text="DUMMY">
      <formula>NOT(ISERROR(SEARCH("DUMMY",P1170)))</formula>
    </cfRule>
    <cfRule type="cellIs" dxfId="8306" priority="10539" stopIfTrue="1" operator="equal">
      <formula>""</formula>
    </cfRule>
  </conditionalFormatting>
  <conditionalFormatting sqref="Q1170">
    <cfRule type="cellIs" dxfId="8305" priority="10536" stopIfTrue="1" operator="equal">
      <formula>""</formula>
    </cfRule>
    <cfRule type="cellIs" dxfId="8304" priority="10537" stopIfTrue="1" operator="equal">
      <formula>"-"</formula>
    </cfRule>
  </conditionalFormatting>
  <conditionalFormatting sqref="I1170">
    <cfRule type="containsText" dxfId="8303" priority="10534" operator="containsText" text="...">
      <formula>NOT(ISERROR(SEARCH("...",I1170)))</formula>
    </cfRule>
    <cfRule type="containsText" dxfId="8302" priority="10535" operator="containsText" text="~?">
      <formula>NOT(ISERROR(SEARCH("~?",I1170)))</formula>
    </cfRule>
  </conditionalFormatting>
  <conditionalFormatting sqref="G1170">
    <cfRule type="cellIs" dxfId="8301" priority="10533" operator="equal">
      <formula>"Endorsement"</formula>
    </cfRule>
  </conditionalFormatting>
  <conditionalFormatting sqref="B1170">
    <cfRule type="beginsWith" dxfId="8300" priority="10531" operator="beginsWith" text="No clauses affected">
      <formula>LEFT(B1170,LEN("No clauses affected"))="No clauses affected"</formula>
    </cfRule>
    <cfRule type="beginsWith" dxfId="8299" priority="10532" operator="beginsWith" text="To:">
      <formula>LEFT(B1170,LEN("To:"))="To:"</formula>
    </cfRule>
  </conditionalFormatting>
  <conditionalFormatting sqref="B1170">
    <cfRule type="cellIs" dxfId="8298" priority="10530" operator="equal">
      <formula>""</formula>
    </cfRule>
  </conditionalFormatting>
  <conditionalFormatting sqref="C1171">
    <cfRule type="cellIs" dxfId="8297" priority="10527" stopIfTrue="1" operator="equal">
      <formula>"Y"</formula>
    </cfRule>
    <cfRule type="cellIs" dxfId="8296" priority="10528" stopIfTrue="1" operator="equal">
      <formula>""</formula>
    </cfRule>
    <cfRule type="cellIs" dxfId="8295" priority="10529" stopIfTrue="1" operator="equal">
      <formula>"W"</formula>
    </cfRule>
  </conditionalFormatting>
  <conditionalFormatting sqref="D1171">
    <cfRule type="cellIs" dxfId="8294" priority="10525" stopIfTrue="1" operator="equal">
      <formula>""</formula>
    </cfRule>
    <cfRule type="cellIs" dxfId="8293" priority="10526" stopIfTrue="1" operator="between">
      <formula>"10.7.1"</formula>
      <formula>"10.7.5"</formula>
    </cfRule>
  </conditionalFormatting>
  <conditionalFormatting sqref="G1171">
    <cfRule type="cellIs" dxfId="8292" priority="10524" stopIfTrue="1" operator="equal">
      <formula>""</formula>
    </cfRule>
  </conditionalFormatting>
  <conditionalFormatting sqref="O1171">
    <cfRule type="cellIs" dxfId="8291" priority="10521" stopIfTrue="1" operator="equal">
      <formula>"Rel-14"</formula>
    </cfRule>
    <cfRule type="cellIs" dxfId="8290" priority="10522" stopIfTrue="1" operator="equal">
      <formula>"Rel-16"</formula>
    </cfRule>
    <cfRule type="cellIs" dxfId="8289" priority="10523" stopIfTrue="1" operator="equal">
      <formula>"Rel-15"</formula>
    </cfRule>
  </conditionalFormatting>
  <conditionalFormatting sqref="F1171">
    <cfRule type="cellIs" dxfId="8288" priority="10512" stopIfTrue="1" operator="equal">
      <formula>"LS In"</formula>
    </cfRule>
    <cfRule type="cellIs" dxfId="8287" priority="10513" stopIfTrue="1" operator="equal">
      <formula>"LS OUT"</formula>
    </cfRule>
    <cfRule type="cellIs" dxfId="8286" priority="10514" stopIfTrue="1" operator="equal">
      <formula>"CR"</formula>
    </cfRule>
    <cfRule type="cellIs" dxfId="8285" priority="10515" stopIfTrue="1" operator="equal">
      <formula>"P-CR"</formula>
    </cfRule>
    <cfRule type="cellIs" dxfId="8284" priority="10516" stopIfTrue="1" operator="equal">
      <formula>"CR Pack"</formula>
    </cfRule>
    <cfRule type="cellIs" dxfId="8283" priority="10517" stopIfTrue="1" operator="equal">
      <formula>"WID new"</formula>
    </cfRule>
    <cfRule type="cellIs" dxfId="8282" priority="10518" stopIfTrue="1" operator="equal">
      <formula>"WID revised"</formula>
    </cfRule>
    <cfRule type="cellIs" dxfId="8281" priority="10519" stopIfTrue="1" operator="equal">
      <formula>"SID new"</formula>
    </cfRule>
    <cfRule type="cellIs" dxfId="8280" priority="10520" stopIfTrue="1" operator="equal">
      <formula>"SID revised"</formula>
    </cfRule>
  </conditionalFormatting>
  <conditionalFormatting sqref="P1171">
    <cfRule type="containsText" dxfId="8279" priority="10510" stopIfTrue="1" operator="containsText" text="DUMMY">
      <formula>NOT(ISERROR(SEARCH("DUMMY",P1171)))</formula>
    </cfRule>
    <cfRule type="cellIs" dxfId="8278" priority="10511" stopIfTrue="1" operator="equal">
      <formula>""</formula>
    </cfRule>
  </conditionalFormatting>
  <conditionalFormatting sqref="Q1171">
    <cfRule type="cellIs" dxfId="8277" priority="10508" stopIfTrue="1" operator="equal">
      <formula>""</formula>
    </cfRule>
    <cfRule type="cellIs" dxfId="8276" priority="10509" stopIfTrue="1" operator="equal">
      <formula>"-"</formula>
    </cfRule>
  </conditionalFormatting>
  <conditionalFormatting sqref="I1171">
    <cfRule type="containsText" dxfId="8275" priority="10506" operator="containsText" text="...">
      <formula>NOT(ISERROR(SEARCH("...",I1171)))</formula>
    </cfRule>
    <cfRule type="containsText" dxfId="8274" priority="10507" operator="containsText" text="~?">
      <formula>NOT(ISERROR(SEARCH("~?",I1171)))</formula>
    </cfRule>
  </conditionalFormatting>
  <conditionalFormatting sqref="G1171">
    <cfRule type="cellIs" dxfId="8273" priority="10505" operator="equal">
      <formula>"Endorsement"</formula>
    </cfRule>
  </conditionalFormatting>
  <conditionalFormatting sqref="B1171">
    <cfRule type="beginsWith" dxfId="8272" priority="10503" operator="beginsWith" text="No clauses affected">
      <formula>LEFT(B1171,LEN("No clauses affected"))="No clauses affected"</formula>
    </cfRule>
    <cfRule type="beginsWith" dxfId="8271" priority="10504" operator="beginsWith" text="To:">
      <formula>LEFT(B1171,LEN("To:"))="To:"</formula>
    </cfRule>
  </conditionalFormatting>
  <conditionalFormatting sqref="B1171">
    <cfRule type="cellIs" dxfId="8270" priority="10502" operator="equal">
      <formula>""</formula>
    </cfRule>
  </conditionalFormatting>
  <conditionalFormatting sqref="C1172">
    <cfRule type="cellIs" dxfId="8269" priority="10499" stopIfTrue="1" operator="equal">
      <formula>"Y"</formula>
    </cfRule>
    <cfRule type="cellIs" dxfId="8268" priority="10500" stopIfTrue="1" operator="equal">
      <formula>""</formula>
    </cfRule>
    <cfRule type="cellIs" dxfId="8267" priority="10501" stopIfTrue="1" operator="equal">
      <formula>"W"</formula>
    </cfRule>
  </conditionalFormatting>
  <conditionalFormatting sqref="D1172">
    <cfRule type="cellIs" dxfId="8266" priority="10497" stopIfTrue="1" operator="equal">
      <formula>""</formula>
    </cfRule>
    <cfRule type="cellIs" dxfId="8265" priority="10498" stopIfTrue="1" operator="between">
      <formula>"10.7.1"</formula>
      <formula>"10.7.5"</formula>
    </cfRule>
  </conditionalFormatting>
  <conditionalFormatting sqref="G1172">
    <cfRule type="cellIs" dxfId="8264" priority="10496" stopIfTrue="1" operator="equal">
      <formula>""</formula>
    </cfRule>
  </conditionalFormatting>
  <conditionalFormatting sqref="O1172">
    <cfRule type="cellIs" dxfId="8263" priority="10493" stopIfTrue="1" operator="equal">
      <formula>"Rel-14"</formula>
    </cfRule>
    <cfRule type="cellIs" dxfId="8262" priority="10494" stopIfTrue="1" operator="equal">
      <formula>"Rel-16"</formula>
    </cfRule>
    <cfRule type="cellIs" dxfId="8261" priority="10495" stopIfTrue="1" operator="equal">
      <formula>"Rel-15"</formula>
    </cfRule>
  </conditionalFormatting>
  <conditionalFormatting sqref="F1172">
    <cfRule type="cellIs" dxfId="8260" priority="10484" stopIfTrue="1" operator="equal">
      <formula>"LS In"</formula>
    </cfRule>
    <cfRule type="cellIs" dxfId="8259" priority="10485" stopIfTrue="1" operator="equal">
      <formula>"LS OUT"</formula>
    </cfRule>
    <cfRule type="cellIs" dxfId="8258" priority="10486" stopIfTrue="1" operator="equal">
      <formula>"CR"</formula>
    </cfRule>
    <cfRule type="cellIs" dxfId="8257" priority="10487" stopIfTrue="1" operator="equal">
      <formula>"P-CR"</formula>
    </cfRule>
    <cfRule type="cellIs" dxfId="8256" priority="10488" stopIfTrue="1" operator="equal">
      <formula>"CR Pack"</formula>
    </cfRule>
    <cfRule type="cellIs" dxfId="8255" priority="10489" stopIfTrue="1" operator="equal">
      <formula>"WID new"</formula>
    </cfRule>
    <cfRule type="cellIs" dxfId="8254" priority="10490" stopIfTrue="1" operator="equal">
      <formula>"WID revised"</formula>
    </cfRule>
    <cfRule type="cellIs" dxfId="8253" priority="10491" stopIfTrue="1" operator="equal">
      <formula>"SID new"</formula>
    </cfRule>
    <cfRule type="cellIs" dxfId="8252" priority="10492" stopIfTrue="1" operator="equal">
      <formula>"SID revised"</formula>
    </cfRule>
  </conditionalFormatting>
  <conditionalFormatting sqref="P1172">
    <cfRule type="containsText" dxfId="8251" priority="10482" stopIfTrue="1" operator="containsText" text="DUMMY">
      <formula>NOT(ISERROR(SEARCH("DUMMY",P1172)))</formula>
    </cfRule>
    <cfRule type="cellIs" dxfId="8250" priority="10483" stopIfTrue="1" operator="equal">
      <formula>""</formula>
    </cfRule>
  </conditionalFormatting>
  <conditionalFormatting sqref="Q1172">
    <cfRule type="cellIs" dxfId="8249" priority="10480" stopIfTrue="1" operator="equal">
      <formula>""</formula>
    </cfRule>
    <cfRule type="cellIs" dxfId="8248" priority="10481" stopIfTrue="1" operator="equal">
      <formula>"-"</formula>
    </cfRule>
  </conditionalFormatting>
  <conditionalFormatting sqref="I1172">
    <cfRule type="containsText" dxfId="8247" priority="10478" operator="containsText" text="...">
      <formula>NOT(ISERROR(SEARCH("...",I1172)))</formula>
    </cfRule>
    <cfRule type="containsText" dxfId="8246" priority="10479" operator="containsText" text="~?">
      <formula>NOT(ISERROR(SEARCH("~?",I1172)))</formula>
    </cfRule>
  </conditionalFormatting>
  <conditionalFormatting sqref="G1172">
    <cfRule type="cellIs" dxfId="8245" priority="10477" operator="equal">
      <formula>"Endorsement"</formula>
    </cfRule>
  </conditionalFormatting>
  <conditionalFormatting sqref="B1172">
    <cfRule type="beginsWith" dxfId="8244" priority="10475" operator="beginsWith" text="No clauses affected">
      <formula>LEFT(B1172,LEN("No clauses affected"))="No clauses affected"</formula>
    </cfRule>
    <cfRule type="beginsWith" dxfId="8243" priority="10476" operator="beginsWith" text="To:">
      <formula>LEFT(B1172,LEN("To:"))="To:"</formula>
    </cfRule>
  </conditionalFormatting>
  <conditionalFormatting sqref="B1172">
    <cfRule type="cellIs" dxfId="8242" priority="10474" operator="equal">
      <formula>""</formula>
    </cfRule>
  </conditionalFormatting>
  <conditionalFormatting sqref="C1173">
    <cfRule type="cellIs" dxfId="8241" priority="10471" stopIfTrue="1" operator="equal">
      <formula>"Y"</formula>
    </cfRule>
    <cfRule type="cellIs" dxfId="8240" priority="10472" stopIfTrue="1" operator="equal">
      <formula>""</formula>
    </cfRule>
    <cfRule type="cellIs" dxfId="8239" priority="10473" stopIfTrue="1" operator="equal">
      <formula>"W"</formula>
    </cfRule>
  </conditionalFormatting>
  <conditionalFormatting sqref="D1173">
    <cfRule type="cellIs" dxfId="8238" priority="10469" stopIfTrue="1" operator="equal">
      <formula>""</formula>
    </cfRule>
    <cfRule type="cellIs" dxfId="8237" priority="10470" stopIfTrue="1" operator="between">
      <formula>"10.7.1"</formula>
      <formula>"10.7.5"</formula>
    </cfRule>
  </conditionalFormatting>
  <conditionalFormatting sqref="G1173">
    <cfRule type="cellIs" dxfId="8236" priority="10468" stopIfTrue="1" operator="equal">
      <formula>""</formula>
    </cfRule>
  </conditionalFormatting>
  <conditionalFormatting sqref="O1173">
    <cfRule type="cellIs" dxfId="8235" priority="10465" stopIfTrue="1" operator="equal">
      <formula>"Rel-14"</formula>
    </cfRule>
    <cfRule type="cellIs" dxfId="8234" priority="10466" stopIfTrue="1" operator="equal">
      <formula>"Rel-16"</formula>
    </cfRule>
    <cfRule type="cellIs" dxfId="8233" priority="10467" stopIfTrue="1" operator="equal">
      <formula>"Rel-15"</formula>
    </cfRule>
  </conditionalFormatting>
  <conditionalFormatting sqref="F1173">
    <cfRule type="cellIs" dxfId="8232" priority="10456" stopIfTrue="1" operator="equal">
      <formula>"LS In"</formula>
    </cfRule>
    <cfRule type="cellIs" dxfId="8231" priority="10457" stopIfTrue="1" operator="equal">
      <formula>"LS OUT"</formula>
    </cfRule>
    <cfRule type="cellIs" dxfId="8230" priority="10458" stopIfTrue="1" operator="equal">
      <formula>"CR"</formula>
    </cfRule>
    <cfRule type="cellIs" dxfId="8229" priority="10459" stopIfTrue="1" operator="equal">
      <formula>"P-CR"</formula>
    </cfRule>
    <cfRule type="cellIs" dxfId="8228" priority="10460" stopIfTrue="1" operator="equal">
      <formula>"CR Pack"</formula>
    </cfRule>
    <cfRule type="cellIs" dxfId="8227" priority="10461" stopIfTrue="1" operator="equal">
      <formula>"WID new"</formula>
    </cfRule>
    <cfRule type="cellIs" dxfId="8226" priority="10462" stopIfTrue="1" operator="equal">
      <formula>"WID revised"</formula>
    </cfRule>
    <cfRule type="cellIs" dxfId="8225" priority="10463" stopIfTrue="1" operator="equal">
      <formula>"SID new"</formula>
    </cfRule>
    <cfRule type="cellIs" dxfId="8224" priority="10464" stopIfTrue="1" operator="equal">
      <formula>"SID revised"</formula>
    </cfRule>
  </conditionalFormatting>
  <conditionalFormatting sqref="P1173">
    <cfRule type="containsText" dxfId="8223" priority="10454" stopIfTrue="1" operator="containsText" text="DUMMY">
      <formula>NOT(ISERROR(SEARCH("DUMMY",P1173)))</formula>
    </cfRule>
    <cfRule type="cellIs" dxfId="8222" priority="10455" stopIfTrue="1" operator="equal">
      <formula>""</formula>
    </cfRule>
  </conditionalFormatting>
  <conditionalFormatting sqref="Q1173">
    <cfRule type="cellIs" dxfId="8221" priority="10452" stopIfTrue="1" operator="equal">
      <formula>""</formula>
    </cfRule>
    <cfRule type="cellIs" dxfId="8220" priority="10453" stopIfTrue="1" operator="equal">
      <formula>"-"</formula>
    </cfRule>
  </conditionalFormatting>
  <conditionalFormatting sqref="I1173">
    <cfRule type="containsText" dxfId="8219" priority="10450" operator="containsText" text="...">
      <formula>NOT(ISERROR(SEARCH("...",I1173)))</formula>
    </cfRule>
    <cfRule type="containsText" dxfId="8218" priority="10451" operator="containsText" text="~?">
      <formula>NOT(ISERROR(SEARCH("~?",I1173)))</formula>
    </cfRule>
  </conditionalFormatting>
  <conditionalFormatting sqref="G1173">
    <cfRule type="cellIs" dxfId="8217" priority="10449" operator="equal">
      <formula>"Endorsement"</formula>
    </cfRule>
  </conditionalFormatting>
  <conditionalFormatting sqref="B1173">
    <cfRule type="beginsWith" dxfId="8216" priority="10447" operator="beginsWith" text="No clauses affected">
      <formula>LEFT(B1173,LEN("No clauses affected"))="No clauses affected"</formula>
    </cfRule>
    <cfRule type="beginsWith" dxfId="8215" priority="10448" operator="beginsWith" text="To:">
      <formula>LEFT(B1173,LEN("To:"))="To:"</formula>
    </cfRule>
  </conditionalFormatting>
  <conditionalFormatting sqref="B1173">
    <cfRule type="cellIs" dxfId="8214" priority="10446" operator="equal">
      <formula>""</formula>
    </cfRule>
  </conditionalFormatting>
  <conditionalFormatting sqref="C1174">
    <cfRule type="cellIs" dxfId="8213" priority="10443" stopIfTrue="1" operator="equal">
      <formula>"Y"</formula>
    </cfRule>
    <cfRule type="cellIs" dxfId="8212" priority="10444" stopIfTrue="1" operator="equal">
      <formula>""</formula>
    </cfRule>
    <cfRule type="cellIs" dxfId="8211" priority="10445" stopIfTrue="1" operator="equal">
      <formula>"W"</formula>
    </cfRule>
  </conditionalFormatting>
  <conditionalFormatting sqref="D1174">
    <cfRule type="cellIs" dxfId="8210" priority="10441" stopIfTrue="1" operator="equal">
      <formula>""</formula>
    </cfRule>
    <cfRule type="cellIs" dxfId="8209" priority="10442" stopIfTrue="1" operator="between">
      <formula>"10.7.1"</formula>
      <formula>"10.7.5"</formula>
    </cfRule>
  </conditionalFormatting>
  <conditionalFormatting sqref="G1174">
    <cfRule type="cellIs" dxfId="8208" priority="10440" stopIfTrue="1" operator="equal">
      <formula>""</formula>
    </cfRule>
  </conditionalFormatting>
  <conditionalFormatting sqref="O1174">
    <cfRule type="cellIs" dxfId="8207" priority="10437" stopIfTrue="1" operator="equal">
      <formula>"Rel-14"</formula>
    </cfRule>
    <cfRule type="cellIs" dxfId="8206" priority="10438" stopIfTrue="1" operator="equal">
      <formula>"Rel-16"</formula>
    </cfRule>
    <cfRule type="cellIs" dxfId="8205" priority="10439" stopIfTrue="1" operator="equal">
      <formula>"Rel-15"</formula>
    </cfRule>
  </conditionalFormatting>
  <conditionalFormatting sqref="F1174">
    <cfRule type="cellIs" dxfId="8204" priority="10428" stopIfTrue="1" operator="equal">
      <formula>"LS In"</formula>
    </cfRule>
    <cfRule type="cellIs" dxfId="8203" priority="10429" stopIfTrue="1" operator="equal">
      <formula>"LS OUT"</formula>
    </cfRule>
    <cfRule type="cellIs" dxfId="8202" priority="10430" stopIfTrue="1" operator="equal">
      <formula>"CR"</formula>
    </cfRule>
    <cfRule type="cellIs" dxfId="8201" priority="10431" stopIfTrue="1" operator="equal">
      <formula>"P-CR"</formula>
    </cfRule>
    <cfRule type="cellIs" dxfId="8200" priority="10432" stopIfTrue="1" operator="equal">
      <formula>"CR Pack"</formula>
    </cfRule>
    <cfRule type="cellIs" dxfId="8199" priority="10433" stopIfTrue="1" operator="equal">
      <formula>"WID new"</formula>
    </cfRule>
    <cfRule type="cellIs" dxfId="8198" priority="10434" stopIfTrue="1" operator="equal">
      <formula>"WID revised"</formula>
    </cfRule>
    <cfRule type="cellIs" dxfId="8197" priority="10435" stopIfTrue="1" operator="equal">
      <formula>"SID new"</formula>
    </cfRule>
    <cfRule type="cellIs" dxfId="8196" priority="10436" stopIfTrue="1" operator="equal">
      <formula>"SID revised"</formula>
    </cfRule>
  </conditionalFormatting>
  <conditionalFormatting sqref="P1174">
    <cfRule type="containsText" dxfId="8195" priority="10426" stopIfTrue="1" operator="containsText" text="DUMMY">
      <formula>NOT(ISERROR(SEARCH("DUMMY",P1174)))</formula>
    </cfRule>
    <cfRule type="cellIs" dxfId="8194" priority="10427" stopIfTrue="1" operator="equal">
      <formula>""</formula>
    </cfRule>
  </conditionalFormatting>
  <conditionalFormatting sqref="Q1174">
    <cfRule type="cellIs" dxfId="8193" priority="10424" stopIfTrue="1" operator="equal">
      <formula>""</formula>
    </cfRule>
    <cfRule type="cellIs" dxfId="8192" priority="10425" stopIfTrue="1" operator="equal">
      <formula>"-"</formula>
    </cfRule>
  </conditionalFormatting>
  <conditionalFormatting sqref="I1174">
    <cfRule type="containsText" dxfId="8191" priority="10422" operator="containsText" text="...">
      <formula>NOT(ISERROR(SEARCH("...",I1174)))</formula>
    </cfRule>
    <cfRule type="containsText" dxfId="8190" priority="10423" operator="containsText" text="~?">
      <formula>NOT(ISERROR(SEARCH("~?",I1174)))</formula>
    </cfRule>
  </conditionalFormatting>
  <conditionalFormatting sqref="G1174">
    <cfRule type="cellIs" dxfId="8189" priority="10421" operator="equal">
      <formula>"Endorsement"</formula>
    </cfRule>
  </conditionalFormatting>
  <conditionalFormatting sqref="B1174">
    <cfRule type="beginsWith" dxfId="8188" priority="10419" operator="beginsWith" text="No clauses affected">
      <formula>LEFT(B1174,LEN("No clauses affected"))="No clauses affected"</formula>
    </cfRule>
    <cfRule type="beginsWith" dxfId="8187" priority="10420" operator="beginsWith" text="To:">
      <formula>LEFT(B1174,LEN("To:"))="To:"</formula>
    </cfRule>
  </conditionalFormatting>
  <conditionalFormatting sqref="B1174">
    <cfRule type="cellIs" dxfId="8186" priority="10418" operator="equal">
      <formula>""</formula>
    </cfRule>
  </conditionalFormatting>
  <conditionalFormatting sqref="C1175 C1248:C1271 C1306:C1321 C1335:C1351">
    <cfRule type="cellIs" dxfId="8185" priority="10415" stopIfTrue="1" operator="equal">
      <formula>"Y"</formula>
    </cfRule>
    <cfRule type="cellIs" dxfId="8184" priority="10416" stopIfTrue="1" operator="equal">
      <formula>""</formula>
    </cfRule>
    <cfRule type="cellIs" dxfId="8183" priority="10417" stopIfTrue="1" operator="equal">
      <formula>"W"</formula>
    </cfRule>
  </conditionalFormatting>
  <conditionalFormatting sqref="D1175">
    <cfRule type="cellIs" dxfId="8182" priority="10413" stopIfTrue="1" operator="equal">
      <formula>""</formula>
    </cfRule>
    <cfRule type="cellIs" dxfId="8181" priority="10414" stopIfTrue="1" operator="between">
      <formula>"10.7.1"</formula>
      <formula>"10.7.5"</formula>
    </cfRule>
  </conditionalFormatting>
  <conditionalFormatting sqref="G1175">
    <cfRule type="cellIs" dxfId="8180" priority="10412" stopIfTrue="1" operator="equal">
      <formula>""</formula>
    </cfRule>
  </conditionalFormatting>
  <conditionalFormatting sqref="O1175">
    <cfRule type="cellIs" dxfId="8179" priority="10409" stopIfTrue="1" operator="equal">
      <formula>"Rel-14"</formula>
    </cfRule>
    <cfRule type="cellIs" dxfId="8178" priority="10410" stopIfTrue="1" operator="equal">
      <formula>"Rel-16"</formula>
    </cfRule>
    <cfRule type="cellIs" dxfId="8177" priority="10411" stopIfTrue="1" operator="equal">
      <formula>"Rel-15"</formula>
    </cfRule>
  </conditionalFormatting>
  <conditionalFormatting sqref="P1175">
    <cfRule type="containsText" dxfId="8176" priority="10398" stopIfTrue="1" operator="containsText" text="DUMMY">
      <formula>NOT(ISERROR(SEARCH("DUMMY",P1175)))</formula>
    </cfRule>
    <cfRule type="cellIs" dxfId="8175" priority="10399" stopIfTrue="1" operator="equal">
      <formula>""</formula>
    </cfRule>
  </conditionalFormatting>
  <conditionalFormatting sqref="Q1175">
    <cfRule type="cellIs" dxfId="8174" priority="10396" stopIfTrue="1" operator="equal">
      <formula>""</formula>
    </cfRule>
    <cfRule type="cellIs" dxfId="8173" priority="10397" stopIfTrue="1" operator="equal">
      <formula>"-"</formula>
    </cfRule>
  </conditionalFormatting>
  <conditionalFormatting sqref="I1175">
    <cfRule type="containsText" dxfId="8172" priority="10394" operator="containsText" text="...">
      <formula>NOT(ISERROR(SEARCH("...",I1175)))</formula>
    </cfRule>
    <cfRule type="containsText" dxfId="8171" priority="10395" operator="containsText" text="~?">
      <formula>NOT(ISERROR(SEARCH("~?",I1175)))</formula>
    </cfRule>
  </conditionalFormatting>
  <conditionalFormatting sqref="G1175">
    <cfRule type="cellIs" dxfId="8170" priority="10393" operator="equal">
      <formula>"Endorsement"</formula>
    </cfRule>
  </conditionalFormatting>
  <conditionalFormatting sqref="B1175">
    <cfRule type="beginsWith" dxfId="8169" priority="10391" operator="beginsWith" text="No clauses affected">
      <formula>LEFT(B1175,LEN("No clauses affected"))="No clauses affected"</formula>
    </cfRule>
    <cfRule type="beginsWith" dxfId="8168" priority="10392" operator="beginsWith" text="To:">
      <formula>LEFT(B1175,LEN("To:"))="To:"</formula>
    </cfRule>
  </conditionalFormatting>
  <conditionalFormatting sqref="B1175">
    <cfRule type="cellIs" dxfId="8167" priority="10390" operator="equal">
      <formula>""</formula>
    </cfRule>
  </conditionalFormatting>
  <conditionalFormatting sqref="C1176">
    <cfRule type="cellIs" dxfId="8166" priority="10387" stopIfTrue="1" operator="equal">
      <formula>"Y"</formula>
    </cfRule>
    <cfRule type="cellIs" dxfId="8165" priority="10388" stopIfTrue="1" operator="equal">
      <formula>""</formula>
    </cfRule>
    <cfRule type="cellIs" dxfId="8164" priority="10389" stopIfTrue="1" operator="equal">
      <formula>"W"</formula>
    </cfRule>
  </conditionalFormatting>
  <conditionalFormatting sqref="D1176">
    <cfRule type="cellIs" dxfId="8163" priority="10385" stopIfTrue="1" operator="equal">
      <formula>""</formula>
    </cfRule>
    <cfRule type="cellIs" dxfId="8162" priority="10386" stopIfTrue="1" operator="between">
      <formula>"10.7.1"</formula>
      <formula>"10.7.5"</formula>
    </cfRule>
  </conditionalFormatting>
  <conditionalFormatting sqref="G1176">
    <cfRule type="cellIs" dxfId="8161" priority="10384" stopIfTrue="1" operator="equal">
      <formula>""</formula>
    </cfRule>
  </conditionalFormatting>
  <conditionalFormatting sqref="O1176">
    <cfRule type="cellIs" dxfId="8160" priority="10381" stopIfTrue="1" operator="equal">
      <formula>"Rel-14"</formula>
    </cfRule>
    <cfRule type="cellIs" dxfId="8159" priority="10382" stopIfTrue="1" operator="equal">
      <formula>"Rel-16"</formula>
    </cfRule>
    <cfRule type="cellIs" dxfId="8158" priority="10383" stopIfTrue="1" operator="equal">
      <formula>"Rel-15"</formula>
    </cfRule>
  </conditionalFormatting>
  <conditionalFormatting sqref="P1176">
    <cfRule type="containsText" dxfId="8157" priority="10370" stopIfTrue="1" operator="containsText" text="DUMMY">
      <formula>NOT(ISERROR(SEARCH("DUMMY",P1176)))</formula>
    </cfRule>
    <cfRule type="cellIs" dxfId="8156" priority="10371" stopIfTrue="1" operator="equal">
      <formula>""</formula>
    </cfRule>
  </conditionalFormatting>
  <conditionalFormatting sqref="Q1176">
    <cfRule type="cellIs" dxfId="8155" priority="10368" stopIfTrue="1" operator="equal">
      <formula>""</formula>
    </cfRule>
    <cfRule type="cellIs" dxfId="8154" priority="10369" stopIfTrue="1" operator="equal">
      <formula>"-"</formula>
    </cfRule>
  </conditionalFormatting>
  <conditionalFormatting sqref="I1176">
    <cfRule type="containsText" dxfId="8153" priority="10366" operator="containsText" text="...">
      <formula>NOT(ISERROR(SEARCH("...",I1176)))</formula>
    </cfRule>
    <cfRule type="containsText" dxfId="8152" priority="10367" operator="containsText" text="~?">
      <formula>NOT(ISERROR(SEARCH("~?",I1176)))</formula>
    </cfRule>
  </conditionalFormatting>
  <conditionalFormatting sqref="G1176">
    <cfRule type="cellIs" dxfId="8151" priority="10365" operator="equal">
      <formula>"Endorsement"</formula>
    </cfRule>
  </conditionalFormatting>
  <conditionalFormatting sqref="B1176">
    <cfRule type="beginsWith" dxfId="8150" priority="10363" operator="beginsWith" text="No clauses affected">
      <formula>LEFT(B1176,LEN("No clauses affected"))="No clauses affected"</formula>
    </cfRule>
    <cfRule type="beginsWith" dxfId="8149" priority="10364" operator="beginsWith" text="To:">
      <formula>LEFT(B1176,LEN("To:"))="To:"</formula>
    </cfRule>
  </conditionalFormatting>
  <conditionalFormatting sqref="B1176">
    <cfRule type="cellIs" dxfId="8148" priority="10362" operator="equal">
      <formula>""</formula>
    </cfRule>
  </conditionalFormatting>
  <conditionalFormatting sqref="C1178">
    <cfRule type="cellIs" dxfId="8147" priority="10359" stopIfTrue="1" operator="equal">
      <formula>"Y"</formula>
    </cfRule>
    <cfRule type="cellIs" dxfId="8146" priority="10360" stopIfTrue="1" operator="equal">
      <formula>""</formula>
    </cfRule>
    <cfRule type="cellIs" dxfId="8145" priority="10361" stopIfTrue="1" operator="equal">
      <formula>"W"</formula>
    </cfRule>
  </conditionalFormatting>
  <conditionalFormatting sqref="D1178">
    <cfRule type="cellIs" dxfId="8144" priority="10357" stopIfTrue="1" operator="equal">
      <formula>""</formula>
    </cfRule>
    <cfRule type="cellIs" dxfId="8143" priority="10358" stopIfTrue="1" operator="between">
      <formula>"10.7.1"</formula>
      <formula>"10.7.5"</formula>
    </cfRule>
  </conditionalFormatting>
  <conditionalFormatting sqref="G1178">
    <cfRule type="cellIs" dxfId="8142" priority="10356" stopIfTrue="1" operator="equal">
      <formula>""</formula>
    </cfRule>
  </conditionalFormatting>
  <conditionalFormatting sqref="O1178">
    <cfRule type="cellIs" dxfId="8141" priority="10353" stopIfTrue="1" operator="equal">
      <formula>"Rel-14"</formula>
    </cfRule>
    <cfRule type="cellIs" dxfId="8140" priority="10354" stopIfTrue="1" operator="equal">
      <formula>"Rel-16"</formula>
    </cfRule>
    <cfRule type="cellIs" dxfId="8139" priority="10355" stopIfTrue="1" operator="equal">
      <formula>"Rel-15"</formula>
    </cfRule>
  </conditionalFormatting>
  <conditionalFormatting sqref="P1178">
    <cfRule type="containsText" dxfId="8138" priority="10342" stopIfTrue="1" operator="containsText" text="DUMMY">
      <formula>NOT(ISERROR(SEARCH("DUMMY",P1178)))</formula>
    </cfRule>
    <cfRule type="cellIs" dxfId="8137" priority="10343" stopIfTrue="1" operator="equal">
      <formula>""</formula>
    </cfRule>
  </conditionalFormatting>
  <conditionalFormatting sqref="Q1178">
    <cfRule type="cellIs" dxfId="8136" priority="10340" stopIfTrue="1" operator="equal">
      <formula>""</formula>
    </cfRule>
    <cfRule type="cellIs" dxfId="8135" priority="10341" stopIfTrue="1" operator="equal">
      <formula>"-"</formula>
    </cfRule>
  </conditionalFormatting>
  <conditionalFormatting sqref="I1178">
    <cfRule type="containsText" dxfId="8134" priority="10338" operator="containsText" text="...">
      <formula>NOT(ISERROR(SEARCH("...",I1178)))</formula>
    </cfRule>
    <cfRule type="containsText" dxfId="8133" priority="10339" operator="containsText" text="~?">
      <formula>NOT(ISERROR(SEARCH("~?",I1178)))</formula>
    </cfRule>
  </conditionalFormatting>
  <conditionalFormatting sqref="G1178">
    <cfRule type="cellIs" dxfId="8132" priority="10337" operator="equal">
      <formula>"Endorsement"</formula>
    </cfRule>
  </conditionalFormatting>
  <conditionalFormatting sqref="B1178">
    <cfRule type="beginsWith" dxfId="8131" priority="10335" operator="beginsWith" text="No clauses affected">
      <formula>LEFT(B1178,LEN("No clauses affected"))="No clauses affected"</formula>
    </cfRule>
    <cfRule type="beginsWith" dxfId="8130" priority="10336" operator="beginsWith" text="To:">
      <formula>LEFT(B1178,LEN("To:"))="To:"</formula>
    </cfRule>
  </conditionalFormatting>
  <conditionalFormatting sqref="B1178">
    <cfRule type="cellIs" dxfId="8129" priority="10334" operator="equal">
      <formula>""</formula>
    </cfRule>
  </conditionalFormatting>
  <conditionalFormatting sqref="C1459">
    <cfRule type="cellIs" dxfId="8128" priority="10331" stopIfTrue="1" operator="equal">
      <formula>"Y"</formula>
    </cfRule>
    <cfRule type="cellIs" dxfId="8127" priority="10332" stopIfTrue="1" operator="equal">
      <formula>""</formula>
    </cfRule>
    <cfRule type="cellIs" dxfId="8126" priority="10333" stopIfTrue="1" operator="equal">
      <formula>"W"</formula>
    </cfRule>
  </conditionalFormatting>
  <conditionalFormatting sqref="D1459">
    <cfRule type="cellIs" dxfId="8125" priority="10329" stopIfTrue="1" operator="equal">
      <formula>""</formula>
    </cfRule>
    <cfRule type="cellIs" dxfId="8124" priority="10330" stopIfTrue="1" operator="between">
      <formula>"10.7.1"</formula>
      <formula>"10.7.5"</formula>
    </cfRule>
  </conditionalFormatting>
  <conditionalFormatting sqref="G1459">
    <cfRule type="cellIs" dxfId="8123" priority="10328" stopIfTrue="1" operator="equal">
      <formula>""</formula>
    </cfRule>
  </conditionalFormatting>
  <conditionalFormatting sqref="O1459">
    <cfRule type="cellIs" dxfId="8122" priority="10325" stopIfTrue="1" operator="equal">
      <formula>"Rel-14"</formula>
    </cfRule>
    <cfRule type="cellIs" dxfId="8121" priority="10326" stopIfTrue="1" operator="equal">
      <formula>"Rel-16"</formula>
    </cfRule>
    <cfRule type="cellIs" dxfId="8120" priority="10327" stopIfTrue="1" operator="equal">
      <formula>"Rel-15"</formula>
    </cfRule>
  </conditionalFormatting>
  <conditionalFormatting sqref="P1459">
    <cfRule type="containsText" dxfId="8119" priority="10314" stopIfTrue="1" operator="containsText" text="DUMMY">
      <formula>NOT(ISERROR(SEARCH("DUMMY",P1459)))</formula>
    </cfRule>
    <cfRule type="cellIs" dxfId="8118" priority="10315" stopIfTrue="1" operator="equal">
      <formula>""</formula>
    </cfRule>
  </conditionalFormatting>
  <conditionalFormatting sqref="Q1459">
    <cfRule type="cellIs" dxfId="8117" priority="10312" stopIfTrue="1" operator="equal">
      <formula>""</formula>
    </cfRule>
    <cfRule type="cellIs" dxfId="8116" priority="10313" stopIfTrue="1" operator="equal">
      <formula>"-"</formula>
    </cfRule>
  </conditionalFormatting>
  <conditionalFormatting sqref="I1459">
    <cfRule type="containsText" dxfId="8115" priority="10310" operator="containsText" text="...">
      <formula>NOT(ISERROR(SEARCH("...",I1459)))</formula>
    </cfRule>
    <cfRule type="containsText" dxfId="8114" priority="10311" operator="containsText" text="~?">
      <formula>NOT(ISERROR(SEARCH("~?",I1459)))</formula>
    </cfRule>
  </conditionalFormatting>
  <conditionalFormatting sqref="G1459">
    <cfRule type="cellIs" dxfId="8113" priority="10309" operator="equal">
      <formula>"Endorsement"</formula>
    </cfRule>
  </conditionalFormatting>
  <conditionalFormatting sqref="B1459">
    <cfRule type="beginsWith" dxfId="8112" priority="10307" operator="beginsWith" text="No clauses affected">
      <formula>LEFT(B1459,LEN("No clauses affected"))="No clauses affected"</formula>
    </cfRule>
    <cfRule type="beginsWith" dxfId="8111" priority="10308" operator="beginsWith" text="To:">
      <formula>LEFT(B1459,LEN("To:"))="To:"</formula>
    </cfRule>
  </conditionalFormatting>
  <conditionalFormatting sqref="B1459">
    <cfRule type="cellIs" dxfId="8110" priority="10306" operator="equal">
      <formula>""</formula>
    </cfRule>
  </conditionalFormatting>
  <conditionalFormatting sqref="C1460">
    <cfRule type="cellIs" dxfId="8109" priority="10303" stopIfTrue="1" operator="equal">
      <formula>"Y"</formula>
    </cfRule>
    <cfRule type="cellIs" dxfId="8108" priority="10304" stopIfTrue="1" operator="equal">
      <formula>""</formula>
    </cfRule>
    <cfRule type="cellIs" dxfId="8107" priority="10305" stopIfTrue="1" operator="equal">
      <formula>"W"</formula>
    </cfRule>
  </conditionalFormatting>
  <conditionalFormatting sqref="D1460">
    <cfRule type="cellIs" dxfId="8106" priority="10301" stopIfTrue="1" operator="equal">
      <formula>""</formula>
    </cfRule>
    <cfRule type="cellIs" dxfId="8105" priority="10302" stopIfTrue="1" operator="between">
      <formula>"10.7.1"</formula>
      <formula>"10.7.5"</formula>
    </cfRule>
  </conditionalFormatting>
  <conditionalFormatting sqref="G1460">
    <cfRule type="cellIs" dxfId="8104" priority="10300" stopIfTrue="1" operator="equal">
      <formula>""</formula>
    </cfRule>
  </conditionalFormatting>
  <conditionalFormatting sqref="O1460">
    <cfRule type="cellIs" dxfId="8103" priority="10297" stopIfTrue="1" operator="equal">
      <formula>"Rel-14"</formula>
    </cfRule>
    <cfRule type="cellIs" dxfId="8102" priority="10298" stopIfTrue="1" operator="equal">
      <formula>"Rel-16"</formula>
    </cfRule>
    <cfRule type="cellIs" dxfId="8101" priority="10299" stopIfTrue="1" operator="equal">
      <formula>"Rel-15"</formula>
    </cfRule>
  </conditionalFormatting>
  <conditionalFormatting sqref="P1460">
    <cfRule type="containsText" dxfId="8100" priority="10286" stopIfTrue="1" operator="containsText" text="DUMMY">
      <formula>NOT(ISERROR(SEARCH("DUMMY",P1460)))</formula>
    </cfRule>
    <cfRule type="cellIs" dxfId="8099" priority="10287" stopIfTrue="1" operator="equal">
      <formula>""</formula>
    </cfRule>
  </conditionalFormatting>
  <conditionalFormatting sqref="Q1460">
    <cfRule type="cellIs" dxfId="8098" priority="10284" stopIfTrue="1" operator="equal">
      <formula>""</formula>
    </cfRule>
    <cfRule type="cellIs" dxfId="8097" priority="10285" stopIfTrue="1" operator="equal">
      <formula>"-"</formula>
    </cfRule>
  </conditionalFormatting>
  <conditionalFormatting sqref="I1460">
    <cfRule type="containsText" dxfId="8096" priority="10282" operator="containsText" text="...">
      <formula>NOT(ISERROR(SEARCH("...",I1460)))</formula>
    </cfRule>
    <cfRule type="containsText" dxfId="8095" priority="10283" operator="containsText" text="~?">
      <formula>NOT(ISERROR(SEARCH("~?",I1460)))</formula>
    </cfRule>
  </conditionalFormatting>
  <conditionalFormatting sqref="G1460">
    <cfRule type="cellIs" dxfId="8094" priority="10281" operator="equal">
      <formula>"Endorsement"</formula>
    </cfRule>
  </conditionalFormatting>
  <conditionalFormatting sqref="B1460">
    <cfRule type="beginsWith" dxfId="8093" priority="10279" operator="beginsWith" text="No clauses affected">
      <formula>LEFT(B1460,LEN("No clauses affected"))="No clauses affected"</formula>
    </cfRule>
    <cfRule type="beginsWith" dxfId="8092" priority="10280" operator="beginsWith" text="To:">
      <formula>LEFT(B1460,LEN("To:"))="To:"</formula>
    </cfRule>
  </conditionalFormatting>
  <conditionalFormatting sqref="B1460">
    <cfRule type="cellIs" dxfId="8091" priority="10278" operator="equal">
      <formula>""</formula>
    </cfRule>
  </conditionalFormatting>
  <conditionalFormatting sqref="C1461">
    <cfRule type="cellIs" dxfId="8090" priority="10275" stopIfTrue="1" operator="equal">
      <formula>"Y"</formula>
    </cfRule>
    <cfRule type="cellIs" dxfId="8089" priority="10276" stopIfTrue="1" operator="equal">
      <formula>""</formula>
    </cfRule>
    <cfRule type="cellIs" dxfId="8088" priority="10277" stopIfTrue="1" operator="equal">
      <formula>"W"</formula>
    </cfRule>
  </conditionalFormatting>
  <conditionalFormatting sqref="D1461">
    <cfRule type="cellIs" dxfId="8087" priority="10273" stopIfTrue="1" operator="equal">
      <formula>""</formula>
    </cfRule>
    <cfRule type="cellIs" dxfId="8086" priority="10274" stopIfTrue="1" operator="between">
      <formula>"10.7.1"</formula>
      <formula>"10.7.5"</formula>
    </cfRule>
  </conditionalFormatting>
  <conditionalFormatting sqref="G1461">
    <cfRule type="cellIs" dxfId="8085" priority="10272" stopIfTrue="1" operator="equal">
      <formula>""</formula>
    </cfRule>
  </conditionalFormatting>
  <conditionalFormatting sqref="O1461">
    <cfRule type="cellIs" dxfId="8084" priority="10269" stopIfTrue="1" operator="equal">
      <formula>"Rel-14"</formula>
    </cfRule>
    <cfRule type="cellIs" dxfId="8083" priority="10270" stopIfTrue="1" operator="equal">
      <formula>"Rel-16"</formula>
    </cfRule>
    <cfRule type="cellIs" dxfId="8082" priority="10271" stopIfTrue="1" operator="equal">
      <formula>"Rel-15"</formula>
    </cfRule>
  </conditionalFormatting>
  <conditionalFormatting sqref="P1461">
    <cfRule type="containsText" dxfId="8081" priority="10258" stopIfTrue="1" operator="containsText" text="DUMMY">
      <formula>NOT(ISERROR(SEARCH("DUMMY",P1461)))</formula>
    </cfRule>
    <cfRule type="cellIs" dxfId="8080" priority="10259" stopIfTrue="1" operator="equal">
      <formula>""</formula>
    </cfRule>
  </conditionalFormatting>
  <conditionalFormatting sqref="Q1461">
    <cfRule type="cellIs" dxfId="8079" priority="10256" stopIfTrue="1" operator="equal">
      <formula>""</formula>
    </cfRule>
    <cfRule type="cellIs" dxfId="8078" priority="10257" stopIfTrue="1" operator="equal">
      <formula>"-"</formula>
    </cfRule>
  </conditionalFormatting>
  <conditionalFormatting sqref="I1461">
    <cfRule type="containsText" dxfId="8077" priority="10254" operator="containsText" text="...">
      <formula>NOT(ISERROR(SEARCH("...",I1461)))</formula>
    </cfRule>
    <cfRule type="containsText" dxfId="8076" priority="10255" operator="containsText" text="~?">
      <formula>NOT(ISERROR(SEARCH("~?",I1461)))</formula>
    </cfRule>
  </conditionalFormatting>
  <conditionalFormatting sqref="G1461">
    <cfRule type="cellIs" dxfId="8075" priority="10253" operator="equal">
      <formula>"Endorsement"</formula>
    </cfRule>
  </conditionalFormatting>
  <conditionalFormatting sqref="B1461">
    <cfRule type="beginsWith" dxfId="8074" priority="10251" operator="beginsWith" text="No clauses affected">
      <formula>LEFT(B1461,LEN("No clauses affected"))="No clauses affected"</formula>
    </cfRule>
    <cfRule type="beginsWith" dxfId="8073" priority="10252" operator="beginsWith" text="To:">
      <formula>LEFT(B1461,LEN("To:"))="To:"</formula>
    </cfRule>
  </conditionalFormatting>
  <conditionalFormatting sqref="B1461">
    <cfRule type="cellIs" dxfId="8072" priority="10250" operator="equal">
      <formula>""</formula>
    </cfRule>
  </conditionalFormatting>
  <conditionalFormatting sqref="C1462">
    <cfRule type="cellIs" dxfId="8071" priority="10247" stopIfTrue="1" operator="equal">
      <formula>"Y"</formula>
    </cfRule>
    <cfRule type="cellIs" dxfId="8070" priority="10248" stopIfTrue="1" operator="equal">
      <formula>""</formula>
    </cfRule>
    <cfRule type="cellIs" dxfId="8069" priority="10249" stopIfTrue="1" operator="equal">
      <formula>"W"</formula>
    </cfRule>
  </conditionalFormatting>
  <conditionalFormatting sqref="D1462">
    <cfRule type="cellIs" dxfId="8068" priority="10245" stopIfTrue="1" operator="equal">
      <formula>""</formula>
    </cfRule>
    <cfRule type="cellIs" dxfId="8067" priority="10246" stopIfTrue="1" operator="between">
      <formula>"10.7.1"</formula>
      <formula>"10.7.5"</formula>
    </cfRule>
  </conditionalFormatting>
  <conditionalFormatting sqref="G1462">
    <cfRule type="cellIs" dxfId="8066" priority="10244" stopIfTrue="1" operator="equal">
      <formula>""</formula>
    </cfRule>
  </conditionalFormatting>
  <conditionalFormatting sqref="O1462">
    <cfRule type="cellIs" dxfId="8065" priority="10241" stopIfTrue="1" operator="equal">
      <formula>"Rel-14"</formula>
    </cfRule>
    <cfRule type="cellIs" dxfId="8064" priority="10242" stopIfTrue="1" operator="equal">
      <formula>"Rel-16"</formula>
    </cfRule>
    <cfRule type="cellIs" dxfId="8063" priority="10243" stopIfTrue="1" operator="equal">
      <formula>"Rel-15"</formula>
    </cfRule>
  </conditionalFormatting>
  <conditionalFormatting sqref="P1462">
    <cfRule type="containsText" dxfId="8062" priority="10230" stopIfTrue="1" operator="containsText" text="DUMMY">
      <formula>NOT(ISERROR(SEARCH("DUMMY",P1462)))</formula>
    </cfRule>
    <cfRule type="cellIs" dxfId="8061" priority="10231" stopIfTrue="1" operator="equal">
      <formula>""</formula>
    </cfRule>
  </conditionalFormatting>
  <conditionalFormatting sqref="Q1462">
    <cfRule type="cellIs" dxfId="8060" priority="10228" stopIfTrue="1" operator="equal">
      <formula>""</formula>
    </cfRule>
    <cfRule type="cellIs" dxfId="8059" priority="10229" stopIfTrue="1" operator="equal">
      <formula>"-"</formula>
    </cfRule>
  </conditionalFormatting>
  <conditionalFormatting sqref="I1462">
    <cfRule type="containsText" dxfId="8058" priority="10226" operator="containsText" text="...">
      <formula>NOT(ISERROR(SEARCH("...",I1462)))</formula>
    </cfRule>
    <cfRule type="containsText" dxfId="8057" priority="10227" operator="containsText" text="~?">
      <formula>NOT(ISERROR(SEARCH("~?",I1462)))</formula>
    </cfRule>
  </conditionalFormatting>
  <conditionalFormatting sqref="G1462">
    <cfRule type="cellIs" dxfId="8056" priority="10225" operator="equal">
      <formula>"Endorsement"</formula>
    </cfRule>
  </conditionalFormatting>
  <conditionalFormatting sqref="B1462">
    <cfRule type="beginsWith" dxfId="8055" priority="10223" operator="beginsWith" text="No clauses affected">
      <formula>LEFT(B1462,LEN("No clauses affected"))="No clauses affected"</formula>
    </cfRule>
    <cfRule type="beginsWith" dxfId="8054" priority="10224" operator="beginsWith" text="To:">
      <formula>LEFT(B1462,LEN("To:"))="To:"</formula>
    </cfRule>
  </conditionalFormatting>
  <conditionalFormatting sqref="B1462">
    <cfRule type="cellIs" dxfId="8053" priority="10222" operator="equal">
      <formula>""</formula>
    </cfRule>
  </conditionalFormatting>
  <conditionalFormatting sqref="C1463">
    <cfRule type="cellIs" dxfId="8052" priority="10219" stopIfTrue="1" operator="equal">
      <formula>"Y"</formula>
    </cfRule>
    <cfRule type="cellIs" dxfId="8051" priority="10220" stopIfTrue="1" operator="equal">
      <formula>""</formula>
    </cfRule>
    <cfRule type="cellIs" dxfId="8050" priority="10221" stopIfTrue="1" operator="equal">
      <formula>"W"</formula>
    </cfRule>
  </conditionalFormatting>
  <conditionalFormatting sqref="D1463">
    <cfRule type="cellIs" dxfId="8049" priority="10217" stopIfTrue="1" operator="equal">
      <formula>""</formula>
    </cfRule>
    <cfRule type="cellIs" dxfId="8048" priority="10218" stopIfTrue="1" operator="between">
      <formula>"10.7.1"</formula>
      <formula>"10.7.5"</formula>
    </cfRule>
  </conditionalFormatting>
  <conditionalFormatting sqref="G1463">
    <cfRule type="cellIs" dxfId="8047" priority="10216" stopIfTrue="1" operator="equal">
      <formula>""</formula>
    </cfRule>
  </conditionalFormatting>
  <conditionalFormatting sqref="O1463">
    <cfRule type="cellIs" dxfId="8046" priority="10213" stopIfTrue="1" operator="equal">
      <formula>"Rel-14"</formula>
    </cfRule>
    <cfRule type="cellIs" dxfId="8045" priority="10214" stopIfTrue="1" operator="equal">
      <formula>"Rel-16"</formula>
    </cfRule>
    <cfRule type="cellIs" dxfId="8044" priority="10215" stopIfTrue="1" operator="equal">
      <formula>"Rel-15"</formula>
    </cfRule>
  </conditionalFormatting>
  <conditionalFormatting sqref="P1463">
    <cfRule type="containsText" dxfId="8043" priority="10202" stopIfTrue="1" operator="containsText" text="DUMMY">
      <formula>NOT(ISERROR(SEARCH("DUMMY",P1463)))</formula>
    </cfRule>
    <cfRule type="cellIs" dxfId="8042" priority="10203" stopIfTrue="1" operator="equal">
      <formula>""</formula>
    </cfRule>
  </conditionalFormatting>
  <conditionalFormatting sqref="Q1463">
    <cfRule type="cellIs" dxfId="8041" priority="10200" stopIfTrue="1" operator="equal">
      <formula>""</formula>
    </cfRule>
    <cfRule type="cellIs" dxfId="8040" priority="10201" stopIfTrue="1" operator="equal">
      <formula>"-"</formula>
    </cfRule>
  </conditionalFormatting>
  <conditionalFormatting sqref="I1463">
    <cfRule type="containsText" dxfId="8039" priority="10198" operator="containsText" text="...">
      <formula>NOT(ISERROR(SEARCH("...",I1463)))</formula>
    </cfRule>
    <cfRule type="containsText" dxfId="8038" priority="10199" operator="containsText" text="~?">
      <formula>NOT(ISERROR(SEARCH("~?",I1463)))</formula>
    </cfRule>
  </conditionalFormatting>
  <conditionalFormatting sqref="G1463">
    <cfRule type="cellIs" dxfId="8037" priority="10197" operator="equal">
      <formula>"Endorsement"</formula>
    </cfRule>
  </conditionalFormatting>
  <conditionalFormatting sqref="B1463">
    <cfRule type="beginsWith" dxfId="8036" priority="10195" operator="beginsWith" text="No clauses affected">
      <formula>LEFT(B1463,LEN("No clauses affected"))="No clauses affected"</formula>
    </cfRule>
    <cfRule type="beginsWith" dxfId="8035" priority="10196" operator="beginsWith" text="To:">
      <formula>LEFT(B1463,LEN("To:"))="To:"</formula>
    </cfRule>
  </conditionalFormatting>
  <conditionalFormatting sqref="B1463">
    <cfRule type="cellIs" dxfId="8034" priority="10194" operator="equal">
      <formula>""</formula>
    </cfRule>
  </conditionalFormatting>
  <conditionalFormatting sqref="C1464">
    <cfRule type="cellIs" dxfId="8033" priority="10191" stopIfTrue="1" operator="equal">
      <formula>"Y"</formula>
    </cfRule>
    <cfRule type="cellIs" dxfId="8032" priority="10192" stopIfTrue="1" operator="equal">
      <formula>""</formula>
    </cfRule>
    <cfRule type="cellIs" dxfId="8031" priority="10193" stopIfTrue="1" operator="equal">
      <formula>"W"</formula>
    </cfRule>
  </conditionalFormatting>
  <conditionalFormatting sqref="D1464">
    <cfRule type="cellIs" dxfId="8030" priority="10189" stopIfTrue="1" operator="equal">
      <formula>""</formula>
    </cfRule>
    <cfRule type="cellIs" dxfId="8029" priority="10190" stopIfTrue="1" operator="between">
      <formula>"10.7.1"</formula>
      <formula>"10.7.5"</formula>
    </cfRule>
  </conditionalFormatting>
  <conditionalFormatting sqref="G1464">
    <cfRule type="cellIs" dxfId="8028" priority="10188" stopIfTrue="1" operator="equal">
      <formula>""</formula>
    </cfRule>
  </conditionalFormatting>
  <conditionalFormatting sqref="O1464">
    <cfRule type="cellIs" dxfId="8027" priority="10185" stopIfTrue="1" operator="equal">
      <formula>"Rel-14"</formula>
    </cfRule>
    <cfRule type="cellIs" dxfId="8026" priority="10186" stopIfTrue="1" operator="equal">
      <formula>"Rel-16"</formula>
    </cfRule>
    <cfRule type="cellIs" dxfId="8025" priority="10187" stopIfTrue="1" operator="equal">
      <formula>"Rel-15"</formula>
    </cfRule>
  </conditionalFormatting>
  <conditionalFormatting sqref="P1464">
    <cfRule type="containsText" dxfId="8024" priority="10174" stopIfTrue="1" operator="containsText" text="DUMMY">
      <formula>NOT(ISERROR(SEARCH("DUMMY",P1464)))</formula>
    </cfRule>
    <cfRule type="cellIs" dxfId="8023" priority="10175" stopIfTrue="1" operator="equal">
      <formula>""</formula>
    </cfRule>
  </conditionalFormatting>
  <conditionalFormatting sqref="Q1464">
    <cfRule type="cellIs" dxfId="8022" priority="10172" stopIfTrue="1" operator="equal">
      <formula>""</formula>
    </cfRule>
    <cfRule type="cellIs" dxfId="8021" priority="10173" stopIfTrue="1" operator="equal">
      <formula>"-"</formula>
    </cfRule>
  </conditionalFormatting>
  <conditionalFormatting sqref="I1464">
    <cfRule type="containsText" dxfId="8020" priority="10170" operator="containsText" text="...">
      <formula>NOT(ISERROR(SEARCH("...",I1464)))</formula>
    </cfRule>
    <cfRule type="containsText" dxfId="8019" priority="10171" operator="containsText" text="~?">
      <formula>NOT(ISERROR(SEARCH("~?",I1464)))</formula>
    </cfRule>
  </conditionalFormatting>
  <conditionalFormatting sqref="G1464">
    <cfRule type="cellIs" dxfId="8018" priority="10169" operator="equal">
      <formula>"Endorsement"</formula>
    </cfRule>
  </conditionalFormatting>
  <conditionalFormatting sqref="B1464">
    <cfRule type="beginsWith" dxfId="8017" priority="10167" operator="beginsWith" text="No clauses affected">
      <formula>LEFT(B1464,LEN("No clauses affected"))="No clauses affected"</formula>
    </cfRule>
    <cfRule type="beginsWith" dxfId="8016" priority="10168" operator="beginsWith" text="To:">
      <formula>LEFT(B1464,LEN("To:"))="To:"</formula>
    </cfRule>
  </conditionalFormatting>
  <conditionalFormatting sqref="B1464">
    <cfRule type="cellIs" dxfId="8015" priority="10166" operator="equal">
      <formula>""</formula>
    </cfRule>
  </conditionalFormatting>
  <conditionalFormatting sqref="C1465">
    <cfRule type="cellIs" dxfId="8014" priority="10163" stopIfTrue="1" operator="equal">
      <formula>"Y"</formula>
    </cfRule>
    <cfRule type="cellIs" dxfId="8013" priority="10164" stopIfTrue="1" operator="equal">
      <formula>""</formula>
    </cfRule>
    <cfRule type="cellIs" dxfId="8012" priority="10165" stopIfTrue="1" operator="equal">
      <formula>"W"</formula>
    </cfRule>
  </conditionalFormatting>
  <conditionalFormatting sqref="D1465">
    <cfRule type="cellIs" dxfId="8011" priority="10161" stopIfTrue="1" operator="equal">
      <formula>""</formula>
    </cfRule>
    <cfRule type="cellIs" dxfId="8010" priority="10162" stopIfTrue="1" operator="between">
      <formula>"10.7.1"</formula>
      <formula>"10.7.5"</formula>
    </cfRule>
  </conditionalFormatting>
  <conditionalFormatting sqref="G1465">
    <cfRule type="cellIs" dxfId="8009" priority="10160" stopIfTrue="1" operator="equal">
      <formula>""</formula>
    </cfRule>
  </conditionalFormatting>
  <conditionalFormatting sqref="O1465">
    <cfRule type="cellIs" dxfId="8008" priority="10157" stopIfTrue="1" operator="equal">
      <formula>"Rel-14"</formula>
    </cfRule>
    <cfRule type="cellIs" dxfId="8007" priority="10158" stopIfTrue="1" operator="equal">
      <formula>"Rel-16"</formula>
    </cfRule>
    <cfRule type="cellIs" dxfId="8006" priority="10159" stopIfTrue="1" operator="equal">
      <formula>"Rel-15"</formula>
    </cfRule>
  </conditionalFormatting>
  <conditionalFormatting sqref="P1465">
    <cfRule type="containsText" dxfId="8005" priority="10146" stopIfTrue="1" operator="containsText" text="DUMMY">
      <formula>NOT(ISERROR(SEARCH("DUMMY",P1465)))</formula>
    </cfRule>
    <cfRule type="cellIs" dxfId="8004" priority="10147" stopIfTrue="1" operator="equal">
      <formula>""</formula>
    </cfRule>
  </conditionalFormatting>
  <conditionalFormatting sqref="Q1465">
    <cfRule type="cellIs" dxfId="8003" priority="10144" stopIfTrue="1" operator="equal">
      <formula>""</formula>
    </cfRule>
    <cfRule type="cellIs" dxfId="8002" priority="10145" stopIfTrue="1" operator="equal">
      <formula>"-"</formula>
    </cfRule>
  </conditionalFormatting>
  <conditionalFormatting sqref="I1465">
    <cfRule type="containsText" dxfId="8001" priority="10142" operator="containsText" text="...">
      <formula>NOT(ISERROR(SEARCH("...",I1465)))</formula>
    </cfRule>
    <cfRule type="containsText" dxfId="8000" priority="10143" operator="containsText" text="~?">
      <formula>NOT(ISERROR(SEARCH("~?",I1465)))</formula>
    </cfRule>
  </conditionalFormatting>
  <conditionalFormatting sqref="G1465">
    <cfRule type="cellIs" dxfId="7999" priority="10141" operator="equal">
      <formula>"Endorsement"</formula>
    </cfRule>
  </conditionalFormatting>
  <conditionalFormatting sqref="B1465">
    <cfRule type="beginsWith" dxfId="7998" priority="10139" operator="beginsWith" text="No clauses affected">
      <formula>LEFT(B1465,LEN("No clauses affected"))="No clauses affected"</formula>
    </cfRule>
    <cfRule type="beginsWith" dxfId="7997" priority="10140" operator="beginsWith" text="To:">
      <formula>LEFT(B1465,LEN("To:"))="To:"</formula>
    </cfRule>
  </conditionalFormatting>
  <conditionalFormatting sqref="B1465">
    <cfRule type="cellIs" dxfId="7996" priority="10138" operator="equal">
      <formula>""</formula>
    </cfRule>
  </conditionalFormatting>
  <conditionalFormatting sqref="C1466">
    <cfRule type="cellIs" dxfId="7995" priority="10135" stopIfTrue="1" operator="equal">
      <formula>"Y"</formula>
    </cfRule>
    <cfRule type="cellIs" dxfId="7994" priority="10136" stopIfTrue="1" operator="equal">
      <formula>""</formula>
    </cfRule>
    <cfRule type="cellIs" dxfId="7993" priority="10137" stopIfTrue="1" operator="equal">
      <formula>"W"</formula>
    </cfRule>
  </conditionalFormatting>
  <conditionalFormatting sqref="D1466">
    <cfRule type="cellIs" dxfId="7992" priority="10133" stopIfTrue="1" operator="equal">
      <formula>""</formula>
    </cfRule>
    <cfRule type="cellIs" dxfId="7991" priority="10134" stopIfTrue="1" operator="between">
      <formula>"10.7.1"</formula>
      <formula>"10.7.5"</formula>
    </cfRule>
  </conditionalFormatting>
  <conditionalFormatting sqref="G1466">
    <cfRule type="cellIs" dxfId="7990" priority="10132" stopIfTrue="1" operator="equal">
      <formula>""</formula>
    </cfRule>
  </conditionalFormatting>
  <conditionalFormatting sqref="O1466">
    <cfRule type="cellIs" dxfId="7989" priority="10129" stopIfTrue="1" operator="equal">
      <formula>"Rel-14"</formula>
    </cfRule>
    <cfRule type="cellIs" dxfId="7988" priority="10130" stopIfTrue="1" operator="equal">
      <formula>"Rel-16"</formula>
    </cfRule>
    <cfRule type="cellIs" dxfId="7987" priority="10131" stopIfTrue="1" operator="equal">
      <formula>"Rel-15"</formula>
    </cfRule>
  </conditionalFormatting>
  <conditionalFormatting sqref="P1466">
    <cfRule type="containsText" dxfId="7986" priority="10118" stopIfTrue="1" operator="containsText" text="DUMMY">
      <formula>NOT(ISERROR(SEARCH("DUMMY",P1466)))</formula>
    </cfRule>
    <cfRule type="cellIs" dxfId="7985" priority="10119" stopIfTrue="1" operator="equal">
      <formula>""</formula>
    </cfRule>
  </conditionalFormatting>
  <conditionalFormatting sqref="Q1466">
    <cfRule type="cellIs" dxfId="7984" priority="10116" stopIfTrue="1" operator="equal">
      <formula>""</formula>
    </cfRule>
    <cfRule type="cellIs" dxfId="7983" priority="10117" stopIfTrue="1" operator="equal">
      <formula>"-"</formula>
    </cfRule>
  </conditionalFormatting>
  <conditionalFormatting sqref="I1466">
    <cfRule type="containsText" dxfId="7982" priority="10114" operator="containsText" text="...">
      <formula>NOT(ISERROR(SEARCH("...",I1466)))</formula>
    </cfRule>
    <cfRule type="containsText" dxfId="7981" priority="10115" operator="containsText" text="~?">
      <formula>NOT(ISERROR(SEARCH("~?",I1466)))</formula>
    </cfRule>
  </conditionalFormatting>
  <conditionalFormatting sqref="G1466">
    <cfRule type="cellIs" dxfId="7980" priority="10113" operator="equal">
      <formula>"Endorsement"</formula>
    </cfRule>
  </conditionalFormatting>
  <conditionalFormatting sqref="B1466">
    <cfRule type="beginsWith" dxfId="7979" priority="10111" operator="beginsWith" text="No clauses affected">
      <formula>LEFT(B1466,LEN("No clauses affected"))="No clauses affected"</formula>
    </cfRule>
    <cfRule type="beginsWith" dxfId="7978" priority="10112" operator="beginsWith" text="To:">
      <formula>LEFT(B1466,LEN("To:"))="To:"</formula>
    </cfRule>
  </conditionalFormatting>
  <conditionalFormatting sqref="B1466">
    <cfRule type="cellIs" dxfId="7977" priority="10110" operator="equal">
      <formula>""</formula>
    </cfRule>
  </conditionalFormatting>
  <conditionalFormatting sqref="C1467">
    <cfRule type="cellIs" dxfId="7976" priority="10107" stopIfTrue="1" operator="equal">
      <formula>"Y"</formula>
    </cfRule>
    <cfRule type="cellIs" dxfId="7975" priority="10108" stopIfTrue="1" operator="equal">
      <formula>""</formula>
    </cfRule>
    <cfRule type="cellIs" dxfId="7974" priority="10109" stopIfTrue="1" operator="equal">
      <formula>"W"</formula>
    </cfRule>
  </conditionalFormatting>
  <conditionalFormatting sqref="D1467">
    <cfRule type="cellIs" dxfId="7973" priority="10105" stopIfTrue="1" operator="equal">
      <formula>""</formula>
    </cfRule>
    <cfRule type="cellIs" dxfId="7972" priority="10106" stopIfTrue="1" operator="between">
      <formula>"10.7.1"</formula>
      <formula>"10.7.5"</formula>
    </cfRule>
  </conditionalFormatting>
  <conditionalFormatting sqref="G1467">
    <cfRule type="cellIs" dxfId="7971" priority="10104" stopIfTrue="1" operator="equal">
      <formula>""</formula>
    </cfRule>
  </conditionalFormatting>
  <conditionalFormatting sqref="O1467">
    <cfRule type="cellIs" dxfId="7970" priority="10101" stopIfTrue="1" operator="equal">
      <formula>"Rel-14"</formula>
    </cfRule>
    <cfRule type="cellIs" dxfId="7969" priority="10102" stopIfTrue="1" operator="equal">
      <formula>"Rel-16"</formula>
    </cfRule>
    <cfRule type="cellIs" dxfId="7968" priority="10103" stopIfTrue="1" operator="equal">
      <formula>"Rel-15"</formula>
    </cfRule>
  </conditionalFormatting>
  <conditionalFormatting sqref="P1467">
    <cfRule type="containsText" dxfId="7967" priority="10090" stopIfTrue="1" operator="containsText" text="DUMMY">
      <formula>NOT(ISERROR(SEARCH("DUMMY",P1467)))</formula>
    </cfRule>
    <cfRule type="cellIs" dxfId="7966" priority="10091" stopIfTrue="1" operator="equal">
      <formula>""</formula>
    </cfRule>
  </conditionalFormatting>
  <conditionalFormatting sqref="Q1467">
    <cfRule type="cellIs" dxfId="7965" priority="10088" stopIfTrue="1" operator="equal">
      <formula>""</formula>
    </cfRule>
    <cfRule type="cellIs" dxfId="7964" priority="10089" stopIfTrue="1" operator="equal">
      <formula>"-"</formula>
    </cfRule>
  </conditionalFormatting>
  <conditionalFormatting sqref="I1467">
    <cfRule type="containsText" dxfId="7963" priority="10086" operator="containsText" text="...">
      <formula>NOT(ISERROR(SEARCH("...",I1467)))</formula>
    </cfRule>
    <cfRule type="containsText" dxfId="7962" priority="10087" operator="containsText" text="~?">
      <formula>NOT(ISERROR(SEARCH("~?",I1467)))</formula>
    </cfRule>
  </conditionalFormatting>
  <conditionalFormatting sqref="G1467">
    <cfRule type="cellIs" dxfId="7961" priority="10085" operator="equal">
      <formula>"Endorsement"</formula>
    </cfRule>
  </conditionalFormatting>
  <conditionalFormatting sqref="B1467">
    <cfRule type="beginsWith" dxfId="7960" priority="10083" operator="beginsWith" text="No clauses affected">
      <formula>LEFT(B1467,LEN("No clauses affected"))="No clauses affected"</formula>
    </cfRule>
    <cfRule type="beginsWith" dxfId="7959" priority="10084" operator="beginsWith" text="To:">
      <formula>LEFT(B1467,LEN("To:"))="To:"</formula>
    </cfRule>
  </conditionalFormatting>
  <conditionalFormatting sqref="B1467">
    <cfRule type="cellIs" dxfId="7958" priority="10082" operator="equal">
      <formula>""</formula>
    </cfRule>
  </conditionalFormatting>
  <conditionalFormatting sqref="C1468">
    <cfRule type="cellIs" dxfId="7957" priority="10079" stopIfTrue="1" operator="equal">
      <formula>"Y"</formula>
    </cfRule>
    <cfRule type="cellIs" dxfId="7956" priority="10080" stopIfTrue="1" operator="equal">
      <formula>""</formula>
    </cfRule>
    <cfRule type="cellIs" dxfId="7955" priority="10081" stopIfTrue="1" operator="equal">
      <formula>"W"</formula>
    </cfRule>
  </conditionalFormatting>
  <conditionalFormatting sqref="D1468">
    <cfRule type="cellIs" dxfId="7954" priority="10077" stopIfTrue="1" operator="equal">
      <formula>""</formula>
    </cfRule>
    <cfRule type="cellIs" dxfId="7953" priority="10078" stopIfTrue="1" operator="between">
      <formula>"10.7.1"</formula>
      <formula>"10.7.5"</formula>
    </cfRule>
  </conditionalFormatting>
  <conditionalFormatting sqref="G1468:G1469">
    <cfRule type="cellIs" dxfId="7952" priority="10076" stopIfTrue="1" operator="equal">
      <formula>""</formula>
    </cfRule>
  </conditionalFormatting>
  <conditionalFormatting sqref="O1468">
    <cfRule type="cellIs" dxfId="7951" priority="10073" stopIfTrue="1" operator="equal">
      <formula>"Rel-14"</formula>
    </cfRule>
    <cfRule type="cellIs" dxfId="7950" priority="10074" stopIfTrue="1" operator="equal">
      <formula>"Rel-16"</formula>
    </cfRule>
    <cfRule type="cellIs" dxfId="7949" priority="10075" stopIfTrue="1" operator="equal">
      <formula>"Rel-15"</formula>
    </cfRule>
  </conditionalFormatting>
  <conditionalFormatting sqref="F1468:F1469">
    <cfRule type="cellIs" dxfId="7948" priority="10064" stopIfTrue="1" operator="equal">
      <formula>"LS In"</formula>
    </cfRule>
    <cfRule type="cellIs" dxfId="7947" priority="10065" stopIfTrue="1" operator="equal">
      <formula>"LS OUT"</formula>
    </cfRule>
    <cfRule type="cellIs" dxfId="7946" priority="10066" stopIfTrue="1" operator="equal">
      <formula>"CR"</formula>
    </cfRule>
    <cfRule type="cellIs" dxfId="7945" priority="10067" stopIfTrue="1" operator="equal">
      <formula>"P-CR"</formula>
    </cfRule>
    <cfRule type="cellIs" dxfId="7944" priority="10068" stopIfTrue="1" operator="equal">
      <formula>"CR Pack"</formula>
    </cfRule>
    <cfRule type="cellIs" dxfId="7943" priority="10069" stopIfTrue="1" operator="equal">
      <formula>"WID new"</formula>
    </cfRule>
    <cfRule type="cellIs" dxfId="7942" priority="10070" stopIfTrue="1" operator="equal">
      <formula>"WID revised"</formula>
    </cfRule>
    <cfRule type="cellIs" dxfId="7941" priority="10071" stopIfTrue="1" operator="equal">
      <formula>"SID new"</formula>
    </cfRule>
    <cfRule type="cellIs" dxfId="7940" priority="10072" stopIfTrue="1" operator="equal">
      <formula>"SID revised"</formula>
    </cfRule>
  </conditionalFormatting>
  <conditionalFormatting sqref="Q1468">
    <cfRule type="cellIs" dxfId="7939" priority="10062" stopIfTrue="1" operator="equal">
      <formula>""</formula>
    </cfRule>
    <cfRule type="cellIs" dxfId="7938" priority="10063" stopIfTrue="1" operator="equal">
      <formula>"-"</formula>
    </cfRule>
  </conditionalFormatting>
  <conditionalFormatting sqref="I1468">
    <cfRule type="containsText" dxfId="7937" priority="10060" operator="containsText" text="...">
      <formula>NOT(ISERROR(SEARCH("...",I1468)))</formula>
    </cfRule>
    <cfRule type="containsText" dxfId="7936" priority="10061" operator="containsText" text="~?">
      <formula>NOT(ISERROR(SEARCH("~?",I1468)))</formula>
    </cfRule>
  </conditionalFormatting>
  <conditionalFormatting sqref="G1468:G1469">
    <cfRule type="cellIs" dxfId="7935" priority="10059" operator="equal">
      <formula>"Endorsement"</formula>
    </cfRule>
  </conditionalFormatting>
  <conditionalFormatting sqref="B1468">
    <cfRule type="beginsWith" dxfId="7934" priority="10057" operator="beginsWith" text="No clauses affected">
      <formula>LEFT(B1468,LEN("No clauses affected"))="No clauses affected"</formula>
    </cfRule>
    <cfRule type="beginsWith" dxfId="7933" priority="10058" operator="beginsWith" text="To:">
      <formula>LEFT(B1468,LEN("To:"))="To:"</formula>
    </cfRule>
  </conditionalFormatting>
  <conditionalFormatting sqref="B1468">
    <cfRule type="cellIs" dxfId="7932" priority="10056" operator="equal">
      <formula>""</formula>
    </cfRule>
  </conditionalFormatting>
  <conditionalFormatting sqref="P1468">
    <cfRule type="containsText" dxfId="7931" priority="10054" stopIfTrue="1" operator="containsText" text="DUMMY">
      <formula>NOT(ISERROR(SEARCH("DUMMY",P1468)))</formula>
    </cfRule>
    <cfRule type="cellIs" dxfId="7930" priority="10055" stopIfTrue="1" operator="equal">
      <formula>""</formula>
    </cfRule>
  </conditionalFormatting>
  <conditionalFormatting sqref="C1470">
    <cfRule type="cellIs" dxfId="7929" priority="10051" stopIfTrue="1" operator="equal">
      <formula>"Y"</formula>
    </cfRule>
    <cfRule type="cellIs" dxfId="7928" priority="10052" stopIfTrue="1" operator="equal">
      <formula>""</formula>
    </cfRule>
    <cfRule type="cellIs" dxfId="7927" priority="10053" stopIfTrue="1" operator="equal">
      <formula>"W"</formula>
    </cfRule>
  </conditionalFormatting>
  <conditionalFormatting sqref="D1470">
    <cfRule type="cellIs" dxfId="7926" priority="10049" stopIfTrue="1" operator="equal">
      <formula>""</formula>
    </cfRule>
    <cfRule type="cellIs" dxfId="7925" priority="10050" stopIfTrue="1" operator="between">
      <formula>"10.7.1"</formula>
      <formula>"10.7.5"</formula>
    </cfRule>
  </conditionalFormatting>
  <conditionalFormatting sqref="G1470">
    <cfRule type="cellIs" dxfId="7924" priority="10048" stopIfTrue="1" operator="equal">
      <formula>""</formula>
    </cfRule>
  </conditionalFormatting>
  <conditionalFormatting sqref="O1470">
    <cfRule type="cellIs" dxfId="7923" priority="10045" stopIfTrue="1" operator="equal">
      <formula>"Rel-14"</formula>
    </cfRule>
    <cfRule type="cellIs" dxfId="7922" priority="10046" stopIfTrue="1" operator="equal">
      <formula>"Rel-16"</formula>
    </cfRule>
    <cfRule type="cellIs" dxfId="7921" priority="10047" stopIfTrue="1" operator="equal">
      <formula>"Rel-15"</formula>
    </cfRule>
  </conditionalFormatting>
  <conditionalFormatting sqref="P1470">
    <cfRule type="containsText" dxfId="7920" priority="10034" stopIfTrue="1" operator="containsText" text="DUMMY">
      <formula>NOT(ISERROR(SEARCH("DUMMY",P1470)))</formula>
    </cfRule>
    <cfRule type="cellIs" dxfId="7919" priority="10035" stopIfTrue="1" operator="equal">
      <formula>""</formula>
    </cfRule>
  </conditionalFormatting>
  <conditionalFormatting sqref="Q1470">
    <cfRule type="cellIs" dxfId="7918" priority="10032" stopIfTrue="1" operator="equal">
      <formula>""</formula>
    </cfRule>
    <cfRule type="cellIs" dxfId="7917" priority="10033" stopIfTrue="1" operator="equal">
      <formula>"-"</formula>
    </cfRule>
  </conditionalFormatting>
  <conditionalFormatting sqref="I1470">
    <cfRule type="containsText" dxfId="7916" priority="10030" operator="containsText" text="...">
      <formula>NOT(ISERROR(SEARCH("...",I1470)))</formula>
    </cfRule>
    <cfRule type="containsText" dxfId="7915" priority="10031" operator="containsText" text="~?">
      <formula>NOT(ISERROR(SEARCH("~?",I1470)))</formula>
    </cfRule>
  </conditionalFormatting>
  <conditionalFormatting sqref="G1470">
    <cfRule type="cellIs" dxfId="7914" priority="10029" operator="equal">
      <formula>"Endorsement"</formula>
    </cfRule>
  </conditionalFormatting>
  <conditionalFormatting sqref="B1470">
    <cfRule type="beginsWith" dxfId="7913" priority="10027" operator="beginsWith" text="No clauses affected">
      <formula>LEFT(B1470,LEN("No clauses affected"))="No clauses affected"</formula>
    </cfRule>
    <cfRule type="beginsWith" dxfId="7912" priority="10028" operator="beginsWith" text="To:">
      <formula>LEFT(B1470,LEN("To:"))="To:"</formula>
    </cfRule>
  </conditionalFormatting>
  <conditionalFormatting sqref="B1470">
    <cfRule type="cellIs" dxfId="7911" priority="10026" operator="equal">
      <formula>""</formula>
    </cfRule>
  </conditionalFormatting>
  <conditionalFormatting sqref="C1280">
    <cfRule type="cellIs" dxfId="7910" priority="10023" stopIfTrue="1" operator="equal">
      <formula>"Y"</formula>
    </cfRule>
    <cfRule type="cellIs" dxfId="7909" priority="10024" stopIfTrue="1" operator="equal">
      <formula>""</formula>
    </cfRule>
    <cfRule type="cellIs" dxfId="7908" priority="10025" stopIfTrue="1" operator="equal">
      <formula>"W"</formula>
    </cfRule>
  </conditionalFormatting>
  <conditionalFormatting sqref="D1280">
    <cfRule type="cellIs" dxfId="7907" priority="10021" stopIfTrue="1" operator="equal">
      <formula>""</formula>
    </cfRule>
    <cfRule type="cellIs" dxfId="7906" priority="10022" stopIfTrue="1" operator="between">
      <formula>"10.7.1"</formula>
      <formula>"10.7.5"</formula>
    </cfRule>
  </conditionalFormatting>
  <conditionalFormatting sqref="G1280">
    <cfRule type="cellIs" dxfId="7905" priority="10020" stopIfTrue="1" operator="equal">
      <formula>""</formula>
    </cfRule>
  </conditionalFormatting>
  <conditionalFormatting sqref="O1280">
    <cfRule type="cellIs" dxfId="7904" priority="10017" stopIfTrue="1" operator="equal">
      <formula>"Rel-14"</formula>
    </cfRule>
    <cfRule type="cellIs" dxfId="7903" priority="10018" stopIfTrue="1" operator="equal">
      <formula>"Rel-16"</formula>
    </cfRule>
    <cfRule type="cellIs" dxfId="7902" priority="10019" stopIfTrue="1" operator="equal">
      <formula>"Rel-15"</formula>
    </cfRule>
  </conditionalFormatting>
  <conditionalFormatting sqref="F1280">
    <cfRule type="cellIs" dxfId="7901" priority="10008" stopIfTrue="1" operator="equal">
      <formula>"LS In"</formula>
    </cfRule>
    <cfRule type="cellIs" dxfId="7900" priority="10009" stopIfTrue="1" operator="equal">
      <formula>"LS OUT"</formula>
    </cfRule>
    <cfRule type="cellIs" dxfId="7899" priority="10010" stopIfTrue="1" operator="equal">
      <formula>"CR"</formula>
    </cfRule>
    <cfRule type="cellIs" dxfId="7898" priority="10011" stopIfTrue="1" operator="equal">
      <formula>"P-CR"</formula>
    </cfRule>
    <cfRule type="cellIs" dxfId="7897" priority="10012" stopIfTrue="1" operator="equal">
      <formula>"CR Pack"</formula>
    </cfRule>
    <cfRule type="cellIs" dxfId="7896" priority="10013" stopIfTrue="1" operator="equal">
      <formula>"WID new"</formula>
    </cfRule>
    <cfRule type="cellIs" dxfId="7895" priority="10014" stopIfTrue="1" operator="equal">
      <formula>"WID revised"</formula>
    </cfRule>
    <cfRule type="cellIs" dxfId="7894" priority="10015" stopIfTrue="1" operator="equal">
      <formula>"SID new"</formula>
    </cfRule>
    <cfRule type="cellIs" dxfId="7893" priority="10016" stopIfTrue="1" operator="equal">
      <formula>"SID revised"</formula>
    </cfRule>
  </conditionalFormatting>
  <conditionalFormatting sqref="P1280">
    <cfRule type="containsText" dxfId="7892" priority="10006" stopIfTrue="1" operator="containsText" text="DUMMY">
      <formula>NOT(ISERROR(SEARCH("DUMMY",P1280)))</formula>
    </cfRule>
    <cfRule type="cellIs" dxfId="7891" priority="10007" stopIfTrue="1" operator="equal">
      <formula>""</formula>
    </cfRule>
  </conditionalFormatting>
  <conditionalFormatting sqref="Q1280">
    <cfRule type="cellIs" dxfId="7890" priority="10004" stopIfTrue="1" operator="equal">
      <formula>""</formula>
    </cfRule>
    <cfRule type="cellIs" dxfId="7889" priority="10005" stopIfTrue="1" operator="equal">
      <formula>"-"</formula>
    </cfRule>
  </conditionalFormatting>
  <conditionalFormatting sqref="I1280">
    <cfRule type="containsText" dxfId="7888" priority="10002" operator="containsText" text="...">
      <formula>NOT(ISERROR(SEARCH("...",I1280)))</formula>
    </cfRule>
    <cfRule type="containsText" dxfId="7887" priority="10003" operator="containsText" text="~?">
      <formula>NOT(ISERROR(SEARCH("~?",I1280)))</formula>
    </cfRule>
  </conditionalFormatting>
  <conditionalFormatting sqref="G1280">
    <cfRule type="cellIs" dxfId="7886" priority="10001" operator="equal">
      <formula>"Endorsement"</formula>
    </cfRule>
  </conditionalFormatting>
  <conditionalFormatting sqref="B1280">
    <cfRule type="beginsWith" dxfId="7885" priority="9999" operator="beginsWith" text="No clauses affected">
      <formula>LEFT(B1280,LEN("No clauses affected"))="No clauses affected"</formula>
    </cfRule>
    <cfRule type="beginsWith" dxfId="7884" priority="10000" operator="beginsWith" text="To:">
      <formula>LEFT(B1280,LEN("To:"))="To:"</formula>
    </cfRule>
  </conditionalFormatting>
  <conditionalFormatting sqref="B1280">
    <cfRule type="cellIs" dxfId="7883" priority="9998" operator="equal">
      <formula>""</formula>
    </cfRule>
  </conditionalFormatting>
  <conditionalFormatting sqref="C1281">
    <cfRule type="cellIs" dxfId="7882" priority="9995" stopIfTrue="1" operator="equal">
      <formula>"Y"</formula>
    </cfRule>
    <cfRule type="cellIs" dxfId="7881" priority="9996" stopIfTrue="1" operator="equal">
      <formula>""</formula>
    </cfRule>
    <cfRule type="cellIs" dxfId="7880" priority="9997" stopIfTrue="1" operator="equal">
      <formula>"W"</formula>
    </cfRule>
  </conditionalFormatting>
  <conditionalFormatting sqref="D1281">
    <cfRule type="cellIs" dxfId="7879" priority="9993" stopIfTrue="1" operator="equal">
      <formula>""</formula>
    </cfRule>
    <cfRule type="cellIs" dxfId="7878" priority="9994" stopIfTrue="1" operator="between">
      <formula>"10.7.1"</formula>
      <formula>"10.7.5"</formula>
    </cfRule>
  </conditionalFormatting>
  <conditionalFormatting sqref="G1281">
    <cfRule type="cellIs" dxfId="7877" priority="9992" stopIfTrue="1" operator="equal">
      <formula>""</formula>
    </cfRule>
  </conditionalFormatting>
  <conditionalFormatting sqref="O1281">
    <cfRule type="cellIs" dxfId="7876" priority="9989" stopIfTrue="1" operator="equal">
      <formula>"Rel-14"</formula>
    </cfRule>
    <cfRule type="cellIs" dxfId="7875" priority="9990" stopIfTrue="1" operator="equal">
      <formula>"Rel-16"</formula>
    </cfRule>
    <cfRule type="cellIs" dxfId="7874" priority="9991" stopIfTrue="1" operator="equal">
      <formula>"Rel-15"</formula>
    </cfRule>
  </conditionalFormatting>
  <conditionalFormatting sqref="F1281">
    <cfRule type="cellIs" dxfId="7873" priority="9980" stopIfTrue="1" operator="equal">
      <formula>"LS In"</formula>
    </cfRule>
    <cfRule type="cellIs" dxfId="7872" priority="9981" stopIfTrue="1" operator="equal">
      <formula>"LS OUT"</formula>
    </cfRule>
    <cfRule type="cellIs" dxfId="7871" priority="9982" stopIfTrue="1" operator="equal">
      <formula>"CR"</formula>
    </cfRule>
    <cfRule type="cellIs" dxfId="7870" priority="9983" stopIfTrue="1" operator="equal">
      <formula>"P-CR"</formula>
    </cfRule>
    <cfRule type="cellIs" dxfId="7869" priority="9984" stopIfTrue="1" operator="equal">
      <formula>"CR Pack"</formula>
    </cfRule>
    <cfRule type="cellIs" dxfId="7868" priority="9985" stopIfTrue="1" operator="equal">
      <formula>"WID new"</formula>
    </cfRule>
    <cfRule type="cellIs" dxfId="7867" priority="9986" stopIfTrue="1" operator="equal">
      <formula>"WID revised"</formula>
    </cfRule>
    <cfRule type="cellIs" dxfId="7866" priority="9987" stopIfTrue="1" operator="equal">
      <formula>"SID new"</formula>
    </cfRule>
    <cfRule type="cellIs" dxfId="7865" priority="9988" stopIfTrue="1" operator="equal">
      <formula>"SID revised"</formula>
    </cfRule>
  </conditionalFormatting>
  <conditionalFormatting sqref="P1281">
    <cfRule type="containsText" dxfId="7864" priority="9978" stopIfTrue="1" operator="containsText" text="DUMMY">
      <formula>NOT(ISERROR(SEARCH("DUMMY",P1281)))</formula>
    </cfRule>
    <cfRule type="cellIs" dxfId="7863" priority="9979" stopIfTrue="1" operator="equal">
      <formula>""</formula>
    </cfRule>
  </conditionalFormatting>
  <conditionalFormatting sqref="Q1281">
    <cfRule type="cellIs" dxfId="7862" priority="9976" stopIfTrue="1" operator="equal">
      <formula>""</formula>
    </cfRule>
    <cfRule type="cellIs" dxfId="7861" priority="9977" stopIfTrue="1" operator="equal">
      <formula>"-"</formula>
    </cfRule>
  </conditionalFormatting>
  <conditionalFormatting sqref="I1281">
    <cfRule type="containsText" dxfId="7860" priority="9974" operator="containsText" text="...">
      <formula>NOT(ISERROR(SEARCH("...",I1281)))</formula>
    </cfRule>
    <cfRule type="containsText" dxfId="7859" priority="9975" operator="containsText" text="~?">
      <formula>NOT(ISERROR(SEARCH("~?",I1281)))</formula>
    </cfRule>
  </conditionalFormatting>
  <conditionalFormatting sqref="G1281">
    <cfRule type="cellIs" dxfId="7858" priority="9973" operator="equal">
      <formula>"Endorsement"</formula>
    </cfRule>
  </conditionalFormatting>
  <conditionalFormatting sqref="B1281">
    <cfRule type="beginsWith" dxfId="7857" priority="9971" operator="beginsWith" text="No clauses affected">
      <formula>LEFT(B1281,LEN("No clauses affected"))="No clauses affected"</formula>
    </cfRule>
    <cfRule type="beginsWith" dxfId="7856" priority="9972" operator="beginsWith" text="To:">
      <formula>LEFT(B1281,LEN("To:"))="To:"</formula>
    </cfRule>
  </conditionalFormatting>
  <conditionalFormatting sqref="B1281">
    <cfRule type="cellIs" dxfId="7855" priority="9970" operator="equal">
      <formula>""</formula>
    </cfRule>
  </conditionalFormatting>
  <conditionalFormatting sqref="C1282">
    <cfRule type="cellIs" dxfId="7854" priority="9967" stopIfTrue="1" operator="equal">
      <formula>"Y"</formula>
    </cfRule>
    <cfRule type="cellIs" dxfId="7853" priority="9968" stopIfTrue="1" operator="equal">
      <formula>""</formula>
    </cfRule>
    <cfRule type="cellIs" dxfId="7852" priority="9969" stopIfTrue="1" operator="equal">
      <formula>"W"</formula>
    </cfRule>
  </conditionalFormatting>
  <conditionalFormatting sqref="D1282">
    <cfRule type="cellIs" dxfId="7851" priority="9965" stopIfTrue="1" operator="equal">
      <formula>""</formula>
    </cfRule>
    <cfRule type="cellIs" dxfId="7850" priority="9966" stopIfTrue="1" operator="between">
      <formula>"10.7.1"</formula>
      <formula>"10.7.5"</formula>
    </cfRule>
  </conditionalFormatting>
  <conditionalFormatting sqref="G1282">
    <cfRule type="cellIs" dxfId="7849" priority="9964" stopIfTrue="1" operator="equal">
      <formula>""</formula>
    </cfRule>
  </conditionalFormatting>
  <conditionalFormatting sqref="O1282">
    <cfRule type="cellIs" dxfId="7848" priority="9961" stopIfTrue="1" operator="equal">
      <formula>"Rel-14"</formula>
    </cfRule>
    <cfRule type="cellIs" dxfId="7847" priority="9962" stopIfTrue="1" operator="equal">
      <formula>"Rel-16"</formula>
    </cfRule>
    <cfRule type="cellIs" dxfId="7846" priority="9963" stopIfTrue="1" operator="equal">
      <formula>"Rel-15"</formula>
    </cfRule>
  </conditionalFormatting>
  <conditionalFormatting sqref="F1282">
    <cfRule type="cellIs" dxfId="7845" priority="9952" stopIfTrue="1" operator="equal">
      <formula>"LS In"</formula>
    </cfRule>
    <cfRule type="cellIs" dxfId="7844" priority="9953" stopIfTrue="1" operator="equal">
      <formula>"LS OUT"</formula>
    </cfRule>
    <cfRule type="cellIs" dxfId="7843" priority="9954" stopIfTrue="1" operator="equal">
      <formula>"CR"</formula>
    </cfRule>
    <cfRule type="cellIs" dxfId="7842" priority="9955" stopIfTrue="1" operator="equal">
      <formula>"P-CR"</formula>
    </cfRule>
    <cfRule type="cellIs" dxfId="7841" priority="9956" stopIfTrue="1" operator="equal">
      <formula>"CR Pack"</formula>
    </cfRule>
    <cfRule type="cellIs" dxfId="7840" priority="9957" stopIfTrue="1" operator="equal">
      <formula>"WID new"</formula>
    </cfRule>
    <cfRule type="cellIs" dxfId="7839" priority="9958" stopIfTrue="1" operator="equal">
      <formula>"WID revised"</formula>
    </cfRule>
    <cfRule type="cellIs" dxfId="7838" priority="9959" stopIfTrue="1" operator="equal">
      <formula>"SID new"</formula>
    </cfRule>
    <cfRule type="cellIs" dxfId="7837" priority="9960" stopIfTrue="1" operator="equal">
      <formula>"SID revised"</formula>
    </cfRule>
  </conditionalFormatting>
  <conditionalFormatting sqref="P1282">
    <cfRule type="containsText" dxfId="7836" priority="9950" stopIfTrue="1" operator="containsText" text="DUMMY">
      <formula>NOT(ISERROR(SEARCH("DUMMY",P1282)))</formula>
    </cfRule>
    <cfRule type="cellIs" dxfId="7835" priority="9951" stopIfTrue="1" operator="equal">
      <formula>""</formula>
    </cfRule>
  </conditionalFormatting>
  <conditionalFormatting sqref="Q1282">
    <cfRule type="cellIs" dxfId="7834" priority="9948" stopIfTrue="1" operator="equal">
      <formula>""</formula>
    </cfRule>
    <cfRule type="cellIs" dxfId="7833" priority="9949" stopIfTrue="1" operator="equal">
      <formula>"-"</formula>
    </cfRule>
  </conditionalFormatting>
  <conditionalFormatting sqref="I1282">
    <cfRule type="containsText" dxfId="7832" priority="9946" operator="containsText" text="...">
      <formula>NOT(ISERROR(SEARCH("...",I1282)))</formula>
    </cfRule>
    <cfRule type="containsText" dxfId="7831" priority="9947" operator="containsText" text="~?">
      <formula>NOT(ISERROR(SEARCH("~?",I1282)))</formula>
    </cfRule>
  </conditionalFormatting>
  <conditionalFormatting sqref="G1282">
    <cfRule type="cellIs" dxfId="7830" priority="9945" operator="equal">
      <formula>"Endorsement"</formula>
    </cfRule>
  </conditionalFormatting>
  <conditionalFormatting sqref="B1282">
    <cfRule type="beginsWith" dxfId="7829" priority="9943" operator="beginsWith" text="No clauses affected">
      <formula>LEFT(B1282,LEN("No clauses affected"))="No clauses affected"</formula>
    </cfRule>
    <cfRule type="beginsWith" dxfId="7828" priority="9944" operator="beginsWith" text="To:">
      <formula>LEFT(B1282,LEN("To:"))="To:"</formula>
    </cfRule>
  </conditionalFormatting>
  <conditionalFormatting sqref="B1282">
    <cfRule type="cellIs" dxfId="7827" priority="9942" operator="equal">
      <formula>""</formula>
    </cfRule>
  </conditionalFormatting>
  <conditionalFormatting sqref="C1283">
    <cfRule type="cellIs" dxfId="7826" priority="9939" stopIfTrue="1" operator="equal">
      <formula>"Y"</formula>
    </cfRule>
    <cfRule type="cellIs" dxfId="7825" priority="9940" stopIfTrue="1" operator="equal">
      <formula>""</formula>
    </cfRule>
    <cfRule type="cellIs" dxfId="7824" priority="9941" stopIfTrue="1" operator="equal">
      <formula>"W"</formula>
    </cfRule>
  </conditionalFormatting>
  <conditionalFormatting sqref="D1283">
    <cfRule type="cellIs" dxfId="7823" priority="9937" stopIfTrue="1" operator="equal">
      <formula>""</formula>
    </cfRule>
    <cfRule type="cellIs" dxfId="7822" priority="9938" stopIfTrue="1" operator="between">
      <formula>"10.7.1"</formula>
      <formula>"10.7.5"</formula>
    </cfRule>
  </conditionalFormatting>
  <conditionalFormatting sqref="G1283">
    <cfRule type="cellIs" dxfId="7821" priority="9936" stopIfTrue="1" operator="equal">
      <formula>""</formula>
    </cfRule>
  </conditionalFormatting>
  <conditionalFormatting sqref="O1283">
    <cfRule type="cellIs" dxfId="7820" priority="9933" stopIfTrue="1" operator="equal">
      <formula>"Rel-14"</formula>
    </cfRule>
    <cfRule type="cellIs" dxfId="7819" priority="9934" stopIfTrue="1" operator="equal">
      <formula>"Rel-16"</formula>
    </cfRule>
    <cfRule type="cellIs" dxfId="7818" priority="9935" stopIfTrue="1" operator="equal">
      <formula>"Rel-15"</formula>
    </cfRule>
  </conditionalFormatting>
  <conditionalFormatting sqref="P1283">
    <cfRule type="containsText" dxfId="7817" priority="9922" stopIfTrue="1" operator="containsText" text="DUMMY">
      <formula>NOT(ISERROR(SEARCH("DUMMY",P1283)))</formula>
    </cfRule>
    <cfRule type="cellIs" dxfId="7816" priority="9923" stopIfTrue="1" operator="equal">
      <formula>""</formula>
    </cfRule>
  </conditionalFormatting>
  <conditionalFormatting sqref="Q1283">
    <cfRule type="cellIs" dxfId="7815" priority="9920" stopIfTrue="1" operator="equal">
      <formula>""</formula>
    </cfRule>
    <cfRule type="cellIs" dxfId="7814" priority="9921" stopIfTrue="1" operator="equal">
      <formula>"-"</formula>
    </cfRule>
  </conditionalFormatting>
  <conditionalFormatting sqref="I1283">
    <cfRule type="containsText" dxfId="7813" priority="9918" operator="containsText" text="...">
      <formula>NOT(ISERROR(SEARCH("...",I1283)))</formula>
    </cfRule>
    <cfRule type="containsText" dxfId="7812" priority="9919" operator="containsText" text="~?">
      <formula>NOT(ISERROR(SEARCH("~?",I1283)))</formula>
    </cfRule>
  </conditionalFormatting>
  <conditionalFormatting sqref="G1283">
    <cfRule type="cellIs" dxfId="7811" priority="9917" operator="equal">
      <formula>"Endorsement"</formula>
    </cfRule>
  </conditionalFormatting>
  <conditionalFormatting sqref="B1283">
    <cfRule type="beginsWith" dxfId="7810" priority="9915" operator="beginsWith" text="No clauses affected">
      <formula>LEFT(B1283,LEN("No clauses affected"))="No clauses affected"</formula>
    </cfRule>
    <cfRule type="beginsWith" dxfId="7809" priority="9916" operator="beginsWith" text="To:">
      <formula>LEFT(B1283,LEN("To:"))="To:"</formula>
    </cfRule>
  </conditionalFormatting>
  <conditionalFormatting sqref="B1283">
    <cfRule type="cellIs" dxfId="7808" priority="9914" operator="equal">
      <formula>""</formula>
    </cfRule>
  </conditionalFormatting>
  <conditionalFormatting sqref="C1284">
    <cfRule type="cellIs" dxfId="7807" priority="9911" stopIfTrue="1" operator="equal">
      <formula>"Y"</formula>
    </cfRule>
    <cfRule type="cellIs" dxfId="7806" priority="9912" stopIfTrue="1" operator="equal">
      <formula>""</formula>
    </cfRule>
    <cfRule type="cellIs" dxfId="7805" priority="9913" stopIfTrue="1" operator="equal">
      <formula>"W"</formula>
    </cfRule>
  </conditionalFormatting>
  <conditionalFormatting sqref="D1284">
    <cfRule type="cellIs" dxfId="7804" priority="9909" stopIfTrue="1" operator="equal">
      <formula>""</formula>
    </cfRule>
    <cfRule type="cellIs" dxfId="7803" priority="9910" stopIfTrue="1" operator="between">
      <formula>"10.7.1"</formula>
      <formula>"10.7.5"</formula>
    </cfRule>
  </conditionalFormatting>
  <conditionalFormatting sqref="G1284">
    <cfRule type="cellIs" dxfId="7802" priority="9908" stopIfTrue="1" operator="equal">
      <formula>""</formula>
    </cfRule>
  </conditionalFormatting>
  <conditionalFormatting sqref="O1284">
    <cfRule type="cellIs" dxfId="7801" priority="9905" stopIfTrue="1" operator="equal">
      <formula>"Rel-14"</formula>
    </cfRule>
    <cfRule type="cellIs" dxfId="7800" priority="9906" stopIfTrue="1" operator="equal">
      <formula>"Rel-16"</formula>
    </cfRule>
    <cfRule type="cellIs" dxfId="7799" priority="9907" stopIfTrue="1" operator="equal">
      <formula>"Rel-15"</formula>
    </cfRule>
  </conditionalFormatting>
  <conditionalFormatting sqref="P1284">
    <cfRule type="containsText" dxfId="7798" priority="9894" stopIfTrue="1" operator="containsText" text="DUMMY">
      <formula>NOT(ISERROR(SEARCH("DUMMY",P1284)))</formula>
    </cfRule>
    <cfRule type="cellIs" dxfId="7797" priority="9895" stopIfTrue="1" operator="equal">
      <formula>""</formula>
    </cfRule>
  </conditionalFormatting>
  <conditionalFormatting sqref="Q1284">
    <cfRule type="cellIs" dxfId="7796" priority="9892" stopIfTrue="1" operator="equal">
      <formula>""</formula>
    </cfRule>
    <cfRule type="cellIs" dxfId="7795" priority="9893" stopIfTrue="1" operator="equal">
      <formula>"-"</formula>
    </cfRule>
  </conditionalFormatting>
  <conditionalFormatting sqref="I1284">
    <cfRule type="containsText" dxfId="7794" priority="9890" operator="containsText" text="...">
      <formula>NOT(ISERROR(SEARCH("...",I1284)))</formula>
    </cfRule>
    <cfRule type="containsText" dxfId="7793" priority="9891" operator="containsText" text="~?">
      <formula>NOT(ISERROR(SEARCH("~?",I1284)))</formula>
    </cfRule>
  </conditionalFormatting>
  <conditionalFormatting sqref="G1284">
    <cfRule type="cellIs" dxfId="7792" priority="9889" operator="equal">
      <formula>"Endorsement"</formula>
    </cfRule>
  </conditionalFormatting>
  <conditionalFormatting sqref="B1284">
    <cfRule type="beginsWith" dxfId="7791" priority="9887" operator="beginsWith" text="No clauses affected">
      <formula>LEFT(B1284,LEN("No clauses affected"))="No clauses affected"</formula>
    </cfRule>
    <cfRule type="beginsWith" dxfId="7790" priority="9888" operator="beginsWith" text="To:">
      <formula>LEFT(B1284,LEN("To:"))="To:"</formula>
    </cfRule>
  </conditionalFormatting>
  <conditionalFormatting sqref="B1284">
    <cfRule type="cellIs" dxfId="7789" priority="9886" operator="equal">
      <formula>""</formula>
    </cfRule>
  </conditionalFormatting>
  <conditionalFormatting sqref="C1285">
    <cfRule type="cellIs" dxfId="7788" priority="9883" stopIfTrue="1" operator="equal">
      <formula>"Y"</formula>
    </cfRule>
    <cfRule type="cellIs" dxfId="7787" priority="9884" stopIfTrue="1" operator="equal">
      <formula>""</formula>
    </cfRule>
    <cfRule type="cellIs" dxfId="7786" priority="9885" stopIfTrue="1" operator="equal">
      <formula>"W"</formula>
    </cfRule>
  </conditionalFormatting>
  <conditionalFormatting sqref="D1285">
    <cfRule type="cellIs" dxfId="7785" priority="9881" stopIfTrue="1" operator="equal">
      <formula>""</formula>
    </cfRule>
    <cfRule type="cellIs" dxfId="7784" priority="9882" stopIfTrue="1" operator="between">
      <formula>"10.7.1"</formula>
      <formula>"10.7.5"</formula>
    </cfRule>
  </conditionalFormatting>
  <conditionalFormatting sqref="G1285">
    <cfRule type="cellIs" dxfId="7783" priority="9880" stopIfTrue="1" operator="equal">
      <formula>""</formula>
    </cfRule>
  </conditionalFormatting>
  <conditionalFormatting sqref="O1285">
    <cfRule type="cellIs" dxfId="7782" priority="9877" stopIfTrue="1" operator="equal">
      <formula>"Rel-14"</formula>
    </cfRule>
    <cfRule type="cellIs" dxfId="7781" priority="9878" stopIfTrue="1" operator="equal">
      <formula>"Rel-16"</formula>
    </cfRule>
    <cfRule type="cellIs" dxfId="7780" priority="9879" stopIfTrue="1" operator="equal">
      <formula>"Rel-15"</formula>
    </cfRule>
  </conditionalFormatting>
  <conditionalFormatting sqref="F1285">
    <cfRule type="cellIs" dxfId="7779" priority="9868" stopIfTrue="1" operator="equal">
      <formula>"LS In"</formula>
    </cfRule>
    <cfRule type="cellIs" dxfId="7778" priority="9869" stopIfTrue="1" operator="equal">
      <formula>"LS OUT"</formula>
    </cfRule>
    <cfRule type="cellIs" dxfId="7777" priority="9870" stopIfTrue="1" operator="equal">
      <formula>"CR"</formula>
    </cfRule>
    <cfRule type="cellIs" dxfId="7776" priority="9871" stopIfTrue="1" operator="equal">
      <formula>"P-CR"</formula>
    </cfRule>
    <cfRule type="cellIs" dxfId="7775" priority="9872" stopIfTrue="1" operator="equal">
      <formula>"CR Pack"</formula>
    </cfRule>
    <cfRule type="cellIs" dxfId="7774" priority="9873" stopIfTrue="1" operator="equal">
      <formula>"WID new"</formula>
    </cfRule>
    <cfRule type="cellIs" dxfId="7773" priority="9874" stopIfTrue="1" operator="equal">
      <formula>"WID revised"</formula>
    </cfRule>
    <cfRule type="cellIs" dxfId="7772" priority="9875" stopIfTrue="1" operator="equal">
      <formula>"SID new"</formula>
    </cfRule>
    <cfRule type="cellIs" dxfId="7771" priority="9876" stopIfTrue="1" operator="equal">
      <formula>"SID revised"</formula>
    </cfRule>
  </conditionalFormatting>
  <conditionalFormatting sqref="P1285">
    <cfRule type="containsText" dxfId="7770" priority="9866" stopIfTrue="1" operator="containsText" text="DUMMY">
      <formula>NOT(ISERROR(SEARCH("DUMMY",P1285)))</formula>
    </cfRule>
    <cfRule type="cellIs" dxfId="7769" priority="9867" stopIfTrue="1" operator="equal">
      <formula>""</formula>
    </cfRule>
  </conditionalFormatting>
  <conditionalFormatting sqref="Q1285">
    <cfRule type="cellIs" dxfId="7768" priority="9864" stopIfTrue="1" operator="equal">
      <formula>""</formula>
    </cfRule>
    <cfRule type="cellIs" dxfId="7767" priority="9865" stopIfTrue="1" operator="equal">
      <formula>"-"</formula>
    </cfRule>
  </conditionalFormatting>
  <conditionalFormatting sqref="I1285">
    <cfRule type="containsText" dxfId="7766" priority="9862" operator="containsText" text="...">
      <formula>NOT(ISERROR(SEARCH("...",I1285)))</formula>
    </cfRule>
    <cfRule type="containsText" dxfId="7765" priority="9863" operator="containsText" text="~?">
      <formula>NOT(ISERROR(SEARCH("~?",I1285)))</formula>
    </cfRule>
  </conditionalFormatting>
  <conditionalFormatting sqref="G1285">
    <cfRule type="cellIs" dxfId="7764" priority="9861" operator="equal">
      <formula>"Endorsement"</formula>
    </cfRule>
  </conditionalFormatting>
  <conditionalFormatting sqref="B1285">
    <cfRule type="beginsWith" dxfId="7763" priority="9859" operator="beginsWith" text="No clauses affected">
      <formula>LEFT(B1285,LEN("No clauses affected"))="No clauses affected"</formula>
    </cfRule>
    <cfRule type="beginsWith" dxfId="7762" priority="9860" operator="beginsWith" text="To:">
      <formula>LEFT(B1285,LEN("To:"))="To:"</formula>
    </cfRule>
  </conditionalFormatting>
  <conditionalFormatting sqref="B1285">
    <cfRule type="cellIs" dxfId="7761" priority="9858" operator="equal">
      <formula>""</formula>
    </cfRule>
  </conditionalFormatting>
  <conditionalFormatting sqref="C1286">
    <cfRule type="cellIs" dxfId="7760" priority="9855" stopIfTrue="1" operator="equal">
      <formula>"Y"</formula>
    </cfRule>
    <cfRule type="cellIs" dxfId="7759" priority="9856" stopIfTrue="1" operator="equal">
      <formula>""</formula>
    </cfRule>
    <cfRule type="cellIs" dxfId="7758" priority="9857" stopIfTrue="1" operator="equal">
      <formula>"W"</formula>
    </cfRule>
  </conditionalFormatting>
  <conditionalFormatting sqref="D1286">
    <cfRule type="cellIs" dxfId="7757" priority="9853" stopIfTrue="1" operator="equal">
      <formula>""</formula>
    </cfRule>
    <cfRule type="cellIs" dxfId="7756" priority="9854" stopIfTrue="1" operator="between">
      <formula>"10.7.1"</formula>
      <formula>"10.7.5"</formula>
    </cfRule>
  </conditionalFormatting>
  <conditionalFormatting sqref="G1286">
    <cfRule type="cellIs" dxfId="7755" priority="9852" stopIfTrue="1" operator="equal">
      <formula>""</formula>
    </cfRule>
  </conditionalFormatting>
  <conditionalFormatting sqref="O1286">
    <cfRule type="cellIs" dxfId="7754" priority="9849" stopIfTrue="1" operator="equal">
      <formula>"Rel-14"</formula>
    </cfRule>
    <cfRule type="cellIs" dxfId="7753" priority="9850" stopIfTrue="1" operator="equal">
      <formula>"Rel-16"</formula>
    </cfRule>
    <cfRule type="cellIs" dxfId="7752" priority="9851" stopIfTrue="1" operator="equal">
      <formula>"Rel-15"</formula>
    </cfRule>
  </conditionalFormatting>
  <conditionalFormatting sqref="F1286">
    <cfRule type="cellIs" dxfId="7751" priority="9840" stopIfTrue="1" operator="equal">
      <formula>"LS In"</formula>
    </cfRule>
    <cfRule type="cellIs" dxfId="7750" priority="9841" stopIfTrue="1" operator="equal">
      <formula>"LS OUT"</formula>
    </cfRule>
    <cfRule type="cellIs" dxfId="7749" priority="9842" stopIfTrue="1" operator="equal">
      <formula>"CR"</formula>
    </cfRule>
    <cfRule type="cellIs" dxfId="7748" priority="9843" stopIfTrue="1" operator="equal">
      <formula>"P-CR"</formula>
    </cfRule>
    <cfRule type="cellIs" dxfId="7747" priority="9844" stopIfTrue="1" operator="equal">
      <formula>"CR Pack"</formula>
    </cfRule>
    <cfRule type="cellIs" dxfId="7746" priority="9845" stopIfTrue="1" operator="equal">
      <formula>"WID new"</formula>
    </cfRule>
    <cfRule type="cellIs" dxfId="7745" priority="9846" stopIfTrue="1" operator="equal">
      <formula>"WID revised"</formula>
    </cfRule>
    <cfRule type="cellIs" dxfId="7744" priority="9847" stopIfTrue="1" operator="equal">
      <formula>"SID new"</formula>
    </cfRule>
    <cfRule type="cellIs" dxfId="7743" priority="9848" stopIfTrue="1" operator="equal">
      <formula>"SID revised"</formula>
    </cfRule>
  </conditionalFormatting>
  <conditionalFormatting sqref="P1286">
    <cfRule type="containsText" dxfId="7742" priority="9838" stopIfTrue="1" operator="containsText" text="DUMMY">
      <formula>NOT(ISERROR(SEARCH("DUMMY",P1286)))</formula>
    </cfRule>
    <cfRule type="cellIs" dxfId="7741" priority="9839" stopIfTrue="1" operator="equal">
      <formula>""</formula>
    </cfRule>
  </conditionalFormatting>
  <conditionalFormatting sqref="Q1286">
    <cfRule type="cellIs" dxfId="7740" priority="9836" stopIfTrue="1" operator="equal">
      <formula>""</formula>
    </cfRule>
    <cfRule type="cellIs" dxfId="7739" priority="9837" stopIfTrue="1" operator="equal">
      <formula>"-"</formula>
    </cfRule>
  </conditionalFormatting>
  <conditionalFormatting sqref="I1286">
    <cfRule type="containsText" dxfId="7738" priority="9834" operator="containsText" text="...">
      <formula>NOT(ISERROR(SEARCH("...",I1286)))</formula>
    </cfRule>
    <cfRule type="containsText" dxfId="7737" priority="9835" operator="containsText" text="~?">
      <formula>NOT(ISERROR(SEARCH("~?",I1286)))</formula>
    </cfRule>
  </conditionalFormatting>
  <conditionalFormatting sqref="G1286">
    <cfRule type="cellIs" dxfId="7736" priority="9833" operator="equal">
      <formula>"Endorsement"</formula>
    </cfRule>
  </conditionalFormatting>
  <conditionalFormatting sqref="B1286">
    <cfRule type="beginsWith" dxfId="7735" priority="9831" operator="beginsWith" text="No clauses affected">
      <formula>LEFT(B1286,LEN("No clauses affected"))="No clauses affected"</formula>
    </cfRule>
    <cfRule type="beginsWith" dxfId="7734" priority="9832" operator="beginsWith" text="To:">
      <formula>LEFT(B1286,LEN("To:"))="To:"</formula>
    </cfRule>
  </conditionalFormatting>
  <conditionalFormatting sqref="B1286">
    <cfRule type="cellIs" dxfId="7733" priority="9830" operator="equal">
      <formula>""</formula>
    </cfRule>
  </conditionalFormatting>
  <conditionalFormatting sqref="C1287">
    <cfRule type="cellIs" dxfId="7732" priority="9827" stopIfTrue="1" operator="equal">
      <formula>"Y"</formula>
    </cfRule>
    <cfRule type="cellIs" dxfId="7731" priority="9828" stopIfTrue="1" operator="equal">
      <formula>""</formula>
    </cfRule>
    <cfRule type="cellIs" dxfId="7730" priority="9829" stopIfTrue="1" operator="equal">
      <formula>"W"</formula>
    </cfRule>
  </conditionalFormatting>
  <conditionalFormatting sqref="D1287">
    <cfRule type="cellIs" dxfId="7729" priority="9825" stopIfTrue="1" operator="equal">
      <formula>""</formula>
    </cfRule>
    <cfRule type="cellIs" dxfId="7728" priority="9826" stopIfTrue="1" operator="between">
      <formula>"10.7.1"</formula>
      <formula>"10.7.5"</formula>
    </cfRule>
  </conditionalFormatting>
  <conditionalFormatting sqref="G1287">
    <cfRule type="cellIs" dxfId="7727" priority="9824" stopIfTrue="1" operator="equal">
      <formula>""</formula>
    </cfRule>
  </conditionalFormatting>
  <conditionalFormatting sqref="O1287">
    <cfRule type="cellIs" dxfId="7726" priority="9821" stopIfTrue="1" operator="equal">
      <formula>"Rel-14"</formula>
    </cfRule>
    <cfRule type="cellIs" dxfId="7725" priority="9822" stopIfTrue="1" operator="equal">
      <formula>"Rel-16"</formula>
    </cfRule>
    <cfRule type="cellIs" dxfId="7724" priority="9823" stopIfTrue="1" operator="equal">
      <formula>"Rel-15"</formula>
    </cfRule>
  </conditionalFormatting>
  <conditionalFormatting sqref="F1287">
    <cfRule type="cellIs" dxfId="7723" priority="9812" stopIfTrue="1" operator="equal">
      <formula>"LS In"</formula>
    </cfRule>
    <cfRule type="cellIs" dxfId="7722" priority="9813" stopIfTrue="1" operator="equal">
      <formula>"LS OUT"</formula>
    </cfRule>
    <cfRule type="cellIs" dxfId="7721" priority="9814" stopIfTrue="1" operator="equal">
      <formula>"CR"</formula>
    </cfRule>
    <cfRule type="cellIs" dxfId="7720" priority="9815" stopIfTrue="1" operator="equal">
      <formula>"P-CR"</formula>
    </cfRule>
    <cfRule type="cellIs" dxfId="7719" priority="9816" stopIfTrue="1" operator="equal">
      <formula>"CR Pack"</formula>
    </cfRule>
    <cfRule type="cellIs" dxfId="7718" priority="9817" stopIfTrue="1" operator="equal">
      <formula>"WID new"</formula>
    </cfRule>
    <cfRule type="cellIs" dxfId="7717" priority="9818" stopIfTrue="1" operator="equal">
      <formula>"WID revised"</formula>
    </cfRule>
    <cfRule type="cellIs" dxfId="7716" priority="9819" stopIfTrue="1" operator="equal">
      <formula>"SID new"</formula>
    </cfRule>
    <cfRule type="cellIs" dxfId="7715" priority="9820" stopIfTrue="1" operator="equal">
      <formula>"SID revised"</formula>
    </cfRule>
  </conditionalFormatting>
  <conditionalFormatting sqref="P1287">
    <cfRule type="containsText" dxfId="7714" priority="9810" stopIfTrue="1" operator="containsText" text="DUMMY">
      <formula>NOT(ISERROR(SEARCH("DUMMY",P1287)))</formula>
    </cfRule>
    <cfRule type="cellIs" dxfId="7713" priority="9811" stopIfTrue="1" operator="equal">
      <formula>""</formula>
    </cfRule>
  </conditionalFormatting>
  <conditionalFormatting sqref="Q1287">
    <cfRule type="cellIs" dxfId="7712" priority="9808" stopIfTrue="1" operator="equal">
      <formula>""</formula>
    </cfRule>
    <cfRule type="cellIs" dxfId="7711" priority="9809" stopIfTrue="1" operator="equal">
      <formula>"-"</formula>
    </cfRule>
  </conditionalFormatting>
  <conditionalFormatting sqref="I1287">
    <cfRule type="containsText" dxfId="7710" priority="9806" operator="containsText" text="...">
      <formula>NOT(ISERROR(SEARCH("...",I1287)))</formula>
    </cfRule>
    <cfRule type="containsText" dxfId="7709" priority="9807" operator="containsText" text="~?">
      <formula>NOT(ISERROR(SEARCH("~?",I1287)))</formula>
    </cfRule>
  </conditionalFormatting>
  <conditionalFormatting sqref="G1287">
    <cfRule type="cellIs" dxfId="7708" priority="9805" operator="equal">
      <formula>"Endorsement"</formula>
    </cfRule>
  </conditionalFormatting>
  <conditionalFormatting sqref="B1287">
    <cfRule type="beginsWith" dxfId="7707" priority="9803" operator="beginsWith" text="No clauses affected">
      <formula>LEFT(B1287,LEN("No clauses affected"))="No clauses affected"</formula>
    </cfRule>
    <cfRule type="beginsWith" dxfId="7706" priority="9804" operator="beginsWith" text="To:">
      <formula>LEFT(B1287,LEN("To:"))="To:"</formula>
    </cfRule>
  </conditionalFormatting>
  <conditionalFormatting sqref="B1287">
    <cfRule type="cellIs" dxfId="7705" priority="9802" operator="equal">
      <formula>""</formula>
    </cfRule>
  </conditionalFormatting>
  <conditionalFormatting sqref="C1288">
    <cfRule type="cellIs" dxfId="7704" priority="9799" stopIfTrue="1" operator="equal">
      <formula>"Y"</formula>
    </cfRule>
    <cfRule type="cellIs" dxfId="7703" priority="9800" stopIfTrue="1" operator="equal">
      <formula>""</formula>
    </cfRule>
    <cfRule type="cellIs" dxfId="7702" priority="9801" stopIfTrue="1" operator="equal">
      <formula>"W"</formula>
    </cfRule>
  </conditionalFormatting>
  <conditionalFormatting sqref="D1288">
    <cfRule type="cellIs" dxfId="7701" priority="9797" stopIfTrue="1" operator="equal">
      <formula>""</formula>
    </cfRule>
    <cfRule type="cellIs" dxfId="7700" priority="9798" stopIfTrue="1" operator="between">
      <formula>"10.7.1"</formula>
      <formula>"10.7.5"</formula>
    </cfRule>
  </conditionalFormatting>
  <conditionalFormatting sqref="G1288">
    <cfRule type="cellIs" dxfId="7699" priority="9796" stopIfTrue="1" operator="equal">
      <formula>""</formula>
    </cfRule>
  </conditionalFormatting>
  <conditionalFormatting sqref="O1288">
    <cfRule type="cellIs" dxfId="7698" priority="9793" stopIfTrue="1" operator="equal">
      <formula>"Rel-14"</formula>
    </cfRule>
    <cfRule type="cellIs" dxfId="7697" priority="9794" stopIfTrue="1" operator="equal">
      <formula>"Rel-16"</formula>
    </cfRule>
    <cfRule type="cellIs" dxfId="7696" priority="9795" stopIfTrue="1" operator="equal">
      <formula>"Rel-15"</formula>
    </cfRule>
  </conditionalFormatting>
  <conditionalFormatting sqref="F1288">
    <cfRule type="cellIs" dxfId="7695" priority="9784" stopIfTrue="1" operator="equal">
      <formula>"LS In"</formula>
    </cfRule>
    <cfRule type="cellIs" dxfId="7694" priority="9785" stopIfTrue="1" operator="equal">
      <formula>"LS OUT"</formula>
    </cfRule>
    <cfRule type="cellIs" dxfId="7693" priority="9786" stopIfTrue="1" operator="equal">
      <formula>"CR"</formula>
    </cfRule>
    <cfRule type="cellIs" dxfId="7692" priority="9787" stopIfTrue="1" operator="equal">
      <formula>"P-CR"</formula>
    </cfRule>
    <cfRule type="cellIs" dxfId="7691" priority="9788" stopIfTrue="1" operator="equal">
      <formula>"CR Pack"</formula>
    </cfRule>
    <cfRule type="cellIs" dxfId="7690" priority="9789" stopIfTrue="1" operator="equal">
      <formula>"WID new"</formula>
    </cfRule>
    <cfRule type="cellIs" dxfId="7689" priority="9790" stopIfTrue="1" operator="equal">
      <formula>"WID revised"</formula>
    </cfRule>
    <cfRule type="cellIs" dxfId="7688" priority="9791" stopIfTrue="1" operator="equal">
      <formula>"SID new"</formula>
    </cfRule>
    <cfRule type="cellIs" dxfId="7687" priority="9792" stopIfTrue="1" operator="equal">
      <formula>"SID revised"</formula>
    </cfRule>
  </conditionalFormatting>
  <conditionalFormatting sqref="P1288">
    <cfRule type="containsText" dxfId="7686" priority="9782" stopIfTrue="1" operator="containsText" text="DUMMY">
      <formula>NOT(ISERROR(SEARCH("DUMMY",P1288)))</formula>
    </cfRule>
    <cfRule type="cellIs" dxfId="7685" priority="9783" stopIfTrue="1" operator="equal">
      <formula>""</formula>
    </cfRule>
  </conditionalFormatting>
  <conditionalFormatting sqref="Q1288">
    <cfRule type="cellIs" dxfId="7684" priority="9780" stopIfTrue="1" operator="equal">
      <formula>""</formula>
    </cfRule>
    <cfRule type="cellIs" dxfId="7683" priority="9781" stopIfTrue="1" operator="equal">
      <formula>"-"</formula>
    </cfRule>
  </conditionalFormatting>
  <conditionalFormatting sqref="I1288">
    <cfRule type="containsText" dxfId="7682" priority="9778" operator="containsText" text="...">
      <formula>NOT(ISERROR(SEARCH("...",I1288)))</formula>
    </cfRule>
    <cfRule type="containsText" dxfId="7681" priority="9779" operator="containsText" text="~?">
      <formula>NOT(ISERROR(SEARCH("~?",I1288)))</formula>
    </cfRule>
  </conditionalFormatting>
  <conditionalFormatting sqref="G1288">
    <cfRule type="cellIs" dxfId="7680" priority="9777" operator="equal">
      <formula>"Endorsement"</formula>
    </cfRule>
  </conditionalFormatting>
  <conditionalFormatting sqref="B1288">
    <cfRule type="beginsWith" dxfId="7679" priority="9775" operator="beginsWith" text="No clauses affected">
      <formula>LEFT(B1288,LEN("No clauses affected"))="No clauses affected"</formula>
    </cfRule>
    <cfRule type="beginsWith" dxfId="7678" priority="9776" operator="beginsWith" text="To:">
      <formula>LEFT(B1288,LEN("To:"))="To:"</formula>
    </cfRule>
  </conditionalFormatting>
  <conditionalFormatting sqref="B1288">
    <cfRule type="cellIs" dxfId="7677" priority="9774" operator="equal">
      <formula>""</formula>
    </cfRule>
  </conditionalFormatting>
  <conditionalFormatting sqref="C1289">
    <cfRule type="cellIs" dxfId="7676" priority="9771" stopIfTrue="1" operator="equal">
      <formula>"Y"</formula>
    </cfRule>
    <cfRule type="cellIs" dxfId="7675" priority="9772" stopIfTrue="1" operator="equal">
      <formula>""</formula>
    </cfRule>
    <cfRule type="cellIs" dxfId="7674" priority="9773" stopIfTrue="1" operator="equal">
      <formula>"W"</formula>
    </cfRule>
  </conditionalFormatting>
  <conditionalFormatting sqref="D1289">
    <cfRule type="cellIs" dxfId="7673" priority="9769" stopIfTrue="1" operator="equal">
      <formula>""</formula>
    </cfRule>
    <cfRule type="cellIs" dxfId="7672" priority="9770" stopIfTrue="1" operator="between">
      <formula>"10.7.1"</formula>
      <formula>"10.7.5"</formula>
    </cfRule>
  </conditionalFormatting>
  <conditionalFormatting sqref="G1289">
    <cfRule type="cellIs" dxfId="7671" priority="9768" stopIfTrue="1" operator="equal">
      <formula>""</formula>
    </cfRule>
  </conditionalFormatting>
  <conditionalFormatting sqref="O1289">
    <cfRule type="cellIs" dxfId="7670" priority="9765" stopIfTrue="1" operator="equal">
      <formula>"Rel-14"</formula>
    </cfRule>
    <cfRule type="cellIs" dxfId="7669" priority="9766" stopIfTrue="1" operator="equal">
      <formula>"Rel-16"</formula>
    </cfRule>
    <cfRule type="cellIs" dxfId="7668" priority="9767" stopIfTrue="1" operator="equal">
      <formula>"Rel-15"</formula>
    </cfRule>
  </conditionalFormatting>
  <conditionalFormatting sqref="F1289">
    <cfRule type="cellIs" dxfId="7667" priority="9756" stopIfTrue="1" operator="equal">
      <formula>"LS In"</formula>
    </cfRule>
    <cfRule type="cellIs" dxfId="7666" priority="9757" stopIfTrue="1" operator="equal">
      <formula>"LS OUT"</formula>
    </cfRule>
    <cfRule type="cellIs" dxfId="7665" priority="9758" stopIfTrue="1" operator="equal">
      <formula>"CR"</formula>
    </cfRule>
    <cfRule type="cellIs" dxfId="7664" priority="9759" stopIfTrue="1" operator="equal">
      <formula>"P-CR"</formula>
    </cfRule>
    <cfRule type="cellIs" dxfId="7663" priority="9760" stopIfTrue="1" operator="equal">
      <formula>"CR Pack"</formula>
    </cfRule>
    <cfRule type="cellIs" dxfId="7662" priority="9761" stopIfTrue="1" operator="equal">
      <formula>"WID new"</formula>
    </cfRule>
    <cfRule type="cellIs" dxfId="7661" priority="9762" stopIfTrue="1" operator="equal">
      <formula>"WID revised"</formula>
    </cfRule>
    <cfRule type="cellIs" dxfId="7660" priority="9763" stopIfTrue="1" operator="equal">
      <formula>"SID new"</formula>
    </cfRule>
    <cfRule type="cellIs" dxfId="7659" priority="9764" stopIfTrue="1" operator="equal">
      <formula>"SID revised"</formula>
    </cfRule>
  </conditionalFormatting>
  <conditionalFormatting sqref="P1289">
    <cfRule type="containsText" dxfId="7658" priority="9754" stopIfTrue="1" operator="containsText" text="DUMMY">
      <formula>NOT(ISERROR(SEARCH("DUMMY",P1289)))</formula>
    </cfRule>
    <cfRule type="cellIs" dxfId="7657" priority="9755" stopIfTrue="1" operator="equal">
      <formula>""</formula>
    </cfRule>
  </conditionalFormatting>
  <conditionalFormatting sqref="Q1289">
    <cfRule type="cellIs" dxfId="7656" priority="9752" stopIfTrue="1" operator="equal">
      <formula>""</formula>
    </cfRule>
    <cfRule type="cellIs" dxfId="7655" priority="9753" stopIfTrue="1" operator="equal">
      <formula>"-"</formula>
    </cfRule>
  </conditionalFormatting>
  <conditionalFormatting sqref="I1289">
    <cfRule type="containsText" dxfId="7654" priority="9750" operator="containsText" text="...">
      <formula>NOT(ISERROR(SEARCH("...",I1289)))</formula>
    </cfRule>
    <cfRule type="containsText" dxfId="7653" priority="9751" operator="containsText" text="~?">
      <formula>NOT(ISERROR(SEARCH("~?",I1289)))</formula>
    </cfRule>
  </conditionalFormatting>
  <conditionalFormatting sqref="G1289">
    <cfRule type="cellIs" dxfId="7652" priority="9749" operator="equal">
      <formula>"Endorsement"</formula>
    </cfRule>
  </conditionalFormatting>
  <conditionalFormatting sqref="B1289">
    <cfRule type="beginsWith" dxfId="7651" priority="9747" operator="beginsWith" text="No clauses affected">
      <formula>LEFT(B1289,LEN("No clauses affected"))="No clauses affected"</formula>
    </cfRule>
    <cfRule type="beginsWith" dxfId="7650" priority="9748" operator="beginsWith" text="To:">
      <formula>LEFT(B1289,LEN("To:"))="To:"</formula>
    </cfRule>
  </conditionalFormatting>
  <conditionalFormatting sqref="B1289">
    <cfRule type="cellIs" dxfId="7649" priority="9746" operator="equal">
      <formula>""</formula>
    </cfRule>
  </conditionalFormatting>
  <conditionalFormatting sqref="C1471">
    <cfRule type="cellIs" dxfId="7648" priority="9743" stopIfTrue="1" operator="equal">
      <formula>"Y"</formula>
    </cfRule>
    <cfRule type="cellIs" dxfId="7647" priority="9744" stopIfTrue="1" operator="equal">
      <formula>""</formula>
    </cfRule>
    <cfRule type="cellIs" dxfId="7646" priority="9745" stopIfTrue="1" operator="equal">
      <formula>"W"</formula>
    </cfRule>
  </conditionalFormatting>
  <conditionalFormatting sqref="D1471">
    <cfRule type="cellIs" dxfId="7645" priority="9741" stopIfTrue="1" operator="equal">
      <formula>""</formula>
    </cfRule>
    <cfRule type="cellIs" dxfId="7644" priority="9742" stopIfTrue="1" operator="between">
      <formula>"10.7.1"</formula>
      <formula>"10.7.5"</formula>
    </cfRule>
  </conditionalFormatting>
  <conditionalFormatting sqref="G1471">
    <cfRule type="cellIs" dxfId="7643" priority="9740" stopIfTrue="1" operator="equal">
      <formula>""</formula>
    </cfRule>
  </conditionalFormatting>
  <conditionalFormatting sqref="O1471">
    <cfRule type="cellIs" dxfId="7642" priority="9737" stopIfTrue="1" operator="equal">
      <formula>"Rel-14"</formula>
    </cfRule>
    <cfRule type="cellIs" dxfId="7641" priority="9738" stopIfTrue="1" operator="equal">
      <formula>"Rel-16"</formula>
    </cfRule>
    <cfRule type="cellIs" dxfId="7640" priority="9739" stopIfTrue="1" operator="equal">
      <formula>"Rel-15"</formula>
    </cfRule>
  </conditionalFormatting>
  <conditionalFormatting sqref="P1471">
    <cfRule type="containsText" dxfId="7639" priority="9726" stopIfTrue="1" operator="containsText" text="DUMMY">
      <formula>NOT(ISERROR(SEARCH("DUMMY",P1471)))</formula>
    </cfRule>
    <cfRule type="cellIs" dxfId="7638" priority="9727" stopIfTrue="1" operator="equal">
      <formula>""</formula>
    </cfRule>
  </conditionalFormatting>
  <conditionalFormatting sqref="Q1471">
    <cfRule type="cellIs" dxfId="7637" priority="9724" stopIfTrue="1" operator="equal">
      <formula>""</formula>
    </cfRule>
    <cfRule type="cellIs" dxfId="7636" priority="9725" stopIfTrue="1" operator="equal">
      <formula>"-"</formula>
    </cfRule>
  </conditionalFormatting>
  <conditionalFormatting sqref="I1471">
    <cfRule type="containsText" dxfId="7635" priority="9722" operator="containsText" text="...">
      <formula>NOT(ISERROR(SEARCH("...",I1471)))</formula>
    </cfRule>
    <cfRule type="containsText" dxfId="7634" priority="9723" operator="containsText" text="~?">
      <formula>NOT(ISERROR(SEARCH("~?",I1471)))</formula>
    </cfRule>
  </conditionalFormatting>
  <conditionalFormatting sqref="G1471">
    <cfRule type="cellIs" dxfId="7633" priority="9721" operator="equal">
      <formula>"Endorsement"</formula>
    </cfRule>
  </conditionalFormatting>
  <conditionalFormatting sqref="B1471">
    <cfRule type="beginsWith" dxfId="7632" priority="9719" operator="beginsWith" text="No clauses affected">
      <formula>LEFT(B1471,LEN("No clauses affected"))="No clauses affected"</formula>
    </cfRule>
    <cfRule type="beginsWith" dxfId="7631" priority="9720" operator="beginsWith" text="To:">
      <formula>LEFT(B1471,LEN("To:"))="To:"</formula>
    </cfRule>
  </conditionalFormatting>
  <conditionalFormatting sqref="B1471">
    <cfRule type="cellIs" dxfId="7630" priority="9718" operator="equal">
      <formula>""</formula>
    </cfRule>
  </conditionalFormatting>
  <conditionalFormatting sqref="C1472">
    <cfRule type="cellIs" dxfId="7629" priority="9715" stopIfTrue="1" operator="equal">
      <formula>"Y"</formula>
    </cfRule>
    <cfRule type="cellIs" dxfId="7628" priority="9716" stopIfTrue="1" operator="equal">
      <formula>""</formula>
    </cfRule>
    <cfRule type="cellIs" dxfId="7627" priority="9717" stopIfTrue="1" operator="equal">
      <formula>"W"</formula>
    </cfRule>
  </conditionalFormatting>
  <conditionalFormatting sqref="D1472">
    <cfRule type="cellIs" dxfId="7626" priority="9713" stopIfTrue="1" operator="equal">
      <formula>""</formula>
    </cfRule>
    <cfRule type="cellIs" dxfId="7625" priority="9714" stopIfTrue="1" operator="between">
      <formula>"10.7.1"</formula>
      <formula>"10.7.5"</formula>
    </cfRule>
  </conditionalFormatting>
  <conditionalFormatting sqref="G1472">
    <cfRule type="cellIs" dxfId="7624" priority="9712" stopIfTrue="1" operator="equal">
      <formula>""</formula>
    </cfRule>
  </conditionalFormatting>
  <conditionalFormatting sqref="O1472">
    <cfRule type="cellIs" dxfId="7623" priority="9709" stopIfTrue="1" operator="equal">
      <formula>"Rel-14"</formula>
    </cfRule>
    <cfRule type="cellIs" dxfId="7622" priority="9710" stopIfTrue="1" operator="equal">
      <formula>"Rel-16"</formula>
    </cfRule>
    <cfRule type="cellIs" dxfId="7621" priority="9711" stopIfTrue="1" operator="equal">
      <formula>"Rel-15"</formula>
    </cfRule>
  </conditionalFormatting>
  <conditionalFormatting sqref="P1472">
    <cfRule type="containsText" dxfId="7620" priority="9698" stopIfTrue="1" operator="containsText" text="DUMMY">
      <formula>NOT(ISERROR(SEARCH("DUMMY",P1472)))</formula>
    </cfRule>
    <cfRule type="cellIs" dxfId="7619" priority="9699" stopIfTrue="1" operator="equal">
      <formula>""</formula>
    </cfRule>
  </conditionalFormatting>
  <conditionalFormatting sqref="Q1472">
    <cfRule type="cellIs" dxfId="7618" priority="9696" stopIfTrue="1" operator="equal">
      <formula>""</formula>
    </cfRule>
    <cfRule type="cellIs" dxfId="7617" priority="9697" stopIfTrue="1" operator="equal">
      <formula>"-"</formula>
    </cfRule>
  </conditionalFormatting>
  <conditionalFormatting sqref="I1472">
    <cfRule type="containsText" dxfId="7616" priority="9694" operator="containsText" text="...">
      <formula>NOT(ISERROR(SEARCH("...",I1472)))</formula>
    </cfRule>
    <cfRule type="containsText" dxfId="7615" priority="9695" operator="containsText" text="~?">
      <formula>NOT(ISERROR(SEARCH("~?",I1472)))</formula>
    </cfRule>
  </conditionalFormatting>
  <conditionalFormatting sqref="G1472">
    <cfRule type="cellIs" dxfId="7614" priority="9693" operator="equal">
      <formula>"Endorsement"</formula>
    </cfRule>
  </conditionalFormatting>
  <conditionalFormatting sqref="B1472">
    <cfRule type="beginsWith" dxfId="7613" priority="9691" operator="beginsWith" text="No clauses affected">
      <formula>LEFT(B1472,LEN("No clauses affected"))="No clauses affected"</formula>
    </cfRule>
    <cfRule type="beginsWith" dxfId="7612" priority="9692" operator="beginsWith" text="To:">
      <formula>LEFT(B1472,LEN("To:"))="To:"</formula>
    </cfRule>
  </conditionalFormatting>
  <conditionalFormatting sqref="B1472">
    <cfRule type="cellIs" dxfId="7611" priority="9690" operator="equal">
      <formula>""</formula>
    </cfRule>
  </conditionalFormatting>
  <conditionalFormatting sqref="C1473">
    <cfRule type="cellIs" dxfId="7610" priority="9687" stopIfTrue="1" operator="equal">
      <formula>"Y"</formula>
    </cfRule>
    <cfRule type="cellIs" dxfId="7609" priority="9688" stopIfTrue="1" operator="equal">
      <formula>""</formula>
    </cfRule>
    <cfRule type="cellIs" dxfId="7608" priority="9689" stopIfTrue="1" operator="equal">
      <formula>"W"</formula>
    </cfRule>
  </conditionalFormatting>
  <conditionalFormatting sqref="D1473">
    <cfRule type="cellIs" dxfId="7607" priority="9685" stopIfTrue="1" operator="equal">
      <formula>""</formula>
    </cfRule>
    <cfRule type="cellIs" dxfId="7606" priority="9686" stopIfTrue="1" operator="between">
      <formula>"10.7.1"</formula>
      <formula>"10.7.5"</formula>
    </cfRule>
  </conditionalFormatting>
  <conditionalFormatting sqref="G1473">
    <cfRule type="cellIs" dxfId="7605" priority="9684" stopIfTrue="1" operator="equal">
      <formula>""</formula>
    </cfRule>
  </conditionalFormatting>
  <conditionalFormatting sqref="O1473">
    <cfRule type="cellIs" dxfId="7604" priority="9681" stopIfTrue="1" operator="equal">
      <formula>"Rel-14"</formula>
    </cfRule>
    <cfRule type="cellIs" dxfId="7603" priority="9682" stopIfTrue="1" operator="equal">
      <formula>"Rel-16"</formula>
    </cfRule>
    <cfRule type="cellIs" dxfId="7602" priority="9683" stopIfTrue="1" operator="equal">
      <formula>"Rel-15"</formula>
    </cfRule>
  </conditionalFormatting>
  <conditionalFormatting sqref="P1473">
    <cfRule type="containsText" dxfId="7601" priority="9670" stopIfTrue="1" operator="containsText" text="DUMMY">
      <formula>NOT(ISERROR(SEARCH("DUMMY",P1473)))</formula>
    </cfRule>
    <cfRule type="cellIs" dxfId="7600" priority="9671" stopIfTrue="1" operator="equal">
      <formula>""</formula>
    </cfRule>
  </conditionalFormatting>
  <conditionalFormatting sqref="Q1473">
    <cfRule type="cellIs" dxfId="7599" priority="9668" stopIfTrue="1" operator="equal">
      <formula>""</formula>
    </cfRule>
    <cfRule type="cellIs" dxfId="7598" priority="9669" stopIfTrue="1" operator="equal">
      <formula>"-"</formula>
    </cfRule>
  </conditionalFormatting>
  <conditionalFormatting sqref="I1473">
    <cfRule type="containsText" dxfId="7597" priority="9666" operator="containsText" text="...">
      <formula>NOT(ISERROR(SEARCH("...",I1473)))</formula>
    </cfRule>
    <cfRule type="containsText" dxfId="7596" priority="9667" operator="containsText" text="~?">
      <formula>NOT(ISERROR(SEARCH("~?",I1473)))</formula>
    </cfRule>
  </conditionalFormatting>
  <conditionalFormatting sqref="G1473">
    <cfRule type="cellIs" dxfId="7595" priority="9665" operator="equal">
      <formula>"Endorsement"</formula>
    </cfRule>
  </conditionalFormatting>
  <conditionalFormatting sqref="B1473">
    <cfRule type="beginsWith" dxfId="7594" priority="9663" operator="beginsWith" text="No clauses affected">
      <formula>LEFT(B1473,LEN("No clauses affected"))="No clauses affected"</formula>
    </cfRule>
    <cfRule type="beginsWith" dxfId="7593" priority="9664" operator="beginsWith" text="To:">
      <formula>LEFT(B1473,LEN("To:"))="To:"</formula>
    </cfRule>
  </conditionalFormatting>
  <conditionalFormatting sqref="B1473">
    <cfRule type="cellIs" dxfId="7592" priority="9662" operator="equal">
      <formula>""</formula>
    </cfRule>
  </conditionalFormatting>
  <conditionalFormatting sqref="C1474">
    <cfRule type="cellIs" dxfId="7591" priority="9659" stopIfTrue="1" operator="equal">
      <formula>"Y"</formula>
    </cfRule>
    <cfRule type="cellIs" dxfId="7590" priority="9660" stopIfTrue="1" operator="equal">
      <formula>""</formula>
    </cfRule>
    <cfRule type="cellIs" dxfId="7589" priority="9661" stopIfTrue="1" operator="equal">
      <formula>"W"</formula>
    </cfRule>
  </conditionalFormatting>
  <conditionalFormatting sqref="D1474">
    <cfRule type="cellIs" dxfId="7588" priority="9657" stopIfTrue="1" operator="equal">
      <formula>""</formula>
    </cfRule>
    <cfRule type="cellIs" dxfId="7587" priority="9658" stopIfTrue="1" operator="between">
      <formula>"10.7.1"</formula>
      <formula>"10.7.5"</formula>
    </cfRule>
  </conditionalFormatting>
  <conditionalFormatting sqref="G1474">
    <cfRule type="cellIs" dxfId="7586" priority="9656" stopIfTrue="1" operator="equal">
      <formula>""</formula>
    </cfRule>
  </conditionalFormatting>
  <conditionalFormatting sqref="O1474">
    <cfRule type="cellIs" dxfId="7585" priority="9653" stopIfTrue="1" operator="equal">
      <formula>"Rel-14"</formula>
    </cfRule>
    <cfRule type="cellIs" dxfId="7584" priority="9654" stopIfTrue="1" operator="equal">
      <formula>"Rel-16"</formula>
    </cfRule>
    <cfRule type="cellIs" dxfId="7583" priority="9655" stopIfTrue="1" operator="equal">
      <formula>"Rel-15"</formula>
    </cfRule>
  </conditionalFormatting>
  <conditionalFormatting sqref="P1474">
    <cfRule type="containsText" dxfId="7582" priority="9642" stopIfTrue="1" operator="containsText" text="DUMMY">
      <formula>NOT(ISERROR(SEARCH("DUMMY",P1474)))</formula>
    </cfRule>
    <cfRule type="cellIs" dxfId="7581" priority="9643" stopIfTrue="1" operator="equal">
      <formula>""</formula>
    </cfRule>
  </conditionalFormatting>
  <conditionalFormatting sqref="Q1474">
    <cfRule type="cellIs" dxfId="7580" priority="9640" stopIfTrue="1" operator="equal">
      <formula>""</formula>
    </cfRule>
    <cfRule type="cellIs" dxfId="7579" priority="9641" stopIfTrue="1" operator="equal">
      <formula>"-"</formula>
    </cfRule>
  </conditionalFormatting>
  <conditionalFormatting sqref="I1474">
    <cfRule type="containsText" dxfId="7578" priority="9638" operator="containsText" text="...">
      <formula>NOT(ISERROR(SEARCH("...",I1474)))</formula>
    </cfRule>
    <cfRule type="containsText" dxfId="7577" priority="9639" operator="containsText" text="~?">
      <formula>NOT(ISERROR(SEARCH("~?",I1474)))</formula>
    </cfRule>
  </conditionalFormatting>
  <conditionalFormatting sqref="G1474">
    <cfRule type="cellIs" dxfId="7576" priority="9637" operator="equal">
      <formula>"Endorsement"</formula>
    </cfRule>
  </conditionalFormatting>
  <conditionalFormatting sqref="B1474">
    <cfRule type="beginsWith" dxfId="7575" priority="9635" operator="beginsWith" text="No clauses affected">
      <formula>LEFT(B1474,LEN("No clauses affected"))="No clauses affected"</formula>
    </cfRule>
    <cfRule type="beginsWith" dxfId="7574" priority="9636" operator="beginsWith" text="To:">
      <formula>LEFT(B1474,LEN("To:"))="To:"</formula>
    </cfRule>
  </conditionalFormatting>
  <conditionalFormatting sqref="B1474">
    <cfRule type="cellIs" dxfId="7573" priority="9634" operator="equal">
      <formula>""</formula>
    </cfRule>
  </conditionalFormatting>
  <conditionalFormatting sqref="C1475">
    <cfRule type="cellIs" dxfId="7572" priority="9631" stopIfTrue="1" operator="equal">
      <formula>"Y"</formula>
    </cfRule>
    <cfRule type="cellIs" dxfId="7571" priority="9632" stopIfTrue="1" operator="equal">
      <formula>""</formula>
    </cfRule>
    <cfRule type="cellIs" dxfId="7570" priority="9633" stopIfTrue="1" operator="equal">
      <formula>"W"</formula>
    </cfRule>
  </conditionalFormatting>
  <conditionalFormatting sqref="D1475">
    <cfRule type="cellIs" dxfId="7569" priority="9629" stopIfTrue="1" operator="equal">
      <formula>""</formula>
    </cfRule>
    <cfRule type="cellIs" dxfId="7568" priority="9630" stopIfTrue="1" operator="between">
      <formula>"10.7.1"</formula>
      <formula>"10.7.5"</formula>
    </cfRule>
  </conditionalFormatting>
  <conditionalFormatting sqref="G1475">
    <cfRule type="cellIs" dxfId="7567" priority="9628" stopIfTrue="1" operator="equal">
      <formula>""</formula>
    </cfRule>
  </conditionalFormatting>
  <conditionalFormatting sqref="O1475">
    <cfRule type="cellIs" dxfId="7566" priority="9625" stopIfTrue="1" operator="equal">
      <formula>"Rel-14"</formula>
    </cfRule>
    <cfRule type="cellIs" dxfId="7565" priority="9626" stopIfTrue="1" operator="equal">
      <formula>"Rel-16"</formula>
    </cfRule>
    <cfRule type="cellIs" dxfId="7564" priority="9627" stopIfTrue="1" operator="equal">
      <formula>"Rel-15"</formula>
    </cfRule>
  </conditionalFormatting>
  <conditionalFormatting sqref="P1475">
    <cfRule type="containsText" dxfId="7563" priority="9614" stopIfTrue="1" operator="containsText" text="DUMMY">
      <formula>NOT(ISERROR(SEARCH("DUMMY",P1475)))</formula>
    </cfRule>
    <cfRule type="cellIs" dxfId="7562" priority="9615" stopIfTrue="1" operator="equal">
      <formula>""</formula>
    </cfRule>
  </conditionalFormatting>
  <conditionalFormatting sqref="Q1475">
    <cfRule type="cellIs" dxfId="7561" priority="9612" stopIfTrue="1" operator="equal">
      <formula>""</formula>
    </cfRule>
    <cfRule type="cellIs" dxfId="7560" priority="9613" stopIfTrue="1" operator="equal">
      <formula>"-"</formula>
    </cfRule>
  </conditionalFormatting>
  <conditionalFormatting sqref="I1475">
    <cfRule type="containsText" dxfId="7559" priority="9610" operator="containsText" text="...">
      <formula>NOT(ISERROR(SEARCH("...",I1475)))</formula>
    </cfRule>
    <cfRule type="containsText" dxfId="7558" priority="9611" operator="containsText" text="~?">
      <formula>NOT(ISERROR(SEARCH("~?",I1475)))</formula>
    </cfRule>
  </conditionalFormatting>
  <conditionalFormatting sqref="G1475">
    <cfRule type="cellIs" dxfId="7557" priority="9609" operator="equal">
      <formula>"Endorsement"</formula>
    </cfRule>
  </conditionalFormatting>
  <conditionalFormatting sqref="B1475">
    <cfRule type="beginsWith" dxfId="7556" priority="9607" operator="beginsWith" text="No clauses affected">
      <formula>LEFT(B1475,LEN("No clauses affected"))="No clauses affected"</formula>
    </cfRule>
    <cfRule type="beginsWith" dxfId="7555" priority="9608" operator="beginsWith" text="To:">
      <formula>LEFT(B1475,LEN("To:"))="To:"</formula>
    </cfRule>
  </conditionalFormatting>
  <conditionalFormatting sqref="B1475">
    <cfRule type="cellIs" dxfId="7554" priority="9606" operator="equal">
      <formula>""</formula>
    </cfRule>
  </conditionalFormatting>
  <conditionalFormatting sqref="G1185">
    <cfRule type="cellIs" dxfId="7553" priority="9605" stopIfTrue="1" operator="equal">
      <formula>""</formula>
    </cfRule>
  </conditionalFormatting>
  <conditionalFormatting sqref="O1185">
    <cfRule type="cellIs" dxfId="7552" priority="9602" stopIfTrue="1" operator="equal">
      <formula>"Rel-14"</formula>
    </cfRule>
    <cfRule type="cellIs" dxfId="7551" priority="9603" stopIfTrue="1" operator="equal">
      <formula>"Rel-16"</formula>
    </cfRule>
    <cfRule type="cellIs" dxfId="7550" priority="9604" stopIfTrue="1" operator="equal">
      <formula>"Rel-15"</formula>
    </cfRule>
  </conditionalFormatting>
  <conditionalFormatting sqref="P1185">
    <cfRule type="containsText" dxfId="7549" priority="9591" stopIfTrue="1" operator="containsText" text="DUMMY">
      <formula>NOT(ISERROR(SEARCH("DUMMY",P1185)))</formula>
    </cfRule>
    <cfRule type="cellIs" dxfId="7548" priority="9592" stopIfTrue="1" operator="equal">
      <formula>""</formula>
    </cfRule>
  </conditionalFormatting>
  <conditionalFormatting sqref="Q1185">
    <cfRule type="cellIs" dxfId="7547" priority="9589" stopIfTrue="1" operator="equal">
      <formula>""</formula>
    </cfRule>
    <cfRule type="cellIs" dxfId="7546" priority="9590" stopIfTrue="1" operator="equal">
      <formula>"-"</formula>
    </cfRule>
  </conditionalFormatting>
  <conditionalFormatting sqref="I1185">
    <cfRule type="containsText" dxfId="7545" priority="9587" operator="containsText" text="...">
      <formula>NOT(ISERROR(SEARCH("...",I1185)))</formula>
    </cfRule>
    <cfRule type="containsText" dxfId="7544" priority="9588" operator="containsText" text="~?">
      <formula>NOT(ISERROR(SEARCH("~?",I1185)))</formula>
    </cfRule>
  </conditionalFormatting>
  <conditionalFormatting sqref="G1185">
    <cfRule type="cellIs" dxfId="7543" priority="9586" operator="equal">
      <formula>"Endorsement"</formula>
    </cfRule>
  </conditionalFormatting>
  <conditionalFormatting sqref="C1179">
    <cfRule type="cellIs" dxfId="7542" priority="9583" stopIfTrue="1" operator="equal">
      <formula>"Y"</formula>
    </cfRule>
    <cfRule type="cellIs" dxfId="7541" priority="9584" stopIfTrue="1" operator="equal">
      <formula>""</formula>
    </cfRule>
    <cfRule type="cellIs" dxfId="7540" priority="9585" stopIfTrue="1" operator="equal">
      <formula>"W"</formula>
    </cfRule>
  </conditionalFormatting>
  <conditionalFormatting sqref="D1179">
    <cfRule type="cellIs" dxfId="7539" priority="9581" stopIfTrue="1" operator="equal">
      <formula>""</formula>
    </cfRule>
    <cfRule type="cellIs" dxfId="7538" priority="9582" stopIfTrue="1" operator="between">
      <formula>"10.7.1"</formula>
      <formula>"10.7.5"</formula>
    </cfRule>
  </conditionalFormatting>
  <conditionalFormatting sqref="G1179">
    <cfRule type="cellIs" dxfId="7537" priority="9580" stopIfTrue="1" operator="equal">
      <formula>""</formula>
    </cfRule>
  </conditionalFormatting>
  <conditionalFormatting sqref="O1179">
    <cfRule type="cellIs" dxfId="7536" priority="9577" stopIfTrue="1" operator="equal">
      <formula>"Rel-14"</formula>
    </cfRule>
    <cfRule type="cellIs" dxfId="7535" priority="9578" stopIfTrue="1" operator="equal">
      <formula>"Rel-16"</formula>
    </cfRule>
    <cfRule type="cellIs" dxfId="7534" priority="9579" stopIfTrue="1" operator="equal">
      <formula>"Rel-15"</formula>
    </cfRule>
  </conditionalFormatting>
  <conditionalFormatting sqref="P1179">
    <cfRule type="containsText" dxfId="7533" priority="9566" stopIfTrue="1" operator="containsText" text="DUMMY">
      <formula>NOT(ISERROR(SEARCH("DUMMY",P1179)))</formula>
    </cfRule>
    <cfRule type="cellIs" dxfId="7532" priority="9567" stopIfTrue="1" operator="equal">
      <formula>""</formula>
    </cfRule>
  </conditionalFormatting>
  <conditionalFormatting sqref="Q1179">
    <cfRule type="cellIs" dxfId="7531" priority="9564" stopIfTrue="1" operator="equal">
      <formula>""</formula>
    </cfRule>
    <cfRule type="cellIs" dxfId="7530" priority="9565" stopIfTrue="1" operator="equal">
      <formula>"-"</formula>
    </cfRule>
  </conditionalFormatting>
  <conditionalFormatting sqref="I1179">
    <cfRule type="containsText" dxfId="7529" priority="9562" operator="containsText" text="...">
      <formula>NOT(ISERROR(SEARCH("...",I1179)))</formula>
    </cfRule>
    <cfRule type="containsText" dxfId="7528" priority="9563" operator="containsText" text="~?">
      <formula>NOT(ISERROR(SEARCH("~?",I1179)))</formula>
    </cfRule>
  </conditionalFormatting>
  <conditionalFormatting sqref="G1179">
    <cfRule type="cellIs" dxfId="7527" priority="9561" operator="equal">
      <formula>"Endorsement"</formula>
    </cfRule>
  </conditionalFormatting>
  <conditionalFormatting sqref="B1179">
    <cfRule type="beginsWith" dxfId="7526" priority="9559" operator="beginsWith" text="No clauses affected">
      <formula>LEFT(B1179,LEN("No clauses affected"))="No clauses affected"</formula>
    </cfRule>
    <cfRule type="beginsWith" dxfId="7525" priority="9560" operator="beginsWith" text="To:">
      <formula>LEFT(B1179,LEN("To:"))="To:"</formula>
    </cfRule>
  </conditionalFormatting>
  <conditionalFormatting sqref="B1179">
    <cfRule type="cellIs" dxfId="7524" priority="9558" operator="equal">
      <formula>""</formula>
    </cfRule>
  </conditionalFormatting>
  <conditionalFormatting sqref="C1180">
    <cfRule type="cellIs" dxfId="7523" priority="9555" stopIfTrue="1" operator="equal">
      <formula>"Y"</formula>
    </cfRule>
    <cfRule type="cellIs" dxfId="7522" priority="9556" stopIfTrue="1" operator="equal">
      <formula>""</formula>
    </cfRule>
    <cfRule type="cellIs" dxfId="7521" priority="9557" stopIfTrue="1" operator="equal">
      <formula>"W"</formula>
    </cfRule>
  </conditionalFormatting>
  <conditionalFormatting sqref="D1180">
    <cfRule type="cellIs" dxfId="7520" priority="9553" stopIfTrue="1" operator="equal">
      <formula>""</formula>
    </cfRule>
    <cfRule type="cellIs" dxfId="7519" priority="9554" stopIfTrue="1" operator="between">
      <formula>"10.7.1"</formula>
      <formula>"10.7.5"</formula>
    </cfRule>
  </conditionalFormatting>
  <conditionalFormatting sqref="G1180">
    <cfRule type="cellIs" dxfId="7518" priority="9552" stopIfTrue="1" operator="equal">
      <formula>""</formula>
    </cfRule>
  </conditionalFormatting>
  <conditionalFormatting sqref="O1180">
    <cfRule type="cellIs" dxfId="7517" priority="9549" stopIfTrue="1" operator="equal">
      <formula>"Rel-14"</formula>
    </cfRule>
    <cfRule type="cellIs" dxfId="7516" priority="9550" stopIfTrue="1" operator="equal">
      <formula>"Rel-16"</formula>
    </cfRule>
    <cfRule type="cellIs" dxfId="7515" priority="9551" stopIfTrue="1" operator="equal">
      <formula>"Rel-15"</formula>
    </cfRule>
  </conditionalFormatting>
  <conditionalFormatting sqref="P1180">
    <cfRule type="containsText" dxfId="7514" priority="9538" stopIfTrue="1" operator="containsText" text="DUMMY">
      <formula>NOT(ISERROR(SEARCH("DUMMY",P1180)))</formula>
    </cfRule>
    <cfRule type="cellIs" dxfId="7513" priority="9539" stopIfTrue="1" operator="equal">
      <formula>""</formula>
    </cfRule>
  </conditionalFormatting>
  <conditionalFormatting sqref="Q1180">
    <cfRule type="cellIs" dxfId="7512" priority="9536" stopIfTrue="1" operator="equal">
      <formula>""</formula>
    </cfRule>
    <cfRule type="cellIs" dxfId="7511" priority="9537" stopIfTrue="1" operator="equal">
      <formula>"-"</formula>
    </cfRule>
  </conditionalFormatting>
  <conditionalFormatting sqref="I1180">
    <cfRule type="containsText" dxfId="7510" priority="9534" operator="containsText" text="...">
      <formula>NOT(ISERROR(SEARCH("...",I1180)))</formula>
    </cfRule>
    <cfRule type="containsText" dxfId="7509" priority="9535" operator="containsText" text="~?">
      <formula>NOT(ISERROR(SEARCH("~?",I1180)))</formula>
    </cfRule>
  </conditionalFormatting>
  <conditionalFormatting sqref="G1180">
    <cfRule type="cellIs" dxfId="7508" priority="9533" operator="equal">
      <formula>"Endorsement"</formula>
    </cfRule>
  </conditionalFormatting>
  <conditionalFormatting sqref="B1180">
    <cfRule type="beginsWith" dxfId="7507" priority="9531" operator="beginsWith" text="No clauses affected">
      <formula>LEFT(B1180,LEN("No clauses affected"))="No clauses affected"</formula>
    </cfRule>
    <cfRule type="beginsWith" dxfId="7506" priority="9532" operator="beginsWith" text="To:">
      <formula>LEFT(B1180,LEN("To:"))="To:"</formula>
    </cfRule>
  </conditionalFormatting>
  <conditionalFormatting sqref="B1180">
    <cfRule type="cellIs" dxfId="7505" priority="9530" operator="equal">
      <formula>""</formula>
    </cfRule>
  </conditionalFormatting>
  <conditionalFormatting sqref="C1181">
    <cfRule type="cellIs" dxfId="7504" priority="9527" stopIfTrue="1" operator="equal">
      <formula>"Y"</formula>
    </cfRule>
    <cfRule type="cellIs" dxfId="7503" priority="9528" stopIfTrue="1" operator="equal">
      <formula>""</formula>
    </cfRule>
    <cfRule type="cellIs" dxfId="7502" priority="9529" stopIfTrue="1" operator="equal">
      <formula>"W"</formula>
    </cfRule>
  </conditionalFormatting>
  <conditionalFormatting sqref="D1181">
    <cfRule type="cellIs" dxfId="7501" priority="9525" stopIfTrue="1" operator="equal">
      <formula>""</formula>
    </cfRule>
    <cfRule type="cellIs" dxfId="7500" priority="9526" stopIfTrue="1" operator="between">
      <formula>"10.7.1"</formula>
      <formula>"10.7.5"</formula>
    </cfRule>
  </conditionalFormatting>
  <conditionalFormatting sqref="G1181">
    <cfRule type="cellIs" dxfId="7499" priority="9524" stopIfTrue="1" operator="equal">
      <formula>""</formula>
    </cfRule>
  </conditionalFormatting>
  <conditionalFormatting sqref="O1181">
    <cfRule type="cellIs" dxfId="7498" priority="9521" stopIfTrue="1" operator="equal">
      <formula>"Rel-14"</formula>
    </cfRule>
    <cfRule type="cellIs" dxfId="7497" priority="9522" stopIfTrue="1" operator="equal">
      <formula>"Rel-16"</formula>
    </cfRule>
    <cfRule type="cellIs" dxfId="7496" priority="9523" stopIfTrue="1" operator="equal">
      <formula>"Rel-15"</formula>
    </cfRule>
  </conditionalFormatting>
  <conditionalFormatting sqref="F1181">
    <cfRule type="cellIs" dxfId="7495" priority="9512" stopIfTrue="1" operator="equal">
      <formula>"LS In"</formula>
    </cfRule>
    <cfRule type="cellIs" dxfId="7494" priority="9513" stopIfTrue="1" operator="equal">
      <formula>"LS OUT"</formula>
    </cfRule>
    <cfRule type="cellIs" dxfId="7493" priority="9514" stopIfTrue="1" operator="equal">
      <formula>"CR"</formula>
    </cfRule>
    <cfRule type="cellIs" dxfId="7492" priority="9515" stopIfTrue="1" operator="equal">
      <formula>"P-CR"</formula>
    </cfRule>
    <cfRule type="cellIs" dxfId="7491" priority="9516" stopIfTrue="1" operator="equal">
      <formula>"CR Pack"</formula>
    </cfRule>
    <cfRule type="cellIs" dxfId="7490" priority="9517" stopIfTrue="1" operator="equal">
      <formula>"WID new"</formula>
    </cfRule>
    <cfRule type="cellIs" dxfId="7489" priority="9518" stopIfTrue="1" operator="equal">
      <formula>"WID revised"</formula>
    </cfRule>
    <cfRule type="cellIs" dxfId="7488" priority="9519" stopIfTrue="1" operator="equal">
      <formula>"SID new"</formula>
    </cfRule>
    <cfRule type="cellIs" dxfId="7487" priority="9520" stopIfTrue="1" operator="equal">
      <formula>"SID revised"</formula>
    </cfRule>
  </conditionalFormatting>
  <conditionalFormatting sqref="P1181">
    <cfRule type="containsText" dxfId="7486" priority="9510" stopIfTrue="1" operator="containsText" text="DUMMY">
      <formula>NOT(ISERROR(SEARCH("DUMMY",P1181)))</formula>
    </cfRule>
    <cfRule type="cellIs" dxfId="7485" priority="9511" stopIfTrue="1" operator="equal">
      <formula>""</formula>
    </cfRule>
  </conditionalFormatting>
  <conditionalFormatting sqref="Q1181">
    <cfRule type="cellIs" dxfId="7484" priority="9508" stopIfTrue="1" operator="equal">
      <formula>""</formula>
    </cfRule>
    <cfRule type="cellIs" dxfId="7483" priority="9509" stopIfTrue="1" operator="equal">
      <formula>"-"</formula>
    </cfRule>
  </conditionalFormatting>
  <conditionalFormatting sqref="I1181">
    <cfRule type="containsText" dxfId="7482" priority="9506" operator="containsText" text="...">
      <formula>NOT(ISERROR(SEARCH("...",I1181)))</formula>
    </cfRule>
    <cfRule type="containsText" dxfId="7481" priority="9507" operator="containsText" text="~?">
      <formula>NOT(ISERROR(SEARCH("~?",I1181)))</formula>
    </cfRule>
  </conditionalFormatting>
  <conditionalFormatting sqref="G1181">
    <cfRule type="cellIs" dxfId="7480" priority="9505" operator="equal">
      <formula>"Endorsement"</formula>
    </cfRule>
  </conditionalFormatting>
  <conditionalFormatting sqref="B1181">
    <cfRule type="beginsWith" dxfId="7479" priority="9503" operator="beginsWith" text="No clauses affected">
      <formula>LEFT(B1181,LEN("No clauses affected"))="No clauses affected"</formula>
    </cfRule>
    <cfRule type="beginsWith" dxfId="7478" priority="9504" operator="beginsWith" text="To:">
      <formula>LEFT(B1181,LEN("To:"))="To:"</formula>
    </cfRule>
  </conditionalFormatting>
  <conditionalFormatting sqref="B1181">
    <cfRule type="cellIs" dxfId="7477" priority="9502" operator="equal">
      <formula>""</formula>
    </cfRule>
  </conditionalFormatting>
  <conditionalFormatting sqref="C1182">
    <cfRule type="cellIs" dxfId="7476" priority="9499" stopIfTrue="1" operator="equal">
      <formula>"Y"</formula>
    </cfRule>
    <cfRule type="cellIs" dxfId="7475" priority="9500" stopIfTrue="1" operator="equal">
      <formula>""</formula>
    </cfRule>
    <cfRule type="cellIs" dxfId="7474" priority="9501" stopIfTrue="1" operator="equal">
      <formula>"W"</formula>
    </cfRule>
  </conditionalFormatting>
  <conditionalFormatting sqref="D1182">
    <cfRule type="cellIs" dxfId="7473" priority="9497" stopIfTrue="1" operator="equal">
      <formula>""</formula>
    </cfRule>
    <cfRule type="cellIs" dxfId="7472" priority="9498" stopIfTrue="1" operator="between">
      <formula>"10.7.1"</formula>
      <formula>"10.7.5"</formula>
    </cfRule>
  </conditionalFormatting>
  <conditionalFormatting sqref="G1182">
    <cfRule type="cellIs" dxfId="7471" priority="9496" stopIfTrue="1" operator="equal">
      <formula>""</formula>
    </cfRule>
  </conditionalFormatting>
  <conditionalFormatting sqref="O1182">
    <cfRule type="cellIs" dxfId="7470" priority="9493" stopIfTrue="1" operator="equal">
      <formula>"Rel-14"</formula>
    </cfRule>
    <cfRule type="cellIs" dxfId="7469" priority="9494" stopIfTrue="1" operator="equal">
      <formula>"Rel-16"</formula>
    </cfRule>
    <cfRule type="cellIs" dxfId="7468" priority="9495" stopIfTrue="1" operator="equal">
      <formula>"Rel-15"</formula>
    </cfRule>
  </conditionalFormatting>
  <conditionalFormatting sqref="P1182">
    <cfRule type="containsText" dxfId="7467" priority="9482" stopIfTrue="1" operator="containsText" text="DUMMY">
      <formula>NOT(ISERROR(SEARCH("DUMMY",P1182)))</formula>
    </cfRule>
    <cfRule type="cellIs" dxfId="7466" priority="9483" stopIfTrue="1" operator="equal">
      <formula>""</formula>
    </cfRule>
  </conditionalFormatting>
  <conditionalFormatting sqref="Q1182">
    <cfRule type="cellIs" dxfId="7465" priority="9480" stopIfTrue="1" operator="equal">
      <formula>""</formula>
    </cfRule>
    <cfRule type="cellIs" dxfId="7464" priority="9481" stopIfTrue="1" operator="equal">
      <formula>"-"</formula>
    </cfRule>
  </conditionalFormatting>
  <conditionalFormatting sqref="I1182">
    <cfRule type="containsText" dxfId="7463" priority="9478" operator="containsText" text="...">
      <formula>NOT(ISERROR(SEARCH("...",I1182)))</formula>
    </cfRule>
    <cfRule type="containsText" dxfId="7462" priority="9479" operator="containsText" text="~?">
      <formula>NOT(ISERROR(SEARCH("~?",I1182)))</formula>
    </cfRule>
  </conditionalFormatting>
  <conditionalFormatting sqref="G1182">
    <cfRule type="cellIs" dxfId="7461" priority="9477" operator="equal">
      <formula>"Endorsement"</formula>
    </cfRule>
  </conditionalFormatting>
  <conditionalFormatting sqref="B1182">
    <cfRule type="beginsWith" dxfId="7460" priority="9475" operator="beginsWith" text="No clauses affected">
      <formula>LEFT(B1182,LEN("No clauses affected"))="No clauses affected"</formula>
    </cfRule>
    <cfRule type="beginsWith" dxfId="7459" priority="9476" operator="beginsWith" text="To:">
      <formula>LEFT(B1182,LEN("To:"))="To:"</formula>
    </cfRule>
  </conditionalFormatting>
  <conditionalFormatting sqref="B1182">
    <cfRule type="cellIs" dxfId="7458" priority="9474" operator="equal">
      <formula>""</formula>
    </cfRule>
  </conditionalFormatting>
  <conditionalFormatting sqref="C1183">
    <cfRule type="cellIs" dxfId="7457" priority="9471" stopIfTrue="1" operator="equal">
      <formula>"Y"</formula>
    </cfRule>
    <cfRule type="cellIs" dxfId="7456" priority="9472" stopIfTrue="1" operator="equal">
      <formula>""</formula>
    </cfRule>
    <cfRule type="cellIs" dxfId="7455" priority="9473" stopIfTrue="1" operator="equal">
      <formula>"W"</formula>
    </cfRule>
  </conditionalFormatting>
  <conditionalFormatting sqref="D1183">
    <cfRule type="cellIs" dxfId="7454" priority="9469" stopIfTrue="1" operator="equal">
      <formula>""</formula>
    </cfRule>
    <cfRule type="cellIs" dxfId="7453" priority="9470" stopIfTrue="1" operator="between">
      <formula>"10.7.1"</formula>
      <formula>"10.7.5"</formula>
    </cfRule>
  </conditionalFormatting>
  <conditionalFormatting sqref="G1183">
    <cfRule type="cellIs" dxfId="7452" priority="9468" stopIfTrue="1" operator="equal">
      <formula>""</formula>
    </cfRule>
  </conditionalFormatting>
  <conditionalFormatting sqref="O1183">
    <cfRule type="cellIs" dxfId="7451" priority="9465" stopIfTrue="1" operator="equal">
      <formula>"Rel-14"</formula>
    </cfRule>
    <cfRule type="cellIs" dxfId="7450" priority="9466" stopIfTrue="1" operator="equal">
      <formula>"Rel-16"</formula>
    </cfRule>
    <cfRule type="cellIs" dxfId="7449" priority="9467" stopIfTrue="1" operator="equal">
      <formula>"Rel-15"</formula>
    </cfRule>
  </conditionalFormatting>
  <conditionalFormatting sqref="F1183">
    <cfRule type="cellIs" dxfId="7448" priority="9456" stopIfTrue="1" operator="equal">
      <formula>"LS In"</formula>
    </cfRule>
    <cfRule type="cellIs" dxfId="7447" priority="9457" stopIfTrue="1" operator="equal">
      <formula>"LS OUT"</formula>
    </cfRule>
    <cfRule type="cellIs" dxfId="7446" priority="9458" stopIfTrue="1" operator="equal">
      <formula>"CR"</formula>
    </cfRule>
    <cfRule type="cellIs" dxfId="7445" priority="9459" stopIfTrue="1" operator="equal">
      <formula>"P-CR"</formula>
    </cfRule>
    <cfRule type="cellIs" dxfId="7444" priority="9460" stopIfTrue="1" operator="equal">
      <formula>"CR Pack"</formula>
    </cfRule>
    <cfRule type="cellIs" dxfId="7443" priority="9461" stopIfTrue="1" operator="equal">
      <formula>"WID new"</formula>
    </cfRule>
    <cfRule type="cellIs" dxfId="7442" priority="9462" stopIfTrue="1" operator="equal">
      <formula>"WID revised"</formula>
    </cfRule>
    <cfRule type="cellIs" dxfId="7441" priority="9463" stopIfTrue="1" operator="equal">
      <formula>"SID new"</formula>
    </cfRule>
    <cfRule type="cellIs" dxfId="7440" priority="9464" stopIfTrue="1" operator="equal">
      <formula>"SID revised"</formula>
    </cfRule>
  </conditionalFormatting>
  <conditionalFormatting sqref="P1183">
    <cfRule type="containsText" dxfId="7439" priority="9454" stopIfTrue="1" operator="containsText" text="DUMMY">
      <formula>NOT(ISERROR(SEARCH("DUMMY",P1183)))</formula>
    </cfRule>
    <cfRule type="cellIs" dxfId="7438" priority="9455" stopIfTrue="1" operator="equal">
      <formula>""</formula>
    </cfRule>
  </conditionalFormatting>
  <conditionalFormatting sqref="Q1183">
    <cfRule type="cellIs" dxfId="7437" priority="9452" stopIfTrue="1" operator="equal">
      <formula>""</formula>
    </cfRule>
    <cfRule type="cellIs" dxfId="7436" priority="9453" stopIfTrue="1" operator="equal">
      <formula>"-"</formula>
    </cfRule>
  </conditionalFormatting>
  <conditionalFormatting sqref="I1183">
    <cfRule type="containsText" dxfId="7435" priority="9450" operator="containsText" text="...">
      <formula>NOT(ISERROR(SEARCH("...",I1183)))</formula>
    </cfRule>
    <cfRule type="containsText" dxfId="7434" priority="9451" operator="containsText" text="~?">
      <formula>NOT(ISERROR(SEARCH("~?",I1183)))</formula>
    </cfRule>
  </conditionalFormatting>
  <conditionalFormatting sqref="G1183">
    <cfRule type="cellIs" dxfId="7433" priority="9449" operator="equal">
      <formula>"Endorsement"</formula>
    </cfRule>
  </conditionalFormatting>
  <conditionalFormatting sqref="B1183">
    <cfRule type="beginsWith" dxfId="7432" priority="9447" operator="beginsWith" text="No clauses affected">
      <formula>LEFT(B1183,LEN("No clauses affected"))="No clauses affected"</formula>
    </cfRule>
    <cfRule type="beginsWith" dxfId="7431" priority="9448" operator="beginsWith" text="To:">
      <formula>LEFT(B1183,LEN("To:"))="To:"</formula>
    </cfRule>
  </conditionalFormatting>
  <conditionalFormatting sqref="B1183">
    <cfRule type="cellIs" dxfId="7430" priority="9446" operator="equal">
      <formula>""</formula>
    </cfRule>
  </conditionalFormatting>
  <conditionalFormatting sqref="C1184">
    <cfRule type="cellIs" dxfId="7429" priority="9443" stopIfTrue="1" operator="equal">
      <formula>"Y"</formula>
    </cfRule>
    <cfRule type="cellIs" dxfId="7428" priority="9444" stopIfTrue="1" operator="equal">
      <formula>""</formula>
    </cfRule>
    <cfRule type="cellIs" dxfId="7427" priority="9445" stopIfTrue="1" operator="equal">
      <formula>"W"</formula>
    </cfRule>
  </conditionalFormatting>
  <conditionalFormatting sqref="D1184">
    <cfRule type="cellIs" dxfId="7426" priority="9441" stopIfTrue="1" operator="equal">
      <formula>""</formula>
    </cfRule>
    <cfRule type="cellIs" dxfId="7425" priority="9442" stopIfTrue="1" operator="between">
      <formula>"10.7.1"</formula>
      <formula>"10.7.5"</formula>
    </cfRule>
  </conditionalFormatting>
  <conditionalFormatting sqref="G1184">
    <cfRule type="cellIs" dxfId="7424" priority="9440" stopIfTrue="1" operator="equal">
      <formula>""</formula>
    </cfRule>
  </conditionalFormatting>
  <conditionalFormatting sqref="O1184">
    <cfRule type="cellIs" dxfId="7423" priority="9437" stopIfTrue="1" operator="equal">
      <formula>"Rel-14"</formula>
    </cfRule>
    <cfRule type="cellIs" dxfId="7422" priority="9438" stopIfTrue="1" operator="equal">
      <formula>"Rel-16"</formula>
    </cfRule>
    <cfRule type="cellIs" dxfId="7421" priority="9439" stopIfTrue="1" operator="equal">
      <formula>"Rel-15"</formula>
    </cfRule>
  </conditionalFormatting>
  <conditionalFormatting sqref="F1184">
    <cfRule type="cellIs" dxfId="7420" priority="9428" stopIfTrue="1" operator="equal">
      <formula>"LS In"</formula>
    </cfRule>
    <cfRule type="cellIs" dxfId="7419" priority="9429" stopIfTrue="1" operator="equal">
      <formula>"LS OUT"</formula>
    </cfRule>
    <cfRule type="cellIs" dxfId="7418" priority="9430" stopIfTrue="1" operator="equal">
      <formula>"CR"</formula>
    </cfRule>
    <cfRule type="cellIs" dxfId="7417" priority="9431" stopIfTrue="1" operator="equal">
      <formula>"P-CR"</formula>
    </cfRule>
    <cfRule type="cellIs" dxfId="7416" priority="9432" stopIfTrue="1" operator="equal">
      <formula>"CR Pack"</formula>
    </cfRule>
    <cfRule type="cellIs" dxfId="7415" priority="9433" stopIfTrue="1" operator="equal">
      <formula>"WID new"</formula>
    </cfRule>
    <cfRule type="cellIs" dxfId="7414" priority="9434" stopIfTrue="1" operator="equal">
      <formula>"WID revised"</formula>
    </cfRule>
    <cfRule type="cellIs" dxfId="7413" priority="9435" stopIfTrue="1" operator="equal">
      <formula>"SID new"</formula>
    </cfRule>
    <cfRule type="cellIs" dxfId="7412" priority="9436" stopIfTrue="1" operator="equal">
      <formula>"SID revised"</formula>
    </cfRule>
  </conditionalFormatting>
  <conditionalFormatting sqref="P1184">
    <cfRule type="containsText" dxfId="7411" priority="9426" stopIfTrue="1" operator="containsText" text="DUMMY">
      <formula>NOT(ISERROR(SEARCH("DUMMY",P1184)))</formula>
    </cfRule>
    <cfRule type="cellIs" dxfId="7410" priority="9427" stopIfTrue="1" operator="equal">
      <formula>""</formula>
    </cfRule>
  </conditionalFormatting>
  <conditionalFormatting sqref="Q1184">
    <cfRule type="cellIs" dxfId="7409" priority="9424" stopIfTrue="1" operator="equal">
      <formula>""</formula>
    </cfRule>
    <cfRule type="cellIs" dxfId="7408" priority="9425" stopIfTrue="1" operator="equal">
      <formula>"-"</formula>
    </cfRule>
  </conditionalFormatting>
  <conditionalFormatting sqref="I1184">
    <cfRule type="containsText" dxfId="7407" priority="9422" operator="containsText" text="...">
      <formula>NOT(ISERROR(SEARCH("...",I1184)))</formula>
    </cfRule>
    <cfRule type="containsText" dxfId="7406" priority="9423" operator="containsText" text="~?">
      <formula>NOT(ISERROR(SEARCH("~?",I1184)))</formula>
    </cfRule>
  </conditionalFormatting>
  <conditionalFormatting sqref="G1184">
    <cfRule type="cellIs" dxfId="7405" priority="9421" operator="equal">
      <formula>"Endorsement"</formula>
    </cfRule>
  </conditionalFormatting>
  <conditionalFormatting sqref="B1184">
    <cfRule type="beginsWith" dxfId="7404" priority="9419" operator="beginsWith" text="No clauses affected">
      <formula>LEFT(B1184,LEN("No clauses affected"))="No clauses affected"</formula>
    </cfRule>
    <cfRule type="beginsWith" dxfId="7403" priority="9420" operator="beginsWith" text="To:">
      <formula>LEFT(B1184,LEN("To:"))="To:"</formula>
    </cfRule>
  </conditionalFormatting>
  <conditionalFormatting sqref="B1184">
    <cfRule type="cellIs" dxfId="7402" priority="9418" operator="equal">
      <formula>""</formula>
    </cfRule>
  </conditionalFormatting>
  <conditionalFormatting sqref="C969">
    <cfRule type="cellIs" dxfId="7401" priority="9415" stopIfTrue="1" operator="equal">
      <formula>"Y"</formula>
    </cfRule>
    <cfRule type="cellIs" dxfId="7400" priority="9416" stopIfTrue="1" operator="equal">
      <formula>""</formula>
    </cfRule>
    <cfRule type="cellIs" dxfId="7399" priority="9417" stopIfTrue="1" operator="equal">
      <formula>"W"</formula>
    </cfRule>
  </conditionalFormatting>
  <conditionalFormatting sqref="D969">
    <cfRule type="cellIs" dxfId="7398" priority="9413" stopIfTrue="1" operator="equal">
      <formula>""</formula>
    </cfRule>
    <cfRule type="cellIs" dxfId="7397" priority="9414" stopIfTrue="1" operator="between">
      <formula>"10.7.1"</formula>
      <formula>"10.7.5"</formula>
    </cfRule>
  </conditionalFormatting>
  <conditionalFormatting sqref="G969">
    <cfRule type="cellIs" dxfId="7396" priority="9412" stopIfTrue="1" operator="equal">
      <formula>""</formula>
    </cfRule>
  </conditionalFormatting>
  <conditionalFormatting sqref="O969">
    <cfRule type="cellIs" dxfId="7395" priority="9409" stopIfTrue="1" operator="equal">
      <formula>"Rel-14"</formula>
    </cfRule>
    <cfRule type="cellIs" dxfId="7394" priority="9410" stopIfTrue="1" operator="equal">
      <formula>"Rel-16"</formula>
    </cfRule>
    <cfRule type="cellIs" dxfId="7393" priority="9411" stopIfTrue="1" operator="equal">
      <formula>"Rel-15"</formula>
    </cfRule>
  </conditionalFormatting>
  <conditionalFormatting sqref="F969">
    <cfRule type="cellIs" dxfId="7392" priority="9400" stopIfTrue="1" operator="equal">
      <formula>"LS In"</formula>
    </cfRule>
    <cfRule type="cellIs" dxfId="7391" priority="9401" stopIfTrue="1" operator="equal">
      <formula>"LS OUT"</formula>
    </cfRule>
    <cfRule type="cellIs" dxfId="7390" priority="9402" stopIfTrue="1" operator="equal">
      <formula>"CR"</formula>
    </cfRule>
    <cfRule type="cellIs" dxfId="7389" priority="9403" stopIfTrue="1" operator="equal">
      <formula>"P-CR"</formula>
    </cfRule>
    <cfRule type="cellIs" dxfId="7388" priority="9404" stopIfTrue="1" operator="equal">
      <formula>"CR Pack"</formula>
    </cfRule>
    <cfRule type="cellIs" dxfId="7387" priority="9405" stopIfTrue="1" operator="equal">
      <formula>"WID new"</formula>
    </cfRule>
    <cfRule type="cellIs" dxfId="7386" priority="9406" stopIfTrue="1" operator="equal">
      <formula>"WID revised"</formula>
    </cfRule>
    <cfRule type="cellIs" dxfId="7385" priority="9407" stopIfTrue="1" operator="equal">
      <formula>"SID new"</formula>
    </cfRule>
    <cfRule type="cellIs" dxfId="7384" priority="9408" stopIfTrue="1" operator="equal">
      <formula>"SID revised"</formula>
    </cfRule>
  </conditionalFormatting>
  <conditionalFormatting sqref="P969">
    <cfRule type="containsText" dxfId="7383" priority="9398" stopIfTrue="1" operator="containsText" text="DUMMY">
      <formula>NOT(ISERROR(SEARCH("DUMMY",P969)))</formula>
    </cfRule>
    <cfRule type="cellIs" dxfId="7382" priority="9399" stopIfTrue="1" operator="equal">
      <formula>""</formula>
    </cfRule>
  </conditionalFormatting>
  <conditionalFormatting sqref="Q969">
    <cfRule type="cellIs" dxfId="7381" priority="9396" stopIfTrue="1" operator="equal">
      <formula>""</formula>
    </cfRule>
    <cfRule type="cellIs" dxfId="7380" priority="9397" stopIfTrue="1" operator="equal">
      <formula>"-"</formula>
    </cfRule>
  </conditionalFormatting>
  <conditionalFormatting sqref="I969">
    <cfRule type="containsText" dxfId="7379" priority="9394" operator="containsText" text="...">
      <formula>NOT(ISERROR(SEARCH("...",I969)))</formula>
    </cfRule>
    <cfRule type="containsText" dxfId="7378" priority="9395" operator="containsText" text="~?">
      <formula>NOT(ISERROR(SEARCH("~?",I969)))</formula>
    </cfRule>
  </conditionalFormatting>
  <conditionalFormatting sqref="G969">
    <cfRule type="cellIs" dxfId="7377" priority="9393" operator="equal">
      <formula>"Endorsement"</formula>
    </cfRule>
  </conditionalFormatting>
  <conditionalFormatting sqref="B969">
    <cfRule type="beginsWith" dxfId="7376" priority="9391" operator="beginsWith" text="No clauses affected">
      <formula>LEFT(B969,LEN("No clauses affected"))="No clauses affected"</formula>
    </cfRule>
    <cfRule type="beginsWith" dxfId="7375" priority="9392" operator="beginsWith" text="To:">
      <formula>LEFT(B969,LEN("To:"))="To:"</formula>
    </cfRule>
  </conditionalFormatting>
  <conditionalFormatting sqref="B969">
    <cfRule type="cellIs" dxfId="7374" priority="9390" operator="equal">
      <formula>""</formula>
    </cfRule>
  </conditionalFormatting>
  <conditionalFormatting sqref="C960">
    <cfRule type="cellIs" dxfId="7373" priority="9387" stopIfTrue="1" operator="equal">
      <formula>"Y"</formula>
    </cfRule>
    <cfRule type="cellIs" dxfId="7372" priority="9388" stopIfTrue="1" operator="equal">
      <formula>""</formula>
    </cfRule>
    <cfRule type="cellIs" dxfId="7371" priority="9389" stopIfTrue="1" operator="equal">
      <formula>"W"</formula>
    </cfRule>
  </conditionalFormatting>
  <conditionalFormatting sqref="D960">
    <cfRule type="cellIs" dxfId="7370" priority="9385" stopIfTrue="1" operator="equal">
      <formula>""</formula>
    </cfRule>
    <cfRule type="cellIs" dxfId="7369" priority="9386" stopIfTrue="1" operator="between">
      <formula>"10.7.1"</formula>
      <formula>"10.7.5"</formula>
    </cfRule>
  </conditionalFormatting>
  <conditionalFormatting sqref="G960">
    <cfRule type="cellIs" dxfId="7368" priority="9384" stopIfTrue="1" operator="equal">
      <formula>""</formula>
    </cfRule>
  </conditionalFormatting>
  <conditionalFormatting sqref="O960">
    <cfRule type="cellIs" dxfId="7367" priority="9381" stopIfTrue="1" operator="equal">
      <formula>"Rel-14"</formula>
    </cfRule>
    <cfRule type="cellIs" dxfId="7366" priority="9382" stopIfTrue="1" operator="equal">
      <formula>"Rel-16"</formula>
    </cfRule>
    <cfRule type="cellIs" dxfId="7365" priority="9383" stopIfTrue="1" operator="equal">
      <formula>"Rel-15"</formula>
    </cfRule>
  </conditionalFormatting>
  <conditionalFormatting sqref="P960">
    <cfRule type="containsText" dxfId="7364" priority="9370" stopIfTrue="1" operator="containsText" text="DUMMY">
      <formula>NOT(ISERROR(SEARCH("DUMMY",P960)))</formula>
    </cfRule>
    <cfRule type="cellIs" dxfId="7363" priority="9371" stopIfTrue="1" operator="equal">
      <formula>""</formula>
    </cfRule>
  </conditionalFormatting>
  <conditionalFormatting sqref="Q960">
    <cfRule type="cellIs" dxfId="7362" priority="9368" stopIfTrue="1" operator="equal">
      <formula>""</formula>
    </cfRule>
    <cfRule type="cellIs" dxfId="7361" priority="9369" stopIfTrue="1" operator="equal">
      <formula>"-"</formula>
    </cfRule>
  </conditionalFormatting>
  <conditionalFormatting sqref="I960">
    <cfRule type="containsText" dxfId="7360" priority="9366" operator="containsText" text="...">
      <formula>NOT(ISERROR(SEARCH("...",I960)))</formula>
    </cfRule>
    <cfRule type="containsText" dxfId="7359" priority="9367" operator="containsText" text="~?">
      <formula>NOT(ISERROR(SEARCH("~?",I960)))</formula>
    </cfRule>
  </conditionalFormatting>
  <conditionalFormatting sqref="G960">
    <cfRule type="cellIs" dxfId="7358" priority="9365" operator="equal">
      <formula>"Endorsement"</formula>
    </cfRule>
  </conditionalFormatting>
  <conditionalFormatting sqref="B960">
    <cfRule type="beginsWith" dxfId="7357" priority="9363" operator="beginsWith" text="No clauses affected">
      <formula>LEFT(B960,LEN("No clauses affected"))="No clauses affected"</formula>
    </cfRule>
    <cfRule type="beginsWith" dxfId="7356" priority="9364" operator="beginsWith" text="To:">
      <formula>LEFT(B960,LEN("To:"))="To:"</formula>
    </cfRule>
  </conditionalFormatting>
  <conditionalFormatting sqref="B960">
    <cfRule type="cellIs" dxfId="7355" priority="9362" operator="equal">
      <formula>""</formula>
    </cfRule>
  </conditionalFormatting>
  <conditionalFormatting sqref="C961">
    <cfRule type="cellIs" dxfId="7354" priority="9359" stopIfTrue="1" operator="equal">
      <formula>"Y"</formula>
    </cfRule>
    <cfRule type="cellIs" dxfId="7353" priority="9360" stopIfTrue="1" operator="equal">
      <formula>""</formula>
    </cfRule>
    <cfRule type="cellIs" dxfId="7352" priority="9361" stopIfTrue="1" operator="equal">
      <formula>"W"</formula>
    </cfRule>
  </conditionalFormatting>
  <conditionalFormatting sqref="D961">
    <cfRule type="cellIs" dxfId="7351" priority="9357" stopIfTrue="1" operator="equal">
      <formula>""</formula>
    </cfRule>
    <cfRule type="cellIs" dxfId="7350" priority="9358" stopIfTrue="1" operator="between">
      <formula>"10.7.1"</formula>
      <formula>"10.7.5"</formula>
    </cfRule>
  </conditionalFormatting>
  <conditionalFormatting sqref="G961">
    <cfRule type="cellIs" dxfId="7349" priority="9356" stopIfTrue="1" operator="equal">
      <formula>""</formula>
    </cfRule>
  </conditionalFormatting>
  <conditionalFormatting sqref="O961">
    <cfRule type="cellIs" dxfId="7348" priority="9353" stopIfTrue="1" operator="equal">
      <formula>"Rel-14"</formula>
    </cfRule>
    <cfRule type="cellIs" dxfId="7347" priority="9354" stopIfTrue="1" operator="equal">
      <formula>"Rel-16"</formula>
    </cfRule>
    <cfRule type="cellIs" dxfId="7346" priority="9355" stopIfTrue="1" operator="equal">
      <formula>"Rel-15"</formula>
    </cfRule>
  </conditionalFormatting>
  <conditionalFormatting sqref="F961">
    <cfRule type="cellIs" dxfId="7345" priority="9344" stopIfTrue="1" operator="equal">
      <formula>"LS In"</formula>
    </cfRule>
    <cfRule type="cellIs" dxfId="7344" priority="9345" stopIfTrue="1" operator="equal">
      <formula>"LS OUT"</formula>
    </cfRule>
    <cfRule type="cellIs" dxfId="7343" priority="9346" stopIfTrue="1" operator="equal">
      <formula>"CR"</formula>
    </cfRule>
    <cfRule type="cellIs" dxfId="7342" priority="9347" stopIfTrue="1" operator="equal">
      <formula>"P-CR"</formula>
    </cfRule>
    <cfRule type="cellIs" dxfId="7341" priority="9348" stopIfTrue="1" operator="equal">
      <formula>"CR Pack"</formula>
    </cfRule>
    <cfRule type="cellIs" dxfId="7340" priority="9349" stopIfTrue="1" operator="equal">
      <formula>"WID new"</formula>
    </cfRule>
    <cfRule type="cellIs" dxfId="7339" priority="9350" stopIfTrue="1" operator="equal">
      <formula>"WID revised"</formula>
    </cfRule>
    <cfRule type="cellIs" dxfId="7338" priority="9351" stopIfTrue="1" operator="equal">
      <formula>"SID new"</formula>
    </cfRule>
    <cfRule type="cellIs" dxfId="7337" priority="9352" stopIfTrue="1" operator="equal">
      <formula>"SID revised"</formula>
    </cfRule>
  </conditionalFormatting>
  <conditionalFormatting sqref="P961">
    <cfRule type="containsText" dxfId="7336" priority="9342" stopIfTrue="1" operator="containsText" text="DUMMY">
      <formula>NOT(ISERROR(SEARCH("DUMMY",P961)))</formula>
    </cfRule>
    <cfRule type="cellIs" dxfId="7335" priority="9343" stopIfTrue="1" operator="equal">
      <formula>""</formula>
    </cfRule>
  </conditionalFormatting>
  <conditionalFormatting sqref="Q961">
    <cfRule type="cellIs" dxfId="7334" priority="9340" stopIfTrue="1" operator="equal">
      <formula>""</formula>
    </cfRule>
    <cfRule type="cellIs" dxfId="7333" priority="9341" stopIfTrue="1" operator="equal">
      <formula>"-"</formula>
    </cfRule>
  </conditionalFormatting>
  <conditionalFormatting sqref="I961">
    <cfRule type="containsText" dxfId="7332" priority="9338" operator="containsText" text="...">
      <formula>NOT(ISERROR(SEARCH("...",I961)))</formula>
    </cfRule>
    <cfRule type="containsText" dxfId="7331" priority="9339" operator="containsText" text="~?">
      <formula>NOT(ISERROR(SEARCH("~?",I961)))</formula>
    </cfRule>
  </conditionalFormatting>
  <conditionalFormatting sqref="G961">
    <cfRule type="cellIs" dxfId="7330" priority="9337" operator="equal">
      <formula>"Endorsement"</formula>
    </cfRule>
  </conditionalFormatting>
  <conditionalFormatting sqref="B961">
    <cfRule type="beginsWith" dxfId="7329" priority="9335" operator="beginsWith" text="No clauses affected">
      <formula>LEFT(B961,LEN("No clauses affected"))="No clauses affected"</formula>
    </cfRule>
    <cfRule type="beginsWith" dxfId="7328" priority="9336" operator="beginsWith" text="To:">
      <formula>LEFT(B961,LEN("To:"))="To:"</formula>
    </cfRule>
  </conditionalFormatting>
  <conditionalFormatting sqref="B961">
    <cfRule type="cellIs" dxfId="7327" priority="9334" operator="equal">
      <formula>""</formula>
    </cfRule>
  </conditionalFormatting>
  <conditionalFormatting sqref="C962">
    <cfRule type="cellIs" dxfId="7326" priority="9331" stopIfTrue="1" operator="equal">
      <formula>"Y"</formula>
    </cfRule>
    <cfRule type="cellIs" dxfId="7325" priority="9332" stopIfTrue="1" operator="equal">
      <formula>""</formula>
    </cfRule>
    <cfRule type="cellIs" dxfId="7324" priority="9333" stopIfTrue="1" operator="equal">
      <formula>"W"</formula>
    </cfRule>
  </conditionalFormatting>
  <conditionalFormatting sqref="D962">
    <cfRule type="cellIs" dxfId="7323" priority="9329" stopIfTrue="1" operator="equal">
      <formula>""</formula>
    </cfRule>
    <cfRule type="cellIs" dxfId="7322" priority="9330" stopIfTrue="1" operator="between">
      <formula>"10.7.1"</formula>
      <formula>"10.7.5"</formula>
    </cfRule>
  </conditionalFormatting>
  <conditionalFormatting sqref="G962">
    <cfRule type="cellIs" dxfId="7321" priority="9328" stopIfTrue="1" operator="equal">
      <formula>""</formula>
    </cfRule>
  </conditionalFormatting>
  <conditionalFormatting sqref="O962">
    <cfRule type="cellIs" dxfId="7320" priority="9325" stopIfTrue="1" operator="equal">
      <formula>"Rel-14"</formula>
    </cfRule>
    <cfRule type="cellIs" dxfId="7319" priority="9326" stopIfTrue="1" operator="equal">
      <formula>"Rel-16"</formula>
    </cfRule>
    <cfRule type="cellIs" dxfId="7318" priority="9327" stopIfTrue="1" operator="equal">
      <formula>"Rel-15"</formula>
    </cfRule>
  </conditionalFormatting>
  <conditionalFormatting sqref="F962">
    <cfRule type="cellIs" dxfId="7317" priority="9316" stopIfTrue="1" operator="equal">
      <formula>"LS In"</formula>
    </cfRule>
    <cfRule type="cellIs" dxfId="7316" priority="9317" stopIfTrue="1" operator="equal">
      <formula>"LS OUT"</formula>
    </cfRule>
    <cfRule type="cellIs" dxfId="7315" priority="9318" stopIfTrue="1" operator="equal">
      <formula>"CR"</formula>
    </cfRule>
    <cfRule type="cellIs" dxfId="7314" priority="9319" stopIfTrue="1" operator="equal">
      <formula>"P-CR"</formula>
    </cfRule>
    <cfRule type="cellIs" dxfId="7313" priority="9320" stopIfTrue="1" operator="equal">
      <formula>"CR Pack"</formula>
    </cfRule>
    <cfRule type="cellIs" dxfId="7312" priority="9321" stopIfTrue="1" operator="equal">
      <formula>"WID new"</formula>
    </cfRule>
    <cfRule type="cellIs" dxfId="7311" priority="9322" stopIfTrue="1" operator="equal">
      <formula>"WID revised"</formula>
    </cfRule>
    <cfRule type="cellIs" dxfId="7310" priority="9323" stopIfTrue="1" operator="equal">
      <formula>"SID new"</formula>
    </cfRule>
    <cfRule type="cellIs" dxfId="7309" priority="9324" stopIfTrue="1" operator="equal">
      <formula>"SID revised"</formula>
    </cfRule>
  </conditionalFormatting>
  <conditionalFormatting sqref="P962">
    <cfRule type="containsText" dxfId="7308" priority="9314" stopIfTrue="1" operator="containsText" text="DUMMY">
      <formula>NOT(ISERROR(SEARCH("DUMMY",P962)))</formula>
    </cfRule>
    <cfRule type="cellIs" dxfId="7307" priority="9315" stopIfTrue="1" operator="equal">
      <formula>""</formula>
    </cfRule>
  </conditionalFormatting>
  <conditionalFormatting sqref="Q962">
    <cfRule type="cellIs" dxfId="7306" priority="9312" stopIfTrue="1" operator="equal">
      <formula>""</formula>
    </cfRule>
    <cfRule type="cellIs" dxfId="7305" priority="9313" stopIfTrue="1" operator="equal">
      <formula>"-"</formula>
    </cfRule>
  </conditionalFormatting>
  <conditionalFormatting sqref="I962">
    <cfRule type="containsText" dxfId="7304" priority="9310" operator="containsText" text="...">
      <formula>NOT(ISERROR(SEARCH("...",I962)))</formula>
    </cfRule>
    <cfRule type="containsText" dxfId="7303" priority="9311" operator="containsText" text="~?">
      <formula>NOT(ISERROR(SEARCH("~?",I962)))</formula>
    </cfRule>
  </conditionalFormatting>
  <conditionalFormatting sqref="G962">
    <cfRule type="cellIs" dxfId="7302" priority="9309" operator="equal">
      <formula>"Endorsement"</formula>
    </cfRule>
  </conditionalFormatting>
  <conditionalFormatting sqref="B962">
    <cfRule type="beginsWith" dxfId="7301" priority="9307" operator="beginsWith" text="No clauses affected">
      <formula>LEFT(B962,LEN("No clauses affected"))="No clauses affected"</formula>
    </cfRule>
    <cfRule type="beginsWith" dxfId="7300" priority="9308" operator="beginsWith" text="To:">
      <formula>LEFT(B962,LEN("To:"))="To:"</formula>
    </cfRule>
  </conditionalFormatting>
  <conditionalFormatting sqref="B962">
    <cfRule type="cellIs" dxfId="7299" priority="9306" operator="equal">
      <formula>""</formula>
    </cfRule>
  </conditionalFormatting>
  <conditionalFormatting sqref="C963">
    <cfRule type="cellIs" dxfId="7298" priority="9303" stopIfTrue="1" operator="equal">
      <formula>"Y"</formula>
    </cfRule>
    <cfRule type="cellIs" dxfId="7297" priority="9304" stopIfTrue="1" operator="equal">
      <formula>""</formula>
    </cfRule>
    <cfRule type="cellIs" dxfId="7296" priority="9305" stopIfTrue="1" operator="equal">
      <formula>"W"</formula>
    </cfRule>
  </conditionalFormatting>
  <conditionalFormatting sqref="D963">
    <cfRule type="cellIs" dxfId="7295" priority="9301" stopIfTrue="1" operator="equal">
      <formula>""</formula>
    </cfRule>
    <cfRule type="cellIs" dxfId="7294" priority="9302" stopIfTrue="1" operator="between">
      <formula>"10.7.1"</formula>
      <formula>"10.7.5"</formula>
    </cfRule>
  </conditionalFormatting>
  <conditionalFormatting sqref="G963">
    <cfRule type="cellIs" dxfId="7293" priority="9300" stopIfTrue="1" operator="equal">
      <formula>""</formula>
    </cfRule>
  </conditionalFormatting>
  <conditionalFormatting sqref="O963">
    <cfRule type="cellIs" dxfId="7292" priority="9297" stopIfTrue="1" operator="equal">
      <formula>"Rel-14"</formula>
    </cfRule>
    <cfRule type="cellIs" dxfId="7291" priority="9298" stopIfTrue="1" operator="equal">
      <formula>"Rel-16"</formula>
    </cfRule>
    <cfRule type="cellIs" dxfId="7290" priority="9299" stopIfTrue="1" operator="equal">
      <formula>"Rel-15"</formula>
    </cfRule>
  </conditionalFormatting>
  <conditionalFormatting sqref="F963">
    <cfRule type="cellIs" dxfId="7289" priority="9288" stopIfTrue="1" operator="equal">
      <formula>"LS In"</formula>
    </cfRule>
    <cfRule type="cellIs" dxfId="7288" priority="9289" stopIfTrue="1" operator="equal">
      <formula>"LS OUT"</formula>
    </cfRule>
    <cfRule type="cellIs" dxfId="7287" priority="9290" stopIfTrue="1" operator="equal">
      <formula>"CR"</formula>
    </cfRule>
    <cfRule type="cellIs" dxfId="7286" priority="9291" stopIfTrue="1" operator="equal">
      <formula>"P-CR"</formula>
    </cfRule>
    <cfRule type="cellIs" dxfId="7285" priority="9292" stopIfTrue="1" operator="equal">
      <formula>"CR Pack"</formula>
    </cfRule>
    <cfRule type="cellIs" dxfId="7284" priority="9293" stopIfTrue="1" operator="equal">
      <formula>"WID new"</formula>
    </cfRule>
    <cfRule type="cellIs" dxfId="7283" priority="9294" stopIfTrue="1" operator="equal">
      <formula>"WID revised"</formula>
    </cfRule>
    <cfRule type="cellIs" dxfId="7282" priority="9295" stopIfTrue="1" operator="equal">
      <formula>"SID new"</formula>
    </cfRule>
    <cfRule type="cellIs" dxfId="7281" priority="9296" stopIfTrue="1" operator="equal">
      <formula>"SID revised"</formula>
    </cfRule>
  </conditionalFormatting>
  <conditionalFormatting sqref="P963">
    <cfRule type="containsText" dxfId="7280" priority="9286" stopIfTrue="1" operator="containsText" text="DUMMY">
      <formula>NOT(ISERROR(SEARCH("DUMMY",P963)))</formula>
    </cfRule>
    <cfRule type="cellIs" dxfId="7279" priority="9287" stopIfTrue="1" operator="equal">
      <formula>""</formula>
    </cfRule>
  </conditionalFormatting>
  <conditionalFormatting sqref="Q963">
    <cfRule type="cellIs" dxfId="7278" priority="9284" stopIfTrue="1" operator="equal">
      <formula>""</formula>
    </cfRule>
    <cfRule type="cellIs" dxfId="7277" priority="9285" stopIfTrue="1" operator="equal">
      <formula>"-"</formula>
    </cfRule>
  </conditionalFormatting>
  <conditionalFormatting sqref="I963">
    <cfRule type="containsText" dxfId="7276" priority="9282" operator="containsText" text="...">
      <formula>NOT(ISERROR(SEARCH("...",I963)))</formula>
    </cfRule>
    <cfRule type="containsText" dxfId="7275" priority="9283" operator="containsText" text="~?">
      <formula>NOT(ISERROR(SEARCH("~?",I963)))</formula>
    </cfRule>
  </conditionalFormatting>
  <conditionalFormatting sqref="G963">
    <cfRule type="cellIs" dxfId="7274" priority="9281" operator="equal">
      <formula>"Endorsement"</formula>
    </cfRule>
  </conditionalFormatting>
  <conditionalFormatting sqref="B963">
    <cfRule type="beginsWith" dxfId="7273" priority="9279" operator="beginsWith" text="No clauses affected">
      <formula>LEFT(B963,LEN("No clauses affected"))="No clauses affected"</formula>
    </cfRule>
    <cfRule type="beginsWith" dxfId="7272" priority="9280" operator="beginsWith" text="To:">
      <formula>LEFT(B963,LEN("To:"))="To:"</formula>
    </cfRule>
  </conditionalFormatting>
  <conditionalFormatting sqref="B963">
    <cfRule type="cellIs" dxfId="7271" priority="9278" operator="equal">
      <formula>""</formula>
    </cfRule>
  </conditionalFormatting>
  <conditionalFormatting sqref="C964">
    <cfRule type="cellIs" dxfId="7270" priority="9275" stopIfTrue="1" operator="equal">
      <formula>"Y"</formula>
    </cfRule>
    <cfRule type="cellIs" dxfId="7269" priority="9276" stopIfTrue="1" operator="equal">
      <formula>""</formula>
    </cfRule>
    <cfRule type="cellIs" dxfId="7268" priority="9277" stopIfTrue="1" operator="equal">
      <formula>"W"</formula>
    </cfRule>
  </conditionalFormatting>
  <conditionalFormatting sqref="D964">
    <cfRule type="cellIs" dxfId="7267" priority="9273" stopIfTrue="1" operator="equal">
      <formula>""</formula>
    </cfRule>
    <cfRule type="cellIs" dxfId="7266" priority="9274" stopIfTrue="1" operator="between">
      <formula>"10.7.1"</formula>
      <formula>"10.7.5"</formula>
    </cfRule>
  </conditionalFormatting>
  <conditionalFormatting sqref="G964">
    <cfRule type="cellIs" dxfId="7265" priority="9272" stopIfTrue="1" operator="equal">
      <formula>""</formula>
    </cfRule>
  </conditionalFormatting>
  <conditionalFormatting sqref="O964">
    <cfRule type="cellIs" dxfId="7264" priority="9269" stopIfTrue="1" operator="equal">
      <formula>"Rel-14"</formula>
    </cfRule>
    <cfRule type="cellIs" dxfId="7263" priority="9270" stopIfTrue="1" operator="equal">
      <formula>"Rel-16"</formula>
    </cfRule>
    <cfRule type="cellIs" dxfId="7262" priority="9271" stopIfTrue="1" operator="equal">
      <formula>"Rel-15"</formula>
    </cfRule>
  </conditionalFormatting>
  <conditionalFormatting sqref="F964">
    <cfRule type="cellIs" dxfId="7261" priority="9260" stopIfTrue="1" operator="equal">
      <formula>"LS In"</formula>
    </cfRule>
    <cfRule type="cellIs" dxfId="7260" priority="9261" stopIfTrue="1" operator="equal">
      <formula>"LS OUT"</formula>
    </cfRule>
    <cfRule type="cellIs" dxfId="7259" priority="9262" stopIfTrue="1" operator="equal">
      <formula>"CR"</formula>
    </cfRule>
    <cfRule type="cellIs" dxfId="7258" priority="9263" stopIfTrue="1" operator="equal">
      <formula>"P-CR"</formula>
    </cfRule>
    <cfRule type="cellIs" dxfId="7257" priority="9264" stopIfTrue="1" operator="equal">
      <formula>"CR Pack"</formula>
    </cfRule>
    <cfRule type="cellIs" dxfId="7256" priority="9265" stopIfTrue="1" operator="equal">
      <formula>"WID new"</formula>
    </cfRule>
    <cfRule type="cellIs" dxfId="7255" priority="9266" stopIfTrue="1" operator="equal">
      <formula>"WID revised"</formula>
    </cfRule>
    <cfRule type="cellIs" dxfId="7254" priority="9267" stopIfTrue="1" operator="equal">
      <formula>"SID new"</formula>
    </cfRule>
    <cfRule type="cellIs" dxfId="7253" priority="9268" stopIfTrue="1" operator="equal">
      <formula>"SID revised"</formula>
    </cfRule>
  </conditionalFormatting>
  <conditionalFormatting sqref="P964">
    <cfRule type="containsText" dxfId="7252" priority="9258" stopIfTrue="1" operator="containsText" text="DUMMY">
      <formula>NOT(ISERROR(SEARCH("DUMMY",P964)))</formula>
    </cfRule>
    <cfRule type="cellIs" dxfId="7251" priority="9259" stopIfTrue="1" operator="equal">
      <formula>""</formula>
    </cfRule>
  </conditionalFormatting>
  <conditionalFormatting sqref="Q964">
    <cfRule type="cellIs" dxfId="7250" priority="9256" stopIfTrue="1" operator="equal">
      <formula>""</formula>
    </cfRule>
    <cfRule type="cellIs" dxfId="7249" priority="9257" stopIfTrue="1" operator="equal">
      <formula>"-"</formula>
    </cfRule>
  </conditionalFormatting>
  <conditionalFormatting sqref="I964">
    <cfRule type="containsText" dxfId="7248" priority="9254" operator="containsText" text="...">
      <formula>NOT(ISERROR(SEARCH("...",I964)))</formula>
    </cfRule>
    <cfRule type="containsText" dxfId="7247" priority="9255" operator="containsText" text="~?">
      <formula>NOT(ISERROR(SEARCH("~?",I964)))</formula>
    </cfRule>
  </conditionalFormatting>
  <conditionalFormatting sqref="G964">
    <cfRule type="cellIs" dxfId="7246" priority="9253" operator="equal">
      <formula>"Endorsement"</formula>
    </cfRule>
  </conditionalFormatting>
  <conditionalFormatting sqref="B964">
    <cfRule type="beginsWith" dxfId="7245" priority="9251" operator="beginsWith" text="No clauses affected">
      <formula>LEFT(B964,LEN("No clauses affected"))="No clauses affected"</formula>
    </cfRule>
    <cfRule type="beginsWith" dxfId="7244" priority="9252" operator="beginsWith" text="To:">
      <formula>LEFT(B964,LEN("To:"))="To:"</formula>
    </cfRule>
  </conditionalFormatting>
  <conditionalFormatting sqref="B964">
    <cfRule type="cellIs" dxfId="7243" priority="9250" operator="equal">
      <formula>""</formula>
    </cfRule>
  </conditionalFormatting>
  <conditionalFormatting sqref="C965">
    <cfRule type="cellIs" dxfId="7242" priority="9247" stopIfTrue="1" operator="equal">
      <formula>"Y"</formula>
    </cfRule>
    <cfRule type="cellIs" dxfId="7241" priority="9248" stopIfTrue="1" operator="equal">
      <formula>""</formula>
    </cfRule>
    <cfRule type="cellIs" dxfId="7240" priority="9249" stopIfTrue="1" operator="equal">
      <formula>"W"</formula>
    </cfRule>
  </conditionalFormatting>
  <conditionalFormatting sqref="D965">
    <cfRule type="cellIs" dxfId="7239" priority="9245" stopIfTrue="1" operator="equal">
      <formula>""</formula>
    </cfRule>
    <cfRule type="cellIs" dxfId="7238" priority="9246" stopIfTrue="1" operator="between">
      <formula>"10.7.1"</formula>
      <formula>"10.7.5"</formula>
    </cfRule>
  </conditionalFormatting>
  <conditionalFormatting sqref="G965">
    <cfRule type="cellIs" dxfId="7237" priority="9244" stopIfTrue="1" operator="equal">
      <formula>""</formula>
    </cfRule>
  </conditionalFormatting>
  <conditionalFormatting sqref="O965">
    <cfRule type="cellIs" dxfId="7236" priority="9241" stopIfTrue="1" operator="equal">
      <formula>"Rel-14"</formula>
    </cfRule>
    <cfRule type="cellIs" dxfId="7235" priority="9242" stopIfTrue="1" operator="equal">
      <formula>"Rel-16"</formula>
    </cfRule>
    <cfRule type="cellIs" dxfId="7234" priority="9243" stopIfTrue="1" operator="equal">
      <formula>"Rel-15"</formula>
    </cfRule>
  </conditionalFormatting>
  <conditionalFormatting sqref="P965">
    <cfRule type="containsText" dxfId="7233" priority="9230" stopIfTrue="1" operator="containsText" text="DUMMY">
      <formula>NOT(ISERROR(SEARCH("DUMMY",P965)))</formula>
    </cfRule>
    <cfRule type="cellIs" dxfId="7232" priority="9231" stopIfTrue="1" operator="equal">
      <formula>""</formula>
    </cfRule>
  </conditionalFormatting>
  <conditionalFormatting sqref="Q965">
    <cfRule type="cellIs" dxfId="7231" priority="9228" stopIfTrue="1" operator="equal">
      <formula>""</formula>
    </cfRule>
    <cfRule type="cellIs" dxfId="7230" priority="9229" stopIfTrue="1" operator="equal">
      <formula>"-"</formula>
    </cfRule>
  </conditionalFormatting>
  <conditionalFormatting sqref="I965">
    <cfRule type="containsText" dxfId="7229" priority="9226" operator="containsText" text="...">
      <formula>NOT(ISERROR(SEARCH("...",I965)))</formula>
    </cfRule>
    <cfRule type="containsText" dxfId="7228" priority="9227" operator="containsText" text="~?">
      <formula>NOT(ISERROR(SEARCH("~?",I965)))</formula>
    </cfRule>
  </conditionalFormatting>
  <conditionalFormatting sqref="G965">
    <cfRule type="cellIs" dxfId="7227" priority="9225" operator="equal">
      <formula>"Endorsement"</formula>
    </cfRule>
  </conditionalFormatting>
  <conditionalFormatting sqref="B965">
    <cfRule type="beginsWith" dxfId="7226" priority="9223" operator="beginsWith" text="No clauses affected">
      <formula>LEFT(B965,LEN("No clauses affected"))="No clauses affected"</formula>
    </cfRule>
    <cfRule type="beginsWith" dxfId="7225" priority="9224" operator="beginsWith" text="To:">
      <formula>LEFT(B965,LEN("To:"))="To:"</formula>
    </cfRule>
  </conditionalFormatting>
  <conditionalFormatting sqref="B965">
    <cfRule type="cellIs" dxfId="7224" priority="9222" operator="equal">
      <formula>""</formula>
    </cfRule>
  </conditionalFormatting>
  <conditionalFormatting sqref="C966">
    <cfRule type="cellIs" dxfId="7223" priority="9219" stopIfTrue="1" operator="equal">
      <formula>"Y"</formula>
    </cfRule>
    <cfRule type="cellIs" dxfId="7222" priority="9220" stopIfTrue="1" operator="equal">
      <formula>""</formula>
    </cfRule>
    <cfRule type="cellIs" dxfId="7221" priority="9221" stopIfTrue="1" operator="equal">
      <formula>"W"</formula>
    </cfRule>
  </conditionalFormatting>
  <conditionalFormatting sqref="D966">
    <cfRule type="cellIs" dxfId="7220" priority="9217" stopIfTrue="1" operator="equal">
      <formula>""</formula>
    </cfRule>
    <cfRule type="cellIs" dxfId="7219" priority="9218" stopIfTrue="1" operator="between">
      <formula>"10.7.1"</formula>
      <formula>"10.7.5"</formula>
    </cfRule>
  </conditionalFormatting>
  <conditionalFormatting sqref="G966">
    <cfRule type="cellIs" dxfId="7218" priority="9216" stopIfTrue="1" operator="equal">
      <formula>""</formula>
    </cfRule>
  </conditionalFormatting>
  <conditionalFormatting sqref="O966">
    <cfRule type="cellIs" dxfId="7217" priority="9213" stopIfTrue="1" operator="equal">
      <formula>"Rel-14"</formula>
    </cfRule>
    <cfRule type="cellIs" dxfId="7216" priority="9214" stopIfTrue="1" operator="equal">
      <formula>"Rel-16"</formula>
    </cfRule>
    <cfRule type="cellIs" dxfId="7215" priority="9215" stopIfTrue="1" operator="equal">
      <formula>"Rel-15"</formula>
    </cfRule>
  </conditionalFormatting>
  <conditionalFormatting sqref="P966">
    <cfRule type="containsText" dxfId="7214" priority="9202" stopIfTrue="1" operator="containsText" text="DUMMY">
      <formula>NOT(ISERROR(SEARCH("DUMMY",P966)))</formula>
    </cfRule>
    <cfRule type="cellIs" dxfId="7213" priority="9203" stopIfTrue="1" operator="equal">
      <formula>""</formula>
    </cfRule>
  </conditionalFormatting>
  <conditionalFormatting sqref="Q966">
    <cfRule type="cellIs" dxfId="7212" priority="9200" stopIfTrue="1" operator="equal">
      <formula>""</formula>
    </cfRule>
    <cfRule type="cellIs" dxfId="7211" priority="9201" stopIfTrue="1" operator="equal">
      <formula>"-"</formula>
    </cfRule>
  </conditionalFormatting>
  <conditionalFormatting sqref="I966">
    <cfRule type="containsText" dxfId="7210" priority="9198" operator="containsText" text="...">
      <formula>NOT(ISERROR(SEARCH("...",I966)))</formula>
    </cfRule>
    <cfRule type="containsText" dxfId="7209" priority="9199" operator="containsText" text="~?">
      <formula>NOT(ISERROR(SEARCH("~?",I966)))</formula>
    </cfRule>
  </conditionalFormatting>
  <conditionalFormatting sqref="G966">
    <cfRule type="cellIs" dxfId="7208" priority="9197" operator="equal">
      <formula>"Endorsement"</formula>
    </cfRule>
  </conditionalFormatting>
  <conditionalFormatting sqref="B966">
    <cfRule type="beginsWith" dxfId="7207" priority="9195" operator="beginsWith" text="No clauses affected">
      <formula>LEFT(B966,LEN("No clauses affected"))="No clauses affected"</formula>
    </cfRule>
    <cfRule type="beginsWith" dxfId="7206" priority="9196" operator="beginsWith" text="To:">
      <formula>LEFT(B966,LEN("To:"))="To:"</formula>
    </cfRule>
  </conditionalFormatting>
  <conditionalFormatting sqref="B966">
    <cfRule type="cellIs" dxfId="7205" priority="9194" operator="equal">
      <formula>""</formula>
    </cfRule>
  </conditionalFormatting>
  <conditionalFormatting sqref="C967">
    <cfRule type="cellIs" dxfId="7204" priority="9191" stopIfTrue="1" operator="equal">
      <formula>"Y"</formula>
    </cfRule>
    <cfRule type="cellIs" dxfId="7203" priority="9192" stopIfTrue="1" operator="equal">
      <formula>""</formula>
    </cfRule>
    <cfRule type="cellIs" dxfId="7202" priority="9193" stopIfTrue="1" operator="equal">
      <formula>"W"</formula>
    </cfRule>
  </conditionalFormatting>
  <conditionalFormatting sqref="D967">
    <cfRule type="cellIs" dxfId="7201" priority="9189" stopIfTrue="1" operator="equal">
      <formula>""</formula>
    </cfRule>
    <cfRule type="cellIs" dxfId="7200" priority="9190" stopIfTrue="1" operator="between">
      <formula>"10.7.1"</formula>
      <formula>"10.7.5"</formula>
    </cfRule>
  </conditionalFormatting>
  <conditionalFormatting sqref="G967">
    <cfRule type="cellIs" dxfId="7199" priority="9188" stopIfTrue="1" operator="equal">
      <formula>""</formula>
    </cfRule>
  </conditionalFormatting>
  <conditionalFormatting sqref="O967">
    <cfRule type="cellIs" dxfId="7198" priority="9185" stopIfTrue="1" operator="equal">
      <formula>"Rel-14"</formula>
    </cfRule>
    <cfRule type="cellIs" dxfId="7197" priority="9186" stopIfTrue="1" operator="equal">
      <formula>"Rel-16"</formula>
    </cfRule>
    <cfRule type="cellIs" dxfId="7196" priority="9187" stopIfTrue="1" operator="equal">
      <formula>"Rel-15"</formula>
    </cfRule>
  </conditionalFormatting>
  <conditionalFormatting sqref="P967">
    <cfRule type="containsText" dxfId="7195" priority="9174" stopIfTrue="1" operator="containsText" text="DUMMY">
      <formula>NOT(ISERROR(SEARCH("DUMMY",P967)))</formula>
    </cfRule>
    <cfRule type="cellIs" dxfId="7194" priority="9175" stopIfTrue="1" operator="equal">
      <formula>""</formula>
    </cfRule>
  </conditionalFormatting>
  <conditionalFormatting sqref="Q967">
    <cfRule type="cellIs" dxfId="7193" priority="9172" stopIfTrue="1" operator="equal">
      <formula>""</formula>
    </cfRule>
    <cfRule type="cellIs" dxfId="7192" priority="9173" stopIfTrue="1" operator="equal">
      <formula>"-"</formula>
    </cfRule>
  </conditionalFormatting>
  <conditionalFormatting sqref="I967">
    <cfRule type="containsText" dxfId="7191" priority="9170" operator="containsText" text="...">
      <formula>NOT(ISERROR(SEARCH("...",I967)))</formula>
    </cfRule>
    <cfRule type="containsText" dxfId="7190" priority="9171" operator="containsText" text="~?">
      <formula>NOT(ISERROR(SEARCH("~?",I967)))</formula>
    </cfRule>
  </conditionalFormatting>
  <conditionalFormatting sqref="G967">
    <cfRule type="cellIs" dxfId="7189" priority="9169" operator="equal">
      <formula>"Endorsement"</formula>
    </cfRule>
  </conditionalFormatting>
  <conditionalFormatting sqref="B967">
    <cfRule type="beginsWith" dxfId="7188" priority="9167" operator="beginsWith" text="No clauses affected">
      <formula>LEFT(B967,LEN("No clauses affected"))="No clauses affected"</formula>
    </cfRule>
    <cfRule type="beginsWith" dxfId="7187" priority="9168" operator="beginsWith" text="To:">
      <formula>LEFT(B967,LEN("To:"))="To:"</formula>
    </cfRule>
  </conditionalFormatting>
  <conditionalFormatting sqref="B967">
    <cfRule type="cellIs" dxfId="7186" priority="9166" operator="equal">
      <formula>""</formula>
    </cfRule>
  </conditionalFormatting>
  <conditionalFormatting sqref="C968">
    <cfRule type="cellIs" dxfId="7185" priority="9163" stopIfTrue="1" operator="equal">
      <formula>"Y"</formula>
    </cfRule>
    <cfRule type="cellIs" dxfId="7184" priority="9164" stopIfTrue="1" operator="equal">
      <formula>""</formula>
    </cfRule>
    <cfRule type="cellIs" dxfId="7183" priority="9165" stopIfTrue="1" operator="equal">
      <formula>"W"</formula>
    </cfRule>
  </conditionalFormatting>
  <conditionalFormatting sqref="D968">
    <cfRule type="cellIs" dxfId="7182" priority="9161" stopIfTrue="1" operator="equal">
      <formula>""</formula>
    </cfRule>
    <cfRule type="cellIs" dxfId="7181" priority="9162" stopIfTrue="1" operator="between">
      <formula>"10.7.1"</formula>
      <formula>"10.7.5"</formula>
    </cfRule>
  </conditionalFormatting>
  <conditionalFormatting sqref="G968">
    <cfRule type="cellIs" dxfId="7180" priority="9160" stopIfTrue="1" operator="equal">
      <formula>""</formula>
    </cfRule>
  </conditionalFormatting>
  <conditionalFormatting sqref="O968">
    <cfRule type="cellIs" dxfId="7179" priority="9157" stopIfTrue="1" operator="equal">
      <formula>"Rel-14"</formula>
    </cfRule>
    <cfRule type="cellIs" dxfId="7178" priority="9158" stopIfTrue="1" operator="equal">
      <formula>"Rel-16"</formula>
    </cfRule>
    <cfRule type="cellIs" dxfId="7177" priority="9159" stopIfTrue="1" operator="equal">
      <formula>"Rel-15"</formula>
    </cfRule>
  </conditionalFormatting>
  <conditionalFormatting sqref="P968">
    <cfRule type="containsText" dxfId="7176" priority="9146" stopIfTrue="1" operator="containsText" text="DUMMY">
      <formula>NOT(ISERROR(SEARCH("DUMMY",P968)))</formula>
    </cfRule>
    <cfRule type="cellIs" dxfId="7175" priority="9147" stopIfTrue="1" operator="equal">
      <formula>""</formula>
    </cfRule>
  </conditionalFormatting>
  <conditionalFormatting sqref="Q968">
    <cfRule type="cellIs" dxfId="7174" priority="9144" stopIfTrue="1" operator="equal">
      <formula>""</formula>
    </cfRule>
    <cfRule type="cellIs" dxfId="7173" priority="9145" stopIfTrue="1" operator="equal">
      <formula>"-"</formula>
    </cfRule>
  </conditionalFormatting>
  <conditionalFormatting sqref="I968">
    <cfRule type="containsText" dxfId="7172" priority="9142" operator="containsText" text="...">
      <formula>NOT(ISERROR(SEARCH("...",I968)))</formula>
    </cfRule>
    <cfRule type="containsText" dxfId="7171" priority="9143" operator="containsText" text="~?">
      <formula>NOT(ISERROR(SEARCH("~?",I968)))</formula>
    </cfRule>
  </conditionalFormatting>
  <conditionalFormatting sqref="G968">
    <cfRule type="cellIs" dxfId="7170" priority="9141" operator="equal">
      <formula>"Endorsement"</formula>
    </cfRule>
  </conditionalFormatting>
  <conditionalFormatting sqref="B968">
    <cfRule type="beginsWith" dxfId="7169" priority="9139" operator="beginsWith" text="No clauses affected">
      <formula>LEFT(B968,LEN("No clauses affected"))="No clauses affected"</formula>
    </cfRule>
    <cfRule type="beginsWith" dxfId="7168" priority="9140" operator="beginsWith" text="To:">
      <formula>LEFT(B968,LEN("To:"))="To:"</formula>
    </cfRule>
  </conditionalFormatting>
  <conditionalFormatting sqref="B968">
    <cfRule type="cellIs" dxfId="7167" priority="9138" operator="equal">
      <formula>""</formula>
    </cfRule>
  </conditionalFormatting>
  <conditionalFormatting sqref="C1477">
    <cfRule type="cellIs" dxfId="7166" priority="9135" stopIfTrue="1" operator="equal">
      <formula>"Y"</formula>
    </cfRule>
    <cfRule type="cellIs" dxfId="7165" priority="9136" stopIfTrue="1" operator="equal">
      <formula>""</formula>
    </cfRule>
    <cfRule type="cellIs" dxfId="7164" priority="9137" stopIfTrue="1" operator="equal">
      <formula>"W"</formula>
    </cfRule>
  </conditionalFormatting>
  <conditionalFormatting sqref="D1477">
    <cfRule type="cellIs" dxfId="7163" priority="9133" stopIfTrue="1" operator="equal">
      <formula>""</formula>
    </cfRule>
    <cfRule type="cellIs" dxfId="7162" priority="9134" stopIfTrue="1" operator="between">
      <formula>"10.7.1"</formula>
      <formula>"10.7.5"</formula>
    </cfRule>
  </conditionalFormatting>
  <conditionalFormatting sqref="G1477">
    <cfRule type="cellIs" dxfId="7161" priority="9132" stopIfTrue="1" operator="equal">
      <formula>""</formula>
    </cfRule>
  </conditionalFormatting>
  <conditionalFormatting sqref="O1477">
    <cfRule type="cellIs" dxfId="7160" priority="9129" stopIfTrue="1" operator="equal">
      <formula>"Rel-14"</formula>
    </cfRule>
    <cfRule type="cellIs" dxfId="7159" priority="9130" stopIfTrue="1" operator="equal">
      <formula>"Rel-16"</formula>
    </cfRule>
    <cfRule type="cellIs" dxfId="7158" priority="9131" stopIfTrue="1" operator="equal">
      <formula>"Rel-15"</formula>
    </cfRule>
  </conditionalFormatting>
  <conditionalFormatting sqref="P1477">
    <cfRule type="containsText" dxfId="7157" priority="9118" stopIfTrue="1" operator="containsText" text="DUMMY">
      <formula>NOT(ISERROR(SEARCH("DUMMY",P1477)))</formula>
    </cfRule>
    <cfRule type="cellIs" dxfId="7156" priority="9119" stopIfTrue="1" operator="equal">
      <formula>""</formula>
    </cfRule>
  </conditionalFormatting>
  <conditionalFormatting sqref="Q1477">
    <cfRule type="cellIs" dxfId="7155" priority="9116" stopIfTrue="1" operator="equal">
      <formula>""</formula>
    </cfRule>
    <cfRule type="cellIs" dxfId="7154" priority="9117" stopIfTrue="1" operator="equal">
      <formula>"-"</formula>
    </cfRule>
  </conditionalFormatting>
  <conditionalFormatting sqref="I1477">
    <cfRule type="containsText" dxfId="7153" priority="9114" operator="containsText" text="...">
      <formula>NOT(ISERROR(SEARCH("...",I1477)))</formula>
    </cfRule>
    <cfRule type="containsText" dxfId="7152" priority="9115" operator="containsText" text="~?">
      <formula>NOT(ISERROR(SEARCH("~?",I1477)))</formula>
    </cfRule>
  </conditionalFormatting>
  <conditionalFormatting sqref="G1477">
    <cfRule type="cellIs" dxfId="7151" priority="9113" operator="equal">
      <formula>"Endorsement"</formula>
    </cfRule>
  </conditionalFormatting>
  <conditionalFormatting sqref="B1477">
    <cfRule type="beginsWith" dxfId="7150" priority="9111" operator="beginsWith" text="No clauses affected">
      <formula>LEFT(B1477,LEN("No clauses affected"))="No clauses affected"</formula>
    </cfRule>
    <cfRule type="beginsWith" dxfId="7149" priority="9112" operator="beginsWith" text="To:">
      <formula>LEFT(B1477,LEN("To:"))="To:"</formula>
    </cfRule>
  </conditionalFormatting>
  <conditionalFormatting sqref="B1477">
    <cfRule type="cellIs" dxfId="7148" priority="9110" operator="equal">
      <formula>""</formula>
    </cfRule>
  </conditionalFormatting>
  <conditionalFormatting sqref="C1478">
    <cfRule type="cellIs" dxfId="7147" priority="9107" stopIfTrue="1" operator="equal">
      <formula>"Y"</formula>
    </cfRule>
    <cfRule type="cellIs" dxfId="7146" priority="9108" stopIfTrue="1" operator="equal">
      <formula>""</formula>
    </cfRule>
    <cfRule type="cellIs" dxfId="7145" priority="9109" stopIfTrue="1" operator="equal">
      <formula>"W"</formula>
    </cfRule>
  </conditionalFormatting>
  <conditionalFormatting sqref="D1478">
    <cfRule type="cellIs" dxfId="7144" priority="9105" stopIfTrue="1" operator="equal">
      <formula>""</formula>
    </cfRule>
    <cfRule type="cellIs" dxfId="7143" priority="9106" stopIfTrue="1" operator="between">
      <formula>"10.7.1"</formula>
      <formula>"10.7.5"</formula>
    </cfRule>
  </conditionalFormatting>
  <conditionalFormatting sqref="G1478">
    <cfRule type="cellIs" dxfId="7142" priority="9104" stopIfTrue="1" operator="equal">
      <formula>""</formula>
    </cfRule>
  </conditionalFormatting>
  <conditionalFormatting sqref="O1478">
    <cfRule type="cellIs" dxfId="7141" priority="9101" stopIfTrue="1" operator="equal">
      <formula>"Rel-14"</formula>
    </cfRule>
    <cfRule type="cellIs" dxfId="7140" priority="9102" stopIfTrue="1" operator="equal">
      <formula>"Rel-16"</formula>
    </cfRule>
    <cfRule type="cellIs" dxfId="7139" priority="9103" stopIfTrue="1" operator="equal">
      <formula>"Rel-15"</formula>
    </cfRule>
  </conditionalFormatting>
  <conditionalFormatting sqref="P1478">
    <cfRule type="containsText" dxfId="7138" priority="9090" stopIfTrue="1" operator="containsText" text="DUMMY">
      <formula>NOT(ISERROR(SEARCH("DUMMY",P1478)))</formula>
    </cfRule>
    <cfRule type="cellIs" dxfId="7137" priority="9091" stopIfTrue="1" operator="equal">
      <formula>""</formula>
    </cfRule>
  </conditionalFormatting>
  <conditionalFormatting sqref="Q1478">
    <cfRule type="cellIs" dxfId="7136" priority="9088" stopIfTrue="1" operator="equal">
      <formula>""</formula>
    </cfRule>
    <cfRule type="cellIs" dxfId="7135" priority="9089" stopIfTrue="1" operator="equal">
      <formula>"-"</formula>
    </cfRule>
  </conditionalFormatting>
  <conditionalFormatting sqref="I1478">
    <cfRule type="containsText" dxfId="7134" priority="9086" operator="containsText" text="...">
      <formula>NOT(ISERROR(SEARCH("...",I1478)))</formula>
    </cfRule>
    <cfRule type="containsText" dxfId="7133" priority="9087" operator="containsText" text="~?">
      <formula>NOT(ISERROR(SEARCH("~?",I1478)))</formula>
    </cfRule>
  </conditionalFormatting>
  <conditionalFormatting sqref="G1478">
    <cfRule type="cellIs" dxfId="7132" priority="9085" operator="equal">
      <formula>"Endorsement"</formula>
    </cfRule>
  </conditionalFormatting>
  <conditionalFormatting sqref="B1478">
    <cfRule type="beginsWith" dxfId="7131" priority="9083" operator="beginsWith" text="No clauses affected">
      <formula>LEFT(B1478,LEN("No clauses affected"))="No clauses affected"</formula>
    </cfRule>
    <cfRule type="beginsWith" dxfId="7130" priority="9084" operator="beginsWith" text="To:">
      <formula>LEFT(B1478,LEN("To:"))="To:"</formula>
    </cfRule>
  </conditionalFormatting>
  <conditionalFormatting sqref="B1478">
    <cfRule type="cellIs" dxfId="7129" priority="9082" operator="equal">
      <formula>""</formula>
    </cfRule>
  </conditionalFormatting>
  <conditionalFormatting sqref="C1479">
    <cfRule type="cellIs" dxfId="7128" priority="9079" stopIfTrue="1" operator="equal">
      <formula>"Y"</formula>
    </cfRule>
    <cfRule type="cellIs" dxfId="7127" priority="9080" stopIfTrue="1" operator="equal">
      <formula>""</formula>
    </cfRule>
    <cfRule type="cellIs" dxfId="7126" priority="9081" stopIfTrue="1" operator="equal">
      <formula>"W"</formula>
    </cfRule>
  </conditionalFormatting>
  <conditionalFormatting sqref="D1479">
    <cfRule type="cellIs" dxfId="7125" priority="9077" stopIfTrue="1" operator="equal">
      <formula>""</formula>
    </cfRule>
    <cfRule type="cellIs" dxfId="7124" priority="9078" stopIfTrue="1" operator="between">
      <formula>"10.7.1"</formula>
      <formula>"10.7.5"</formula>
    </cfRule>
  </conditionalFormatting>
  <conditionalFormatting sqref="G1479">
    <cfRule type="cellIs" dxfId="7123" priority="9076" stopIfTrue="1" operator="equal">
      <formula>""</formula>
    </cfRule>
  </conditionalFormatting>
  <conditionalFormatting sqref="O1479">
    <cfRule type="cellIs" dxfId="7122" priority="9073" stopIfTrue="1" operator="equal">
      <formula>"Rel-14"</formula>
    </cfRule>
    <cfRule type="cellIs" dxfId="7121" priority="9074" stopIfTrue="1" operator="equal">
      <formula>"Rel-16"</formula>
    </cfRule>
    <cfRule type="cellIs" dxfId="7120" priority="9075" stopIfTrue="1" operator="equal">
      <formula>"Rel-15"</formula>
    </cfRule>
  </conditionalFormatting>
  <conditionalFormatting sqref="P1479">
    <cfRule type="containsText" dxfId="7119" priority="9062" stopIfTrue="1" operator="containsText" text="DUMMY">
      <formula>NOT(ISERROR(SEARCH("DUMMY",P1479)))</formula>
    </cfRule>
    <cfRule type="cellIs" dxfId="7118" priority="9063" stopIfTrue="1" operator="equal">
      <formula>""</formula>
    </cfRule>
  </conditionalFormatting>
  <conditionalFormatting sqref="Q1479">
    <cfRule type="cellIs" dxfId="7117" priority="9060" stopIfTrue="1" operator="equal">
      <formula>""</formula>
    </cfRule>
    <cfRule type="cellIs" dxfId="7116" priority="9061" stopIfTrue="1" operator="equal">
      <formula>"-"</formula>
    </cfRule>
  </conditionalFormatting>
  <conditionalFormatting sqref="I1479">
    <cfRule type="containsText" dxfId="7115" priority="9058" operator="containsText" text="...">
      <formula>NOT(ISERROR(SEARCH("...",I1479)))</formula>
    </cfRule>
    <cfRule type="containsText" dxfId="7114" priority="9059" operator="containsText" text="~?">
      <formula>NOT(ISERROR(SEARCH("~?",I1479)))</formula>
    </cfRule>
  </conditionalFormatting>
  <conditionalFormatting sqref="G1479">
    <cfRule type="cellIs" dxfId="7113" priority="9057" operator="equal">
      <formula>"Endorsement"</formula>
    </cfRule>
  </conditionalFormatting>
  <conditionalFormatting sqref="B1479">
    <cfRule type="beginsWith" dxfId="7112" priority="9055" operator="beginsWith" text="No clauses affected">
      <formula>LEFT(B1479,LEN("No clauses affected"))="No clauses affected"</formula>
    </cfRule>
    <cfRule type="beginsWith" dxfId="7111" priority="9056" operator="beginsWith" text="To:">
      <formula>LEFT(B1479,LEN("To:"))="To:"</formula>
    </cfRule>
  </conditionalFormatting>
  <conditionalFormatting sqref="B1479">
    <cfRule type="cellIs" dxfId="7110" priority="9054" operator="equal">
      <formula>""</formula>
    </cfRule>
  </conditionalFormatting>
  <conditionalFormatting sqref="C1480">
    <cfRule type="cellIs" dxfId="7109" priority="9051" stopIfTrue="1" operator="equal">
      <formula>"Y"</formula>
    </cfRule>
    <cfRule type="cellIs" dxfId="7108" priority="9052" stopIfTrue="1" operator="equal">
      <formula>""</formula>
    </cfRule>
    <cfRule type="cellIs" dxfId="7107" priority="9053" stopIfTrue="1" operator="equal">
      <formula>"W"</formula>
    </cfRule>
  </conditionalFormatting>
  <conditionalFormatting sqref="D1480">
    <cfRule type="cellIs" dxfId="7106" priority="9049" stopIfTrue="1" operator="equal">
      <formula>""</formula>
    </cfRule>
    <cfRule type="cellIs" dxfId="7105" priority="9050" stopIfTrue="1" operator="between">
      <formula>"10.7.1"</formula>
      <formula>"10.7.5"</formula>
    </cfRule>
  </conditionalFormatting>
  <conditionalFormatting sqref="G1480">
    <cfRule type="cellIs" dxfId="7104" priority="9048" stopIfTrue="1" operator="equal">
      <formula>""</formula>
    </cfRule>
  </conditionalFormatting>
  <conditionalFormatting sqref="O1480">
    <cfRule type="cellIs" dxfId="7103" priority="9045" stopIfTrue="1" operator="equal">
      <formula>"Rel-14"</formula>
    </cfRule>
    <cfRule type="cellIs" dxfId="7102" priority="9046" stopIfTrue="1" operator="equal">
      <formula>"Rel-16"</formula>
    </cfRule>
    <cfRule type="cellIs" dxfId="7101" priority="9047" stopIfTrue="1" operator="equal">
      <formula>"Rel-15"</formula>
    </cfRule>
  </conditionalFormatting>
  <conditionalFormatting sqref="P1480">
    <cfRule type="containsText" dxfId="7100" priority="9034" stopIfTrue="1" operator="containsText" text="DUMMY">
      <formula>NOT(ISERROR(SEARCH("DUMMY",P1480)))</formula>
    </cfRule>
    <cfRule type="cellIs" dxfId="7099" priority="9035" stopIfTrue="1" operator="equal">
      <formula>""</formula>
    </cfRule>
  </conditionalFormatting>
  <conditionalFormatting sqref="Q1480">
    <cfRule type="cellIs" dxfId="7098" priority="9032" stopIfTrue="1" operator="equal">
      <formula>""</formula>
    </cfRule>
    <cfRule type="cellIs" dxfId="7097" priority="9033" stopIfTrue="1" operator="equal">
      <formula>"-"</formula>
    </cfRule>
  </conditionalFormatting>
  <conditionalFormatting sqref="I1480">
    <cfRule type="containsText" dxfId="7096" priority="9030" operator="containsText" text="...">
      <formula>NOT(ISERROR(SEARCH("...",I1480)))</formula>
    </cfRule>
    <cfRule type="containsText" dxfId="7095" priority="9031" operator="containsText" text="~?">
      <formula>NOT(ISERROR(SEARCH("~?",I1480)))</formula>
    </cfRule>
  </conditionalFormatting>
  <conditionalFormatting sqref="G1480">
    <cfRule type="cellIs" dxfId="7094" priority="9029" operator="equal">
      <formula>"Endorsement"</formula>
    </cfRule>
  </conditionalFormatting>
  <conditionalFormatting sqref="B1480">
    <cfRule type="beginsWith" dxfId="7093" priority="9027" operator="beginsWith" text="No clauses affected">
      <formula>LEFT(B1480,LEN("No clauses affected"))="No clauses affected"</formula>
    </cfRule>
    <cfRule type="beginsWith" dxfId="7092" priority="9028" operator="beginsWith" text="To:">
      <formula>LEFT(B1480,LEN("To:"))="To:"</formula>
    </cfRule>
  </conditionalFormatting>
  <conditionalFormatting sqref="B1480">
    <cfRule type="cellIs" dxfId="7091" priority="9026" operator="equal">
      <formula>""</formula>
    </cfRule>
  </conditionalFormatting>
  <conditionalFormatting sqref="C1481">
    <cfRule type="cellIs" dxfId="7090" priority="9023" stopIfTrue="1" operator="equal">
      <formula>"Y"</formula>
    </cfRule>
    <cfRule type="cellIs" dxfId="7089" priority="9024" stopIfTrue="1" operator="equal">
      <formula>""</formula>
    </cfRule>
    <cfRule type="cellIs" dxfId="7088" priority="9025" stopIfTrue="1" operator="equal">
      <formula>"W"</formula>
    </cfRule>
  </conditionalFormatting>
  <conditionalFormatting sqref="D1481">
    <cfRule type="cellIs" dxfId="7087" priority="9021" stopIfTrue="1" operator="equal">
      <formula>""</formula>
    </cfRule>
    <cfRule type="cellIs" dxfId="7086" priority="9022" stopIfTrue="1" operator="between">
      <formula>"10.7.1"</formula>
      <formula>"10.7.5"</formula>
    </cfRule>
  </conditionalFormatting>
  <conditionalFormatting sqref="G1481">
    <cfRule type="cellIs" dxfId="7085" priority="9020" stopIfTrue="1" operator="equal">
      <formula>""</formula>
    </cfRule>
  </conditionalFormatting>
  <conditionalFormatting sqref="O1481">
    <cfRule type="cellIs" dxfId="7084" priority="9017" stopIfTrue="1" operator="equal">
      <formula>"Rel-14"</formula>
    </cfRule>
    <cfRule type="cellIs" dxfId="7083" priority="9018" stopIfTrue="1" operator="equal">
      <formula>"Rel-16"</formula>
    </cfRule>
    <cfRule type="cellIs" dxfId="7082" priority="9019" stopIfTrue="1" operator="equal">
      <formula>"Rel-15"</formula>
    </cfRule>
  </conditionalFormatting>
  <conditionalFormatting sqref="P1481">
    <cfRule type="containsText" dxfId="7081" priority="9006" stopIfTrue="1" operator="containsText" text="DUMMY">
      <formula>NOT(ISERROR(SEARCH("DUMMY",P1481)))</formula>
    </cfRule>
    <cfRule type="cellIs" dxfId="7080" priority="9007" stopIfTrue="1" operator="equal">
      <formula>""</formula>
    </cfRule>
  </conditionalFormatting>
  <conditionalFormatting sqref="Q1481">
    <cfRule type="cellIs" dxfId="7079" priority="9004" stopIfTrue="1" operator="equal">
      <formula>""</formula>
    </cfRule>
    <cfRule type="cellIs" dxfId="7078" priority="9005" stopIfTrue="1" operator="equal">
      <formula>"-"</formula>
    </cfRule>
  </conditionalFormatting>
  <conditionalFormatting sqref="I1481">
    <cfRule type="containsText" dxfId="7077" priority="9002" operator="containsText" text="...">
      <formula>NOT(ISERROR(SEARCH("...",I1481)))</formula>
    </cfRule>
    <cfRule type="containsText" dxfId="7076" priority="9003" operator="containsText" text="~?">
      <formula>NOT(ISERROR(SEARCH("~?",I1481)))</formula>
    </cfRule>
  </conditionalFormatting>
  <conditionalFormatting sqref="G1481">
    <cfRule type="cellIs" dxfId="7075" priority="9001" operator="equal">
      <formula>"Endorsement"</formula>
    </cfRule>
  </conditionalFormatting>
  <conditionalFormatting sqref="B1481">
    <cfRule type="beginsWith" dxfId="7074" priority="8999" operator="beginsWith" text="No clauses affected">
      <formula>LEFT(B1481,LEN("No clauses affected"))="No clauses affected"</formula>
    </cfRule>
    <cfRule type="beginsWith" dxfId="7073" priority="9000" operator="beginsWith" text="To:">
      <formula>LEFT(B1481,LEN("To:"))="To:"</formula>
    </cfRule>
  </conditionalFormatting>
  <conditionalFormatting sqref="B1481">
    <cfRule type="cellIs" dxfId="7072" priority="8998" operator="equal">
      <formula>""</formula>
    </cfRule>
  </conditionalFormatting>
  <conditionalFormatting sqref="C1482">
    <cfRule type="cellIs" dxfId="7071" priority="8995" stopIfTrue="1" operator="equal">
      <formula>"Y"</formula>
    </cfRule>
    <cfRule type="cellIs" dxfId="7070" priority="8996" stopIfTrue="1" operator="equal">
      <formula>""</formula>
    </cfRule>
    <cfRule type="cellIs" dxfId="7069" priority="8997" stopIfTrue="1" operator="equal">
      <formula>"W"</formula>
    </cfRule>
  </conditionalFormatting>
  <conditionalFormatting sqref="D1482">
    <cfRule type="cellIs" dxfId="7068" priority="8993" stopIfTrue="1" operator="equal">
      <formula>""</formula>
    </cfRule>
    <cfRule type="cellIs" dxfId="7067" priority="8994" stopIfTrue="1" operator="between">
      <formula>"10.7.1"</formula>
      <formula>"10.7.5"</formula>
    </cfRule>
  </conditionalFormatting>
  <conditionalFormatting sqref="G1482">
    <cfRule type="cellIs" dxfId="7066" priority="8992" stopIfTrue="1" operator="equal">
      <formula>""</formula>
    </cfRule>
  </conditionalFormatting>
  <conditionalFormatting sqref="O1482">
    <cfRule type="cellIs" dxfId="7065" priority="8989" stopIfTrue="1" operator="equal">
      <formula>"Rel-14"</formula>
    </cfRule>
    <cfRule type="cellIs" dxfId="7064" priority="8990" stopIfTrue="1" operator="equal">
      <formula>"Rel-16"</formula>
    </cfRule>
    <cfRule type="cellIs" dxfId="7063" priority="8991" stopIfTrue="1" operator="equal">
      <formula>"Rel-15"</formula>
    </cfRule>
  </conditionalFormatting>
  <conditionalFormatting sqref="F1482">
    <cfRule type="cellIs" dxfId="7062" priority="8980" stopIfTrue="1" operator="equal">
      <formula>"LS In"</formula>
    </cfRule>
    <cfRule type="cellIs" dxfId="7061" priority="8981" stopIfTrue="1" operator="equal">
      <formula>"LS OUT"</formula>
    </cfRule>
    <cfRule type="cellIs" dxfId="7060" priority="8982" stopIfTrue="1" operator="equal">
      <formula>"CR"</formula>
    </cfRule>
    <cfRule type="cellIs" dxfId="7059" priority="8983" stopIfTrue="1" operator="equal">
      <formula>"P-CR"</formula>
    </cfRule>
    <cfRule type="cellIs" dxfId="7058" priority="8984" stopIfTrue="1" operator="equal">
      <formula>"CR Pack"</formula>
    </cfRule>
    <cfRule type="cellIs" dxfId="7057" priority="8985" stopIfTrue="1" operator="equal">
      <formula>"WID new"</formula>
    </cfRule>
    <cfRule type="cellIs" dxfId="7056" priority="8986" stopIfTrue="1" operator="equal">
      <formula>"WID revised"</formula>
    </cfRule>
    <cfRule type="cellIs" dxfId="7055" priority="8987" stopIfTrue="1" operator="equal">
      <formula>"SID new"</formula>
    </cfRule>
    <cfRule type="cellIs" dxfId="7054" priority="8988" stopIfTrue="1" operator="equal">
      <formula>"SID revised"</formula>
    </cfRule>
  </conditionalFormatting>
  <conditionalFormatting sqref="P1482">
    <cfRule type="containsText" dxfId="7053" priority="8978" stopIfTrue="1" operator="containsText" text="DUMMY">
      <formula>NOT(ISERROR(SEARCH("DUMMY",P1482)))</formula>
    </cfRule>
    <cfRule type="cellIs" dxfId="7052" priority="8979" stopIfTrue="1" operator="equal">
      <formula>""</formula>
    </cfRule>
  </conditionalFormatting>
  <conditionalFormatting sqref="Q1482">
    <cfRule type="cellIs" dxfId="7051" priority="8976" stopIfTrue="1" operator="equal">
      <formula>""</formula>
    </cfRule>
    <cfRule type="cellIs" dxfId="7050" priority="8977" stopIfTrue="1" operator="equal">
      <formula>"-"</formula>
    </cfRule>
  </conditionalFormatting>
  <conditionalFormatting sqref="I1482">
    <cfRule type="containsText" dxfId="7049" priority="8974" operator="containsText" text="...">
      <formula>NOT(ISERROR(SEARCH("...",I1482)))</formula>
    </cfRule>
    <cfRule type="containsText" dxfId="7048" priority="8975" operator="containsText" text="~?">
      <formula>NOT(ISERROR(SEARCH("~?",I1482)))</formula>
    </cfRule>
  </conditionalFormatting>
  <conditionalFormatting sqref="G1482">
    <cfRule type="cellIs" dxfId="7047" priority="8973" operator="equal">
      <formula>"Endorsement"</formula>
    </cfRule>
  </conditionalFormatting>
  <conditionalFormatting sqref="B1482">
    <cfRule type="beginsWith" dxfId="7046" priority="8971" operator="beginsWith" text="No clauses affected">
      <formula>LEFT(B1482,LEN("No clauses affected"))="No clauses affected"</formula>
    </cfRule>
    <cfRule type="beginsWith" dxfId="7045" priority="8972" operator="beginsWith" text="To:">
      <formula>LEFT(B1482,LEN("To:"))="To:"</formula>
    </cfRule>
  </conditionalFormatting>
  <conditionalFormatting sqref="B1482">
    <cfRule type="cellIs" dxfId="7044" priority="8970" operator="equal">
      <formula>""</formula>
    </cfRule>
  </conditionalFormatting>
  <conditionalFormatting sqref="C1483">
    <cfRule type="cellIs" dxfId="7043" priority="8967" stopIfTrue="1" operator="equal">
      <formula>"Y"</formula>
    </cfRule>
    <cfRule type="cellIs" dxfId="7042" priority="8968" stopIfTrue="1" operator="equal">
      <formula>""</formula>
    </cfRule>
    <cfRule type="cellIs" dxfId="7041" priority="8969" stopIfTrue="1" operator="equal">
      <formula>"W"</formula>
    </cfRule>
  </conditionalFormatting>
  <conditionalFormatting sqref="D1483">
    <cfRule type="cellIs" dxfId="7040" priority="8965" stopIfTrue="1" operator="equal">
      <formula>""</formula>
    </cfRule>
    <cfRule type="cellIs" dxfId="7039" priority="8966" stopIfTrue="1" operator="between">
      <formula>"10.7.1"</formula>
      <formula>"10.7.5"</formula>
    </cfRule>
  </conditionalFormatting>
  <conditionalFormatting sqref="G1483">
    <cfRule type="cellIs" dxfId="7038" priority="8964" stopIfTrue="1" operator="equal">
      <formula>""</formula>
    </cfRule>
  </conditionalFormatting>
  <conditionalFormatting sqref="O1483">
    <cfRule type="cellIs" dxfId="7037" priority="8961" stopIfTrue="1" operator="equal">
      <formula>"Rel-14"</formula>
    </cfRule>
    <cfRule type="cellIs" dxfId="7036" priority="8962" stopIfTrue="1" operator="equal">
      <formula>"Rel-16"</formula>
    </cfRule>
    <cfRule type="cellIs" dxfId="7035" priority="8963" stopIfTrue="1" operator="equal">
      <formula>"Rel-15"</formula>
    </cfRule>
  </conditionalFormatting>
  <conditionalFormatting sqref="P1483">
    <cfRule type="containsText" dxfId="7034" priority="8950" stopIfTrue="1" operator="containsText" text="DUMMY">
      <formula>NOT(ISERROR(SEARCH("DUMMY",P1483)))</formula>
    </cfRule>
    <cfRule type="cellIs" dxfId="7033" priority="8951" stopIfTrue="1" operator="equal">
      <formula>""</formula>
    </cfRule>
  </conditionalFormatting>
  <conditionalFormatting sqref="Q1483">
    <cfRule type="cellIs" dxfId="7032" priority="8948" stopIfTrue="1" operator="equal">
      <formula>""</formula>
    </cfRule>
    <cfRule type="cellIs" dxfId="7031" priority="8949" stopIfTrue="1" operator="equal">
      <formula>"-"</formula>
    </cfRule>
  </conditionalFormatting>
  <conditionalFormatting sqref="I1483">
    <cfRule type="containsText" dxfId="7030" priority="8946" operator="containsText" text="...">
      <formula>NOT(ISERROR(SEARCH("...",I1483)))</formula>
    </cfRule>
    <cfRule type="containsText" dxfId="7029" priority="8947" operator="containsText" text="~?">
      <formula>NOT(ISERROR(SEARCH("~?",I1483)))</formula>
    </cfRule>
  </conditionalFormatting>
  <conditionalFormatting sqref="G1483">
    <cfRule type="cellIs" dxfId="7028" priority="8945" operator="equal">
      <formula>"Endorsement"</formula>
    </cfRule>
  </conditionalFormatting>
  <conditionalFormatting sqref="B1483">
    <cfRule type="beginsWith" dxfId="7027" priority="8943" operator="beginsWith" text="No clauses affected">
      <formula>LEFT(B1483,LEN("No clauses affected"))="No clauses affected"</formula>
    </cfRule>
    <cfRule type="beginsWith" dxfId="7026" priority="8944" operator="beginsWith" text="To:">
      <formula>LEFT(B1483,LEN("To:"))="To:"</formula>
    </cfRule>
  </conditionalFormatting>
  <conditionalFormatting sqref="B1483">
    <cfRule type="cellIs" dxfId="7025" priority="8942" operator="equal">
      <formula>""</formula>
    </cfRule>
  </conditionalFormatting>
  <conditionalFormatting sqref="C1484">
    <cfRule type="cellIs" dxfId="7024" priority="8911" stopIfTrue="1" operator="equal">
      <formula>"Y"</formula>
    </cfRule>
    <cfRule type="cellIs" dxfId="7023" priority="8912" stopIfTrue="1" operator="equal">
      <formula>""</formula>
    </cfRule>
    <cfRule type="cellIs" dxfId="7022" priority="8913" stopIfTrue="1" operator="equal">
      <formula>"W"</formula>
    </cfRule>
  </conditionalFormatting>
  <conditionalFormatting sqref="D1484">
    <cfRule type="cellIs" dxfId="7021" priority="8909" stopIfTrue="1" operator="equal">
      <formula>""</formula>
    </cfRule>
    <cfRule type="cellIs" dxfId="7020" priority="8910" stopIfTrue="1" operator="between">
      <formula>"10.7.1"</formula>
      <formula>"10.7.5"</formula>
    </cfRule>
  </conditionalFormatting>
  <conditionalFormatting sqref="G1484">
    <cfRule type="cellIs" dxfId="7019" priority="8908" stopIfTrue="1" operator="equal">
      <formula>""</formula>
    </cfRule>
  </conditionalFormatting>
  <conditionalFormatting sqref="O1484">
    <cfRule type="cellIs" dxfId="7018" priority="8905" stopIfTrue="1" operator="equal">
      <formula>"Rel-14"</formula>
    </cfRule>
    <cfRule type="cellIs" dxfId="7017" priority="8906" stopIfTrue="1" operator="equal">
      <formula>"Rel-16"</formula>
    </cfRule>
    <cfRule type="cellIs" dxfId="7016" priority="8907" stopIfTrue="1" operator="equal">
      <formula>"Rel-15"</formula>
    </cfRule>
  </conditionalFormatting>
  <conditionalFormatting sqref="P1484">
    <cfRule type="containsText" dxfId="7015" priority="8894" stopIfTrue="1" operator="containsText" text="DUMMY">
      <formula>NOT(ISERROR(SEARCH("DUMMY",P1484)))</formula>
    </cfRule>
    <cfRule type="cellIs" dxfId="7014" priority="8895" stopIfTrue="1" operator="equal">
      <formula>""</formula>
    </cfRule>
  </conditionalFormatting>
  <conditionalFormatting sqref="Q1484">
    <cfRule type="cellIs" dxfId="7013" priority="8892" stopIfTrue="1" operator="equal">
      <formula>""</formula>
    </cfRule>
    <cfRule type="cellIs" dxfId="7012" priority="8893" stopIfTrue="1" operator="equal">
      <formula>"-"</formula>
    </cfRule>
  </conditionalFormatting>
  <conditionalFormatting sqref="I1484">
    <cfRule type="containsText" dxfId="7011" priority="8890" operator="containsText" text="...">
      <formula>NOT(ISERROR(SEARCH("...",I1484)))</formula>
    </cfRule>
    <cfRule type="containsText" dxfId="7010" priority="8891" operator="containsText" text="~?">
      <formula>NOT(ISERROR(SEARCH("~?",I1484)))</formula>
    </cfRule>
  </conditionalFormatting>
  <conditionalFormatting sqref="G1484">
    <cfRule type="cellIs" dxfId="7009" priority="8889" operator="equal">
      <formula>"Endorsement"</formula>
    </cfRule>
  </conditionalFormatting>
  <conditionalFormatting sqref="B1484">
    <cfRule type="beginsWith" dxfId="7008" priority="8887" operator="beginsWith" text="No clauses affected">
      <formula>LEFT(B1484,LEN("No clauses affected"))="No clauses affected"</formula>
    </cfRule>
    <cfRule type="beginsWith" dxfId="7007" priority="8888" operator="beginsWith" text="To:">
      <formula>LEFT(B1484,LEN("To:"))="To:"</formula>
    </cfRule>
  </conditionalFormatting>
  <conditionalFormatting sqref="B1484">
    <cfRule type="cellIs" dxfId="7006" priority="8886" operator="equal">
      <formula>""</formula>
    </cfRule>
  </conditionalFormatting>
  <conditionalFormatting sqref="C1485">
    <cfRule type="cellIs" dxfId="7005" priority="8883" stopIfTrue="1" operator="equal">
      <formula>"Y"</formula>
    </cfRule>
    <cfRule type="cellIs" dxfId="7004" priority="8884" stopIfTrue="1" operator="equal">
      <formula>""</formula>
    </cfRule>
    <cfRule type="cellIs" dxfId="7003" priority="8885" stopIfTrue="1" operator="equal">
      <formula>"W"</formula>
    </cfRule>
  </conditionalFormatting>
  <conditionalFormatting sqref="D1485">
    <cfRule type="cellIs" dxfId="7002" priority="8881" stopIfTrue="1" operator="equal">
      <formula>""</formula>
    </cfRule>
    <cfRule type="cellIs" dxfId="7001" priority="8882" stopIfTrue="1" operator="between">
      <formula>"10.7.1"</formula>
      <formula>"10.7.5"</formula>
    </cfRule>
  </conditionalFormatting>
  <conditionalFormatting sqref="G1485">
    <cfRule type="cellIs" dxfId="7000" priority="8880" stopIfTrue="1" operator="equal">
      <formula>""</formula>
    </cfRule>
  </conditionalFormatting>
  <conditionalFormatting sqref="O1485">
    <cfRule type="cellIs" dxfId="6999" priority="8877" stopIfTrue="1" operator="equal">
      <formula>"Rel-14"</formula>
    </cfRule>
    <cfRule type="cellIs" dxfId="6998" priority="8878" stopIfTrue="1" operator="equal">
      <formula>"Rel-16"</formula>
    </cfRule>
    <cfRule type="cellIs" dxfId="6997" priority="8879" stopIfTrue="1" operator="equal">
      <formula>"Rel-15"</formula>
    </cfRule>
  </conditionalFormatting>
  <conditionalFormatting sqref="F1485:F1486">
    <cfRule type="cellIs" dxfId="6996" priority="8868" stopIfTrue="1" operator="equal">
      <formula>"LS In"</formula>
    </cfRule>
    <cfRule type="cellIs" dxfId="6995" priority="8869" stopIfTrue="1" operator="equal">
      <formula>"LS OUT"</formula>
    </cfRule>
    <cfRule type="cellIs" dxfId="6994" priority="8870" stopIfTrue="1" operator="equal">
      <formula>"CR"</formula>
    </cfRule>
    <cfRule type="cellIs" dxfId="6993" priority="8871" stopIfTrue="1" operator="equal">
      <formula>"P-CR"</formula>
    </cfRule>
    <cfRule type="cellIs" dxfId="6992" priority="8872" stopIfTrue="1" operator="equal">
      <formula>"CR Pack"</formula>
    </cfRule>
    <cfRule type="cellIs" dxfId="6991" priority="8873" stopIfTrue="1" operator="equal">
      <formula>"WID new"</formula>
    </cfRule>
    <cfRule type="cellIs" dxfId="6990" priority="8874" stopIfTrue="1" operator="equal">
      <formula>"WID revised"</formula>
    </cfRule>
    <cfRule type="cellIs" dxfId="6989" priority="8875" stopIfTrue="1" operator="equal">
      <formula>"SID new"</formula>
    </cfRule>
    <cfRule type="cellIs" dxfId="6988" priority="8876" stopIfTrue="1" operator="equal">
      <formula>"SID revised"</formula>
    </cfRule>
  </conditionalFormatting>
  <conditionalFormatting sqref="P1485">
    <cfRule type="containsText" dxfId="6987" priority="8866" stopIfTrue="1" operator="containsText" text="DUMMY">
      <formula>NOT(ISERROR(SEARCH("DUMMY",P1485)))</formula>
    </cfRule>
    <cfRule type="cellIs" dxfId="6986" priority="8867" stopIfTrue="1" operator="equal">
      <formula>""</formula>
    </cfRule>
  </conditionalFormatting>
  <conditionalFormatting sqref="Q1485">
    <cfRule type="cellIs" dxfId="6985" priority="8864" stopIfTrue="1" operator="equal">
      <formula>""</formula>
    </cfRule>
    <cfRule type="cellIs" dxfId="6984" priority="8865" stopIfTrue="1" operator="equal">
      <formula>"-"</formula>
    </cfRule>
  </conditionalFormatting>
  <conditionalFormatting sqref="I1485">
    <cfRule type="containsText" dxfId="6983" priority="8862" operator="containsText" text="...">
      <formula>NOT(ISERROR(SEARCH("...",I1485)))</formula>
    </cfRule>
    <cfRule type="containsText" dxfId="6982" priority="8863" operator="containsText" text="~?">
      <formula>NOT(ISERROR(SEARCH("~?",I1485)))</formula>
    </cfRule>
  </conditionalFormatting>
  <conditionalFormatting sqref="G1485">
    <cfRule type="cellIs" dxfId="6981" priority="8861" operator="equal">
      <formula>"Endorsement"</formula>
    </cfRule>
  </conditionalFormatting>
  <conditionalFormatting sqref="B1485">
    <cfRule type="beginsWith" dxfId="6980" priority="8859" operator="beginsWith" text="No clauses affected">
      <formula>LEFT(B1485,LEN("No clauses affected"))="No clauses affected"</formula>
    </cfRule>
    <cfRule type="beginsWith" dxfId="6979" priority="8860" operator="beginsWith" text="To:">
      <formula>LEFT(B1485,LEN("To:"))="To:"</formula>
    </cfRule>
  </conditionalFormatting>
  <conditionalFormatting sqref="B1485">
    <cfRule type="cellIs" dxfId="6978" priority="8858" operator="equal">
      <formula>""</formula>
    </cfRule>
  </conditionalFormatting>
  <conditionalFormatting sqref="C1486">
    <cfRule type="cellIs" dxfId="6977" priority="8855" stopIfTrue="1" operator="equal">
      <formula>"Y"</formula>
    </cfRule>
    <cfRule type="cellIs" dxfId="6976" priority="8856" stopIfTrue="1" operator="equal">
      <formula>""</formula>
    </cfRule>
    <cfRule type="cellIs" dxfId="6975" priority="8857" stopIfTrue="1" operator="equal">
      <formula>"W"</formula>
    </cfRule>
  </conditionalFormatting>
  <conditionalFormatting sqref="G1486">
    <cfRule type="cellIs" dxfId="6974" priority="8854" stopIfTrue="1" operator="equal">
      <formula>""</formula>
    </cfRule>
  </conditionalFormatting>
  <conditionalFormatting sqref="O1486">
    <cfRule type="cellIs" dxfId="6973" priority="8851" stopIfTrue="1" operator="equal">
      <formula>"Rel-14"</formula>
    </cfRule>
    <cfRule type="cellIs" dxfId="6972" priority="8852" stopIfTrue="1" operator="equal">
      <formula>"Rel-16"</formula>
    </cfRule>
    <cfRule type="cellIs" dxfId="6971" priority="8853" stopIfTrue="1" operator="equal">
      <formula>"Rel-15"</formula>
    </cfRule>
  </conditionalFormatting>
  <conditionalFormatting sqref="P1486">
    <cfRule type="containsText" dxfId="6970" priority="8840" stopIfTrue="1" operator="containsText" text="DUMMY">
      <formula>NOT(ISERROR(SEARCH("DUMMY",P1486)))</formula>
    </cfRule>
    <cfRule type="cellIs" dxfId="6969" priority="8841" stopIfTrue="1" operator="equal">
      <formula>""</formula>
    </cfRule>
  </conditionalFormatting>
  <conditionalFormatting sqref="Q1486">
    <cfRule type="cellIs" dxfId="6968" priority="8838" stopIfTrue="1" operator="equal">
      <formula>""</formula>
    </cfRule>
    <cfRule type="cellIs" dxfId="6967" priority="8839" stopIfTrue="1" operator="equal">
      <formula>"-"</formula>
    </cfRule>
  </conditionalFormatting>
  <conditionalFormatting sqref="I1486">
    <cfRule type="containsText" dxfId="6966" priority="8836" operator="containsText" text="...">
      <formula>NOT(ISERROR(SEARCH("...",I1486)))</formula>
    </cfRule>
    <cfRule type="containsText" dxfId="6965" priority="8837" operator="containsText" text="~?">
      <formula>NOT(ISERROR(SEARCH("~?",I1486)))</formula>
    </cfRule>
  </conditionalFormatting>
  <conditionalFormatting sqref="G1486">
    <cfRule type="cellIs" dxfId="6964" priority="8835" operator="equal">
      <formula>"Endorsement"</formula>
    </cfRule>
  </conditionalFormatting>
  <conditionalFormatting sqref="B1486">
    <cfRule type="beginsWith" dxfId="6963" priority="8833" operator="beginsWith" text="No clauses affected">
      <formula>LEFT(B1486,LEN("No clauses affected"))="No clauses affected"</formula>
    </cfRule>
    <cfRule type="beginsWith" dxfId="6962" priority="8834" operator="beginsWith" text="To:">
      <formula>LEFT(B1486,LEN("To:"))="To:"</formula>
    </cfRule>
  </conditionalFormatting>
  <conditionalFormatting sqref="B1486">
    <cfRule type="cellIs" dxfId="6961" priority="8832" operator="equal">
      <formula>""</formula>
    </cfRule>
  </conditionalFormatting>
  <conditionalFormatting sqref="D1486">
    <cfRule type="cellIs" dxfId="6960" priority="8830" stopIfTrue="1" operator="equal">
      <formula>""</formula>
    </cfRule>
    <cfRule type="cellIs" dxfId="6959" priority="8831" stopIfTrue="1" operator="between">
      <formula>"10.7.1"</formula>
      <formula>"10.7.5"</formula>
    </cfRule>
  </conditionalFormatting>
  <conditionalFormatting sqref="C970">
    <cfRule type="cellIs" dxfId="6958" priority="8827" stopIfTrue="1" operator="equal">
      <formula>"Y"</formula>
    </cfRule>
    <cfRule type="cellIs" dxfId="6957" priority="8828" stopIfTrue="1" operator="equal">
      <formula>""</formula>
    </cfRule>
    <cfRule type="cellIs" dxfId="6956" priority="8829" stopIfTrue="1" operator="equal">
      <formula>"W"</formula>
    </cfRule>
  </conditionalFormatting>
  <conditionalFormatting sqref="D970">
    <cfRule type="cellIs" dxfId="6955" priority="8825" stopIfTrue="1" operator="equal">
      <formula>""</formula>
    </cfRule>
    <cfRule type="cellIs" dxfId="6954" priority="8826" stopIfTrue="1" operator="between">
      <formula>"10.7.1"</formula>
      <formula>"10.7.5"</formula>
    </cfRule>
  </conditionalFormatting>
  <conditionalFormatting sqref="G970">
    <cfRule type="cellIs" dxfId="6953" priority="8824" stopIfTrue="1" operator="equal">
      <formula>""</formula>
    </cfRule>
  </conditionalFormatting>
  <conditionalFormatting sqref="O970">
    <cfRule type="cellIs" dxfId="6952" priority="8821" stopIfTrue="1" operator="equal">
      <formula>"Rel-14"</formula>
    </cfRule>
    <cfRule type="cellIs" dxfId="6951" priority="8822" stopIfTrue="1" operator="equal">
      <formula>"Rel-16"</formula>
    </cfRule>
    <cfRule type="cellIs" dxfId="6950" priority="8823" stopIfTrue="1" operator="equal">
      <formula>"Rel-15"</formula>
    </cfRule>
  </conditionalFormatting>
  <conditionalFormatting sqref="F970">
    <cfRule type="cellIs" dxfId="6949" priority="8812" stopIfTrue="1" operator="equal">
      <formula>"LS In"</formula>
    </cfRule>
    <cfRule type="cellIs" dxfId="6948" priority="8813" stopIfTrue="1" operator="equal">
      <formula>"LS OUT"</formula>
    </cfRule>
    <cfRule type="cellIs" dxfId="6947" priority="8814" stopIfTrue="1" operator="equal">
      <formula>"CR"</formula>
    </cfRule>
    <cfRule type="cellIs" dxfId="6946" priority="8815" stopIfTrue="1" operator="equal">
      <formula>"P-CR"</formula>
    </cfRule>
    <cfRule type="cellIs" dxfId="6945" priority="8816" stopIfTrue="1" operator="equal">
      <formula>"CR Pack"</formula>
    </cfRule>
    <cfRule type="cellIs" dxfId="6944" priority="8817" stopIfTrue="1" operator="equal">
      <formula>"WID new"</formula>
    </cfRule>
    <cfRule type="cellIs" dxfId="6943" priority="8818" stopIfTrue="1" operator="equal">
      <formula>"WID revised"</formula>
    </cfRule>
    <cfRule type="cellIs" dxfId="6942" priority="8819" stopIfTrue="1" operator="equal">
      <formula>"SID new"</formula>
    </cfRule>
    <cfRule type="cellIs" dxfId="6941" priority="8820" stopIfTrue="1" operator="equal">
      <formula>"SID revised"</formula>
    </cfRule>
  </conditionalFormatting>
  <conditionalFormatting sqref="P970">
    <cfRule type="containsText" dxfId="6940" priority="8810" stopIfTrue="1" operator="containsText" text="DUMMY">
      <formula>NOT(ISERROR(SEARCH("DUMMY",P970)))</formula>
    </cfRule>
    <cfRule type="cellIs" dxfId="6939" priority="8811" stopIfTrue="1" operator="equal">
      <formula>""</formula>
    </cfRule>
  </conditionalFormatting>
  <conditionalFormatting sqref="Q970">
    <cfRule type="cellIs" dxfId="6938" priority="8808" stopIfTrue="1" operator="equal">
      <formula>""</formula>
    </cfRule>
    <cfRule type="cellIs" dxfId="6937" priority="8809" stopIfTrue="1" operator="equal">
      <formula>"-"</formula>
    </cfRule>
  </conditionalFormatting>
  <conditionalFormatting sqref="I970">
    <cfRule type="containsText" dxfId="6936" priority="8806" operator="containsText" text="...">
      <formula>NOT(ISERROR(SEARCH("...",I970)))</formula>
    </cfRule>
    <cfRule type="containsText" dxfId="6935" priority="8807" operator="containsText" text="~?">
      <formula>NOT(ISERROR(SEARCH("~?",I970)))</formula>
    </cfRule>
  </conditionalFormatting>
  <conditionalFormatting sqref="G970">
    <cfRule type="cellIs" dxfId="6934" priority="8805" operator="equal">
      <formula>"Endorsement"</formula>
    </cfRule>
  </conditionalFormatting>
  <conditionalFormatting sqref="B970">
    <cfRule type="beginsWith" dxfId="6933" priority="8803" operator="beginsWith" text="No clauses affected">
      <formula>LEFT(B970,LEN("No clauses affected"))="No clauses affected"</formula>
    </cfRule>
    <cfRule type="beginsWith" dxfId="6932" priority="8804" operator="beginsWith" text="To:">
      <formula>LEFT(B970,LEN("To:"))="To:"</formula>
    </cfRule>
  </conditionalFormatting>
  <conditionalFormatting sqref="B970">
    <cfRule type="cellIs" dxfId="6931" priority="8802" operator="equal">
      <formula>""</formula>
    </cfRule>
  </conditionalFormatting>
  <conditionalFormatting sqref="C971">
    <cfRule type="cellIs" dxfId="6930" priority="8799" stopIfTrue="1" operator="equal">
      <formula>"Y"</formula>
    </cfRule>
    <cfRule type="cellIs" dxfId="6929" priority="8800" stopIfTrue="1" operator="equal">
      <formula>""</formula>
    </cfRule>
    <cfRule type="cellIs" dxfId="6928" priority="8801" stopIfTrue="1" operator="equal">
      <formula>"W"</formula>
    </cfRule>
  </conditionalFormatting>
  <conditionalFormatting sqref="D971">
    <cfRule type="cellIs" dxfId="6927" priority="8797" stopIfTrue="1" operator="equal">
      <formula>""</formula>
    </cfRule>
    <cfRule type="cellIs" dxfId="6926" priority="8798" stopIfTrue="1" operator="between">
      <formula>"10.7.1"</formula>
      <formula>"10.7.5"</formula>
    </cfRule>
  </conditionalFormatting>
  <conditionalFormatting sqref="G971">
    <cfRule type="cellIs" dxfId="6925" priority="8796" stopIfTrue="1" operator="equal">
      <formula>""</formula>
    </cfRule>
  </conditionalFormatting>
  <conditionalFormatting sqref="O971">
    <cfRule type="cellIs" dxfId="6924" priority="8793" stopIfTrue="1" operator="equal">
      <formula>"Rel-14"</formula>
    </cfRule>
    <cfRule type="cellIs" dxfId="6923" priority="8794" stopIfTrue="1" operator="equal">
      <formula>"Rel-16"</formula>
    </cfRule>
    <cfRule type="cellIs" dxfId="6922" priority="8795" stopIfTrue="1" operator="equal">
      <formula>"Rel-15"</formula>
    </cfRule>
  </conditionalFormatting>
  <conditionalFormatting sqref="F971">
    <cfRule type="cellIs" dxfId="6921" priority="8784" stopIfTrue="1" operator="equal">
      <formula>"LS In"</formula>
    </cfRule>
    <cfRule type="cellIs" dxfId="6920" priority="8785" stopIfTrue="1" operator="equal">
      <formula>"LS OUT"</formula>
    </cfRule>
    <cfRule type="cellIs" dxfId="6919" priority="8786" stopIfTrue="1" operator="equal">
      <formula>"CR"</formula>
    </cfRule>
    <cfRule type="cellIs" dxfId="6918" priority="8787" stopIfTrue="1" operator="equal">
      <formula>"P-CR"</formula>
    </cfRule>
    <cfRule type="cellIs" dxfId="6917" priority="8788" stopIfTrue="1" operator="equal">
      <formula>"CR Pack"</formula>
    </cfRule>
    <cfRule type="cellIs" dxfId="6916" priority="8789" stopIfTrue="1" operator="equal">
      <formula>"WID new"</formula>
    </cfRule>
    <cfRule type="cellIs" dxfId="6915" priority="8790" stopIfTrue="1" operator="equal">
      <formula>"WID revised"</formula>
    </cfRule>
    <cfRule type="cellIs" dxfId="6914" priority="8791" stopIfTrue="1" operator="equal">
      <formula>"SID new"</formula>
    </cfRule>
    <cfRule type="cellIs" dxfId="6913" priority="8792" stopIfTrue="1" operator="equal">
      <formula>"SID revised"</formula>
    </cfRule>
  </conditionalFormatting>
  <conditionalFormatting sqref="P971">
    <cfRule type="containsText" dxfId="6912" priority="8782" stopIfTrue="1" operator="containsText" text="DUMMY">
      <formula>NOT(ISERROR(SEARCH("DUMMY",P971)))</formula>
    </cfRule>
    <cfRule type="cellIs" dxfId="6911" priority="8783" stopIfTrue="1" operator="equal">
      <formula>""</formula>
    </cfRule>
  </conditionalFormatting>
  <conditionalFormatting sqref="Q971">
    <cfRule type="cellIs" dxfId="6910" priority="8780" stopIfTrue="1" operator="equal">
      <formula>""</formula>
    </cfRule>
    <cfRule type="cellIs" dxfId="6909" priority="8781" stopIfTrue="1" operator="equal">
      <formula>"-"</formula>
    </cfRule>
  </conditionalFormatting>
  <conditionalFormatting sqref="I971">
    <cfRule type="containsText" dxfId="6908" priority="8778" operator="containsText" text="...">
      <formula>NOT(ISERROR(SEARCH("...",I971)))</formula>
    </cfRule>
    <cfRule type="containsText" dxfId="6907" priority="8779" operator="containsText" text="~?">
      <formula>NOT(ISERROR(SEARCH("~?",I971)))</formula>
    </cfRule>
  </conditionalFormatting>
  <conditionalFormatting sqref="G971">
    <cfRule type="cellIs" dxfId="6906" priority="8777" operator="equal">
      <formula>"Endorsement"</formula>
    </cfRule>
  </conditionalFormatting>
  <conditionalFormatting sqref="B971">
    <cfRule type="beginsWith" dxfId="6905" priority="8775" operator="beginsWith" text="No clauses affected">
      <formula>LEFT(B971,LEN("No clauses affected"))="No clauses affected"</formula>
    </cfRule>
    <cfRule type="beginsWith" dxfId="6904" priority="8776" operator="beginsWith" text="To:">
      <formula>LEFT(B971,LEN("To:"))="To:"</formula>
    </cfRule>
  </conditionalFormatting>
  <conditionalFormatting sqref="B971">
    <cfRule type="cellIs" dxfId="6903" priority="8774" operator="equal">
      <formula>""</formula>
    </cfRule>
  </conditionalFormatting>
  <conditionalFormatting sqref="C972">
    <cfRule type="cellIs" dxfId="6902" priority="8771" stopIfTrue="1" operator="equal">
      <formula>"Y"</formula>
    </cfRule>
    <cfRule type="cellIs" dxfId="6901" priority="8772" stopIfTrue="1" operator="equal">
      <formula>""</formula>
    </cfRule>
    <cfRule type="cellIs" dxfId="6900" priority="8773" stopIfTrue="1" operator="equal">
      <formula>"W"</formula>
    </cfRule>
  </conditionalFormatting>
  <conditionalFormatting sqref="D972">
    <cfRule type="cellIs" dxfId="6899" priority="8769" stopIfTrue="1" operator="equal">
      <formula>""</formula>
    </cfRule>
    <cfRule type="cellIs" dxfId="6898" priority="8770" stopIfTrue="1" operator="between">
      <formula>"10.7.1"</formula>
      <formula>"10.7.5"</formula>
    </cfRule>
  </conditionalFormatting>
  <conditionalFormatting sqref="G972">
    <cfRule type="cellIs" dxfId="6897" priority="8768" stopIfTrue="1" operator="equal">
      <formula>""</formula>
    </cfRule>
  </conditionalFormatting>
  <conditionalFormatting sqref="O972">
    <cfRule type="cellIs" dxfId="6896" priority="8765" stopIfTrue="1" operator="equal">
      <formula>"Rel-14"</formula>
    </cfRule>
    <cfRule type="cellIs" dxfId="6895" priority="8766" stopIfTrue="1" operator="equal">
      <formula>"Rel-16"</formula>
    </cfRule>
    <cfRule type="cellIs" dxfId="6894" priority="8767" stopIfTrue="1" operator="equal">
      <formula>"Rel-15"</formula>
    </cfRule>
  </conditionalFormatting>
  <conditionalFormatting sqref="F972">
    <cfRule type="cellIs" dxfId="6893" priority="8756" stopIfTrue="1" operator="equal">
      <formula>"LS In"</formula>
    </cfRule>
    <cfRule type="cellIs" dxfId="6892" priority="8757" stopIfTrue="1" operator="equal">
      <formula>"LS OUT"</formula>
    </cfRule>
    <cfRule type="cellIs" dxfId="6891" priority="8758" stopIfTrue="1" operator="equal">
      <formula>"CR"</formula>
    </cfRule>
    <cfRule type="cellIs" dxfId="6890" priority="8759" stopIfTrue="1" operator="equal">
      <formula>"P-CR"</formula>
    </cfRule>
    <cfRule type="cellIs" dxfId="6889" priority="8760" stopIfTrue="1" operator="equal">
      <formula>"CR Pack"</formula>
    </cfRule>
    <cfRule type="cellIs" dxfId="6888" priority="8761" stopIfTrue="1" operator="equal">
      <formula>"WID new"</formula>
    </cfRule>
    <cfRule type="cellIs" dxfId="6887" priority="8762" stopIfTrue="1" operator="equal">
      <formula>"WID revised"</formula>
    </cfRule>
    <cfRule type="cellIs" dxfId="6886" priority="8763" stopIfTrue="1" operator="equal">
      <formula>"SID new"</formula>
    </cfRule>
    <cfRule type="cellIs" dxfId="6885" priority="8764" stopIfTrue="1" operator="equal">
      <formula>"SID revised"</formula>
    </cfRule>
  </conditionalFormatting>
  <conditionalFormatting sqref="P972">
    <cfRule type="containsText" dxfId="6884" priority="8754" stopIfTrue="1" operator="containsText" text="DUMMY">
      <formula>NOT(ISERROR(SEARCH("DUMMY",P972)))</formula>
    </cfRule>
    <cfRule type="cellIs" dxfId="6883" priority="8755" stopIfTrue="1" operator="equal">
      <formula>""</formula>
    </cfRule>
  </conditionalFormatting>
  <conditionalFormatting sqref="Q972">
    <cfRule type="cellIs" dxfId="6882" priority="8752" stopIfTrue="1" operator="equal">
      <formula>""</formula>
    </cfRule>
    <cfRule type="cellIs" dxfId="6881" priority="8753" stopIfTrue="1" operator="equal">
      <formula>"-"</formula>
    </cfRule>
  </conditionalFormatting>
  <conditionalFormatting sqref="I972">
    <cfRule type="containsText" dxfId="6880" priority="8750" operator="containsText" text="...">
      <formula>NOT(ISERROR(SEARCH("...",I972)))</formula>
    </cfRule>
    <cfRule type="containsText" dxfId="6879" priority="8751" operator="containsText" text="~?">
      <formula>NOT(ISERROR(SEARCH("~?",I972)))</formula>
    </cfRule>
  </conditionalFormatting>
  <conditionalFormatting sqref="G972">
    <cfRule type="cellIs" dxfId="6878" priority="8749" operator="equal">
      <formula>"Endorsement"</formula>
    </cfRule>
  </conditionalFormatting>
  <conditionalFormatting sqref="B972">
    <cfRule type="beginsWith" dxfId="6877" priority="8747" operator="beginsWith" text="No clauses affected">
      <formula>LEFT(B972,LEN("No clauses affected"))="No clauses affected"</formula>
    </cfRule>
    <cfRule type="beginsWith" dxfId="6876" priority="8748" operator="beginsWith" text="To:">
      <formula>LEFT(B972,LEN("To:"))="To:"</formula>
    </cfRule>
  </conditionalFormatting>
  <conditionalFormatting sqref="B972">
    <cfRule type="cellIs" dxfId="6875" priority="8746" operator="equal">
      <formula>""</formula>
    </cfRule>
  </conditionalFormatting>
  <conditionalFormatting sqref="C973">
    <cfRule type="cellIs" dxfId="6874" priority="8743" stopIfTrue="1" operator="equal">
      <formula>"Y"</formula>
    </cfRule>
    <cfRule type="cellIs" dxfId="6873" priority="8744" stopIfTrue="1" operator="equal">
      <formula>""</formula>
    </cfRule>
    <cfRule type="cellIs" dxfId="6872" priority="8745" stopIfTrue="1" operator="equal">
      <formula>"W"</formula>
    </cfRule>
  </conditionalFormatting>
  <conditionalFormatting sqref="D973">
    <cfRule type="cellIs" dxfId="6871" priority="8741" stopIfTrue="1" operator="equal">
      <formula>""</formula>
    </cfRule>
    <cfRule type="cellIs" dxfId="6870" priority="8742" stopIfTrue="1" operator="between">
      <formula>"10.7.1"</formula>
      <formula>"10.7.5"</formula>
    </cfRule>
  </conditionalFormatting>
  <conditionalFormatting sqref="G973">
    <cfRule type="cellIs" dxfId="6869" priority="8740" stopIfTrue="1" operator="equal">
      <formula>""</formula>
    </cfRule>
  </conditionalFormatting>
  <conditionalFormatting sqref="O973">
    <cfRule type="cellIs" dxfId="6868" priority="8737" stopIfTrue="1" operator="equal">
      <formula>"Rel-14"</formula>
    </cfRule>
    <cfRule type="cellIs" dxfId="6867" priority="8738" stopIfTrue="1" operator="equal">
      <formula>"Rel-16"</formula>
    </cfRule>
    <cfRule type="cellIs" dxfId="6866" priority="8739" stopIfTrue="1" operator="equal">
      <formula>"Rel-15"</formula>
    </cfRule>
  </conditionalFormatting>
  <conditionalFormatting sqref="P973">
    <cfRule type="containsText" dxfId="6865" priority="8726" stopIfTrue="1" operator="containsText" text="DUMMY">
      <formula>NOT(ISERROR(SEARCH("DUMMY",P973)))</formula>
    </cfRule>
    <cfRule type="cellIs" dxfId="6864" priority="8727" stopIfTrue="1" operator="equal">
      <formula>""</formula>
    </cfRule>
  </conditionalFormatting>
  <conditionalFormatting sqref="Q973">
    <cfRule type="cellIs" dxfId="6863" priority="8724" stopIfTrue="1" operator="equal">
      <formula>""</formula>
    </cfRule>
    <cfRule type="cellIs" dxfId="6862" priority="8725" stopIfTrue="1" operator="equal">
      <formula>"-"</formula>
    </cfRule>
  </conditionalFormatting>
  <conditionalFormatting sqref="I973">
    <cfRule type="containsText" dxfId="6861" priority="8722" operator="containsText" text="...">
      <formula>NOT(ISERROR(SEARCH("...",I973)))</formula>
    </cfRule>
    <cfRule type="containsText" dxfId="6860" priority="8723" operator="containsText" text="~?">
      <formula>NOT(ISERROR(SEARCH("~?",I973)))</formula>
    </cfRule>
  </conditionalFormatting>
  <conditionalFormatting sqref="G973">
    <cfRule type="cellIs" dxfId="6859" priority="8721" operator="equal">
      <formula>"Endorsement"</formula>
    </cfRule>
  </conditionalFormatting>
  <conditionalFormatting sqref="B973">
    <cfRule type="beginsWith" dxfId="6858" priority="8719" operator="beginsWith" text="No clauses affected">
      <formula>LEFT(B973,LEN("No clauses affected"))="No clauses affected"</formula>
    </cfRule>
    <cfRule type="beginsWith" dxfId="6857" priority="8720" operator="beginsWith" text="To:">
      <formula>LEFT(B973,LEN("To:"))="To:"</formula>
    </cfRule>
  </conditionalFormatting>
  <conditionalFormatting sqref="B973">
    <cfRule type="cellIs" dxfId="6856" priority="8718" operator="equal">
      <formula>""</formula>
    </cfRule>
  </conditionalFormatting>
  <conditionalFormatting sqref="C974">
    <cfRule type="cellIs" dxfId="6855" priority="8715" stopIfTrue="1" operator="equal">
      <formula>"Y"</formula>
    </cfRule>
    <cfRule type="cellIs" dxfId="6854" priority="8716" stopIfTrue="1" operator="equal">
      <formula>""</formula>
    </cfRule>
    <cfRule type="cellIs" dxfId="6853" priority="8717" stopIfTrue="1" operator="equal">
      <formula>"W"</formula>
    </cfRule>
  </conditionalFormatting>
  <conditionalFormatting sqref="D974">
    <cfRule type="cellIs" dxfId="6852" priority="8713" stopIfTrue="1" operator="equal">
      <formula>""</formula>
    </cfRule>
    <cfRule type="cellIs" dxfId="6851" priority="8714" stopIfTrue="1" operator="between">
      <formula>"10.7.1"</formula>
      <formula>"10.7.5"</formula>
    </cfRule>
  </conditionalFormatting>
  <conditionalFormatting sqref="G974">
    <cfRule type="cellIs" dxfId="6850" priority="8712" stopIfTrue="1" operator="equal">
      <formula>""</formula>
    </cfRule>
  </conditionalFormatting>
  <conditionalFormatting sqref="O974">
    <cfRule type="cellIs" dxfId="6849" priority="8709" stopIfTrue="1" operator="equal">
      <formula>"Rel-14"</formula>
    </cfRule>
    <cfRule type="cellIs" dxfId="6848" priority="8710" stopIfTrue="1" operator="equal">
      <formula>"Rel-16"</formula>
    </cfRule>
    <cfRule type="cellIs" dxfId="6847" priority="8711" stopIfTrue="1" operator="equal">
      <formula>"Rel-15"</formula>
    </cfRule>
  </conditionalFormatting>
  <conditionalFormatting sqref="F974">
    <cfRule type="cellIs" dxfId="6846" priority="8700" stopIfTrue="1" operator="equal">
      <formula>"LS In"</formula>
    </cfRule>
    <cfRule type="cellIs" dxfId="6845" priority="8701" stopIfTrue="1" operator="equal">
      <formula>"LS OUT"</formula>
    </cfRule>
    <cfRule type="cellIs" dxfId="6844" priority="8702" stopIfTrue="1" operator="equal">
      <formula>"CR"</formula>
    </cfRule>
    <cfRule type="cellIs" dxfId="6843" priority="8703" stopIfTrue="1" operator="equal">
      <formula>"P-CR"</formula>
    </cfRule>
    <cfRule type="cellIs" dxfId="6842" priority="8704" stopIfTrue="1" operator="equal">
      <formula>"CR Pack"</formula>
    </cfRule>
    <cfRule type="cellIs" dxfId="6841" priority="8705" stopIfTrue="1" operator="equal">
      <formula>"WID new"</formula>
    </cfRule>
    <cfRule type="cellIs" dxfId="6840" priority="8706" stopIfTrue="1" operator="equal">
      <formula>"WID revised"</formula>
    </cfRule>
    <cfRule type="cellIs" dxfId="6839" priority="8707" stopIfTrue="1" operator="equal">
      <formula>"SID new"</formula>
    </cfRule>
    <cfRule type="cellIs" dxfId="6838" priority="8708" stopIfTrue="1" operator="equal">
      <formula>"SID revised"</formula>
    </cfRule>
  </conditionalFormatting>
  <conditionalFormatting sqref="P974">
    <cfRule type="containsText" dxfId="6837" priority="8698" stopIfTrue="1" operator="containsText" text="DUMMY">
      <formula>NOT(ISERROR(SEARCH("DUMMY",P974)))</formula>
    </cfRule>
    <cfRule type="cellIs" dxfId="6836" priority="8699" stopIfTrue="1" operator="equal">
      <formula>""</formula>
    </cfRule>
  </conditionalFormatting>
  <conditionalFormatting sqref="Q974">
    <cfRule type="cellIs" dxfId="6835" priority="8696" stopIfTrue="1" operator="equal">
      <formula>""</formula>
    </cfRule>
    <cfRule type="cellIs" dxfId="6834" priority="8697" stopIfTrue="1" operator="equal">
      <formula>"-"</formula>
    </cfRule>
  </conditionalFormatting>
  <conditionalFormatting sqref="I974">
    <cfRule type="containsText" dxfId="6833" priority="8694" operator="containsText" text="...">
      <formula>NOT(ISERROR(SEARCH("...",I974)))</formula>
    </cfRule>
    <cfRule type="containsText" dxfId="6832" priority="8695" operator="containsText" text="~?">
      <formula>NOT(ISERROR(SEARCH("~?",I974)))</formula>
    </cfRule>
  </conditionalFormatting>
  <conditionalFormatting sqref="G974">
    <cfRule type="cellIs" dxfId="6831" priority="8693" operator="equal">
      <formula>"Endorsement"</formula>
    </cfRule>
  </conditionalFormatting>
  <conditionalFormatting sqref="B974">
    <cfRule type="beginsWith" dxfId="6830" priority="8691" operator="beginsWith" text="No clauses affected">
      <formula>LEFT(B974,LEN("No clauses affected"))="No clauses affected"</formula>
    </cfRule>
    <cfRule type="beginsWith" dxfId="6829" priority="8692" operator="beginsWith" text="To:">
      <formula>LEFT(B974,LEN("To:"))="To:"</formula>
    </cfRule>
  </conditionalFormatting>
  <conditionalFormatting sqref="B974">
    <cfRule type="cellIs" dxfId="6828" priority="8690" operator="equal">
      <formula>""</formula>
    </cfRule>
  </conditionalFormatting>
  <conditionalFormatting sqref="C975">
    <cfRule type="cellIs" dxfId="6827" priority="8687" stopIfTrue="1" operator="equal">
      <formula>"Y"</formula>
    </cfRule>
    <cfRule type="cellIs" dxfId="6826" priority="8688" stopIfTrue="1" operator="equal">
      <formula>""</formula>
    </cfRule>
    <cfRule type="cellIs" dxfId="6825" priority="8689" stopIfTrue="1" operator="equal">
      <formula>"W"</formula>
    </cfRule>
  </conditionalFormatting>
  <conditionalFormatting sqref="D975">
    <cfRule type="cellIs" dxfId="6824" priority="8685" stopIfTrue="1" operator="equal">
      <formula>""</formula>
    </cfRule>
    <cfRule type="cellIs" dxfId="6823" priority="8686" stopIfTrue="1" operator="between">
      <formula>"10.7.1"</formula>
      <formula>"10.7.5"</formula>
    </cfRule>
  </conditionalFormatting>
  <conditionalFormatting sqref="G975">
    <cfRule type="cellIs" dxfId="6822" priority="8684" stopIfTrue="1" operator="equal">
      <formula>""</formula>
    </cfRule>
  </conditionalFormatting>
  <conditionalFormatting sqref="O975">
    <cfRule type="cellIs" dxfId="6821" priority="8681" stopIfTrue="1" operator="equal">
      <formula>"Rel-14"</formula>
    </cfRule>
    <cfRule type="cellIs" dxfId="6820" priority="8682" stopIfTrue="1" operator="equal">
      <formula>"Rel-16"</formula>
    </cfRule>
    <cfRule type="cellIs" dxfId="6819" priority="8683" stopIfTrue="1" operator="equal">
      <formula>"Rel-15"</formula>
    </cfRule>
  </conditionalFormatting>
  <conditionalFormatting sqref="P975">
    <cfRule type="containsText" dxfId="6818" priority="8670" stopIfTrue="1" operator="containsText" text="DUMMY">
      <formula>NOT(ISERROR(SEARCH("DUMMY",P975)))</formula>
    </cfRule>
    <cfRule type="cellIs" dxfId="6817" priority="8671" stopIfTrue="1" operator="equal">
      <formula>""</formula>
    </cfRule>
  </conditionalFormatting>
  <conditionalFormatting sqref="Q975">
    <cfRule type="cellIs" dxfId="6816" priority="8668" stopIfTrue="1" operator="equal">
      <formula>""</formula>
    </cfRule>
    <cfRule type="cellIs" dxfId="6815" priority="8669" stopIfTrue="1" operator="equal">
      <formula>"-"</formula>
    </cfRule>
  </conditionalFormatting>
  <conditionalFormatting sqref="I975">
    <cfRule type="containsText" dxfId="6814" priority="8666" operator="containsText" text="...">
      <formula>NOT(ISERROR(SEARCH("...",I975)))</formula>
    </cfRule>
    <cfRule type="containsText" dxfId="6813" priority="8667" operator="containsText" text="~?">
      <formula>NOT(ISERROR(SEARCH("~?",I975)))</formula>
    </cfRule>
  </conditionalFormatting>
  <conditionalFormatting sqref="G975">
    <cfRule type="cellIs" dxfId="6812" priority="8665" operator="equal">
      <formula>"Endorsement"</formula>
    </cfRule>
  </conditionalFormatting>
  <conditionalFormatting sqref="B975">
    <cfRule type="beginsWith" dxfId="6811" priority="8663" operator="beginsWith" text="No clauses affected">
      <formula>LEFT(B975,LEN("No clauses affected"))="No clauses affected"</formula>
    </cfRule>
    <cfRule type="beginsWith" dxfId="6810" priority="8664" operator="beginsWith" text="To:">
      <formula>LEFT(B975,LEN("To:"))="To:"</formula>
    </cfRule>
  </conditionalFormatting>
  <conditionalFormatting sqref="B975">
    <cfRule type="cellIs" dxfId="6809" priority="8662" operator="equal">
      <formula>""</formula>
    </cfRule>
  </conditionalFormatting>
  <conditionalFormatting sqref="C976">
    <cfRule type="cellIs" dxfId="6808" priority="8659" stopIfTrue="1" operator="equal">
      <formula>"Y"</formula>
    </cfRule>
    <cfRule type="cellIs" dxfId="6807" priority="8660" stopIfTrue="1" operator="equal">
      <formula>""</formula>
    </cfRule>
    <cfRule type="cellIs" dxfId="6806" priority="8661" stopIfTrue="1" operator="equal">
      <formula>"W"</formula>
    </cfRule>
  </conditionalFormatting>
  <conditionalFormatting sqref="D976">
    <cfRule type="cellIs" dxfId="6805" priority="8657" stopIfTrue="1" operator="equal">
      <formula>""</formula>
    </cfRule>
    <cfRule type="cellIs" dxfId="6804" priority="8658" stopIfTrue="1" operator="between">
      <formula>"10.7.1"</formula>
      <formula>"10.7.5"</formula>
    </cfRule>
  </conditionalFormatting>
  <conditionalFormatting sqref="G976">
    <cfRule type="cellIs" dxfId="6803" priority="8656" stopIfTrue="1" operator="equal">
      <formula>""</formula>
    </cfRule>
  </conditionalFormatting>
  <conditionalFormatting sqref="O976">
    <cfRule type="cellIs" dxfId="6802" priority="8653" stopIfTrue="1" operator="equal">
      <formula>"Rel-14"</formula>
    </cfRule>
    <cfRule type="cellIs" dxfId="6801" priority="8654" stopIfTrue="1" operator="equal">
      <formula>"Rel-16"</formula>
    </cfRule>
    <cfRule type="cellIs" dxfId="6800" priority="8655" stopIfTrue="1" operator="equal">
      <formula>"Rel-15"</formula>
    </cfRule>
  </conditionalFormatting>
  <conditionalFormatting sqref="F976">
    <cfRule type="cellIs" dxfId="6799" priority="8644" stopIfTrue="1" operator="equal">
      <formula>"LS In"</formula>
    </cfRule>
    <cfRule type="cellIs" dxfId="6798" priority="8645" stopIfTrue="1" operator="equal">
      <formula>"LS OUT"</formula>
    </cfRule>
    <cfRule type="cellIs" dxfId="6797" priority="8646" stopIfTrue="1" operator="equal">
      <formula>"CR"</formula>
    </cfRule>
    <cfRule type="cellIs" dxfId="6796" priority="8647" stopIfTrue="1" operator="equal">
      <formula>"P-CR"</formula>
    </cfRule>
    <cfRule type="cellIs" dxfId="6795" priority="8648" stopIfTrue="1" operator="equal">
      <formula>"CR Pack"</formula>
    </cfRule>
    <cfRule type="cellIs" dxfId="6794" priority="8649" stopIfTrue="1" operator="equal">
      <formula>"WID new"</formula>
    </cfRule>
    <cfRule type="cellIs" dxfId="6793" priority="8650" stopIfTrue="1" operator="equal">
      <formula>"WID revised"</formula>
    </cfRule>
    <cfRule type="cellIs" dxfId="6792" priority="8651" stopIfTrue="1" operator="equal">
      <formula>"SID new"</formula>
    </cfRule>
    <cfRule type="cellIs" dxfId="6791" priority="8652" stopIfTrue="1" operator="equal">
      <formula>"SID revised"</formula>
    </cfRule>
  </conditionalFormatting>
  <conditionalFormatting sqref="P976">
    <cfRule type="containsText" dxfId="6790" priority="8642" stopIfTrue="1" operator="containsText" text="DUMMY">
      <formula>NOT(ISERROR(SEARCH("DUMMY",P976)))</formula>
    </cfRule>
    <cfRule type="cellIs" dxfId="6789" priority="8643" stopIfTrue="1" operator="equal">
      <formula>""</formula>
    </cfRule>
  </conditionalFormatting>
  <conditionalFormatting sqref="Q976">
    <cfRule type="cellIs" dxfId="6788" priority="8640" stopIfTrue="1" operator="equal">
      <formula>""</formula>
    </cfRule>
    <cfRule type="cellIs" dxfId="6787" priority="8641" stopIfTrue="1" operator="equal">
      <formula>"-"</formula>
    </cfRule>
  </conditionalFormatting>
  <conditionalFormatting sqref="I976">
    <cfRule type="containsText" dxfId="6786" priority="8638" operator="containsText" text="...">
      <formula>NOT(ISERROR(SEARCH("...",I976)))</formula>
    </cfRule>
    <cfRule type="containsText" dxfId="6785" priority="8639" operator="containsText" text="~?">
      <formula>NOT(ISERROR(SEARCH("~?",I976)))</formula>
    </cfRule>
  </conditionalFormatting>
  <conditionalFormatting sqref="G976">
    <cfRule type="cellIs" dxfId="6784" priority="8637" operator="equal">
      <formula>"Endorsement"</formula>
    </cfRule>
  </conditionalFormatting>
  <conditionalFormatting sqref="B976">
    <cfRule type="beginsWith" dxfId="6783" priority="8635" operator="beginsWith" text="No clauses affected">
      <formula>LEFT(B976,LEN("No clauses affected"))="No clauses affected"</formula>
    </cfRule>
    <cfRule type="beginsWith" dxfId="6782" priority="8636" operator="beginsWith" text="To:">
      <formula>LEFT(B976,LEN("To:"))="To:"</formula>
    </cfRule>
  </conditionalFormatting>
  <conditionalFormatting sqref="B976">
    <cfRule type="cellIs" dxfId="6781" priority="8634" operator="equal">
      <formula>""</formula>
    </cfRule>
  </conditionalFormatting>
  <conditionalFormatting sqref="C977">
    <cfRule type="cellIs" dxfId="6780" priority="8631" stopIfTrue="1" operator="equal">
      <formula>"Y"</formula>
    </cfRule>
    <cfRule type="cellIs" dxfId="6779" priority="8632" stopIfTrue="1" operator="equal">
      <formula>""</formula>
    </cfRule>
    <cfRule type="cellIs" dxfId="6778" priority="8633" stopIfTrue="1" operator="equal">
      <formula>"W"</formula>
    </cfRule>
  </conditionalFormatting>
  <conditionalFormatting sqref="D977">
    <cfRule type="cellIs" dxfId="6777" priority="8629" stopIfTrue="1" operator="equal">
      <formula>""</formula>
    </cfRule>
    <cfRule type="cellIs" dxfId="6776" priority="8630" stopIfTrue="1" operator="between">
      <formula>"10.7.1"</formula>
      <formula>"10.7.5"</formula>
    </cfRule>
  </conditionalFormatting>
  <conditionalFormatting sqref="G977">
    <cfRule type="cellIs" dxfId="6775" priority="8628" stopIfTrue="1" operator="equal">
      <formula>""</formula>
    </cfRule>
  </conditionalFormatting>
  <conditionalFormatting sqref="O977">
    <cfRule type="cellIs" dxfId="6774" priority="8625" stopIfTrue="1" operator="equal">
      <formula>"Rel-14"</formula>
    </cfRule>
    <cfRule type="cellIs" dxfId="6773" priority="8626" stopIfTrue="1" operator="equal">
      <formula>"Rel-16"</formula>
    </cfRule>
    <cfRule type="cellIs" dxfId="6772" priority="8627" stopIfTrue="1" operator="equal">
      <formula>"Rel-15"</formula>
    </cfRule>
  </conditionalFormatting>
  <conditionalFormatting sqref="F977">
    <cfRule type="cellIs" dxfId="6771" priority="8616" stopIfTrue="1" operator="equal">
      <formula>"LS In"</formula>
    </cfRule>
    <cfRule type="cellIs" dxfId="6770" priority="8617" stopIfTrue="1" operator="equal">
      <formula>"LS OUT"</formula>
    </cfRule>
    <cfRule type="cellIs" dxfId="6769" priority="8618" stopIfTrue="1" operator="equal">
      <formula>"CR"</formula>
    </cfRule>
    <cfRule type="cellIs" dxfId="6768" priority="8619" stopIfTrue="1" operator="equal">
      <formula>"P-CR"</formula>
    </cfRule>
    <cfRule type="cellIs" dxfId="6767" priority="8620" stopIfTrue="1" operator="equal">
      <formula>"CR Pack"</formula>
    </cfRule>
    <cfRule type="cellIs" dxfId="6766" priority="8621" stopIfTrue="1" operator="equal">
      <formula>"WID new"</formula>
    </cfRule>
    <cfRule type="cellIs" dxfId="6765" priority="8622" stopIfTrue="1" operator="equal">
      <formula>"WID revised"</formula>
    </cfRule>
    <cfRule type="cellIs" dxfId="6764" priority="8623" stopIfTrue="1" operator="equal">
      <formula>"SID new"</formula>
    </cfRule>
    <cfRule type="cellIs" dxfId="6763" priority="8624" stopIfTrue="1" operator="equal">
      <formula>"SID revised"</formula>
    </cfRule>
  </conditionalFormatting>
  <conditionalFormatting sqref="P977">
    <cfRule type="containsText" dxfId="6762" priority="8614" stopIfTrue="1" operator="containsText" text="DUMMY">
      <formula>NOT(ISERROR(SEARCH("DUMMY",P977)))</formula>
    </cfRule>
    <cfRule type="cellIs" dxfId="6761" priority="8615" stopIfTrue="1" operator="equal">
      <formula>""</formula>
    </cfRule>
  </conditionalFormatting>
  <conditionalFormatting sqref="Q977">
    <cfRule type="cellIs" dxfId="6760" priority="8612" stopIfTrue="1" operator="equal">
      <formula>""</formula>
    </cfRule>
    <cfRule type="cellIs" dxfId="6759" priority="8613" stopIfTrue="1" operator="equal">
      <formula>"-"</formula>
    </cfRule>
  </conditionalFormatting>
  <conditionalFormatting sqref="I977">
    <cfRule type="containsText" dxfId="6758" priority="8610" operator="containsText" text="...">
      <formula>NOT(ISERROR(SEARCH("...",I977)))</formula>
    </cfRule>
    <cfRule type="containsText" dxfId="6757" priority="8611" operator="containsText" text="~?">
      <formula>NOT(ISERROR(SEARCH("~?",I977)))</formula>
    </cfRule>
  </conditionalFormatting>
  <conditionalFormatting sqref="G977">
    <cfRule type="cellIs" dxfId="6756" priority="8609" operator="equal">
      <formula>"Endorsement"</formula>
    </cfRule>
  </conditionalFormatting>
  <conditionalFormatting sqref="B977">
    <cfRule type="beginsWith" dxfId="6755" priority="8607" operator="beginsWith" text="No clauses affected">
      <formula>LEFT(B977,LEN("No clauses affected"))="No clauses affected"</formula>
    </cfRule>
    <cfRule type="beginsWith" dxfId="6754" priority="8608" operator="beginsWith" text="To:">
      <formula>LEFT(B977,LEN("To:"))="To:"</formula>
    </cfRule>
  </conditionalFormatting>
  <conditionalFormatting sqref="B977">
    <cfRule type="cellIs" dxfId="6753" priority="8606" operator="equal">
      <formula>""</formula>
    </cfRule>
  </conditionalFormatting>
  <conditionalFormatting sqref="C978">
    <cfRule type="cellIs" dxfId="6752" priority="8603" stopIfTrue="1" operator="equal">
      <formula>"Y"</formula>
    </cfRule>
    <cfRule type="cellIs" dxfId="6751" priority="8604" stopIfTrue="1" operator="equal">
      <formula>""</formula>
    </cfRule>
    <cfRule type="cellIs" dxfId="6750" priority="8605" stopIfTrue="1" operator="equal">
      <formula>"W"</formula>
    </cfRule>
  </conditionalFormatting>
  <conditionalFormatting sqref="D978">
    <cfRule type="cellIs" dxfId="6749" priority="8601" stopIfTrue="1" operator="equal">
      <formula>""</formula>
    </cfRule>
    <cfRule type="cellIs" dxfId="6748" priority="8602" stopIfTrue="1" operator="between">
      <formula>"10.7.1"</formula>
      <formula>"10.7.5"</formula>
    </cfRule>
  </conditionalFormatting>
  <conditionalFormatting sqref="G978">
    <cfRule type="cellIs" dxfId="6747" priority="8600" stopIfTrue="1" operator="equal">
      <formula>""</formula>
    </cfRule>
  </conditionalFormatting>
  <conditionalFormatting sqref="O978">
    <cfRule type="cellIs" dxfId="6746" priority="8597" stopIfTrue="1" operator="equal">
      <formula>"Rel-14"</formula>
    </cfRule>
    <cfRule type="cellIs" dxfId="6745" priority="8598" stopIfTrue="1" operator="equal">
      <formula>"Rel-16"</formula>
    </cfRule>
    <cfRule type="cellIs" dxfId="6744" priority="8599" stopIfTrue="1" operator="equal">
      <formula>"Rel-15"</formula>
    </cfRule>
  </conditionalFormatting>
  <conditionalFormatting sqref="F978">
    <cfRule type="cellIs" dxfId="6743" priority="8588" stopIfTrue="1" operator="equal">
      <formula>"LS In"</formula>
    </cfRule>
    <cfRule type="cellIs" dxfId="6742" priority="8589" stopIfTrue="1" operator="equal">
      <formula>"LS OUT"</formula>
    </cfRule>
    <cfRule type="cellIs" dxfId="6741" priority="8590" stopIfTrue="1" operator="equal">
      <formula>"CR"</formula>
    </cfRule>
    <cfRule type="cellIs" dxfId="6740" priority="8591" stopIfTrue="1" operator="equal">
      <formula>"P-CR"</formula>
    </cfRule>
    <cfRule type="cellIs" dxfId="6739" priority="8592" stopIfTrue="1" operator="equal">
      <formula>"CR Pack"</formula>
    </cfRule>
    <cfRule type="cellIs" dxfId="6738" priority="8593" stopIfTrue="1" operator="equal">
      <formula>"WID new"</formula>
    </cfRule>
    <cfRule type="cellIs" dxfId="6737" priority="8594" stopIfTrue="1" operator="equal">
      <formula>"WID revised"</formula>
    </cfRule>
    <cfRule type="cellIs" dxfId="6736" priority="8595" stopIfTrue="1" operator="equal">
      <formula>"SID new"</formula>
    </cfRule>
    <cfRule type="cellIs" dxfId="6735" priority="8596" stopIfTrue="1" operator="equal">
      <formula>"SID revised"</formula>
    </cfRule>
  </conditionalFormatting>
  <conditionalFormatting sqref="P978">
    <cfRule type="containsText" dxfId="6734" priority="8586" stopIfTrue="1" operator="containsText" text="DUMMY">
      <formula>NOT(ISERROR(SEARCH("DUMMY",P978)))</formula>
    </cfRule>
    <cfRule type="cellIs" dxfId="6733" priority="8587" stopIfTrue="1" operator="equal">
      <formula>""</formula>
    </cfRule>
  </conditionalFormatting>
  <conditionalFormatting sqref="Q978">
    <cfRule type="cellIs" dxfId="6732" priority="8584" stopIfTrue="1" operator="equal">
      <formula>""</formula>
    </cfRule>
    <cfRule type="cellIs" dxfId="6731" priority="8585" stopIfTrue="1" operator="equal">
      <formula>"-"</formula>
    </cfRule>
  </conditionalFormatting>
  <conditionalFormatting sqref="I978">
    <cfRule type="containsText" dxfId="6730" priority="8582" operator="containsText" text="...">
      <formula>NOT(ISERROR(SEARCH("...",I978)))</formula>
    </cfRule>
    <cfRule type="containsText" dxfId="6729" priority="8583" operator="containsText" text="~?">
      <formula>NOT(ISERROR(SEARCH("~?",I978)))</formula>
    </cfRule>
  </conditionalFormatting>
  <conditionalFormatting sqref="G978">
    <cfRule type="cellIs" dxfId="6728" priority="8581" operator="equal">
      <formula>"Endorsement"</formula>
    </cfRule>
  </conditionalFormatting>
  <conditionalFormatting sqref="B978">
    <cfRule type="beginsWith" dxfId="6727" priority="8579" operator="beginsWith" text="No clauses affected">
      <formula>LEFT(B978,LEN("No clauses affected"))="No clauses affected"</formula>
    </cfRule>
    <cfRule type="beginsWith" dxfId="6726" priority="8580" operator="beginsWith" text="To:">
      <formula>LEFT(B978,LEN("To:"))="To:"</formula>
    </cfRule>
  </conditionalFormatting>
  <conditionalFormatting sqref="B978">
    <cfRule type="cellIs" dxfId="6725" priority="8578" operator="equal">
      <formula>""</formula>
    </cfRule>
  </conditionalFormatting>
  <conditionalFormatting sqref="C979">
    <cfRule type="cellIs" dxfId="6724" priority="8575" stopIfTrue="1" operator="equal">
      <formula>"Y"</formula>
    </cfRule>
    <cfRule type="cellIs" dxfId="6723" priority="8576" stopIfTrue="1" operator="equal">
      <formula>""</formula>
    </cfRule>
    <cfRule type="cellIs" dxfId="6722" priority="8577" stopIfTrue="1" operator="equal">
      <formula>"W"</formula>
    </cfRule>
  </conditionalFormatting>
  <conditionalFormatting sqref="D979">
    <cfRule type="cellIs" dxfId="6721" priority="8573" stopIfTrue="1" operator="equal">
      <formula>""</formula>
    </cfRule>
    <cfRule type="cellIs" dxfId="6720" priority="8574" stopIfTrue="1" operator="between">
      <formula>"10.7.1"</formula>
      <formula>"10.7.5"</formula>
    </cfRule>
  </conditionalFormatting>
  <conditionalFormatting sqref="G979">
    <cfRule type="cellIs" dxfId="6719" priority="8572" stopIfTrue="1" operator="equal">
      <formula>""</formula>
    </cfRule>
  </conditionalFormatting>
  <conditionalFormatting sqref="O979">
    <cfRule type="cellIs" dxfId="6718" priority="8569" stopIfTrue="1" operator="equal">
      <formula>"Rel-14"</formula>
    </cfRule>
    <cfRule type="cellIs" dxfId="6717" priority="8570" stopIfTrue="1" operator="equal">
      <formula>"Rel-16"</formula>
    </cfRule>
    <cfRule type="cellIs" dxfId="6716" priority="8571" stopIfTrue="1" operator="equal">
      <formula>"Rel-15"</formula>
    </cfRule>
  </conditionalFormatting>
  <conditionalFormatting sqref="F979">
    <cfRule type="cellIs" dxfId="6715" priority="8560" stopIfTrue="1" operator="equal">
      <formula>"LS In"</formula>
    </cfRule>
    <cfRule type="cellIs" dxfId="6714" priority="8561" stopIfTrue="1" operator="equal">
      <formula>"LS OUT"</formula>
    </cfRule>
    <cfRule type="cellIs" dxfId="6713" priority="8562" stopIfTrue="1" operator="equal">
      <formula>"CR"</formula>
    </cfRule>
    <cfRule type="cellIs" dxfId="6712" priority="8563" stopIfTrue="1" operator="equal">
      <formula>"P-CR"</formula>
    </cfRule>
    <cfRule type="cellIs" dxfId="6711" priority="8564" stopIfTrue="1" operator="equal">
      <formula>"CR Pack"</formula>
    </cfRule>
    <cfRule type="cellIs" dxfId="6710" priority="8565" stopIfTrue="1" operator="equal">
      <formula>"WID new"</formula>
    </cfRule>
    <cfRule type="cellIs" dxfId="6709" priority="8566" stopIfTrue="1" operator="equal">
      <formula>"WID revised"</formula>
    </cfRule>
    <cfRule type="cellIs" dxfId="6708" priority="8567" stopIfTrue="1" operator="equal">
      <formula>"SID new"</formula>
    </cfRule>
    <cfRule type="cellIs" dxfId="6707" priority="8568" stopIfTrue="1" operator="equal">
      <formula>"SID revised"</formula>
    </cfRule>
  </conditionalFormatting>
  <conditionalFormatting sqref="P979">
    <cfRule type="containsText" dxfId="6706" priority="8558" stopIfTrue="1" operator="containsText" text="DUMMY">
      <formula>NOT(ISERROR(SEARCH("DUMMY",P979)))</formula>
    </cfRule>
    <cfRule type="cellIs" dxfId="6705" priority="8559" stopIfTrue="1" operator="equal">
      <formula>""</formula>
    </cfRule>
  </conditionalFormatting>
  <conditionalFormatting sqref="Q979">
    <cfRule type="cellIs" dxfId="6704" priority="8556" stopIfTrue="1" operator="equal">
      <formula>""</formula>
    </cfRule>
    <cfRule type="cellIs" dxfId="6703" priority="8557" stopIfTrue="1" operator="equal">
      <formula>"-"</formula>
    </cfRule>
  </conditionalFormatting>
  <conditionalFormatting sqref="I979">
    <cfRule type="containsText" dxfId="6702" priority="8554" operator="containsText" text="...">
      <formula>NOT(ISERROR(SEARCH("...",I979)))</formula>
    </cfRule>
    <cfRule type="containsText" dxfId="6701" priority="8555" operator="containsText" text="~?">
      <formula>NOT(ISERROR(SEARCH("~?",I979)))</formula>
    </cfRule>
  </conditionalFormatting>
  <conditionalFormatting sqref="G979">
    <cfRule type="cellIs" dxfId="6700" priority="8553" operator="equal">
      <formula>"Endorsement"</formula>
    </cfRule>
  </conditionalFormatting>
  <conditionalFormatting sqref="B979">
    <cfRule type="beginsWith" dxfId="6699" priority="8551" operator="beginsWith" text="No clauses affected">
      <formula>LEFT(B979,LEN("No clauses affected"))="No clauses affected"</formula>
    </cfRule>
    <cfRule type="beginsWith" dxfId="6698" priority="8552" operator="beginsWith" text="To:">
      <formula>LEFT(B979,LEN("To:"))="To:"</formula>
    </cfRule>
  </conditionalFormatting>
  <conditionalFormatting sqref="B979">
    <cfRule type="cellIs" dxfId="6697" priority="8550" operator="equal">
      <formula>""</formula>
    </cfRule>
  </conditionalFormatting>
  <conditionalFormatting sqref="C980">
    <cfRule type="cellIs" dxfId="6696" priority="8547" stopIfTrue="1" operator="equal">
      <formula>"Y"</formula>
    </cfRule>
    <cfRule type="cellIs" dxfId="6695" priority="8548" stopIfTrue="1" operator="equal">
      <formula>""</formula>
    </cfRule>
    <cfRule type="cellIs" dxfId="6694" priority="8549" stopIfTrue="1" operator="equal">
      <formula>"W"</formula>
    </cfRule>
  </conditionalFormatting>
  <conditionalFormatting sqref="D980">
    <cfRule type="cellIs" dxfId="6693" priority="8545" stopIfTrue="1" operator="equal">
      <formula>""</formula>
    </cfRule>
    <cfRule type="cellIs" dxfId="6692" priority="8546" stopIfTrue="1" operator="between">
      <formula>"10.7.1"</formula>
      <formula>"10.7.5"</formula>
    </cfRule>
  </conditionalFormatting>
  <conditionalFormatting sqref="G980">
    <cfRule type="cellIs" dxfId="6691" priority="8544" stopIfTrue="1" operator="equal">
      <formula>""</formula>
    </cfRule>
  </conditionalFormatting>
  <conditionalFormatting sqref="O980">
    <cfRule type="cellIs" dxfId="6690" priority="8541" stopIfTrue="1" operator="equal">
      <formula>"Rel-14"</formula>
    </cfRule>
    <cfRule type="cellIs" dxfId="6689" priority="8542" stopIfTrue="1" operator="equal">
      <formula>"Rel-16"</formula>
    </cfRule>
    <cfRule type="cellIs" dxfId="6688" priority="8543" stopIfTrue="1" operator="equal">
      <formula>"Rel-15"</formula>
    </cfRule>
  </conditionalFormatting>
  <conditionalFormatting sqref="F980">
    <cfRule type="cellIs" dxfId="6687" priority="8532" stopIfTrue="1" operator="equal">
      <formula>"LS In"</formula>
    </cfRule>
    <cfRule type="cellIs" dxfId="6686" priority="8533" stopIfTrue="1" operator="equal">
      <formula>"LS OUT"</formula>
    </cfRule>
    <cfRule type="cellIs" dxfId="6685" priority="8534" stopIfTrue="1" operator="equal">
      <formula>"CR"</formula>
    </cfRule>
    <cfRule type="cellIs" dxfId="6684" priority="8535" stopIfTrue="1" operator="equal">
      <formula>"P-CR"</formula>
    </cfRule>
    <cfRule type="cellIs" dxfId="6683" priority="8536" stopIfTrue="1" operator="equal">
      <formula>"CR Pack"</formula>
    </cfRule>
    <cfRule type="cellIs" dxfId="6682" priority="8537" stopIfTrue="1" operator="equal">
      <formula>"WID new"</formula>
    </cfRule>
    <cfRule type="cellIs" dxfId="6681" priority="8538" stopIfTrue="1" operator="equal">
      <formula>"WID revised"</formula>
    </cfRule>
    <cfRule type="cellIs" dxfId="6680" priority="8539" stopIfTrue="1" operator="equal">
      <formula>"SID new"</formula>
    </cfRule>
    <cfRule type="cellIs" dxfId="6679" priority="8540" stopIfTrue="1" operator="equal">
      <formula>"SID revised"</formula>
    </cfRule>
  </conditionalFormatting>
  <conditionalFormatting sqref="P980">
    <cfRule type="containsText" dxfId="6678" priority="8530" stopIfTrue="1" operator="containsText" text="DUMMY">
      <formula>NOT(ISERROR(SEARCH("DUMMY",P980)))</formula>
    </cfRule>
    <cfRule type="cellIs" dxfId="6677" priority="8531" stopIfTrue="1" operator="equal">
      <formula>""</formula>
    </cfRule>
  </conditionalFormatting>
  <conditionalFormatting sqref="Q980">
    <cfRule type="cellIs" dxfId="6676" priority="8528" stopIfTrue="1" operator="equal">
      <formula>""</formula>
    </cfRule>
    <cfRule type="cellIs" dxfId="6675" priority="8529" stopIfTrue="1" operator="equal">
      <formula>"-"</formula>
    </cfRule>
  </conditionalFormatting>
  <conditionalFormatting sqref="I980">
    <cfRule type="containsText" dxfId="6674" priority="8526" operator="containsText" text="...">
      <formula>NOT(ISERROR(SEARCH("...",I980)))</formula>
    </cfRule>
    <cfRule type="containsText" dxfId="6673" priority="8527" operator="containsText" text="~?">
      <formula>NOT(ISERROR(SEARCH("~?",I980)))</formula>
    </cfRule>
  </conditionalFormatting>
  <conditionalFormatting sqref="G980">
    <cfRule type="cellIs" dxfId="6672" priority="8525" operator="equal">
      <formula>"Endorsement"</formula>
    </cfRule>
  </conditionalFormatting>
  <conditionalFormatting sqref="B980">
    <cfRule type="beginsWith" dxfId="6671" priority="8523" operator="beginsWith" text="No clauses affected">
      <formula>LEFT(B980,LEN("No clauses affected"))="No clauses affected"</formula>
    </cfRule>
    <cfRule type="beginsWith" dxfId="6670" priority="8524" operator="beginsWith" text="To:">
      <formula>LEFT(B980,LEN("To:"))="To:"</formula>
    </cfRule>
  </conditionalFormatting>
  <conditionalFormatting sqref="B980">
    <cfRule type="cellIs" dxfId="6669" priority="8522" operator="equal">
      <formula>""</formula>
    </cfRule>
  </conditionalFormatting>
  <conditionalFormatting sqref="C981">
    <cfRule type="cellIs" dxfId="6668" priority="8519" stopIfTrue="1" operator="equal">
      <formula>"Y"</formula>
    </cfRule>
    <cfRule type="cellIs" dxfId="6667" priority="8520" stopIfTrue="1" operator="equal">
      <formula>""</formula>
    </cfRule>
    <cfRule type="cellIs" dxfId="6666" priority="8521" stopIfTrue="1" operator="equal">
      <formula>"W"</formula>
    </cfRule>
  </conditionalFormatting>
  <conditionalFormatting sqref="D981">
    <cfRule type="cellIs" dxfId="6665" priority="8517" stopIfTrue="1" operator="equal">
      <formula>""</formula>
    </cfRule>
    <cfRule type="cellIs" dxfId="6664" priority="8518" stopIfTrue="1" operator="between">
      <formula>"10.7.1"</formula>
      <formula>"10.7.5"</formula>
    </cfRule>
  </conditionalFormatting>
  <conditionalFormatting sqref="G981">
    <cfRule type="cellIs" dxfId="6663" priority="8516" stopIfTrue="1" operator="equal">
      <formula>""</formula>
    </cfRule>
  </conditionalFormatting>
  <conditionalFormatting sqref="O981">
    <cfRule type="cellIs" dxfId="6662" priority="8513" stopIfTrue="1" operator="equal">
      <formula>"Rel-14"</formula>
    </cfRule>
    <cfRule type="cellIs" dxfId="6661" priority="8514" stopIfTrue="1" operator="equal">
      <formula>"Rel-16"</formula>
    </cfRule>
    <cfRule type="cellIs" dxfId="6660" priority="8515" stopIfTrue="1" operator="equal">
      <formula>"Rel-15"</formula>
    </cfRule>
  </conditionalFormatting>
  <conditionalFormatting sqref="P981">
    <cfRule type="containsText" dxfId="6659" priority="8502" stopIfTrue="1" operator="containsText" text="DUMMY">
      <formula>NOT(ISERROR(SEARCH("DUMMY",P981)))</formula>
    </cfRule>
    <cfRule type="cellIs" dxfId="6658" priority="8503" stopIfTrue="1" operator="equal">
      <formula>""</formula>
    </cfRule>
  </conditionalFormatting>
  <conditionalFormatting sqref="Q981">
    <cfRule type="cellIs" dxfId="6657" priority="8500" stopIfTrue="1" operator="equal">
      <formula>""</formula>
    </cfRule>
    <cfRule type="cellIs" dxfId="6656" priority="8501" stopIfTrue="1" operator="equal">
      <formula>"-"</formula>
    </cfRule>
  </conditionalFormatting>
  <conditionalFormatting sqref="I981">
    <cfRule type="containsText" dxfId="6655" priority="8498" operator="containsText" text="...">
      <formula>NOT(ISERROR(SEARCH("...",I981)))</formula>
    </cfRule>
    <cfRule type="containsText" dxfId="6654" priority="8499" operator="containsText" text="~?">
      <formula>NOT(ISERROR(SEARCH("~?",I981)))</formula>
    </cfRule>
  </conditionalFormatting>
  <conditionalFormatting sqref="G981">
    <cfRule type="cellIs" dxfId="6653" priority="8497" operator="equal">
      <formula>"Endorsement"</formula>
    </cfRule>
  </conditionalFormatting>
  <conditionalFormatting sqref="B981">
    <cfRule type="beginsWith" dxfId="6652" priority="8495" operator="beginsWith" text="No clauses affected">
      <formula>LEFT(B981,LEN("No clauses affected"))="No clauses affected"</formula>
    </cfRule>
    <cfRule type="beginsWith" dxfId="6651" priority="8496" operator="beginsWith" text="To:">
      <formula>LEFT(B981,LEN("To:"))="To:"</formula>
    </cfRule>
  </conditionalFormatting>
  <conditionalFormatting sqref="B981">
    <cfRule type="cellIs" dxfId="6650" priority="8494" operator="equal">
      <formula>""</formula>
    </cfRule>
  </conditionalFormatting>
  <conditionalFormatting sqref="C982">
    <cfRule type="cellIs" dxfId="6649" priority="8491" stopIfTrue="1" operator="equal">
      <formula>"Y"</formula>
    </cfRule>
    <cfRule type="cellIs" dxfId="6648" priority="8492" stopIfTrue="1" operator="equal">
      <formula>""</formula>
    </cfRule>
    <cfRule type="cellIs" dxfId="6647" priority="8493" stopIfTrue="1" operator="equal">
      <formula>"W"</formula>
    </cfRule>
  </conditionalFormatting>
  <conditionalFormatting sqref="D982">
    <cfRule type="cellIs" dxfId="6646" priority="8489" stopIfTrue="1" operator="equal">
      <formula>""</formula>
    </cfRule>
    <cfRule type="cellIs" dxfId="6645" priority="8490" stopIfTrue="1" operator="between">
      <formula>"10.7.1"</formula>
      <formula>"10.7.5"</formula>
    </cfRule>
  </conditionalFormatting>
  <conditionalFormatting sqref="G982">
    <cfRule type="cellIs" dxfId="6644" priority="8488" stopIfTrue="1" operator="equal">
      <formula>""</formula>
    </cfRule>
  </conditionalFormatting>
  <conditionalFormatting sqref="O982">
    <cfRule type="cellIs" dxfId="6643" priority="8485" stopIfTrue="1" operator="equal">
      <formula>"Rel-14"</formula>
    </cfRule>
    <cfRule type="cellIs" dxfId="6642" priority="8486" stopIfTrue="1" operator="equal">
      <formula>"Rel-16"</formula>
    </cfRule>
    <cfRule type="cellIs" dxfId="6641" priority="8487" stopIfTrue="1" operator="equal">
      <formula>"Rel-15"</formula>
    </cfRule>
  </conditionalFormatting>
  <conditionalFormatting sqref="P982">
    <cfRule type="containsText" dxfId="6640" priority="8474" stopIfTrue="1" operator="containsText" text="DUMMY">
      <formula>NOT(ISERROR(SEARCH("DUMMY",P982)))</formula>
    </cfRule>
    <cfRule type="cellIs" dxfId="6639" priority="8475" stopIfTrue="1" operator="equal">
      <formula>""</formula>
    </cfRule>
  </conditionalFormatting>
  <conditionalFormatting sqref="Q982">
    <cfRule type="cellIs" dxfId="6638" priority="8472" stopIfTrue="1" operator="equal">
      <formula>""</formula>
    </cfRule>
    <cfRule type="cellIs" dxfId="6637" priority="8473" stopIfTrue="1" operator="equal">
      <formula>"-"</formula>
    </cfRule>
  </conditionalFormatting>
  <conditionalFormatting sqref="I982">
    <cfRule type="containsText" dxfId="6636" priority="8470" operator="containsText" text="...">
      <formula>NOT(ISERROR(SEARCH("...",I982)))</formula>
    </cfRule>
    <cfRule type="containsText" dxfId="6635" priority="8471" operator="containsText" text="~?">
      <formula>NOT(ISERROR(SEARCH("~?",I982)))</formula>
    </cfRule>
  </conditionalFormatting>
  <conditionalFormatting sqref="G982">
    <cfRule type="cellIs" dxfId="6634" priority="8469" operator="equal">
      <formula>"Endorsement"</formula>
    </cfRule>
  </conditionalFormatting>
  <conditionalFormatting sqref="B982">
    <cfRule type="beginsWith" dxfId="6633" priority="8467" operator="beginsWith" text="No clauses affected">
      <formula>LEFT(B982,LEN("No clauses affected"))="No clauses affected"</formula>
    </cfRule>
    <cfRule type="beginsWith" dxfId="6632" priority="8468" operator="beginsWith" text="To:">
      <formula>LEFT(B982,LEN("To:"))="To:"</formula>
    </cfRule>
  </conditionalFormatting>
  <conditionalFormatting sqref="B982">
    <cfRule type="cellIs" dxfId="6631" priority="8466" operator="equal">
      <formula>""</formula>
    </cfRule>
  </conditionalFormatting>
  <conditionalFormatting sqref="C983">
    <cfRule type="cellIs" dxfId="6630" priority="8463" stopIfTrue="1" operator="equal">
      <formula>"Y"</formula>
    </cfRule>
    <cfRule type="cellIs" dxfId="6629" priority="8464" stopIfTrue="1" operator="equal">
      <formula>""</formula>
    </cfRule>
    <cfRule type="cellIs" dxfId="6628" priority="8465" stopIfTrue="1" operator="equal">
      <formula>"W"</formula>
    </cfRule>
  </conditionalFormatting>
  <conditionalFormatting sqref="D983">
    <cfRule type="cellIs" dxfId="6627" priority="8461" stopIfTrue="1" operator="equal">
      <formula>""</formula>
    </cfRule>
    <cfRule type="cellIs" dxfId="6626" priority="8462" stopIfTrue="1" operator="between">
      <formula>"10.7.1"</formula>
      <formula>"10.7.5"</formula>
    </cfRule>
  </conditionalFormatting>
  <conditionalFormatting sqref="G983">
    <cfRule type="cellIs" dxfId="6625" priority="8460" stopIfTrue="1" operator="equal">
      <formula>""</formula>
    </cfRule>
  </conditionalFormatting>
  <conditionalFormatting sqref="O983">
    <cfRule type="cellIs" dxfId="6624" priority="8457" stopIfTrue="1" operator="equal">
      <formula>"Rel-14"</formula>
    </cfRule>
    <cfRule type="cellIs" dxfId="6623" priority="8458" stopIfTrue="1" operator="equal">
      <formula>"Rel-16"</formula>
    </cfRule>
    <cfRule type="cellIs" dxfId="6622" priority="8459" stopIfTrue="1" operator="equal">
      <formula>"Rel-15"</formula>
    </cfRule>
  </conditionalFormatting>
  <conditionalFormatting sqref="P983">
    <cfRule type="containsText" dxfId="6621" priority="8446" stopIfTrue="1" operator="containsText" text="DUMMY">
      <formula>NOT(ISERROR(SEARCH("DUMMY",P983)))</formula>
    </cfRule>
    <cfRule type="cellIs" dxfId="6620" priority="8447" stopIfTrue="1" operator="equal">
      <formula>""</formula>
    </cfRule>
  </conditionalFormatting>
  <conditionalFormatting sqref="Q983">
    <cfRule type="cellIs" dxfId="6619" priority="8444" stopIfTrue="1" operator="equal">
      <formula>""</formula>
    </cfRule>
    <cfRule type="cellIs" dxfId="6618" priority="8445" stopIfTrue="1" operator="equal">
      <formula>"-"</formula>
    </cfRule>
  </conditionalFormatting>
  <conditionalFormatting sqref="I983">
    <cfRule type="containsText" dxfId="6617" priority="8442" operator="containsText" text="...">
      <formula>NOT(ISERROR(SEARCH("...",I983)))</formula>
    </cfRule>
    <cfRule type="containsText" dxfId="6616" priority="8443" operator="containsText" text="~?">
      <formula>NOT(ISERROR(SEARCH("~?",I983)))</formula>
    </cfRule>
  </conditionalFormatting>
  <conditionalFormatting sqref="G983">
    <cfRule type="cellIs" dxfId="6615" priority="8441" operator="equal">
      <formula>"Endorsement"</formula>
    </cfRule>
  </conditionalFormatting>
  <conditionalFormatting sqref="B983">
    <cfRule type="beginsWith" dxfId="6614" priority="8439" operator="beginsWith" text="No clauses affected">
      <formula>LEFT(B983,LEN("No clauses affected"))="No clauses affected"</formula>
    </cfRule>
    <cfRule type="beginsWith" dxfId="6613" priority="8440" operator="beginsWith" text="To:">
      <formula>LEFT(B983,LEN("To:"))="To:"</formula>
    </cfRule>
  </conditionalFormatting>
  <conditionalFormatting sqref="B983">
    <cfRule type="cellIs" dxfId="6612" priority="8438" operator="equal">
      <formula>""</formula>
    </cfRule>
  </conditionalFormatting>
  <conditionalFormatting sqref="C1186">
    <cfRule type="cellIs" dxfId="6611" priority="8435" stopIfTrue="1" operator="equal">
      <formula>"Y"</formula>
    </cfRule>
    <cfRule type="cellIs" dxfId="6610" priority="8436" stopIfTrue="1" operator="equal">
      <formula>""</formula>
    </cfRule>
    <cfRule type="cellIs" dxfId="6609" priority="8437" stopIfTrue="1" operator="equal">
      <formula>"W"</formula>
    </cfRule>
  </conditionalFormatting>
  <conditionalFormatting sqref="D1186">
    <cfRule type="cellIs" dxfId="6608" priority="8433" stopIfTrue="1" operator="equal">
      <formula>""</formula>
    </cfRule>
    <cfRule type="cellIs" dxfId="6607" priority="8434" stopIfTrue="1" operator="between">
      <formula>"10.7.1"</formula>
      <formula>"10.7.5"</formula>
    </cfRule>
  </conditionalFormatting>
  <conditionalFormatting sqref="G1186">
    <cfRule type="cellIs" dxfId="6606" priority="8432" stopIfTrue="1" operator="equal">
      <formula>""</formula>
    </cfRule>
  </conditionalFormatting>
  <conditionalFormatting sqref="O1186">
    <cfRule type="cellIs" dxfId="6605" priority="8429" stopIfTrue="1" operator="equal">
      <formula>"Rel-14"</formula>
    </cfRule>
    <cfRule type="cellIs" dxfId="6604" priority="8430" stopIfTrue="1" operator="equal">
      <formula>"Rel-16"</formula>
    </cfRule>
    <cfRule type="cellIs" dxfId="6603" priority="8431" stopIfTrue="1" operator="equal">
      <formula>"Rel-15"</formula>
    </cfRule>
  </conditionalFormatting>
  <conditionalFormatting sqref="P1186">
    <cfRule type="containsText" dxfId="6602" priority="8418" stopIfTrue="1" operator="containsText" text="DUMMY">
      <formula>NOT(ISERROR(SEARCH("DUMMY",P1186)))</formula>
    </cfRule>
    <cfRule type="cellIs" dxfId="6601" priority="8419" stopIfTrue="1" operator="equal">
      <formula>""</formula>
    </cfRule>
  </conditionalFormatting>
  <conditionalFormatting sqref="Q1186">
    <cfRule type="cellIs" dxfId="6600" priority="8416" stopIfTrue="1" operator="equal">
      <formula>""</formula>
    </cfRule>
    <cfRule type="cellIs" dxfId="6599" priority="8417" stopIfTrue="1" operator="equal">
      <formula>"-"</formula>
    </cfRule>
  </conditionalFormatting>
  <conditionalFormatting sqref="I1186">
    <cfRule type="containsText" dxfId="6598" priority="8414" operator="containsText" text="...">
      <formula>NOT(ISERROR(SEARCH("...",I1186)))</formula>
    </cfRule>
    <cfRule type="containsText" dxfId="6597" priority="8415" operator="containsText" text="~?">
      <formula>NOT(ISERROR(SEARCH("~?",I1186)))</formula>
    </cfRule>
  </conditionalFormatting>
  <conditionalFormatting sqref="G1186">
    <cfRule type="cellIs" dxfId="6596" priority="8413" operator="equal">
      <formula>"Endorsement"</formula>
    </cfRule>
  </conditionalFormatting>
  <conditionalFormatting sqref="B1186">
    <cfRule type="beginsWith" dxfId="6595" priority="8411" operator="beginsWith" text="No clauses affected">
      <formula>LEFT(B1186,LEN("No clauses affected"))="No clauses affected"</formula>
    </cfRule>
    <cfRule type="beginsWith" dxfId="6594" priority="8412" operator="beginsWith" text="To:">
      <formula>LEFT(B1186,LEN("To:"))="To:"</formula>
    </cfRule>
  </conditionalFormatting>
  <conditionalFormatting sqref="B1186">
    <cfRule type="cellIs" dxfId="6593" priority="8410" operator="equal">
      <formula>""</formula>
    </cfRule>
  </conditionalFormatting>
  <conditionalFormatting sqref="C1187">
    <cfRule type="cellIs" dxfId="6592" priority="8407" stopIfTrue="1" operator="equal">
      <formula>"Y"</formula>
    </cfRule>
    <cfRule type="cellIs" dxfId="6591" priority="8408" stopIfTrue="1" operator="equal">
      <formula>""</formula>
    </cfRule>
    <cfRule type="cellIs" dxfId="6590" priority="8409" stopIfTrue="1" operator="equal">
      <formula>"W"</formula>
    </cfRule>
  </conditionalFormatting>
  <conditionalFormatting sqref="D1187">
    <cfRule type="cellIs" dxfId="6589" priority="8405" stopIfTrue="1" operator="equal">
      <formula>""</formula>
    </cfRule>
    <cfRule type="cellIs" dxfId="6588" priority="8406" stopIfTrue="1" operator="between">
      <formula>"10.7.1"</formula>
      <formula>"10.7.5"</formula>
    </cfRule>
  </conditionalFormatting>
  <conditionalFormatting sqref="G1187">
    <cfRule type="cellIs" dxfId="6587" priority="8404" stopIfTrue="1" operator="equal">
      <formula>""</formula>
    </cfRule>
  </conditionalFormatting>
  <conditionalFormatting sqref="O1187">
    <cfRule type="cellIs" dxfId="6586" priority="8401" stopIfTrue="1" operator="equal">
      <formula>"Rel-14"</formula>
    </cfRule>
    <cfRule type="cellIs" dxfId="6585" priority="8402" stopIfTrue="1" operator="equal">
      <formula>"Rel-16"</formula>
    </cfRule>
    <cfRule type="cellIs" dxfId="6584" priority="8403" stopIfTrue="1" operator="equal">
      <formula>"Rel-15"</formula>
    </cfRule>
  </conditionalFormatting>
  <conditionalFormatting sqref="P1187">
    <cfRule type="containsText" dxfId="6583" priority="8390" stopIfTrue="1" operator="containsText" text="DUMMY">
      <formula>NOT(ISERROR(SEARCH("DUMMY",P1187)))</formula>
    </cfRule>
    <cfRule type="cellIs" dxfId="6582" priority="8391" stopIfTrue="1" operator="equal">
      <formula>""</formula>
    </cfRule>
  </conditionalFormatting>
  <conditionalFormatting sqref="Q1187">
    <cfRule type="cellIs" dxfId="6581" priority="8388" stopIfTrue="1" operator="equal">
      <formula>""</formula>
    </cfRule>
    <cfRule type="cellIs" dxfId="6580" priority="8389" stopIfTrue="1" operator="equal">
      <formula>"-"</formula>
    </cfRule>
  </conditionalFormatting>
  <conditionalFormatting sqref="I1187">
    <cfRule type="containsText" dxfId="6579" priority="8386" operator="containsText" text="...">
      <formula>NOT(ISERROR(SEARCH("...",I1187)))</formula>
    </cfRule>
    <cfRule type="containsText" dxfId="6578" priority="8387" operator="containsText" text="~?">
      <formula>NOT(ISERROR(SEARCH("~?",I1187)))</formula>
    </cfRule>
  </conditionalFormatting>
  <conditionalFormatting sqref="G1187">
    <cfRule type="cellIs" dxfId="6577" priority="8385" operator="equal">
      <formula>"Endorsement"</formula>
    </cfRule>
  </conditionalFormatting>
  <conditionalFormatting sqref="B1187">
    <cfRule type="beginsWith" dxfId="6576" priority="8383" operator="beginsWith" text="No clauses affected">
      <formula>LEFT(B1187,LEN("No clauses affected"))="No clauses affected"</formula>
    </cfRule>
    <cfRule type="beginsWith" dxfId="6575" priority="8384" operator="beginsWith" text="To:">
      <formula>LEFT(B1187,LEN("To:"))="To:"</formula>
    </cfRule>
  </conditionalFormatting>
  <conditionalFormatting sqref="B1187">
    <cfRule type="cellIs" dxfId="6574" priority="8382" operator="equal">
      <formula>""</formula>
    </cfRule>
  </conditionalFormatting>
  <conditionalFormatting sqref="C1188">
    <cfRule type="cellIs" dxfId="6573" priority="8379" stopIfTrue="1" operator="equal">
      <formula>"Y"</formula>
    </cfRule>
    <cfRule type="cellIs" dxfId="6572" priority="8380" stopIfTrue="1" operator="equal">
      <formula>""</formula>
    </cfRule>
    <cfRule type="cellIs" dxfId="6571" priority="8381" stopIfTrue="1" operator="equal">
      <formula>"W"</formula>
    </cfRule>
  </conditionalFormatting>
  <conditionalFormatting sqref="D1188">
    <cfRule type="cellIs" dxfId="6570" priority="8377" stopIfTrue="1" operator="equal">
      <formula>""</formula>
    </cfRule>
    <cfRule type="cellIs" dxfId="6569" priority="8378" stopIfTrue="1" operator="between">
      <formula>"10.7.1"</formula>
      <formula>"10.7.5"</formula>
    </cfRule>
  </conditionalFormatting>
  <conditionalFormatting sqref="G1188">
    <cfRule type="cellIs" dxfId="6568" priority="8376" stopIfTrue="1" operator="equal">
      <formula>""</formula>
    </cfRule>
  </conditionalFormatting>
  <conditionalFormatting sqref="O1188">
    <cfRule type="cellIs" dxfId="6567" priority="8373" stopIfTrue="1" operator="equal">
      <formula>"Rel-14"</formula>
    </cfRule>
    <cfRule type="cellIs" dxfId="6566" priority="8374" stopIfTrue="1" operator="equal">
      <formula>"Rel-16"</formula>
    </cfRule>
    <cfRule type="cellIs" dxfId="6565" priority="8375" stopIfTrue="1" operator="equal">
      <formula>"Rel-15"</formula>
    </cfRule>
  </conditionalFormatting>
  <conditionalFormatting sqref="P1188">
    <cfRule type="containsText" dxfId="6564" priority="8362" stopIfTrue="1" operator="containsText" text="DUMMY">
      <formula>NOT(ISERROR(SEARCH("DUMMY",P1188)))</formula>
    </cfRule>
    <cfRule type="cellIs" dxfId="6563" priority="8363" stopIfTrue="1" operator="equal">
      <formula>""</formula>
    </cfRule>
  </conditionalFormatting>
  <conditionalFormatting sqref="Q1188">
    <cfRule type="cellIs" dxfId="6562" priority="8360" stopIfTrue="1" operator="equal">
      <formula>""</formula>
    </cfRule>
    <cfRule type="cellIs" dxfId="6561" priority="8361" stopIfTrue="1" operator="equal">
      <formula>"-"</formula>
    </cfRule>
  </conditionalFormatting>
  <conditionalFormatting sqref="I1188">
    <cfRule type="containsText" dxfId="6560" priority="8358" operator="containsText" text="...">
      <formula>NOT(ISERROR(SEARCH("...",I1188)))</formula>
    </cfRule>
    <cfRule type="containsText" dxfId="6559" priority="8359" operator="containsText" text="~?">
      <formula>NOT(ISERROR(SEARCH("~?",I1188)))</formula>
    </cfRule>
  </conditionalFormatting>
  <conditionalFormatting sqref="G1188">
    <cfRule type="cellIs" dxfId="6558" priority="8357" operator="equal">
      <formula>"Endorsement"</formula>
    </cfRule>
  </conditionalFormatting>
  <conditionalFormatting sqref="B1188">
    <cfRule type="beginsWith" dxfId="6557" priority="8355" operator="beginsWith" text="No clauses affected">
      <formula>LEFT(B1188,LEN("No clauses affected"))="No clauses affected"</formula>
    </cfRule>
    <cfRule type="beginsWith" dxfId="6556" priority="8356" operator="beginsWith" text="To:">
      <formula>LEFT(B1188,LEN("To:"))="To:"</formula>
    </cfRule>
  </conditionalFormatting>
  <conditionalFormatting sqref="B1188">
    <cfRule type="cellIs" dxfId="6555" priority="8354" operator="equal">
      <formula>""</formula>
    </cfRule>
  </conditionalFormatting>
  <conditionalFormatting sqref="C1189">
    <cfRule type="cellIs" dxfId="6554" priority="8351" stopIfTrue="1" operator="equal">
      <formula>"Y"</formula>
    </cfRule>
    <cfRule type="cellIs" dxfId="6553" priority="8352" stopIfTrue="1" operator="equal">
      <formula>""</formula>
    </cfRule>
    <cfRule type="cellIs" dxfId="6552" priority="8353" stopIfTrue="1" operator="equal">
      <formula>"W"</formula>
    </cfRule>
  </conditionalFormatting>
  <conditionalFormatting sqref="D1189">
    <cfRule type="cellIs" dxfId="6551" priority="8349" stopIfTrue="1" operator="equal">
      <formula>""</formula>
    </cfRule>
    <cfRule type="cellIs" dxfId="6550" priority="8350" stopIfTrue="1" operator="between">
      <formula>"10.7.1"</formula>
      <formula>"10.7.5"</formula>
    </cfRule>
  </conditionalFormatting>
  <conditionalFormatting sqref="G1189">
    <cfRule type="cellIs" dxfId="6549" priority="8348" stopIfTrue="1" operator="equal">
      <formula>""</formula>
    </cfRule>
  </conditionalFormatting>
  <conditionalFormatting sqref="O1189">
    <cfRule type="cellIs" dxfId="6548" priority="8345" stopIfTrue="1" operator="equal">
      <formula>"Rel-14"</formula>
    </cfRule>
    <cfRule type="cellIs" dxfId="6547" priority="8346" stopIfTrue="1" operator="equal">
      <formula>"Rel-16"</formula>
    </cfRule>
    <cfRule type="cellIs" dxfId="6546" priority="8347" stopIfTrue="1" operator="equal">
      <formula>"Rel-15"</formula>
    </cfRule>
  </conditionalFormatting>
  <conditionalFormatting sqref="P1189">
    <cfRule type="containsText" dxfId="6545" priority="8334" stopIfTrue="1" operator="containsText" text="DUMMY">
      <formula>NOT(ISERROR(SEARCH("DUMMY",P1189)))</formula>
    </cfRule>
    <cfRule type="cellIs" dxfId="6544" priority="8335" stopIfTrue="1" operator="equal">
      <formula>""</formula>
    </cfRule>
  </conditionalFormatting>
  <conditionalFormatting sqref="Q1189">
    <cfRule type="cellIs" dxfId="6543" priority="8332" stopIfTrue="1" operator="equal">
      <formula>""</formula>
    </cfRule>
    <cfRule type="cellIs" dxfId="6542" priority="8333" stopIfTrue="1" operator="equal">
      <formula>"-"</formula>
    </cfRule>
  </conditionalFormatting>
  <conditionalFormatting sqref="I1189">
    <cfRule type="containsText" dxfId="6541" priority="8330" operator="containsText" text="...">
      <formula>NOT(ISERROR(SEARCH("...",I1189)))</formula>
    </cfRule>
    <cfRule type="containsText" dxfId="6540" priority="8331" operator="containsText" text="~?">
      <formula>NOT(ISERROR(SEARCH("~?",I1189)))</formula>
    </cfRule>
  </conditionalFormatting>
  <conditionalFormatting sqref="G1189">
    <cfRule type="cellIs" dxfId="6539" priority="8329" operator="equal">
      <formula>"Endorsement"</formula>
    </cfRule>
  </conditionalFormatting>
  <conditionalFormatting sqref="B1189">
    <cfRule type="beginsWith" dxfId="6538" priority="8327" operator="beginsWith" text="No clauses affected">
      <formula>LEFT(B1189,LEN("No clauses affected"))="No clauses affected"</formula>
    </cfRule>
    <cfRule type="beginsWith" dxfId="6537" priority="8328" operator="beginsWith" text="To:">
      <formula>LEFT(B1189,LEN("To:"))="To:"</formula>
    </cfRule>
  </conditionalFormatting>
  <conditionalFormatting sqref="B1189">
    <cfRule type="cellIs" dxfId="6536" priority="8326" operator="equal">
      <formula>""</formula>
    </cfRule>
  </conditionalFormatting>
  <conditionalFormatting sqref="C1190">
    <cfRule type="cellIs" dxfId="6535" priority="8323" stopIfTrue="1" operator="equal">
      <formula>"Y"</formula>
    </cfRule>
    <cfRule type="cellIs" dxfId="6534" priority="8324" stopIfTrue="1" operator="equal">
      <formula>""</formula>
    </cfRule>
    <cfRule type="cellIs" dxfId="6533" priority="8325" stopIfTrue="1" operator="equal">
      <formula>"W"</formula>
    </cfRule>
  </conditionalFormatting>
  <conditionalFormatting sqref="D1190">
    <cfRule type="cellIs" dxfId="6532" priority="8321" stopIfTrue="1" operator="equal">
      <formula>""</formula>
    </cfRule>
    <cfRule type="cellIs" dxfId="6531" priority="8322" stopIfTrue="1" operator="between">
      <formula>"10.7.1"</formula>
      <formula>"10.7.5"</formula>
    </cfRule>
  </conditionalFormatting>
  <conditionalFormatting sqref="G1190">
    <cfRule type="cellIs" dxfId="6530" priority="8320" stopIfTrue="1" operator="equal">
      <formula>""</formula>
    </cfRule>
  </conditionalFormatting>
  <conditionalFormatting sqref="O1190">
    <cfRule type="cellIs" dxfId="6529" priority="8317" stopIfTrue="1" operator="equal">
      <formula>"Rel-14"</formula>
    </cfRule>
    <cfRule type="cellIs" dxfId="6528" priority="8318" stopIfTrue="1" operator="equal">
      <formula>"Rel-16"</formula>
    </cfRule>
    <cfRule type="cellIs" dxfId="6527" priority="8319" stopIfTrue="1" operator="equal">
      <formula>"Rel-15"</formula>
    </cfRule>
  </conditionalFormatting>
  <conditionalFormatting sqref="P1190">
    <cfRule type="containsText" dxfId="6526" priority="8306" stopIfTrue="1" operator="containsText" text="DUMMY">
      <formula>NOT(ISERROR(SEARCH("DUMMY",P1190)))</formula>
    </cfRule>
    <cfRule type="cellIs" dxfId="6525" priority="8307" stopIfTrue="1" operator="equal">
      <formula>""</formula>
    </cfRule>
  </conditionalFormatting>
  <conditionalFormatting sqref="Q1190">
    <cfRule type="cellIs" dxfId="6524" priority="8304" stopIfTrue="1" operator="equal">
      <formula>""</formula>
    </cfRule>
    <cfRule type="cellIs" dxfId="6523" priority="8305" stopIfTrue="1" operator="equal">
      <formula>"-"</formula>
    </cfRule>
  </conditionalFormatting>
  <conditionalFormatting sqref="I1190">
    <cfRule type="containsText" dxfId="6522" priority="8302" operator="containsText" text="...">
      <formula>NOT(ISERROR(SEARCH("...",I1190)))</formula>
    </cfRule>
    <cfRule type="containsText" dxfId="6521" priority="8303" operator="containsText" text="~?">
      <formula>NOT(ISERROR(SEARCH("~?",I1190)))</formula>
    </cfRule>
  </conditionalFormatting>
  <conditionalFormatting sqref="G1190">
    <cfRule type="cellIs" dxfId="6520" priority="8301" operator="equal">
      <formula>"Endorsement"</formula>
    </cfRule>
  </conditionalFormatting>
  <conditionalFormatting sqref="B1190">
    <cfRule type="beginsWith" dxfId="6519" priority="8299" operator="beginsWith" text="No clauses affected">
      <formula>LEFT(B1190,LEN("No clauses affected"))="No clauses affected"</formula>
    </cfRule>
    <cfRule type="beginsWith" dxfId="6518" priority="8300" operator="beginsWith" text="To:">
      <formula>LEFT(B1190,LEN("To:"))="To:"</formula>
    </cfRule>
  </conditionalFormatting>
  <conditionalFormatting sqref="B1190">
    <cfRule type="cellIs" dxfId="6517" priority="8298" operator="equal">
      <formula>""</formula>
    </cfRule>
  </conditionalFormatting>
  <conditionalFormatting sqref="C1191">
    <cfRule type="cellIs" dxfId="6516" priority="8295" stopIfTrue="1" operator="equal">
      <formula>"Y"</formula>
    </cfRule>
    <cfRule type="cellIs" dxfId="6515" priority="8296" stopIfTrue="1" operator="equal">
      <formula>""</formula>
    </cfRule>
    <cfRule type="cellIs" dxfId="6514" priority="8297" stopIfTrue="1" operator="equal">
      <formula>"W"</formula>
    </cfRule>
  </conditionalFormatting>
  <conditionalFormatting sqref="D1191">
    <cfRule type="cellIs" dxfId="6513" priority="8293" stopIfTrue="1" operator="equal">
      <formula>""</formula>
    </cfRule>
    <cfRule type="cellIs" dxfId="6512" priority="8294" stopIfTrue="1" operator="between">
      <formula>"10.7.1"</formula>
      <formula>"10.7.5"</formula>
    </cfRule>
  </conditionalFormatting>
  <conditionalFormatting sqref="G1191">
    <cfRule type="cellIs" dxfId="6511" priority="8292" stopIfTrue="1" operator="equal">
      <formula>""</formula>
    </cfRule>
  </conditionalFormatting>
  <conditionalFormatting sqref="O1191">
    <cfRule type="cellIs" dxfId="6510" priority="8289" stopIfTrue="1" operator="equal">
      <formula>"Rel-14"</formula>
    </cfRule>
    <cfRule type="cellIs" dxfId="6509" priority="8290" stopIfTrue="1" operator="equal">
      <formula>"Rel-16"</formula>
    </cfRule>
    <cfRule type="cellIs" dxfId="6508" priority="8291" stopIfTrue="1" operator="equal">
      <formula>"Rel-15"</formula>
    </cfRule>
  </conditionalFormatting>
  <conditionalFormatting sqref="P1191">
    <cfRule type="containsText" dxfId="6507" priority="8278" stopIfTrue="1" operator="containsText" text="DUMMY">
      <formula>NOT(ISERROR(SEARCH("DUMMY",P1191)))</formula>
    </cfRule>
    <cfRule type="cellIs" dxfId="6506" priority="8279" stopIfTrue="1" operator="equal">
      <formula>""</formula>
    </cfRule>
  </conditionalFormatting>
  <conditionalFormatting sqref="Q1191">
    <cfRule type="cellIs" dxfId="6505" priority="8276" stopIfTrue="1" operator="equal">
      <formula>""</formula>
    </cfRule>
    <cfRule type="cellIs" dxfId="6504" priority="8277" stopIfTrue="1" operator="equal">
      <formula>"-"</formula>
    </cfRule>
  </conditionalFormatting>
  <conditionalFormatting sqref="I1191">
    <cfRule type="containsText" dxfId="6503" priority="8274" operator="containsText" text="...">
      <formula>NOT(ISERROR(SEARCH("...",I1191)))</formula>
    </cfRule>
    <cfRule type="containsText" dxfId="6502" priority="8275" operator="containsText" text="~?">
      <formula>NOT(ISERROR(SEARCH("~?",I1191)))</formula>
    </cfRule>
  </conditionalFormatting>
  <conditionalFormatting sqref="G1191">
    <cfRule type="cellIs" dxfId="6501" priority="8273" operator="equal">
      <formula>"Endorsement"</formula>
    </cfRule>
  </conditionalFormatting>
  <conditionalFormatting sqref="B1191">
    <cfRule type="beginsWith" dxfId="6500" priority="8271" operator="beginsWith" text="No clauses affected">
      <formula>LEFT(B1191,LEN("No clauses affected"))="No clauses affected"</formula>
    </cfRule>
    <cfRule type="beginsWith" dxfId="6499" priority="8272" operator="beginsWith" text="To:">
      <formula>LEFT(B1191,LEN("To:"))="To:"</formula>
    </cfRule>
  </conditionalFormatting>
  <conditionalFormatting sqref="B1191">
    <cfRule type="cellIs" dxfId="6498" priority="8270" operator="equal">
      <formula>""</formula>
    </cfRule>
  </conditionalFormatting>
  <conditionalFormatting sqref="C1192">
    <cfRule type="cellIs" dxfId="6497" priority="8267" stopIfTrue="1" operator="equal">
      <formula>"Y"</formula>
    </cfRule>
    <cfRule type="cellIs" dxfId="6496" priority="8268" stopIfTrue="1" operator="equal">
      <formula>""</formula>
    </cfRule>
    <cfRule type="cellIs" dxfId="6495" priority="8269" stopIfTrue="1" operator="equal">
      <formula>"W"</formula>
    </cfRule>
  </conditionalFormatting>
  <conditionalFormatting sqref="D1192">
    <cfRule type="cellIs" dxfId="6494" priority="8265" stopIfTrue="1" operator="equal">
      <formula>""</formula>
    </cfRule>
    <cfRule type="cellIs" dxfId="6493" priority="8266" stopIfTrue="1" operator="between">
      <formula>"10.7.1"</formula>
      <formula>"10.7.5"</formula>
    </cfRule>
  </conditionalFormatting>
  <conditionalFormatting sqref="G1192">
    <cfRule type="cellIs" dxfId="6492" priority="8264" stopIfTrue="1" operator="equal">
      <formula>""</formula>
    </cfRule>
  </conditionalFormatting>
  <conditionalFormatting sqref="O1192">
    <cfRule type="cellIs" dxfId="6491" priority="8261" stopIfTrue="1" operator="equal">
      <formula>"Rel-14"</formula>
    </cfRule>
    <cfRule type="cellIs" dxfId="6490" priority="8262" stopIfTrue="1" operator="equal">
      <formula>"Rel-16"</formula>
    </cfRule>
    <cfRule type="cellIs" dxfId="6489" priority="8263" stopIfTrue="1" operator="equal">
      <formula>"Rel-15"</formula>
    </cfRule>
  </conditionalFormatting>
  <conditionalFormatting sqref="P1192">
    <cfRule type="containsText" dxfId="6488" priority="8250" stopIfTrue="1" operator="containsText" text="DUMMY">
      <formula>NOT(ISERROR(SEARCH("DUMMY",P1192)))</formula>
    </cfRule>
    <cfRule type="cellIs" dxfId="6487" priority="8251" stopIfTrue="1" operator="equal">
      <formula>""</formula>
    </cfRule>
  </conditionalFormatting>
  <conditionalFormatting sqref="Q1192">
    <cfRule type="cellIs" dxfId="6486" priority="8248" stopIfTrue="1" operator="equal">
      <formula>""</formula>
    </cfRule>
    <cfRule type="cellIs" dxfId="6485" priority="8249" stopIfTrue="1" operator="equal">
      <formula>"-"</formula>
    </cfRule>
  </conditionalFormatting>
  <conditionalFormatting sqref="I1192">
    <cfRule type="containsText" dxfId="6484" priority="8246" operator="containsText" text="...">
      <formula>NOT(ISERROR(SEARCH("...",I1192)))</formula>
    </cfRule>
    <cfRule type="containsText" dxfId="6483" priority="8247" operator="containsText" text="~?">
      <formula>NOT(ISERROR(SEARCH("~?",I1192)))</formula>
    </cfRule>
  </conditionalFormatting>
  <conditionalFormatting sqref="G1192">
    <cfRule type="cellIs" dxfId="6482" priority="8245" operator="equal">
      <formula>"Endorsement"</formula>
    </cfRule>
  </conditionalFormatting>
  <conditionalFormatting sqref="B1192">
    <cfRule type="beginsWith" dxfId="6481" priority="8243" operator="beginsWith" text="No clauses affected">
      <formula>LEFT(B1192,LEN("No clauses affected"))="No clauses affected"</formula>
    </cfRule>
    <cfRule type="beginsWith" dxfId="6480" priority="8244" operator="beginsWith" text="To:">
      <formula>LEFT(B1192,LEN("To:"))="To:"</formula>
    </cfRule>
  </conditionalFormatting>
  <conditionalFormatting sqref="B1192">
    <cfRule type="cellIs" dxfId="6479" priority="8242" operator="equal">
      <formula>""</formula>
    </cfRule>
  </conditionalFormatting>
  <conditionalFormatting sqref="C1193">
    <cfRule type="cellIs" dxfId="6478" priority="8239" stopIfTrue="1" operator="equal">
      <formula>"Y"</formula>
    </cfRule>
    <cfRule type="cellIs" dxfId="6477" priority="8240" stopIfTrue="1" operator="equal">
      <formula>""</formula>
    </cfRule>
    <cfRule type="cellIs" dxfId="6476" priority="8241" stopIfTrue="1" operator="equal">
      <formula>"W"</formula>
    </cfRule>
  </conditionalFormatting>
  <conditionalFormatting sqref="D1193">
    <cfRule type="cellIs" dxfId="6475" priority="8237" stopIfTrue="1" operator="equal">
      <formula>""</formula>
    </cfRule>
    <cfRule type="cellIs" dxfId="6474" priority="8238" stopIfTrue="1" operator="between">
      <formula>"10.7.1"</formula>
      <formula>"10.7.5"</formula>
    </cfRule>
  </conditionalFormatting>
  <conditionalFormatting sqref="G1193">
    <cfRule type="cellIs" dxfId="6473" priority="8236" stopIfTrue="1" operator="equal">
      <formula>""</formula>
    </cfRule>
  </conditionalFormatting>
  <conditionalFormatting sqref="O1193">
    <cfRule type="cellIs" dxfId="6472" priority="8233" stopIfTrue="1" operator="equal">
      <formula>"Rel-14"</formula>
    </cfRule>
    <cfRule type="cellIs" dxfId="6471" priority="8234" stopIfTrue="1" operator="equal">
      <formula>"Rel-16"</formula>
    </cfRule>
    <cfRule type="cellIs" dxfId="6470" priority="8235" stopIfTrue="1" operator="equal">
      <formula>"Rel-15"</formula>
    </cfRule>
  </conditionalFormatting>
  <conditionalFormatting sqref="P1193">
    <cfRule type="containsText" dxfId="6469" priority="8222" stopIfTrue="1" operator="containsText" text="DUMMY">
      <formula>NOT(ISERROR(SEARCH("DUMMY",P1193)))</formula>
    </cfRule>
    <cfRule type="cellIs" dxfId="6468" priority="8223" stopIfTrue="1" operator="equal">
      <formula>""</formula>
    </cfRule>
  </conditionalFormatting>
  <conditionalFormatting sqref="Q1193">
    <cfRule type="cellIs" dxfId="6467" priority="8220" stopIfTrue="1" operator="equal">
      <formula>""</formula>
    </cfRule>
    <cfRule type="cellIs" dxfId="6466" priority="8221" stopIfTrue="1" operator="equal">
      <formula>"-"</formula>
    </cfRule>
  </conditionalFormatting>
  <conditionalFormatting sqref="I1193">
    <cfRule type="containsText" dxfId="6465" priority="8218" operator="containsText" text="...">
      <formula>NOT(ISERROR(SEARCH("...",I1193)))</formula>
    </cfRule>
    <cfRule type="containsText" dxfId="6464" priority="8219" operator="containsText" text="~?">
      <formula>NOT(ISERROR(SEARCH("~?",I1193)))</formula>
    </cfRule>
  </conditionalFormatting>
  <conditionalFormatting sqref="G1193">
    <cfRule type="cellIs" dxfId="6463" priority="8217" operator="equal">
      <formula>"Endorsement"</formula>
    </cfRule>
  </conditionalFormatting>
  <conditionalFormatting sqref="B1193">
    <cfRule type="beginsWith" dxfId="6462" priority="8215" operator="beginsWith" text="No clauses affected">
      <formula>LEFT(B1193,LEN("No clauses affected"))="No clauses affected"</formula>
    </cfRule>
    <cfRule type="beginsWith" dxfId="6461" priority="8216" operator="beginsWith" text="To:">
      <formula>LEFT(B1193,LEN("To:"))="To:"</formula>
    </cfRule>
  </conditionalFormatting>
  <conditionalFormatting sqref="B1193">
    <cfRule type="cellIs" dxfId="6460" priority="8214" operator="equal">
      <formula>""</formula>
    </cfRule>
  </conditionalFormatting>
  <conditionalFormatting sqref="C1194">
    <cfRule type="cellIs" dxfId="6459" priority="8211" stopIfTrue="1" operator="equal">
      <formula>"Y"</formula>
    </cfRule>
    <cfRule type="cellIs" dxfId="6458" priority="8212" stopIfTrue="1" operator="equal">
      <formula>""</formula>
    </cfRule>
    <cfRule type="cellIs" dxfId="6457" priority="8213" stopIfTrue="1" operator="equal">
      <formula>"W"</formula>
    </cfRule>
  </conditionalFormatting>
  <conditionalFormatting sqref="D1194">
    <cfRule type="cellIs" dxfId="6456" priority="8209" stopIfTrue="1" operator="equal">
      <formula>""</formula>
    </cfRule>
    <cfRule type="cellIs" dxfId="6455" priority="8210" stopIfTrue="1" operator="between">
      <formula>"10.7.1"</formula>
      <formula>"10.7.5"</formula>
    </cfRule>
  </conditionalFormatting>
  <conditionalFormatting sqref="G1194">
    <cfRule type="cellIs" dxfId="6454" priority="8208" stopIfTrue="1" operator="equal">
      <formula>""</formula>
    </cfRule>
  </conditionalFormatting>
  <conditionalFormatting sqref="O1194">
    <cfRule type="cellIs" dxfId="6453" priority="8205" stopIfTrue="1" operator="equal">
      <formula>"Rel-14"</formula>
    </cfRule>
    <cfRule type="cellIs" dxfId="6452" priority="8206" stopIfTrue="1" operator="equal">
      <formula>"Rel-16"</formula>
    </cfRule>
    <cfRule type="cellIs" dxfId="6451" priority="8207" stopIfTrue="1" operator="equal">
      <formula>"Rel-15"</formula>
    </cfRule>
  </conditionalFormatting>
  <conditionalFormatting sqref="P1194">
    <cfRule type="containsText" dxfId="6450" priority="8194" stopIfTrue="1" operator="containsText" text="DUMMY">
      <formula>NOT(ISERROR(SEARCH("DUMMY",P1194)))</formula>
    </cfRule>
    <cfRule type="cellIs" dxfId="6449" priority="8195" stopIfTrue="1" operator="equal">
      <formula>""</formula>
    </cfRule>
  </conditionalFormatting>
  <conditionalFormatting sqref="Q1194">
    <cfRule type="cellIs" dxfId="6448" priority="8192" stopIfTrue="1" operator="equal">
      <formula>""</formula>
    </cfRule>
    <cfRule type="cellIs" dxfId="6447" priority="8193" stopIfTrue="1" operator="equal">
      <formula>"-"</formula>
    </cfRule>
  </conditionalFormatting>
  <conditionalFormatting sqref="I1194">
    <cfRule type="containsText" dxfId="6446" priority="8190" operator="containsText" text="...">
      <formula>NOT(ISERROR(SEARCH("...",I1194)))</formula>
    </cfRule>
    <cfRule type="containsText" dxfId="6445" priority="8191" operator="containsText" text="~?">
      <formula>NOT(ISERROR(SEARCH("~?",I1194)))</formula>
    </cfRule>
  </conditionalFormatting>
  <conditionalFormatting sqref="G1194">
    <cfRule type="cellIs" dxfId="6444" priority="8189" operator="equal">
      <formula>"Endorsement"</formula>
    </cfRule>
  </conditionalFormatting>
  <conditionalFormatting sqref="B1194">
    <cfRule type="beginsWith" dxfId="6443" priority="8187" operator="beginsWith" text="No clauses affected">
      <formula>LEFT(B1194,LEN("No clauses affected"))="No clauses affected"</formula>
    </cfRule>
    <cfRule type="beginsWith" dxfId="6442" priority="8188" operator="beginsWith" text="To:">
      <formula>LEFT(B1194,LEN("To:"))="To:"</formula>
    </cfRule>
  </conditionalFormatting>
  <conditionalFormatting sqref="B1194">
    <cfRule type="cellIs" dxfId="6441" priority="8186" operator="equal">
      <formula>""</formula>
    </cfRule>
  </conditionalFormatting>
  <conditionalFormatting sqref="C1195">
    <cfRule type="cellIs" dxfId="6440" priority="8183" stopIfTrue="1" operator="equal">
      <formula>"Y"</formula>
    </cfRule>
    <cfRule type="cellIs" dxfId="6439" priority="8184" stopIfTrue="1" operator="equal">
      <formula>""</formula>
    </cfRule>
    <cfRule type="cellIs" dxfId="6438" priority="8185" stopIfTrue="1" operator="equal">
      <formula>"W"</formula>
    </cfRule>
  </conditionalFormatting>
  <conditionalFormatting sqref="D1195">
    <cfRule type="cellIs" dxfId="6437" priority="8181" stopIfTrue="1" operator="equal">
      <formula>""</formula>
    </cfRule>
    <cfRule type="cellIs" dxfId="6436" priority="8182" stopIfTrue="1" operator="between">
      <formula>"10.7.1"</formula>
      <formula>"10.7.5"</formula>
    </cfRule>
  </conditionalFormatting>
  <conditionalFormatting sqref="G1195">
    <cfRule type="cellIs" dxfId="6435" priority="8180" stopIfTrue="1" operator="equal">
      <formula>""</formula>
    </cfRule>
  </conditionalFormatting>
  <conditionalFormatting sqref="O1195">
    <cfRule type="cellIs" dxfId="6434" priority="8177" stopIfTrue="1" operator="equal">
      <formula>"Rel-14"</formula>
    </cfRule>
    <cfRule type="cellIs" dxfId="6433" priority="8178" stopIfTrue="1" operator="equal">
      <formula>"Rel-16"</formula>
    </cfRule>
    <cfRule type="cellIs" dxfId="6432" priority="8179" stopIfTrue="1" operator="equal">
      <formula>"Rel-15"</formula>
    </cfRule>
  </conditionalFormatting>
  <conditionalFormatting sqref="P1195">
    <cfRule type="containsText" dxfId="6431" priority="8166" stopIfTrue="1" operator="containsText" text="DUMMY">
      <formula>NOT(ISERROR(SEARCH("DUMMY",P1195)))</formula>
    </cfRule>
    <cfRule type="cellIs" dxfId="6430" priority="8167" stopIfTrue="1" operator="equal">
      <formula>""</formula>
    </cfRule>
  </conditionalFormatting>
  <conditionalFormatting sqref="Q1195">
    <cfRule type="cellIs" dxfId="6429" priority="8164" stopIfTrue="1" operator="equal">
      <formula>""</formula>
    </cfRule>
    <cfRule type="cellIs" dxfId="6428" priority="8165" stopIfTrue="1" operator="equal">
      <formula>"-"</formula>
    </cfRule>
  </conditionalFormatting>
  <conditionalFormatting sqref="I1195">
    <cfRule type="containsText" dxfId="6427" priority="8162" operator="containsText" text="...">
      <formula>NOT(ISERROR(SEARCH("...",I1195)))</formula>
    </cfRule>
    <cfRule type="containsText" dxfId="6426" priority="8163" operator="containsText" text="~?">
      <formula>NOT(ISERROR(SEARCH("~?",I1195)))</formula>
    </cfRule>
  </conditionalFormatting>
  <conditionalFormatting sqref="G1195">
    <cfRule type="cellIs" dxfId="6425" priority="8161" operator="equal">
      <formula>"Endorsement"</formula>
    </cfRule>
  </conditionalFormatting>
  <conditionalFormatting sqref="B1195">
    <cfRule type="beginsWith" dxfId="6424" priority="8159" operator="beginsWith" text="No clauses affected">
      <formula>LEFT(B1195,LEN("No clauses affected"))="No clauses affected"</formula>
    </cfRule>
    <cfRule type="beginsWith" dxfId="6423" priority="8160" operator="beginsWith" text="To:">
      <formula>LEFT(B1195,LEN("To:"))="To:"</formula>
    </cfRule>
  </conditionalFormatting>
  <conditionalFormatting sqref="B1195">
    <cfRule type="cellIs" dxfId="6422" priority="8158" operator="equal">
      <formula>""</formula>
    </cfRule>
  </conditionalFormatting>
  <conditionalFormatting sqref="C1196">
    <cfRule type="cellIs" dxfId="6421" priority="8155" stopIfTrue="1" operator="equal">
      <formula>"Y"</formula>
    </cfRule>
    <cfRule type="cellIs" dxfId="6420" priority="8156" stopIfTrue="1" operator="equal">
      <formula>""</formula>
    </cfRule>
    <cfRule type="cellIs" dxfId="6419" priority="8157" stopIfTrue="1" operator="equal">
      <formula>"W"</formula>
    </cfRule>
  </conditionalFormatting>
  <conditionalFormatting sqref="D1196">
    <cfRule type="cellIs" dxfId="6418" priority="8153" stopIfTrue="1" operator="equal">
      <formula>""</formula>
    </cfRule>
    <cfRule type="cellIs" dxfId="6417" priority="8154" stopIfTrue="1" operator="between">
      <formula>"10.7.1"</formula>
      <formula>"10.7.5"</formula>
    </cfRule>
  </conditionalFormatting>
  <conditionalFormatting sqref="G1196">
    <cfRule type="cellIs" dxfId="6416" priority="8152" stopIfTrue="1" operator="equal">
      <formula>""</formula>
    </cfRule>
  </conditionalFormatting>
  <conditionalFormatting sqref="O1196">
    <cfRule type="cellIs" dxfId="6415" priority="8149" stopIfTrue="1" operator="equal">
      <formula>"Rel-14"</formula>
    </cfRule>
    <cfRule type="cellIs" dxfId="6414" priority="8150" stopIfTrue="1" operator="equal">
      <formula>"Rel-16"</formula>
    </cfRule>
    <cfRule type="cellIs" dxfId="6413" priority="8151" stopIfTrue="1" operator="equal">
      <formula>"Rel-15"</formula>
    </cfRule>
  </conditionalFormatting>
  <conditionalFormatting sqref="P1196">
    <cfRule type="containsText" dxfId="6412" priority="8138" stopIfTrue="1" operator="containsText" text="DUMMY">
      <formula>NOT(ISERROR(SEARCH("DUMMY",P1196)))</formula>
    </cfRule>
    <cfRule type="cellIs" dxfId="6411" priority="8139" stopIfTrue="1" operator="equal">
      <formula>""</formula>
    </cfRule>
  </conditionalFormatting>
  <conditionalFormatting sqref="Q1196">
    <cfRule type="cellIs" dxfId="6410" priority="8136" stopIfTrue="1" operator="equal">
      <formula>""</formula>
    </cfRule>
    <cfRule type="cellIs" dxfId="6409" priority="8137" stopIfTrue="1" operator="equal">
      <formula>"-"</formula>
    </cfRule>
  </conditionalFormatting>
  <conditionalFormatting sqref="I1196">
    <cfRule type="containsText" dxfId="6408" priority="8134" operator="containsText" text="...">
      <formula>NOT(ISERROR(SEARCH("...",I1196)))</formula>
    </cfRule>
    <cfRule type="containsText" dxfId="6407" priority="8135" operator="containsText" text="~?">
      <formula>NOT(ISERROR(SEARCH("~?",I1196)))</formula>
    </cfRule>
  </conditionalFormatting>
  <conditionalFormatting sqref="G1196">
    <cfRule type="cellIs" dxfId="6406" priority="8133" operator="equal">
      <formula>"Endorsement"</formula>
    </cfRule>
  </conditionalFormatting>
  <conditionalFormatting sqref="B1196">
    <cfRule type="beginsWith" dxfId="6405" priority="8131" operator="beginsWith" text="No clauses affected">
      <formula>LEFT(B1196,LEN("No clauses affected"))="No clauses affected"</formula>
    </cfRule>
    <cfRule type="beginsWith" dxfId="6404" priority="8132" operator="beginsWith" text="To:">
      <formula>LEFT(B1196,LEN("To:"))="To:"</formula>
    </cfRule>
  </conditionalFormatting>
  <conditionalFormatting sqref="B1196">
    <cfRule type="cellIs" dxfId="6403" priority="8130" operator="equal">
      <formula>""</formula>
    </cfRule>
  </conditionalFormatting>
  <conditionalFormatting sqref="C1197">
    <cfRule type="cellIs" dxfId="6402" priority="8127" stopIfTrue="1" operator="equal">
      <formula>"Y"</formula>
    </cfRule>
    <cfRule type="cellIs" dxfId="6401" priority="8128" stopIfTrue="1" operator="equal">
      <formula>""</formula>
    </cfRule>
    <cfRule type="cellIs" dxfId="6400" priority="8129" stopIfTrue="1" operator="equal">
      <formula>"W"</formula>
    </cfRule>
  </conditionalFormatting>
  <conditionalFormatting sqref="D1197">
    <cfRule type="cellIs" dxfId="6399" priority="8125" stopIfTrue="1" operator="equal">
      <formula>""</formula>
    </cfRule>
    <cfRule type="cellIs" dxfId="6398" priority="8126" stopIfTrue="1" operator="between">
      <formula>"10.7.1"</formula>
      <formula>"10.7.5"</formula>
    </cfRule>
  </conditionalFormatting>
  <conditionalFormatting sqref="G1197">
    <cfRule type="cellIs" dxfId="6397" priority="8124" stopIfTrue="1" operator="equal">
      <formula>""</formula>
    </cfRule>
  </conditionalFormatting>
  <conditionalFormatting sqref="O1197">
    <cfRule type="cellIs" dxfId="6396" priority="8121" stopIfTrue="1" operator="equal">
      <formula>"Rel-14"</formula>
    </cfRule>
    <cfRule type="cellIs" dxfId="6395" priority="8122" stopIfTrue="1" operator="equal">
      <formula>"Rel-16"</formula>
    </cfRule>
    <cfRule type="cellIs" dxfId="6394" priority="8123" stopIfTrue="1" operator="equal">
      <formula>"Rel-15"</formula>
    </cfRule>
  </conditionalFormatting>
  <conditionalFormatting sqref="P1197">
    <cfRule type="containsText" dxfId="6393" priority="8110" stopIfTrue="1" operator="containsText" text="DUMMY">
      <formula>NOT(ISERROR(SEARCH("DUMMY",P1197)))</formula>
    </cfRule>
    <cfRule type="cellIs" dxfId="6392" priority="8111" stopIfTrue="1" operator="equal">
      <formula>""</formula>
    </cfRule>
  </conditionalFormatting>
  <conditionalFormatting sqref="Q1197">
    <cfRule type="cellIs" dxfId="6391" priority="8108" stopIfTrue="1" operator="equal">
      <formula>""</formula>
    </cfRule>
    <cfRule type="cellIs" dxfId="6390" priority="8109" stopIfTrue="1" operator="equal">
      <formula>"-"</formula>
    </cfRule>
  </conditionalFormatting>
  <conditionalFormatting sqref="I1197">
    <cfRule type="containsText" dxfId="6389" priority="8106" operator="containsText" text="...">
      <formula>NOT(ISERROR(SEARCH("...",I1197)))</formula>
    </cfRule>
    <cfRule type="containsText" dxfId="6388" priority="8107" operator="containsText" text="~?">
      <formula>NOT(ISERROR(SEARCH("~?",I1197)))</formula>
    </cfRule>
  </conditionalFormatting>
  <conditionalFormatting sqref="G1197">
    <cfRule type="cellIs" dxfId="6387" priority="8105" operator="equal">
      <formula>"Endorsement"</formula>
    </cfRule>
  </conditionalFormatting>
  <conditionalFormatting sqref="B1197">
    <cfRule type="beginsWith" dxfId="6386" priority="8103" operator="beginsWith" text="No clauses affected">
      <formula>LEFT(B1197,LEN("No clauses affected"))="No clauses affected"</formula>
    </cfRule>
    <cfRule type="beginsWith" dxfId="6385" priority="8104" operator="beginsWith" text="To:">
      <formula>LEFT(B1197,LEN("To:"))="To:"</formula>
    </cfRule>
  </conditionalFormatting>
  <conditionalFormatting sqref="B1197">
    <cfRule type="cellIs" dxfId="6384" priority="8102" operator="equal">
      <formula>""</formula>
    </cfRule>
  </conditionalFormatting>
  <conditionalFormatting sqref="C1198">
    <cfRule type="cellIs" dxfId="6383" priority="8099" stopIfTrue="1" operator="equal">
      <formula>"Y"</formula>
    </cfRule>
    <cfRule type="cellIs" dxfId="6382" priority="8100" stopIfTrue="1" operator="equal">
      <formula>""</formula>
    </cfRule>
    <cfRule type="cellIs" dxfId="6381" priority="8101" stopIfTrue="1" operator="equal">
      <formula>"W"</formula>
    </cfRule>
  </conditionalFormatting>
  <conditionalFormatting sqref="D1198">
    <cfRule type="cellIs" dxfId="6380" priority="8097" stopIfTrue="1" operator="equal">
      <formula>""</formula>
    </cfRule>
    <cfRule type="cellIs" dxfId="6379" priority="8098" stopIfTrue="1" operator="between">
      <formula>"10.7.1"</formula>
      <formula>"10.7.5"</formula>
    </cfRule>
  </conditionalFormatting>
  <conditionalFormatting sqref="G1198">
    <cfRule type="cellIs" dxfId="6378" priority="8096" stopIfTrue="1" operator="equal">
      <formula>""</formula>
    </cfRule>
  </conditionalFormatting>
  <conditionalFormatting sqref="O1198">
    <cfRule type="cellIs" dxfId="6377" priority="8093" stopIfTrue="1" operator="equal">
      <formula>"Rel-14"</formula>
    </cfRule>
    <cfRule type="cellIs" dxfId="6376" priority="8094" stopIfTrue="1" operator="equal">
      <formula>"Rel-16"</formula>
    </cfRule>
    <cfRule type="cellIs" dxfId="6375" priority="8095" stopIfTrue="1" operator="equal">
      <formula>"Rel-15"</formula>
    </cfRule>
  </conditionalFormatting>
  <conditionalFormatting sqref="P1198">
    <cfRule type="containsText" dxfId="6374" priority="8082" stopIfTrue="1" operator="containsText" text="DUMMY">
      <formula>NOT(ISERROR(SEARCH("DUMMY",P1198)))</formula>
    </cfRule>
    <cfRule type="cellIs" dxfId="6373" priority="8083" stopIfTrue="1" operator="equal">
      <formula>""</formula>
    </cfRule>
  </conditionalFormatting>
  <conditionalFormatting sqref="Q1198">
    <cfRule type="cellIs" dxfId="6372" priority="8080" stopIfTrue="1" operator="equal">
      <formula>""</formula>
    </cfRule>
    <cfRule type="cellIs" dxfId="6371" priority="8081" stopIfTrue="1" operator="equal">
      <formula>"-"</formula>
    </cfRule>
  </conditionalFormatting>
  <conditionalFormatting sqref="I1198">
    <cfRule type="containsText" dxfId="6370" priority="8078" operator="containsText" text="...">
      <formula>NOT(ISERROR(SEARCH("...",I1198)))</formula>
    </cfRule>
    <cfRule type="containsText" dxfId="6369" priority="8079" operator="containsText" text="~?">
      <formula>NOT(ISERROR(SEARCH("~?",I1198)))</formula>
    </cfRule>
  </conditionalFormatting>
  <conditionalFormatting sqref="G1198">
    <cfRule type="cellIs" dxfId="6368" priority="8077" operator="equal">
      <formula>"Endorsement"</formula>
    </cfRule>
  </conditionalFormatting>
  <conditionalFormatting sqref="B1198">
    <cfRule type="beginsWith" dxfId="6367" priority="8075" operator="beginsWith" text="No clauses affected">
      <formula>LEFT(B1198,LEN("No clauses affected"))="No clauses affected"</formula>
    </cfRule>
    <cfRule type="beginsWith" dxfId="6366" priority="8076" operator="beginsWith" text="To:">
      <formula>LEFT(B1198,LEN("To:"))="To:"</formula>
    </cfRule>
  </conditionalFormatting>
  <conditionalFormatting sqref="B1198">
    <cfRule type="cellIs" dxfId="6365" priority="8074" operator="equal">
      <formula>""</formula>
    </cfRule>
  </conditionalFormatting>
  <conditionalFormatting sqref="C1199">
    <cfRule type="cellIs" dxfId="6364" priority="8071" stopIfTrue="1" operator="equal">
      <formula>"Y"</formula>
    </cfRule>
    <cfRule type="cellIs" dxfId="6363" priority="8072" stopIfTrue="1" operator="equal">
      <formula>""</formula>
    </cfRule>
    <cfRule type="cellIs" dxfId="6362" priority="8073" stopIfTrue="1" operator="equal">
      <formula>"W"</formula>
    </cfRule>
  </conditionalFormatting>
  <conditionalFormatting sqref="D1199">
    <cfRule type="cellIs" dxfId="6361" priority="8069" stopIfTrue="1" operator="equal">
      <formula>""</formula>
    </cfRule>
    <cfRule type="cellIs" dxfId="6360" priority="8070" stopIfTrue="1" operator="between">
      <formula>"10.7.1"</formula>
      <formula>"10.7.5"</formula>
    </cfRule>
  </conditionalFormatting>
  <conditionalFormatting sqref="G1199">
    <cfRule type="cellIs" dxfId="6359" priority="8068" stopIfTrue="1" operator="equal">
      <formula>""</formula>
    </cfRule>
  </conditionalFormatting>
  <conditionalFormatting sqref="O1199">
    <cfRule type="cellIs" dxfId="6358" priority="8065" stopIfTrue="1" operator="equal">
      <formula>"Rel-14"</formula>
    </cfRule>
    <cfRule type="cellIs" dxfId="6357" priority="8066" stopIfTrue="1" operator="equal">
      <formula>"Rel-16"</formula>
    </cfRule>
    <cfRule type="cellIs" dxfId="6356" priority="8067" stopIfTrue="1" operator="equal">
      <formula>"Rel-15"</formula>
    </cfRule>
  </conditionalFormatting>
  <conditionalFormatting sqref="P1199">
    <cfRule type="containsText" dxfId="6355" priority="8054" stopIfTrue="1" operator="containsText" text="DUMMY">
      <formula>NOT(ISERROR(SEARCH("DUMMY",P1199)))</formula>
    </cfRule>
    <cfRule type="cellIs" dxfId="6354" priority="8055" stopIfTrue="1" operator="equal">
      <formula>""</formula>
    </cfRule>
  </conditionalFormatting>
  <conditionalFormatting sqref="Q1199">
    <cfRule type="cellIs" dxfId="6353" priority="8052" stopIfTrue="1" operator="equal">
      <formula>""</formula>
    </cfRule>
    <cfRule type="cellIs" dxfId="6352" priority="8053" stopIfTrue="1" operator="equal">
      <formula>"-"</formula>
    </cfRule>
  </conditionalFormatting>
  <conditionalFormatting sqref="I1199">
    <cfRule type="containsText" dxfId="6351" priority="8050" operator="containsText" text="...">
      <formula>NOT(ISERROR(SEARCH("...",I1199)))</formula>
    </cfRule>
    <cfRule type="containsText" dxfId="6350" priority="8051" operator="containsText" text="~?">
      <formula>NOT(ISERROR(SEARCH("~?",I1199)))</formula>
    </cfRule>
  </conditionalFormatting>
  <conditionalFormatting sqref="G1199">
    <cfRule type="cellIs" dxfId="6349" priority="8049" operator="equal">
      <formula>"Endorsement"</formula>
    </cfRule>
  </conditionalFormatting>
  <conditionalFormatting sqref="B1199">
    <cfRule type="beginsWith" dxfId="6348" priority="8047" operator="beginsWith" text="No clauses affected">
      <formula>LEFT(B1199,LEN("No clauses affected"))="No clauses affected"</formula>
    </cfRule>
    <cfRule type="beginsWith" dxfId="6347" priority="8048" operator="beginsWith" text="To:">
      <formula>LEFT(B1199,LEN("To:"))="To:"</formula>
    </cfRule>
  </conditionalFormatting>
  <conditionalFormatting sqref="B1199">
    <cfRule type="cellIs" dxfId="6346" priority="8046" operator="equal">
      <formula>""</formula>
    </cfRule>
  </conditionalFormatting>
  <conditionalFormatting sqref="C1200">
    <cfRule type="cellIs" dxfId="6345" priority="8043" stopIfTrue="1" operator="equal">
      <formula>"Y"</formula>
    </cfRule>
    <cfRule type="cellIs" dxfId="6344" priority="8044" stopIfTrue="1" operator="equal">
      <formula>""</formula>
    </cfRule>
    <cfRule type="cellIs" dxfId="6343" priority="8045" stopIfTrue="1" operator="equal">
      <formula>"W"</formula>
    </cfRule>
  </conditionalFormatting>
  <conditionalFormatting sqref="D1200">
    <cfRule type="cellIs" dxfId="6342" priority="8041" stopIfTrue="1" operator="equal">
      <formula>""</formula>
    </cfRule>
    <cfRule type="cellIs" dxfId="6341" priority="8042" stopIfTrue="1" operator="between">
      <formula>"10.7.1"</formula>
      <formula>"10.7.5"</formula>
    </cfRule>
  </conditionalFormatting>
  <conditionalFormatting sqref="G1200">
    <cfRule type="cellIs" dxfId="6340" priority="8040" stopIfTrue="1" operator="equal">
      <formula>""</formula>
    </cfRule>
  </conditionalFormatting>
  <conditionalFormatting sqref="O1200">
    <cfRule type="cellIs" dxfId="6339" priority="8037" stopIfTrue="1" operator="equal">
      <formula>"Rel-14"</formula>
    </cfRule>
    <cfRule type="cellIs" dxfId="6338" priority="8038" stopIfTrue="1" operator="equal">
      <formula>"Rel-16"</formula>
    </cfRule>
    <cfRule type="cellIs" dxfId="6337" priority="8039" stopIfTrue="1" operator="equal">
      <formula>"Rel-15"</formula>
    </cfRule>
  </conditionalFormatting>
  <conditionalFormatting sqref="P1200">
    <cfRule type="containsText" dxfId="6336" priority="8026" stopIfTrue="1" operator="containsText" text="DUMMY">
      <formula>NOT(ISERROR(SEARCH("DUMMY",P1200)))</formula>
    </cfRule>
    <cfRule type="cellIs" dxfId="6335" priority="8027" stopIfTrue="1" operator="equal">
      <formula>""</formula>
    </cfRule>
  </conditionalFormatting>
  <conditionalFormatting sqref="Q1200">
    <cfRule type="cellIs" dxfId="6334" priority="8024" stopIfTrue="1" operator="equal">
      <formula>""</formula>
    </cfRule>
    <cfRule type="cellIs" dxfId="6333" priority="8025" stopIfTrue="1" operator="equal">
      <formula>"-"</formula>
    </cfRule>
  </conditionalFormatting>
  <conditionalFormatting sqref="I1200">
    <cfRule type="containsText" dxfId="6332" priority="8022" operator="containsText" text="...">
      <formula>NOT(ISERROR(SEARCH("...",I1200)))</formula>
    </cfRule>
    <cfRule type="containsText" dxfId="6331" priority="8023" operator="containsText" text="~?">
      <formula>NOT(ISERROR(SEARCH("~?",I1200)))</formula>
    </cfRule>
  </conditionalFormatting>
  <conditionalFormatting sqref="G1200">
    <cfRule type="cellIs" dxfId="6330" priority="8021" operator="equal">
      <formula>"Endorsement"</formula>
    </cfRule>
  </conditionalFormatting>
  <conditionalFormatting sqref="B1200">
    <cfRule type="beginsWith" dxfId="6329" priority="8019" operator="beginsWith" text="No clauses affected">
      <formula>LEFT(B1200,LEN("No clauses affected"))="No clauses affected"</formula>
    </cfRule>
    <cfRule type="beginsWith" dxfId="6328" priority="8020" operator="beginsWith" text="To:">
      <formula>LEFT(B1200,LEN("To:"))="To:"</formula>
    </cfRule>
  </conditionalFormatting>
  <conditionalFormatting sqref="B1200">
    <cfRule type="cellIs" dxfId="6327" priority="8018" operator="equal">
      <formula>""</formula>
    </cfRule>
  </conditionalFormatting>
  <conditionalFormatting sqref="C1201">
    <cfRule type="cellIs" dxfId="6326" priority="8015" stopIfTrue="1" operator="equal">
      <formula>"Y"</formula>
    </cfRule>
    <cfRule type="cellIs" dxfId="6325" priority="8016" stopIfTrue="1" operator="equal">
      <formula>""</formula>
    </cfRule>
    <cfRule type="cellIs" dxfId="6324" priority="8017" stopIfTrue="1" operator="equal">
      <formula>"W"</formula>
    </cfRule>
  </conditionalFormatting>
  <conditionalFormatting sqref="D1201">
    <cfRule type="cellIs" dxfId="6323" priority="8013" stopIfTrue="1" operator="equal">
      <formula>""</formula>
    </cfRule>
    <cfRule type="cellIs" dxfId="6322" priority="8014" stopIfTrue="1" operator="between">
      <formula>"10.7.1"</formula>
      <formula>"10.7.5"</formula>
    </cfRule>
  </conditionalFormatting>
  <conditionalFormatting sqref="G1201">
    <cfRule type="cellIs" dxfId="6321" priority="8012" stopIfTrue="1" operator="equal">
      <formula>""</formula>
    </cfRule>
  </conditionalFormatting>
  <conditionalFormatting sqref="O1201">
    <cfRule type="cellIs" dxfId="6320" priority="8009" stopIfTrue="1" operator="equal">
      <formula>"Rel-14"</formula>
    </cfRule>
    <cfRule type="cellIs" dxfId="6319" priority="8010" stopIfTrue="1" operator="equal">
      <formula>"Rel-16"</formula>
    </cfRule>
    <cfRule type="cellIs" dxfId="6318" priority="8011" stopIfTrue="1" operator="equal">
      <formula>"Rel-15"</formula>
    </cfRule>
  </conditionalFormatting>
  <conditionalFormatting sqref="P1201">
    <cfRule type="containsText" dxfId="6317" priority="7998" stopIfTrue="1" operator="containsText" text="DUMMY">
      <formula>NOT(ISERROR(SEARCH("DUMMY",P1201)))</formula>
    </cfRule>
    <cfRule type="cellIs" dxfId="6316" priority="7999" stopIfTrue="1" operator="equal">
      <formula>""</formula>
    </cfRule>
  </conditionalFormatting>
  <conditionalFormatting sqref="Q1201">
    <cfRule type="cellIs" dxfId="6315" priority="7996" stopIfTrue="1" operator="equal">
      <formula>""</formula>
    </cfRule>
    <cfRule type="cellIs" dxfId="6314" priority="7997" stopIfTrue="1" operator="equal">
      <formula>"-"</formula>
    </cfRule>
  </conditionalFormatting>
  <conditionalFormatting sqref="I1201">
    <cfRule type="containsText" dxfId="6313" priority="7994" operator="containsText" text="...">
      <formula>NOT(ISERROR(SEARCH("...",I1201)))</formula>
    </cfRule>
    <cfRule type="containsText" dxfId="6312" priority="7995" operator="containsText" text="~?">
      <formula>NOT(ISERROR(SEARCH("~?",I1201)))</formula>
    </cfRule>
  </conditionalFormatting>
  <conditionalFormatting sqref="G1201">
    <cfRule type="cellIs" dxfId="6311" priority="7993" operator="equal">
      <formula>"Endorsement"</formula>
    </cfRule>
  </conditionalFormatting>
  <conditionalFormatting sqref="B1201">
    <cfRule type="beginsWith" dxfId="6310" priority="7991" operator="beginsWith" text="No clauses affected">
      <formula>LEFT(B1201,LEN("No clauses affected"))="No clauses affected"</formula>
    </cfRule>
    <cfRule type="beginsWith" dxfId="6309" priority="7992" operator="beginsWith" text="To:">
      <formula>LEFT(B1201,LEN("To:"))="To:"</formula>
    </cfRule>
  </conditionalFormatting>
  <conditionalFormatting sqref="B1201">
    <cfRule type="cellIs" dxfId="6308" priority="7990" operator="equal">
      <formula>""</formula>
    </cfRule>
  </conditionalFormatting>
  <conditionalFormatting sqref="C1202">
    <cfRule type="cellIs" dxfId="6307" priority="7987" stopIfTrue="1" operator="equal">
      <formula>"Y"</formula>
    </cfRule>
    <cfRule type="cellIs" dxfId="6306" priority="7988" stopIfTrue="1" operator="equal">
      <formula>""</formula>
    </cfRule>
    <cfRule type="cellIs" dxfId="6305" priority="7989" stopIfTrue="1" operator="equal">
      <formula>"W"</formula>
    </cfRule>
  </conditionalFormatting>
  <conditionalFormatting sqref="D1202">
    <cfRule type="cellIs" dxfId="6304" priority="7985" stopIfTrue="1" operator="equal">
      <formula>""</formula>
    </cfRule>
    <cfRule type="cellIs" dxfId="6303" priority="7986" stopIfTrue="1" operator="between">
      <formula>"10.7.1"</formula>
      <formula>"10.7.5"</formula>
    </cfRule>
  </conditionalFormatting>
  <conditionalFormatting sqref="G1202">
    <cfRule type="cellIs" dxfId="6302" priority="7984" stopIfTrue="1" operator="equal">
      <formula>""</formula>
    </cfRule>
  </conditionalFormatting>
  <conditionalFormatting sqref="O1202">
    <cfRule type="cellIs" dxfId="6301" priority="7981" stopIfTrue="1" operator="equal">
      <formula>"Rel-14"</formula>
    </cfRule>
    <cfRule type="cellIs" dxfId="6300" priority="7982" stopIfTrue="1" operator="equal">
      <formula>"Rel-16"</formula>
    </cfRule>
    <cfRule type="cellIs" dxfId="6299" priority="7983" stopIfTrue="1" operator="equal">
      <formula>"Rel-15"</formula>
    </cfRule>
  </conditionalFormatting>
  <conditionalFormatting sqref="P1202">
    <cfRule type="containsText" dxfId="6298" priority="7970" stopIfTrue="1" operator="containsText" text="DUMMY">
      <formula>NOT(ISERROR(SEARCH("DUMMY",P1202)))</formula>
    </cfRule>
    <cfRule type="cellIs" dxfId="6297" priority="7971" stopIfTrue="1" operator="equal">
      <formula>""</formula>
    </cfRule>
  </conditionalFormatting>
  <conditionalFormatting sqref="Q1202">
    <cfRule type="cellIs" dxfId="6296" priority="7968" stopIfTrue="1" operator="equal">
      <formula>""</formula>
    </cfRule>
    <cfRule type="cellIs" dxfId="6295" priority="7969" stopIfTrue="1" operator="equal">
      <formula>"-"</formula>
    </cfRule>
  </conditionalFormatting>
  <conditionalFormatting sqref="I1202">
    <cfRule type="containsText" dxfId="6294" priority="7966" operator="containsText" text="...">
      <formula>NOT(ISERROR(SEARCH("...",I1202)))</formula>
    </cfRule>
    <cfRule type="containsText" dxfId="6293" priority="7967" operator="containsText" text="~?">
      <formula>NOT(ISERROR(SEARCH("~?",I1202)))</formula>
    </cfRule>
  </conditionalFormatting>
  <conditionalFormatting sqref="G1202">
    <cfRule type="cellIs" dxfId="6292" priority="7965" operator="equal">
      <formula>"Endorsement"</formula>
    </cfRule>
  </conditionalFormatting>
  <conditionalFormatting sqref="B1202">
    <cfRule type="beginsWith" dxfId="6291" priority="7963" operator="beginsWith" text="No clauses affected">
      <formula>LEFT(B1202,LEN("No clauses affected"))="No clauses affected"</formula>
    </cfRule>
    <cfRule type="beginsWith" dxfId="6290" priority="7964" operator="beginsWith" text="To:">
      <formula>LEFT(B1202,LEN("To:"))="To:"</formula>
    </cfRule>
  </conditionalFormatting>
  <conditionalFormatting sqref="B1202">
    <cfRule type="cellIs" dxfId="6289" priority="7962" operator="equal">
      <formula>""</formula>
    </cfRule>
  </conditionalFormatting>
  <conditionalFormatting sqref="C1487">
    <cfRule type="cellIs" dxfId="6288" priority="7959" stopIfTrue="1" operator="equal">
      <formula>"Y"</formula>
    </cfRule>
    <cfRule type="cellIs" dxfId="6287" priority="7960" stopIfTrue="1" operator="equal">
      <formula>""</formula>
    </cfRule>
    <cfRule type="cellIs" dxfId="6286" priority="7961" stopIfTrue="1" operator="equal">
      <formula>"W"</formula>
    </cfRule>
  </conditionalFormatting>
  <conditionalFormatting sqref="D1487">
    <cfRule type="cellIs" dxfId="6285" priority="7957" stopIfTrue="1" operator="equal">
      <formula>""</formula>
    </cfRule>
    <cfRule type="cellIs" dxfId="6284" priority="7958" stopIfTrue="1" operator="between">
      <formula>"10.7.1"</formula>
      <formula>"10.7.5"</formula>
    </cfRule>
  </conditionalFormatting>
  <conditionalFormatting sqref="G1487">
    <cfRule type="cellIs" dxfId="6283" priority="7956" stopIfTrue="1" operator="equal">
      <formula>""</formula>
    </cfRule>
  </conditionalFormatting>
  <conditionalFormatting sqref="O1487">
    <cfRule type="cellIs" dxfId="6282" priority="7953" stopIfTrue="1" operator="equal">
      <formula>"Rel-14"</formula>
    </cfRule>
    <cfRule type="cellIs" dxfId="6281" priority="7954" stopIfTrue="1" operator="equal">
      <formula>"Rel-16"</formula>
    </cfRule>
    <cfRule type="cellIs" dxfId="6280" priority="7955" stopIfTrue="1" operator="equal">
      <formula>"Rel-15"</formula>
    </cfRule>
  </conditionalFormatting>
  <conditionalFormatting sqref="P1487">
    <cfRule type="containsText" dxfId="6279" priority="7942" stopIfTrue="1" operator="containsText" text="DUMMY">
      <formula>NOT(ISERROR(SEARCH("DUMMY",P1487)))</formula>
    </cfRule>
    <cfRule type="cellIs" dxfId="6278" priority="7943" stopIfTrue="1" operator="equal">
      <formula>""</formula>
    </cfRule>
  </conditionalFormatting>
  <conditionalFormatting sqref="Q1487">
    <cfRule type="cellIs" dxfId="6277" priority="7940" stopIfTrue="1" operator="equal">
      <formula>""</formula>
    </cfRule>
    <cfRule type="cellIs" dxfId="6276" priority="7941" stopIfTrue="1" operator="equal">
      <formula>"-"</formula>
    </cfRule>
  </conditionalFormatting>
  <conditionalFormatting sqref="I1487">
    <cfRule type="containsText" dxfId="6275" priority="7938" operator="containsText" text="...">
      <formula>NOT(ISERROR(SEARCH("...",I1487)))</formula>
    </cfRule>
    <cfRule type="containsText" dxfId="6274" priority="7939" operator="containsText" text="~?">
      <formula>NOT(ISERROR(SEARCH("~?",I1487)))</formula>
    </cfRule>
  </conditionalFormatting>
  <conditionalFormatting sqref="G1487">
    <cfRule type="cellIs" dxfId="6273" priority="7937" operator="equal">
      <formula>"Endorsement"</formula>
    </cfRule>
  </conditionalFormatting>
  <conditionalFormatting sqref="B1487">
    <cfRule type="beginsWith" dxfId="6272" priority="7935" operator="beginsWith" text="No clauses affected">
      <formula>LEFT(B1487,LEN("No clauses affected"))="No clauses affected"</formula>
    </cfRule>
    <cfRule type="beginsWith" dxfId="6271" priority="7936" operator="beginsWith" text="To:">
      <formula>LEFT(B1487,LEN("To:"))="To:"</formula>
    </cfRule>
  </conditionalFormatting>
  <conditionalFormatting sqref="B1487">
    <cfRule type="cellIs" dxfId="6270" priority="7934" operator="equal">
      <formula>""</formula>
    </cfRule>
  </conditionalFormatting>
  <conditionalFormatting sqref="C1488">
    <cfRule type="cellIs" dxfId="6269" priority="7931" stopIfTrue="1" operator="equal">
      <formula>"Y"</formula>
    </cfRule>
    <cfRule type="cellIs" dxfId="6268" priority="7932" stopIfTrue="1" operator="equal">
      <formula>""</formula>
    </cfRule>
    <cfRule type="cellIs" dxfId="6267" priority="7933" stopIfTrue="1" operator="equal">
      <formula>"W"</formula>
    </cfRule>
  </conditionalFormatting>
  <conditionalFormatting sqref="D1488">
    <cfRule type="cellIs" dxfId="6266" priority="7929" stopIfTrue="1" operator="equal">
      <formula>""</formula>
    </cfRule>
    <cfRule type="cellIs" dxfId="6265" priority="7930" stopIfTrue="1" operator="between">
      <formula>"10.7.1"</formula>
      <formula>"10.7.5"</formula>
    </cfRule>
  </conditionalFormatting>
  <conditionalFormatting sqref="G1488">
    <cfRule type="cellIs" dxfId="6264" priority="7928" stopIfTrue="1" operator="equal">
      <formula>""</formula>
    </cfRule>
  </conditionalFormatting>
  <conditionalFormatting sqref="O1488">
    <cfRule type="cellIs" dxfId="6263" priority="7925" stopIfTrue="1" operator="equal">
      <formula>"Rel-14"</formula>
    </cfRule>
    <cfRule type="cellIs" dxfId="6262" priority="7926" stopIfTrue="1" operator="equal">
      <formula>"Rel-16"</formula>
    </cfRule>
    <cfRule type="cellIs" dxfId="6261" priority="7927" stopIfTrue="1" operator="equal">
      <formula>"Rel-15"</formula>
    </cfRule>
  </conditionalFormatting>
  <conditionalFormatting sqref="P1488">
    <cfRule type="containsText" dxfId="6260" priority="7914" stopIfTrue="1" operator="containsText" text="DUMMY">
      <formula>NOT(ISERROR(SEARCH("DUMMY",P1488)))</formula>
    </cfRule>
    <cfRule type="cellIs" dxfId="6259" priority="7915" stopIfTrue="1" operator="equal">
      <formula>""</formula>
    </cfRule>
  </conditionalFormatting>
  <conditionalFormatting sqref="Q1488">
    <cfRule type="cellIs" dxfId="6258" priority="7912" stopIfTrue="1" operator="equal">
      <formula>""</formula>
    </cfRule>
    <cfRule type="cellIs" dxfId="6257" priority="7913" stopIfTrue="1" operator="equal">
      <formula>"-"</formula>
    </cfRule>
  </conditionalFormatting>
  <conditionalFormatting sqref="I1488">
    <cfRule type="containsText" dxfId="6256" priority="7910" operator="containsText" text="...">
      <formula>NOT(ISERROR(SEARCH("...",I1488)))</formula>
    </cfRule>
    <cfRule type="containsText" dxfId="6255" priority="7911" operator="containsText" text="~?">
      <formula>NOT(ISERROR(SEARCH("~?",I1488)))</formula>
    </cfRule>
  </conditionalFormatting>
  <conditionalFormatting sqref="G1488">
    <cfRule type="cellIs" dxfId="6254" priority="7909" operator="equal">
      <formula>"Endorsement"</formula>
    </cfRule>
  </conditionalFormatting>
  <conditionalFormatting sqref="B1488">
    <cfRule type="beginsWith" dxfId="6253" priority="7907" operator="beginsWith" text="No clauses affected">
      <formula>LEFT(B1488,LEN("No clauses affected"))="No clauses affected"</formula>
    </cfRule>
    <cfRule type="beginsWith" dxfId="6252" priority="7908" operator="beginsWith" text="To:">
      <formula>LEFT(B1488,LEN("To:"))="To:"</formula>
    </cfRule>
  </conditionalFormatting>
  <conditionalFormatting sqref="B1488">
    <cfRule type="cellIs" dxfId="6251" priority="7906" operator="equal">
      <formula>""</formula>
    </cfRule>
  </conditionalFormatting>
  <conditionalFormatting sqref="O1489">
    <cfRule type="cellIs" dxfId="6250" priority="7903" stopIfTrue="1" operator="equal">
      <formula>"Rel-14"</formula>
    </cfRule>
    <cfRule type="cellIs" dxfId="6249" priority="7904" stopIfTrue="1" operator="equal">
      <formula>"Rel-16"</formula>
    </cfRule>
    <cfRule type="cellIs" dxfId="6248" priority="7905" stopIfTrue="1" operator="equal">
      <formula>"Rel-15"</formula>
    </cfRule>
  </conditionalFormatting>
  <conditionalFormatting sqref="C1489">
    <cfRule type="cellIs" dxfId="6247" priority="7900" stopIfTrue="1" operator="equal">
      <formula>"Y"</formula>
    </cfRule>
    <cfRule type="cellIs" dxfId="6246" priority="7901" stopIfTrue="1" operator="equal">
      <formula>""</formula>
    </cfRule>
    <cfRule type="cellIs" dxfId="6245" priority="7902" stopIfTrue="1" operator="equal">
      <formula>"W"</formula>
    </cfRule>
  </conditionalFormatting>
  <conditionalFormatting sqref="D1489">
    <cfRule type="cellIs" dxfId="6244" priority="7898" stopIfTrue="1" operator="equal">
      <formula>""</formula>
    </cfRule>
    <cfRule type="cellIs" dxfId="6243" priority="7899" stopIfTrue="1" operator="between">
      <formula>"10.7.1"</formula>
      <formula>"10.7.5"</formula>
    </cfRule>
  </conditionalFormatting>
  <conditionalFormatting sqref="G1489">
    <cfRule type="cellIs" dxfId="6242" priority="7897" stopIfTrue="1" operator="equal">
      <formula>""</formula>
    </cfRule>
  </conditionalFormatting>
  <conditionalFormatting sqref="P1489">
    <cfRule type="containsText" dxfId="6241" priority="7886" stopIfTrue="1" operator="containsText" text="DUMMY">
      <formula>NOT(ISERROR(SEARCH("DUMMY",P1489)))</formula>
    </cfRule>
    <cfRule type="cellIs" dxfId="6240" priority="7887" stopIfTrue="1" operator="equal">
      <formula>""</formula>
    </cfRule>
  </conditionalFormatting>
  <conditionalFormatting sqref="Q1489">
    <cfRule type="cellIs" dxfId="6239" priority="7884" stopIfTrue="1" operator="equal">
      <formula>""</formula>
    </cfRule>
    <cfRule type="cellIs" dxfId="6238" priority="7885" stopIfTrue="1" operator="equal">
      <formula>"-"</formula>
    </cfRule>
  </conditionalFormatting>
  <conditionalFormatting sqref="I1489">
    <cfRule type="containsText" dxfId="6237" priority="7882" operator="containsText" text="...">
      <formula>NOT(ISERROR(SEARCH("...",I1489)))</formula>
    </cfRule>
    <cfRule type="containsText" dxfId="6236" priority="7883" operator="containsText" text="~?">
      <formula>NOT(ISERROR(SEARCH("~?",I1489)))</formula>
    </cfRule>
  </conditionalFormatting>
  <conditionalFormatting sqref="G1489">
    <cfRule type="cellIs" dxfId="6235" priority="7881" operator="equal">
      <formula>"Endorsement"</formula>
    </cfRule>
  </conditionalFormatting>
  <conditionalFormatting sqref="B1489">
    <cfRule type="beginsWith" dxfId="6234" priority="7879" operator="beginsWith" text="No clauses affected">
      <formula>LEFT(B1489,LEN("No clauses affected"))="No clauses affected"</formula>
    </cfRule>
    <cfRule type="beginsWith" dxfId="6233" priority="7880" operator="beginsWith" text="To:">
      <formula>LEFT(B1489,LEN("To:"))="To:"</formula>
    </cfRule>
  </conditionalFormatting>
  <conditionalFormatting sqref="B1489">
    <cfRule type="cellIs" dxfId="6232" priority="7878" operator="equal">
      <formula>""</formula>
    </cfRule>
  </conditionalFormatting>
  <conditionalFormatting sqref="C1490">
    <cfRule type="cellIs" dxfId="6231" priority="7875" stopIfTrue="1" operator="equal">
      <formula>"Y"</formula>
    </cfRule>
    <cfRule type="cellIs" dxfId="6230" priority="7876" stopIfTrue="1" operator="equal">
      <formula>""</formula>
    </cfRule>
    <cfRule type="cellIs" dxfId="6229" priority="7877" stopIfTrue="1" operator="equal">
      <formula>"W"</formula>
    </cfRule>
  </conditionalFormatting>
  <conditionalFormatting sqref="D1490">
    <cfRule type="cellIs" dxfId="6228" priority="7873" stopIfTrue="1" operator="equal">
      <formula>""</formula>
    </cfRule>
    <cfRule type="cellIs" dxfId="6227" priority="7874" stopIfTrue="1" operator="between">
      <formula>"10.7.1"</formula>
      <formula>"10.7.5"</formula>
    </cfRule>
  </conditionalFormatting>
  <conditionalFormatting sqref="G1490">
    <cfRule type="cellIs" dxfId="6226" priority="7872" stopIfTrue="1" operator="equal">
      <formula>""</formula>
    </cfRule>
  </conditionalFormatting>
  <conditionalFormatting sqref="O1490">
    <cfRule type="cellIs" dxfId="6225" priority="7869" stopIfTrue="1" operator="equal">
      <formula>"Rel-14"</formula>
    </cfRule>
    <cfRule type="cellIs" dxfId="6224" priority="7870" stopIfTrue="1" operator="equal">
      <formula>"Rel-16"</formula>
    </cfRule>
    <cfRule type="cellIs" dxfId="6223" priority="7871" stopIfTrue="1" operator="equal">
      <formula>"Rel-15"</formula>
    </cfRule>
  </conditionalFormatting>
  <conditionalFormatting sqref="P1490">
    <cfRule type="containsText" dxfId="6222" priority="7858" stopIfTrue="1" operator="containsText" text="DUMMY">
      <formula>NOT(ISERROR(SEARCH("DUMMY",P1490)))</formula>
    </cfRule>
    <cfRule type="cellIs" dxfId="6221" priority="7859" stopIfTrue="1" operator="equal">
      <formula>""</formula>
    </cfRule>
  </conditionalFormatting>
  <conditionalFormatting sqref="Q1490">
    <cfRule type="cellIs" dxfId="6220" priority="7856" stopIfTrue="1" operator="equal">
      <formula>""</formula>
    </cfRule>
    <cfRule type="cellIs" dxfId="6219" priority="7857" stopIfTrue="1" operator="equal">
      <formula>"-"</formula>
    </cfRule>
  </conditionalFormatting>
  <conditionalFormatting sqref="I1490">
    <cfRule type="containsText" dxfId="6218" priority="7854" operator="containsText" text="...">
      <formula>NOT(ISERROR(SEARCH("...",I1490)))</formula>
    </cfRule>
    <cfRule type="containsText" dxfId="6217" priority="7855" operator="containsText" text="~?">
      <formula>NOT(ISERROR(SEARCH("~?",I1490)))</formula>
    </cfRule>
  </conditionalFormatting>
  <conditionalFormatting sqref="G1490">
    <cfRule type="cellIs" dxfId="6216" priority="7853" operator="equal">
      <formula>"Endorsement"</formula>
    </cfRule>
  </conditionalFormatting>
  <conditionalFormatting sqref="B1490">
    <cfRule type="beginsWith" dxfId="6215" priority="7851" operator="beginsWith" text="No clauses affected">
      <formula>LEFT(B1490,LEN("No clauses affected"))="No clauses affected"</formula>
    </cfRule>
    <cfRule type="beginsWith" dxfId="6214" priority="7852" operator="beginsWith" text="To:">
      <formula>LEFT(B1490,LEN("To:"))="To:"</formula>
    </cfRule>
  </conditionalFormatting>
  <conditionalFormatting sqref="B1490">
    <cfRule type="cellIs" dxfId="6213" priority="7850" operator="equal">
      <formula>""</formula>
    </cfRule>
  </conditionalFormatting>
  <conditionalFormatting sqref="C1491">
    <cfRule type="cellIs" dxfId="6212" priority="7847" stopIfTrue="1" operator="equal">
      <formula>"Y"</formula>
    </cfRule>
    <cfRule type="cellIs" dxfId="6211" priority="7848" stopIfTrue="1" operator="equal">
      <formula>""</formula>
    </cfRule>
    <cfRule type="cellIs" dxfId="6210" priority="7849" stopIfTrue="1" operator="equal">
      <formula>"W"</formula>
    </cfRule>
  </conditionalFormatting>
  <conditionalFormatting sqref="D1491">
    <cfRule type="cellIs" dxfId="6209" priority="7845" stopIfTrue="1" operator="equal">
      <formula>""</formula>
    </cfRule>
    <cfRule type="cellIs" dxfId="6208" priority="7846" stopIfTrue="1" operator="between">
      <formula>"10.7.1"</formula>
      <formula>"10.7.5"</formula>
    </cfRule>
  </conditionalFormatting>
  <conditionalFormatting sqref="G1491">
    <cfRule type="cellIs" dxfId="6207" priority="7844" stopIfTrue="1" operator="equal">
      <formula>""</formula>
    </cfRule>
  </conditionalFormatting>
  <conditionalFormatting sqref="O1491">
    <cfRule type="cellIs" dxfId="6206" priority="7841" stopIfTrue="1" operator="equal">
      <formula>"Rel-14"</formula>
    </cfRule>
    <cfRule type="cellIs" dxfId="6205" priority="7842" stopIfTrue="1" operator="equal">
      <formula>"Rel-16"</formula>
    </cfRule>
    <cfRule type="cellIs" dxfId="6204" priority="7843" stopIfTrue="1" operator="equal">
      <formula>"Rel-15"</formula>
    </cfRule>
  </conditionalFormatting>
  <conditionalFormatting sqref="F1491">
    <cfRule type="cellIs" dxfId="6203" priority="7832" stopIfTrue="1" operator="equal">
      <formula>"LS In"</formula>
    </cfRule>
    <cfRule type="cellIs" dxfId="6202" priority="7833" stopIfTrue="1" operator="equal">
      <formula>"LS OUT"</formula>
    </cfRule>
    <cfRule type="cellIs" dxfId="6201" priority="7834" stopIfTrue="1" operator="equal">
      <formula>"CR"</formula>
    </cfRule>
    <cfRule type="cellIs" dxfId="6200" priority="7835" stopIfTrue="1" operator="equal">
      <formula>"P-CR"</formula>
    </cfRule>
    <cfRule type="cellIs" dxfId="6199" priority="7836" stopIfTrue="1" operator="equal">
      <formula>"CR Pack"</formula>
    </cfRule>
    <cfRule type="cellIs" dxfId="6198" priority="7837" stopIfTrue="1" operator="equal">
      <formula>"WID new"</formula>
    </cfRule>
    <cfRule type="cellIs" dxfId="6197" priority="7838" stopIfTrue="1" operator="equal">
      <formula>"WID revised"</formula>
    </cfRule>
    <cfRule type="cellIs" dxfId="6196" priority="7839" stopIfTrue="1" operator="equal">
      <formula>"SID new"</formula>
    </cfRule>
    <cfRule type="cellIs" dxfId="6195" priority="7840" stopIfTrue="1" operator="equal">
      <formula>"SID revised"</formula>
    </cfRule>
  </conditionalFormatting>
  <conditionalFormatting sqref="P1491">
    <cfRule type="containsText" dxfId="6194" priority="7830" stopIfTrue="1" operator="containsText" text="DUMMY">
      <formula>NOT(ISERROR(SEARCH("DUMMY",P1491)))</formula>
    </cfRule>
    <cfRule type="cellIs" dxfId="6193" priority="7831" stopIfTrue="1" operator="equal">
      <formula>""</formula>
    </cfRule>
  </conditionalFormatting>
  <conditionalFormatting sqref="Q1491">
    <cfRule type="cellIs" dxfId="6192" priority="7828" stopIfTrue="1" operator="equal">
      <formula>""</formula>
    </cfRule>
    <cfRule type="cellIs" dxfId="6191" priority="7829" stopIfTrue="1" operator="equal">
      <formula>"-"</formula>
    </cfRule>
  </conditionalFormatting>
  <conditionalFormatting sqref="I1491">
    <cfRule type="containsText" dxfId="6190" priority="7826" operator="containsText" text="...">
      <formula>NOT(ISERROR(SEARCH("...",I1491)))</formula>
    </cfRule>
    <cfRule type="containsText" dxfId="6189" priority="7827" operator="containsText" text="~?">
      <formula>NOT(ISERROR(SEARCH("~?",I1491)))</formula>
    </cfRule>
  </conditionalFormatting>
  <conditionalFormatting sqref="G1491">
    <cfRule type="cellIs" dxfId="6188" priority="7825" operator="equal">
      <formula>"Endorsement"</formula>
    </cfRule>
  </conditionalFormatting>
  <conditionalFormatting sqref="B1491">
    <cfRule type="beginsWith" dxfId="6187" priority="7823" operator="beginsWith" text="No clauses affected">
      <formula>LEFT(B1491,LEN("No clauses affected"))="No clauses affected"</formula>
    </cfRule>
    <cfRule type="beginsWith" dxfId="6186" priority="7824" operator="beginsWith" text="To:">
      <formula>LEFT(B1491,LEN("To:"))="To:"</formula>
    </cfRule>
  </conditionalFormatting>
  <conditionalFormatting sqref="B1491">
    <cfRule type="cellIs" dxfId="6185" priority="7822" operator="equal">
      <formula>""</formula>
    </cfRule>
  </conditionalFormatting>
  <conditionalFormatting sqref="C1492">
    <cfRule type="cellIs" dxfId="6184" priority="7819" stopIfTrue="1" operator="equal">
      <formula>"Y"</formula>
    </cfRule>
    <cfRule type="cellIs" dxfId="6183" priority="7820" stopIfTrue="1" operator="equal">
      <formula>""</formula>
    </cfRule>
    <cfRule type="cellIs" dxfId="6182" priority="7821" stopIfTrue="1" operator="equal">
      <formula>"W"</formula>
    </cfRule>
  </conditionalFormatting>
  <conditionalFormatting sqref="D1492">
    <cfRule type="cellIs" dxfId="6181" priority="7817" stopIfTrue="1" operator="equal">
      <formula>""</formula>
    </cfRule>
    <cfRule type="cellIs" dxfId="6180" priority="7818" stopIfTrue="1" operator="between">
      <formula>"10.7.1"</formula>
      <formula>"10.7.5"</formula>
    </cfRule>
  </conditionalFormatting>
  <conditionalFormatting sqref="G1492">
    <cfRule type="cellIs" dxfId="6179" priority="7816" stopIfTrue="1" operator="equal">
      <formula>""</formula>
    </cfRule>
  </conditionalFormatting>
  <conditionalFormatting sqref="O1492">
    <cfRule type="cellIs" dxfId="6178" priority="7813" stopIfTrue="1" operator="equal">
      <formula>"Rel-14"</formula>
    </cfRule>
    <cfRule type="cellIs" dxfId="6177" priority="7814" stopIfTrue="1" operator="equal">
      <formula>"Rel-16"</formula>
    </cfRule>
    <cfRule type="cellIs" dxfId="6176" priority="7815" stopIfTrue="1" operator="equal">
      <formula>"Rel-15"</formula>
    </cfRule>
  </conditionalFormatting>
  <conditionalFormatting sqref="P1492">
    <cfRule type="containsText" dxfId="6175" priority="7802" stopIfTrue="1" operator="containsText" text="DUMMY">
      <formula>NOT(ISERROR(SEARCH("DUMMY",P1492)))</formula>
    </cfRule>
    <cfRule type="cellIs" dxfId="6174" priority="7803" stopIfTrue="1" operator="equal">
      <formula>""</formula>
    </cfRule>
  </conditionalFormatting>
  <conditionalFormatting sqref="Q1492">
    <cfRule type="cellIs" dxfId="6173" priority="7800" stopIfTrue="1" operator="equal">
      <formula>""</formula>
    </cfRule>
    <cfRule type="cellIs" dxfId="6172" priority="7801" stopIfTrue="1" operator="equal">
      <formula>"-"</formula>
    </cfRule>
  </conditionalFormatting>
  <conditionalFormatting sqref="I1492">
    <cfRule type="containsText" dxfId="6171" priority="7798" operator="containsText" text="...">
      <formula>NOT(ISERROR(SEARCH("...",I1492)))</formula>
    </cfRule>
    <cfRule type="containsText" dxfId="6170" priority="7799" operator="containsText" text="~?">
      <formula>NOT(ISERROR(SEARCH("~?",I1492)))</formula>
    </cfRule>
  </conditionalFormatting>
  <conditionalFormatting sqref="G1492">
    <cfRule type="cellIs" dxfId="6169" priority="7797" operator="equal">
      <formula>"Endorsement"</formula>
    </cfRule>
  </conditionalFormatting>
  <conditionalFormatting sqref="B1492">
    <cfRule type="beginsWith" dxfId="6168" priority="7795" operator="beginsWith" text="No clauses affected">
      <formula>LEFT(B1492,LEN("No clauses affected"))="No clauses affected"</formula>
    </cfRule>
    <cfRule type="beginsWith" dxfId="6167" priority="7796" operator="beginsWith" text="To:">
      <formula>LEFT(B1492,LEN("To:"))="To:"</formula>
    </cfRule>
  </conditionalFormatting>
  <conditionalFormatting sqref="B1492">
    <cfRule type="cellIs" dxfId="6166" priority="7794" operator="equal">
      <formula>""</formula>
    </cfRule>
  </conditionalFormatting>
  <conditionalFormatting sqref="C1493">
    <cfRule type="cellIs" dxfId="6165" priority="7791" stopIfTrue="1" operator="equal">
      <formula>"Y"</formula>
    </cfRule>
    <cfRule type="cellIs" dxfId="6164" priority="7792" stopIfTrue="1" operator="equal">
      <formula>""</formula>
    </cfRule>
    <cfRule type="cellIs" dxfId="6163" priority="7793" stopIfTrue="1" operator="equal">
      <formula>"W"</formula>
    </cfRule>
  </conditionalFormatting>
  <conditionalFormatting sqref="D1493">
    <cfRule type="cellIs" dxfId="6162" priority="7789" stopIfTrue="1" operator="equal">
      <formula>""</formula>
    </cfRule>
    <cfRule type="cellIs" dxfId="6161" priority="7790" stopIfTrue="1" operator="between">
      <formula>"10.7.1"</formula>
      <formula>"10.7.5"</formula>
    </cfRule>
  </conditionalFormatting>
  <conditionalFormatting sqref="G1493">
    <cfRule type="cellIs" dxfId="6160" priority="7788" stopIfTrue="1" operator="equal">
      <formula>""</formula>
    </cfRule>
  </conditionalFormatting>
  <conditionalFormatting sqref="O1493">
    <cfRule type="cellIs" dxfId="6159" priority="7785" stopIfTrue="1" operator="equal">
      <formula>"Rel-14"</formula>
    </cfRule>
    <cfRule type="cellIs" dxfId="6158" priority="7786" stopIfTrue="1" operator="equal">
      <formula>"Rel-16"</formula>
    </cfRule>
    <cfRule type="cellIs" dxfId="6157" priority="7787" stopIfTrue="1" operator="equal">
      <formula>"Rel-15"</formula>
    </cfRule>
  </conditionalFormatting>
  <conditionalFormatting sqref="P1493">
    <cfRule type="containsText" dxfId="6156" priority="7774" stopIfTrue="1" operator="containsText" text="DUMMY">
      <formula>NOT(ISERROR(SEARCH("DUMMY",P1493)))</formula>
    </cfRule>
    <cfRule type="cellIs" dxfId="6155" priority="7775" stopIfTrue="1" operator="equal">
      <formula>""</formula>
    </cfRule>
  </conditionalFormatting>
  <conditionalFormatting sqref="Q1493">
    <cfRule type="cellIs" dxfId="6154" priority="7772" stopIfTrue="1" operator="equal">
      <formula>""</formula>
    </cfRule>
    <cfRule type="cellIs" dxfId="6153" priority="7773" stopIfTrue="1" operator="equal">
      <formula>"-"</formula>
    </cfRule>
  </conditionalFormatting>
  <conditionalFormatting sqref="I1493">
    <cfRule type="containsText" dxfId="6152" priority="7770" operator="containsText" text="...">
      <formula>NOT(ISERROR(SEARCH("...",I1493)))</formula>
    </cfRule>
    <cfRule type="containsText" dxfId="6151" priority="7771" operator="containsText" text="~?">
      <formula>NOT(ISERROR(SEARCH("~?",I1493)))</formula>
    </cfRule>
  </conditionalFormatting>
  <conditionalFormatting sqref="G1493">
    <cfRule type="cellIs" dxfId="6150" priority="7769" operator="equal">
      <formula>"Endorsement"</formula>
    </cfRule>
  </conditionalFormatting>
  <conditionalFormatting sqref="B1493">
    <cfRule type="beginsWith" dxfId="6149" priority="7767" operator="beginsWith" text="No clauses affected">
      <formula>LEFT(B1493,LEN("No clauses affected"))="No clauses affected"</formula>
    </cfRule>
    <cfRule type="beginsWith" dxfId="6148" priority="7768" operator="beginsWith" text="To:">
      <formula>LEFT(B1493,LEN("To:"))="To:"</formula>
    </cfRule>
  </conditionalFormatting>
  <conditionalFormatting sqref="B1493">
    <cfRule type="cellIs" dxfId="6147" priority="7766" operator="equal">
      <formula>""</formula>
    </cfRule>
  </conditionalFormatting>
  <conditionalFormatting sqref="C1494">
    <cfRule type="cellIs" dxfId="6146" priority="7763" stopIfTrue="1" operator="equal">
      <formula>"Y"</formula>
    </cfRule>
    <cfRule type="cellIs" dxfId="6145" priority="7764" stopIfTrue="1" operator="equal">
      <formula>""</formula>
    </cfRule>
    <cfRule type="cellIs" dxfId="6144" priority="7765" stopIfTrue="1" operator="equal">
      <formula>"W"</formula>
    </cfRule>
  </conditionalFormatting>
  <conditionalFormatting sqref="D1494">
    <cfRule type="cellIs" dxfId="6143" priority="7761" stopIfTrue="1" operator="equal">
      <formula>""</formula>
    </cfRule>
    <cfRule type="cellIs" dxfId="6142" priority="7762" stopIfTrue="1" operator="between">
      <formula>"10.7.1"</formula>
      <formula>"10.7.5"</formula>
    </cfRule>
  </conditionalFormatting>
  <conditionalFormatting sqref="G1494">
    <cfRule type="cellIs" dxfId="6141" priority="7760" stopIfTrue="1" operator="equal">
      <formula>""</formula>
    </cfRule>
  </conditionalFormatting>
  <conditionalFormatting sqref="O1494">
    <cfRule type="cellIs" dxfId="6140" priority="7757" stopIfTrue="1" operator="equal">
      <formula>"Rel-14"</formula>
    </cfRule>
    <cfRule type="cellIs" dxfId="6139" priority="7758" stopIfTrue="1" operator="equal">
      <formula>"Rel-16"</formula>
    </cfRule>
    <cfRule type="cellIs" dxfId="6138" priority="7759" stopIfTrue="1" operator="equal">
      <formula>"Rel-15"</formula>
    </cfRule>
  </conditionalFormatting>
  <conditionalFormatting sqref="P1494">
    <cfRule type="containsText" dxfId="6137" priority="7746" stopIfTrue="1" operator="containsText" text="DUMMY">
      <formula>NOT(ISERROR(SEARCH("DUMMY",P1494)))</formula>
    </cfRule>
    <cfRule type="cellIs" dxfId="6136" priority="7747" stopIfTrue="1" operator="equal">
      <formula>""</formula>
    </cfRule>
  </conditionalFormatting>
  <conditionalFormatting sqref="Q1494">
    <cfRule type="cellIs" dxfId="6135" priority="7744" stopIfTrue="1" operator="equal">
      <formula>""</formula>
    </cfRule>
    <cfRule type="cellIs" dxfId="6134" priority="7745" stopIfTrue="1" operator="equal">
      <formula>"-"</formula>
    </cfRule>
  </conditionalFormatting>
  <conditionalFormatting sqref="I1494">
    <cfRule type="containsText" dxfId="6133" priority="7742" operator="containsText" text="...">
      <formula>NOT(ISERROR(SEARCH("...",I1494)))</formula>
    </cfRule>
    <cfRule type="containsText" dxfId="6132" priority="7743" operator="containsText" text="~?">
      <formula>NOT(ISERROR(SEARCH("~?",I1494)))</formula>
    </cfRule>
  </conditionalFormatting>
  <conditionalFormatting sqref="G1494">
    <cfRule type="cellIs" dxfId="6131" priority="7741" operator="equal">
      <formula>"Endorsement"</formula>
    </cfRule>
  </conditionalFormatting>
  <conditionalFormatting sqref="B1494">
    <cfRule type="beginsWith" dxfId="6130" priority="7739" operator="beginsWith" text="No clauses affected">
      <formula>LEFT(B1494,LEN("No clauses affected"))="No clauses affected"</formula>
    </cfRule>
    <cfRule type="beginsWith" dxfId="6129" priority="7740" operator="beginsWith" text="To:">
      <formula>LEFT(B1494,LEN("To:"))="To:"</formula>
    </cfRule>
  </conditionalFormatting>
  <conditionalFormatting sqref="B1494">
    <cfRule type="cellIs" dxfId="6128" priority="7738" operator="equal">
      <formula>""</formula>
    </cfRule>
  </conditionalFormatting>
  <conditionalFormatting sqref="C1495">
    <cfRule type="cellIs" dxfId="6127" priority="7735" stopIfTrue="1" operator="equal">
      <formula>"Y"</formula>
    </cfRule>
    <cfRule type="cellIs" dxfId="6126" priority="7736" stopIfTrue="1" operator="equal">
      <formula>""</formula>
    </cfRule>
    <cfRule type="cellIs" dxfId="6125" priority="7737" stopIfTrue="1" operator="equal">
      <formula>"W"</formula>
    </cfRule>
  </conditionalFormatting>
  <conditionalFormatting sqref="D1495">
    <cfRule type="cellIs" dxfId="6124" priority="7733" stopIfTrue="1" operator="equal">
      <formula>""</formula>
    </cfRule>
    <cfRule type="cellIs" dxfId="6123" priority="7734" stopIfTrue="1" operator="between">
      <formula>"10.7.1"</formula>
      <formula>"10.7.5"</formula>
    </cfRule>
  </conditionalFormatting>
  <conditionalFormatting sqref="G1495">
    <cfRule type="cellIs" dxfId="6122" priority="7732" stopIfTrue="1" operator="equal">
      <formula>""</formula>
    </cfRule>
  </conditionalFormatting>
  <conditionalFormatting sqref="O1495">
    <cfRule type="cellIs" dxfId="6121" priority="7729" stopIfTrue="1" operator="equal">
      <formula>"Rel-14"</formula>
    </cfRule>
    <cfRule type="cellIs" dxfId="6120" priority="7730" stopIfTrue="1" operator="equal">
      <formula>"Rel-16"</formula>
    </cfRule>
    <cfRule type="cellIs" dxfId="6119" priority="7731" stopIfTrue="1" operator="equal">
      <formula>"Rel-15"</formula>
    </cfRule>
  </conditionalFormatting>
  <conditionalFormatting sqref="P1495">
    <cfRule type="containsText" dxfId="6118" priority="7718" stopIfTrue="1" operator="containsText" text="DUMMY">
      <formula>NOT(ISERROR(SEARCH("DUMMY",P1495)))</formula>
    </cfRule>
    <cfRule type="cellIs" dxfId="6117" priority="7719" stopIfTrue="1" operator="equal">
      <formula>""</formula>
    </cfRule>
  </conditionalFormatting>
  <conditionalFormatting sqref="Q1495">
    <cfRule type="cellIs" dxfId="6116" priority="7716" stopIfTrue="1" operator="equal">
      <formula>""</formula>
    </cfRule>
    <cfRule type="cellIs" dxfId="6115" priority="7717" stopIfTrue="1" operator="equal">
      <formula>"-"</formula>
    </cfRule>
  </conditionalFormatting>
  <conditionalFormatting sqref="I1495">
    <cfRule type="containsText" dxfId="6114" priority="7714" operator="containsText" text="...">
      <formula>NOT(ISERROR(SEARCH("...",I1495)))</formula>
    </cfRule>
    <cfRule type="containsText" dxfId="6113" priority="7715" operator="containsText" text="~?">
      <formula>NOT(ISERROR(SEARCH("~?",I1495)))</formula>
    </cfRule>
  </conditionalFormatting>
  <conditionalFormatting sqref="G1495">
    <cfRule type="cellIs" dxfId="6112" priority="7713" operator="equal">
      <formula>"Endorsement"</formula>
    </cfRule>
  </conditionalFormatting>
  <conditionalFormatting sqref="B1495">
    <cfRule type="beginsWith" dxfId="6111" priority="7711" operator="beginsWith" text="No clauses affected">
      <formula>LEFT(B1495,LEN("No clauses affected"))="No clauses affected"</formula>
    </cfRule>
    <cfRule type="beginsWith" dxfId="6110" priority="7712" operator="beginsWith" text="To:">
      <formula>LEFT(B1495,LEN("To:"))="To:"</formula>
    </cfRule>
  </conditionalFormatting>
  <conditionalFormatting sqref="B1495">
    <cfRule type="cellIs" dxfId="6109" priority="7710" operator="equal">
      <formula>""</formula>
    </cfRule>
  </conditionalFormatting>
  <conditionalFormatting sqref="C1496">
    <cfRule type="cellIs" dxfId="6108" priority="7707" stopIfTrue="1" operator="equal">
      <formula>"Y"</formula>
    </cfRule>
    <cfRule type="cellIs" dxfId="6107" priority="7708" stopIfTrue="1" operator="equal">
      <formula>""</formula>
    </cfRule>
    <cfRule type="cellIs" dxfId="6106" priority="7709" stopIfTrue="1" operator="equal">
      <formula>"W"</formula>
    </cfRule>
  </conditionalFormatting>
  <conditionalFormatting sqref="D1496">
    <cfRule type="cellIs" dxfId="6105" priority="7705" stopIfTrue="1" operator="equal">
      <formula>""</formula>
    </cfRule>
    <cfRule type="cellIs" dxfId="6104" priority="7706" stopIfTrue="1" operator="between">
      <formula>"10.7.1"</formula>
      <formula>"10.7.5"</formula>
    </cfRule>
  </conditionalFormatting>
  <conditionalFormatting sqref="G1496">
    <cfRule type="cellIs" dxfId="6103" priority="7704" stopIfTrue="1" operator="equal">
      <formula>""</formula>
    </cfRule>
  </conditionalFormatting>
  <conditionalFormatting sqref="O1496">
    <cfRule type="cellIs" dxfId="6102" priority="7701" stopIfTrue="1" operator="equal">
      <formula>"Rel-14"</formula>
    </cfRule>
    <cfRule type="cellIs" dxfId="6101" priority="7702" stopIfTrue="1" operator="equal">
      <formula>"Rel-16"</formula>
    </cfRule>
    <cfRule type="cellIs" dxfId="6100" priority="7703" stopIfTrue="1" operator="equal">
      <formula>"Rel-15"</formula>
    </cfRule>
  </conditionalFormatting>
  <conditionalFormatting sqref="P1496">
    <cfRule type="containsText" dxfId="6099" priority="7690" stopIfTrue="1" operator="containsText" text="DUMMY">
      <formula>NOT(ISERROR(SEARCH("DUMMY",P1496)))</formula>
    </cfRule>
    <cfRule type="cellIs" dxfId="6098" priority="7691" stopIfTrue="1" operator="equal">
      <formula>""</formula>
    </cfRule>
  </conditionalFormatting>
  <conditionalFormatting sqref="Q1496">
    <cfRule type="cellIs" dxfId="6097" priority="7688" stopIfTrue="1" operator="equal">
      <formula>""</formula>
    </cfRule>
    <cfRule type="cellIs" dxfId="6096" priority="7689" stopIfTrue="1" operator="equal">
      <formula>"-"</formula>
    </cfRule>
  </conditionalFormatting>
  <conditionalFormatting sqref="I1496">
    <cfRule type="containsText" dxfId="6095" priority="7686" operator="containsText" text="...">
      <formula>NOT(ISERROR(SEARCH("...",I1496)))</formula>
    </cfRule>
    <cfRule type="containsText" dxfId="6094" priority="7687" operator="containsText" text="~?">
      <formula>NOT(ISERROR(SEARCH("~?",I1496)))</formula>
    </cfRule>
  </conditionalFormatting>
  <conditionalFormatting sqref="G1496">
    <cfRule type="cellIs" dxfId="6093" priority="7685" operator="equal">
      <formula>"Endorsement"</formula>
    </cfRule>
  </conditionalFormatting>
  <conditionalFormatting sqref="B1496">
    <cfRule type="beginsWith" dxfId="6092" priority="7683" operator="beginsWith" text="No clauses affected">
      <formula>LEFT(B1496,LEN("No clauses affected"))="No clauses affected"</formula>
    </cfRule>
    <cfRule type="beginsWith" dxfId="6091" priority="7684" operator="beginsWith" text="To:">
      <formula>LEFT(B1496,LEN("To:"))="To:"</formula>
    </cfRule>
  </conditionalFormatting>
  <conditionalFormatting sqref="B1496">
    <cfRule type="cellIs" dxfId="6090" priority="7682" operator="equal">
      <formula>""</formula>
    </cfRule>
  </conditionalFormatting>
  <conditionalFormatting sqref="C1497">
    <cfRule type="cellIs" dxfId="6089" priority="7679" stopIfTrue="1" operator="equal">
      <formula>"Y"</formula>
    </cfRule>
    <cfRule type="cellIs" dxfId="6088" priority="7680" stopIfTrue="1" operator="equal">
      <formula>""</formula>
    </cfRule>
    <cfRule type="cellIs" dxfId="6087" priority="7681" stopIfTrue="1" operator="equal">
      <formula>"W"</formula>
    </cfRule>
  </conditionalFormatting>
  <conditionalFormatting sqref="D1497">
    <cfRule type="cellIs" dxfId="6086" priority="7677" stopIfTrue="1" operator="equal">
      <formula>""</formula>
    </cfRule>
    <cfRule type="cellIs" dxfId="6085" priority="7678" stopIfTrue="1" operator="between">
      <formula>"10.7.1"</formula>
      <formula>"10.7.5"</formula>
    </cfRule>
  </conditionalFormatting>
  <conditionalFormatting sqref="G1497">
    <cfRule type="cellIs" dxfId="6084" priority="7676" stopIfTrue="1" operator="equal">
      <formula>""</formula>
    </cfRule>
  </conditionalFormatting>
  <conditionalFormatting sqref="O1497">
    <cfRule type="cellIs" dxfId="6083" priority="7673" stopIfTrue="1" operator="equal">
      <formula>"Rel-14"</formula>
    </cfRule>
    <cfRule type="cellIs" dxfId="6082" priority="7674" stopIfTrue="1" operator="equal">
      <formula>"Rel-16"</formula>
    </cfRule>
    <cfRule type="cellIs" dxfId="6081" priority="7675" stopIfTrue="1" operator="equal">
      <formula>"Rel-15"</formula>
    </cfRule>
  </conditionalFormatting>
  <conditionalFormatting sqref="P1497">
    <cfRule type="containsText" dxfId="6080" priority="7662" stopIfTrue="1" operator="containsText" text="DUMMY">
      <formula>NOT(ISERROR(SEARCH("DUMMY",P1497)))</formula>
    </cfRule>
    <cfRule type="cellIs" dxfId="6079" priority="7663" stopIfTrue="1" operator="equal">
      <formula>""</formula>
    </cfRule>
  </conditionalFormatting>
  <conditionalFormatting sqref="Q1497">
    <cfRule type="cellIs" dxfId="6078" priority="7660" stopIfTrue="1" operator="equal">
      <formula>""</formula>
    </cfRule>
    <cfRule type="cellIs" dxfId="6077" priority="7661" stopIfTrue="1" operator="equal">
      <formula>"-"</formula>
    </cfRule>
  </conditionalFormatting>
  <conditionalFormatting sqref="I1497">
    <cfRule type="containsText" dxfId="6076" priority="7658" operator="containsText" text="...">
      <formula>NOT(ISERROR(SEARCH("...",I1497)))</formula>
    </cfRule>
    <cfRule type="containsText" dxfId="6075" priority="7659" operator="containsText" text="~?">
      <formula>NOT(ISERROR(SEARCH("~?",I1497)))</formula>
    </cfRule>
  </conditionalFormatting>
  <conditionalFormatting sqref="G1497">
    <cfRule type="cellIs" dxfId="6074" priority="7657" operator="equal">
      <formula>"Endorsement"</formula>
    </cfRule>
  </conditionalFormatting>
  <conditionalFormatting sqref="B1497">
    <cfRule type="beginsWith" dxfId="6073" priority="7655" operator="beginsWith" text="No clauses affected">
      <formula>LEFT(B1497,LEN("No clauses affected"))="No clauses affected"</formula>
    </cfRule>
    <cfRule type="beginsWith" dxfId="6072" priority="7656" operator="beginsWith" text="To:">
      <formula>LEFT(B1497,LEN("To:"))="To:"</formula>
    </cfRule>
  </conditionalFormatting>
  <conditionalFormatting sqref="B1497">
    <cfRule type="cellIs" dxfId="6071" priority="7654" operator="equal">
      <formula>""</formula>
    </cfRule>
  </conditionalFormatting>
  <conditionalFormatting sqref="C1498">
    <cfRule type="cellIs" dxfId="6070" priority="7651" stopIfTrue="1" operator="equal">
      <formula>"Y"</formula>
    </cfRule>
    <cfRule type="cellIs" dxfId="6069" priority="7652" stopIfTrue="1" operator="equal">
      <formula>""</formula>
    </cfRule>
    <cfRule type="cellIs" dxfId="6068" priority="7653" stopIfTrue="1" operator="equal">
      <formula>"W"</formula>
    </cfRule>
  </conditionalFormatting>
  <conditionalFormatting sqref="D1498">
    <cfRule type="cellIs" dxfId="6067" priority="7649" stopIfTrue="1" operator="equal">
      <formula>""</formula>
    </cfRule>
    <cfRule type="cellIs" dxfId="6066" priority="7650" stopIfTrue="1" operator="between">
      <formula>"10.7.1"</formula>
      <formula>"10.7.5"</formula>
    </cfRule>
  </conditionalFormatting>
  <conditionalFormatting sqref="G1498">
    <cfRule type="cellIs" dxfId="6065" priority="7648" stopIfTrue="1" operator="equal">
      <formula>""</formula>
    </cfRule>
  </conditionalFormatting>
  <conditionalFormatting sqref="O1498">
    <cfRule type="cellIs" dxfId="6064" priority="7645" stopIfTrue="1" operator="equal">
      <formula>"Rel-14"</formula>
    </cfRule>
    <cfRule type="cellIs" dxfId="6063" priority="7646" stopIfTrue="1" operator="equal">
      <formula>"Rel-16"</formula>
    </cfRule>
    <cfRule type="cellIs" dxfId="6062" priority="7647" stopIfTrue="1" operator="equal">
      <formula>"Rel-15"</formula>
    </cfRule>
  </conditionalFormatting>
  <conditionalFormatting sqref="P1498">
    <cfRule type="containsText" dxfId="6061" priority="7634" stopIfTrue="1" operator="containsText" text="DUMMY">
      <formula>NOT(ISERROR(SEARCH("DUMMY",P1498)))</formula>
    </cfRule>
    <cfRule type="cellIs" dxfId="6060" priority="7635" stopIfTrue="1" operator="equal">
      <formula>""</formula>
    </cfRule>
  </conditionalFormatting>
  <conditionalFormatting sqref="Q1498">
    <cfRule type="cellIs" dxfId="6059" priority="7632" stopIfTrue="1" operator="equal">
      <formula>""</formula>
    </cfRule>
    <cfRule type="cellIs" dxfId="6058" priority="7633" stopIfTrue="1" operator="equal">
      <formula>"-"</formula>
    </cfRule>
  </conditionalFormatting>
  <conditionalFormatting sqref="I1498">
    <cfRule type="containsText" dxfId="6057" priority="7630" operator="containsText" text="...">
      <formula>NOT(ISERROR(SEARCH("...",I1498)))</formula>
    </cfRule>
    <cfRule type="containsText" dxfId="6056" priority="7631" operator="containsText" text="~?">
      <formula>NOT(ISERROR(SEARCH("~?",I1498)))</formula>
    </cfRule>
  </conditionalFormatting>
  <conditionalFormatting sqref="G1498">
    <cfRule type="cellIs" dxfId="6055" priority="7629" operator="equal">
      <formula>"Endorsement"</formula>
    </cfRule>
  </conditionalFormatting>
  <conditionalFormatting sqref="B1498">
    <cfRule type="beginsWith" dxfId="6054" priority="7627" operator="beginsWith" text="No clauses affected">
      <formula>LEFT(B1498,LEN("No clauses affected"))="No clauses affected"</formula>
    </cfRule>
    <cfRule type="beginsWith" dxfId="6053" priority="7628" operator="beginsWith" text="To:">
      <formula>LEFT(B1498,LEN("To:"))="To:"</formula>
    </cfRule>
  </conditionalFormatting>
  <conditionalFormatting sqref="B1498">
    <cfRule type="cellIs" dxfId="6052" priority="7626" operator="equal">
      <formula>""</formula>
    </cfRule>
  </conditionalFormatting>
  <conditionalFormatting sqref="C984">
    <cfRule type="cellIs" dxfId="6051" priority="7623" stopIfTrue="1" operator="equal">
      <formula>"Y"</formula>
    </cfRule>
    <cfRule type="cellIs" dxfId="6050" priority="7624" stopIfTrue="1" operator="equal">
      <formula>""</formula>
    </cfRule>
    <cfRule type="cellIs" dxfId="6049" priority="7625" stopIfTrue="1" operator="equal">
      <formula>"W"</formula>
    </cfRule>
  </conditionalFormatting>
  <conditionalFormatting sqref="D984">
    <cfRule type="cellIs" dxfId="6048" priority="7621" stopIfTrue="1" operator="equal">
      <formula>""</formula>
    </cfRule>
    <cfRule type="cellIs" dxfId="6047" priority="7622" stopIfTrue="1" operator="between">
      <formula>"10.7.1"</formula>
      <formula>"10.7.5"</formula>
    </cfRule>
  </conditionalFormatting>
  <conditionalFormatting sqref="G984">
    <cfRule type="cellIs" dxfId="6046" priority="7620" stopIfTrue="1" operator="equal">
      <formula>""</formula>
    </cfRule>
  </conditionalFormatting>
  <conditionalFormatting sqref="O984">
    <cfRule type="cellIs" dxfId="6045" priority="7617" stopIfTrue="1" operator="equal">
      <formula>"Rel-14"</formula>
    </cfRule>
    <cfRule type="cellIs" dxfId="6044" priority="7618" stopIfTrue="1" operator="equal">
      <formula>"Rel-16"</formula>
    </cfRule>
    <cfRule type="cellIs" dxfId="6043" priority="7619" stopIfTrue="1" operator="equal">
      <formula>"Rel-15"</formula>
    </cfRule>
  </conditionalFormatting>
  <conditionalFormatting sqref="P984">
    <cfRule type="containsText" dxfId="6042" priority="7606" stopIfTrue="1" operator="containsText" text="DUMMY">
      <formula>NOT(ISERROR(SEARCH("DUMMY",P984)))</formula>
    </cfRule>
    <cfRule type="cellIs" dxfId="6041" priority="7607" stopIfTrue="1" operator="equal">
      <formula>""</formula>
    </cfRule>
  </conditionalFormatting>
  <conditionalFormatting sqref="Q984">
    <cfRule type="cellIs" dxfId="6040" priority="7604" stopIfTrue="1" operator="equal">
      <formula>""</formula>
    </cfRule>
    <cfRule type="cellIs" dxfId="6039" priority="7605" stopIfTrue="1" operator="equal">
      <formula>"-"</formula>
    </cfRule>
  </conditionalFormatting>
  <conditionalFormatting sqref="I984">
    <cfRule type="containsText" dxfId="6038" priority="7602" operator="containsText" text="...">
      <formula>NOT(ISERROR(SEARCH("...",I984)))</formula>
    </cfRule>
    <cfRule type="containsText" dxfId="6037" priority="7603" operator="containsText" text="~?">
      <formula>NOT(ISERROR(SEARCH("~?",I984)))</formula>
    </cfRule>
  </conditionalFormatting>
  <conditionalFormatting sqref="G984">
    <cfRule type="cellIs" dxfId="6036" priority="7601" operator="equal">
      <formula>"Endorsement"</formula>
    </cfRule>
  </conditionalFormatting>
  <conditionalFormatting sqref="B984">
    <cfRule type="beginsWith" dxfId="6035" priority="7599" operator="beginsWith" text="No clauses affected">
      <formula>LEFT(B984,LEN("No clauses affected"))="No clauses affected"</formula>
    </cfRule>
    <cfRule type="beginsWith" dxfId="6034" priority="7600" operator="beginsWith" text="To:">
      <formula>LEFT(B984,LEN("To:"))="To:"</formula>
    </cfRule>
  </conditionalFormatting>
  <conditionalFormatting sqref="B984">
    <cfRule type="cellIs" dxfId="6033" priority="7598" operator="equal">
      <formula>""</formula>
    </cfRule>
  </conditionalFormatting>
  <conditionalFormatting sqref="C985">
    <cfRule type="cellIs" dxfId="6032" priority="7595" stopIfTrue="1" operator="equal">
      <formula>"Y"</formula>
    </cfRule>
    <cfRule type="cellIs" dxfId="6031" priority="7596" stopIfTrue="1" operator="equal">
      <formula>""</formula>
    </cfRule>
    <cfRule type="cellIs" dxfId="6030" priority="7597" stopIfTrue="1" operator="equal">
      <formula>"W"</formula>
    </cfRule>
  </conditionalFormatting>
  <conditionalFormatting sqref="D985">
    <cfRule type="cellIs" dxfId="6029" priority="7593" stopIfTrue="1" operator="equal">
      <formula>""</formula>
    </cfRule>
    <cfRule type="cellIs" dxfId="6028" priority="7594" stopIfTrue="1" operator="between">
      <formula>"10.7.1"</formula>
      <formula>"10.7.5"</formula>
    </cfRule>
  </conditionalFormatting>
  <conditionalFormatting sqref="G985">
    <cfRule type="cellIs" dxfId="6027" priority="7592" stopIfTrue="1" operator="equal">
      <formula>""</formula>
    </cfRule>
  </conditionalFormatting>
  <conditionalFormatting sqref="O985">
    <cfRule type="cellIs" dxfId="6026" priority="7589" stopIfTrue="1" operator="equal">
      <formula>"Rel-14"</formula>
    </cfRule>
    <cfRule type="cellIs" dxfId="6025" priority="7590" stopIfTrue="1" operator="equal">
      <formula>"Rel-16"</formula>
    </cfRule>
    <cfRule type="cellIs" dxfId="6024" priority="7591" stopIfTrue="1" operator="equal">
      <formula>"Rel-15"</formula>
    </cfRule>
  </conditionalFormatting>
  <conditionalFormatting sqref="P985">
    <cfRule type="containsText" dxfId="6023" priority="7578" stopIfTrue="1" operator="containsText" text="DUMMY">
      <formula>NOT(ISERROR(SEARCH("DUMMY",P985)))</formula>
    </cfRule>
    <cfRule type="cellIs" dxfId="6022" priority="7579" stopIfTrue="1" operator="equal">
      <formula>""</formula>
    </cfRule>
  </conditionalFormatting>
  <conditionalFormatting sqref="Q985">
    <cfRule type="cellIs" dxfId="6021" priority="7576" stopIfTrue="1" operator="equal">
      <formula>""</formula>
    </cfRule>
    <cfRule type="cellIs" dxfId="6020" priority="7577" stopIfTrue="1" operator="equal">
      <formula>"-"</formula>
    </cfRule>
  </conditionalFormatting>
  <conditionalFormatting sqref="I985">
    <cfRule type="containsText" dxfId="6019" priority="7574" operator="containsText" text="...">
      <formula>NOT(ISERROR(SEARCH("...",I985)))</formula>
    </cfRule>
    <cfRule type="containsText" dxfId="6018" priority="7575" operator="containsText" text="~?">
      <formula>NOT(ISERROR(SEARCH("~?",I985)))</formula>
    </cfRule>
  </conditionalFormatting>
  <conditionalFormatting sqref="G985">
    <cfRule type="cellIs" dxfId="6017" priority="7573" operator="equal">
      <formula>"Endorsement"</formula>
    </cfRule>
  </conditionalFormatting>
  <conditionalFormatting sqref="B985">
    <cfRule type="beginsWith" dxfId="6016" priority="7571" operator="beginsWith" text="No clauses affected">
      <formula>LEFT(B985,LEN("No clauses affected"))="No clauses affected"</formula>
    </cfRule>
    <cfRule type="beginsWith" dxfId="6015" priority="7572" operator="beginsWith" text="To:">
      <formula>LEFT(B985,LEN("To:"))="To:"</formula>
    </cfRule>
  </conditionalFormatting>
  <conditionalFormatting sqref="B985">
    <cfRule type="cellIs" dxfId="6014" priority="7570" operator="equal">
      <formula>""</formula>
    </cfRule>
  </conditionalFormatting>
  <conditionalFormatting sqref="C986">
    <cfRule type="cellIs" dxfId="6013" priority="7567" stopIfTrue="1" operator="equal">
      <formula>"Y"</formula>
    </cfRule>
    <cfRule type="cellIs" dxfId="6012" priority="7568" stopIfTrue="1" operator="equal">
      <formula>""</formula>
    </cfRule>
    <cfRule type="cellIs" dxfId="6011" priority="7569" stopIfTrue="1" operator="equal">
      <formula>"W"</formula>
    </cfRule>
  </conditionalFormatting>
  <conditionalFormatting sqref="D986">
    <cfRule type="cellIs" dxfId="6010" priority="7565" stopIfTrue="1" operator="equal">
      <formula>""</formula>
    </cfRule>
    <cfRule type="cellIs" dxfId="6009" priority="7566" stopIfTrue="1" operator="between">
      <formula>"10.7.1"</formula>
      <formula>"10.7.5"</formula>
    </cfRule>
  </conditionalFormatting>
  <conditionalFormatting sqref="G986">
    <cfRule type="cellIs" dxfId="6008" priority="7564" stopIfTrue="1" operator="equal">
      <formula>""</formula>
    </cfRule>
  </conditionalFormatting>
  <conditionalFormatting sqref="O986">
    <cfRule type="cellIs" dxfId="6007" priority="7561" stopIfTrue="1" operator="equal">
      <formula>"Rel-14"</formula>
    </cfRule>
    <cfRule type="cellIs" dxfId="6006" priority="7562" stopIfTrue="1" operator="equal">
      <formula>"Rel-16"</formula>
    </cfRule>
    <cfRule type="cellIs" dxfId="6005" priority="7563" stopIfTrue="1" operator="equal">
      <formula>"Rel-15"</formula>
    </cfRule>
  </conditionalFormatting>
  <conditionalFormatting sqref="P986">
    <cfRule type="containsText" dxfId="6004" priority="7550" stopIfTrue="1" operator="containsText" text="DUMMY">
      <formula>NOT(ISERROR(SEARCH("DUMMY",P986)))</formula>
    </cfRule>
    <cfRule type="cellIs" dxfId="6003" priority="7551" stopIfTrue="1" operator="equal">
      <formula>""</formula>
    </cfRule>
  </conditionalFormatting>
  <conditionalFormatting sqref="Q986">
    <cfRule type="cellIs" dxfId="6002" priority="7548" stopIfTrue="1" operator="equal">
      <formula>""</formula>
    </cfRule>
    <cfRule type="cellIs" dxfId="6001" priority="7549" stopIfTrue="1" operator="equal">
      <formula>"-"</formula>
    </cfRule>
  </conditionalFormatting>
  <conditionalFormatting sqref="I986">
    <cfRule type="containsText" dxfId="6000" priority="7546" operator="containsText" text="...">
      <formula>NOT(ISERROR(SEARCH("...",I986)))</formula>
    </cfRule>
    <cfRule type="containsText" dxfId="5999" priority="7547" operator="containsText" text="~?">
      <formula>NOT(ISERROR(SEARCH("~?",I986)))</formula>
    </cfRule>
  </conditionalFormatting>
  <conditionalFormatting sqref="G986">
    <cfRule type="cellIs" dxfId="5998" priority="7545" operator="equal">
      <formula>"Endorsement"</formula>
    </cfRule>
  </conditionalFormatting>
  <conditionalFormatting sqref="B986">
    <cfRule type="beginsWith" dxfId="5997" priority="7543" operator="beginsWith" text="No clauses affected">
      <formula>LEFT(B986,LEN("No clauses affected"))="No clauses affected"</formula>
    </cfRule>
    <cfRule type="beginsWith" dxfId="5996" priority="7544" operator="beginsWith" text="To:">
      <formula>LEFT(B986,LEN("To:"))="To:"</formula>
    </cfRule>
  </conditionalFormatting>
  <conditionalFormatting sqref="B986">
    <cfRule type="cellIs" dxfId="5995" priority="7542" operator="equal">
      <formula>""</formula>
    </cfRule>
  </conditionalFormatting>
  <conditionalFormatting sqref="C987">
    <cfRule type="cellIs" dxfId="5994" priority="7539" stopIfTrue="1" operator="equal">
      <formula>"Y"</formula>
    </cfRule>
    <cfRule type="cellIs" dxfId="5993" priority="7540" stopIfTrue="1" operator="equal">
      <formula>""</formula>
    </cfRule>
    <cfRule type="cellIs" dxfId="5992" priority="7541" stopIfTrue="1" operator="equal">
      <formula>"W"</formula>
    </cfRule>
  </conditionalFormatting>
  <conditionalFormatting sqref="D987">
    <cfRule type="cellIs" dxfId="5991" priority="7537" stopIfTrue="1" operator="equal">
      <formula>""</formula>
    </cfRule>
    <cfRule type="cellIs" dxfId="5990" priority="7538" stopIfTrue="1" operator="between">
      <formula>"10.7.1"</formula>
      <formula>"10.7.5"</formula>
    </cfRule>
  </conditionalFormatting>
  <conditionalFormatting sqref="G987">
    <cfRule type="cellIs" dxfId="5989" priority="7536" stopIfTrue="1" operator="equal">
      <formula>""</formula>
    </cfRule>
  </conditionalFormatting>
  <conditionalFormatting sqref="O987">
    <cfRule type="cellIs" dxfId="5988" priority="7533" stopIfTrue="1" operator="equal">
      <formula>"Rel-14"</formula>
    </cfRule>
    <cfRule type="cellIs" dxfId="5987" priority="7534" stopIfTrue="1" operator="equal">
      <formula>"Rel-16"</formula>
    </cfRule>
    <cfRule type="cellIs" dxfId="5986" priority="7535" stopIfTrue="1" operator="equal">
      <formula>"Rel-15"</formula>
    </cfRule>
  </conditionalFormatting>
  <conditionalFormatting sqref="P987">
    <cfRule type="containsText" dxfId="5985" priority="7522" stopIfTrue="1" operator="containsText" text="DUMMY">
      <formula>NOT(ISERROR(SEARCH("DUMMY",P987)))</formula>
    </cfRule>
    <cfRule type="cellIs" dxfId="5984" priority="7523" stopIfTrue="1" operator="equal">
      <formula>""</formula>
    </cfRule>
  </conditionalFormatting>
  <conditionalFormatting sqref="Q987">
    <cfRule type="cellIs" dxfId="5983" priority="7520" stopIfTrue="1" operator="equal">
      <formula>""</formula>
    </cfRule>
    <cfRule type="cellIs" dxfId="5982" priority="7521" stopIfTrue="1" operator="equal">
      <formula>"-"</formula>
    </cfRule>
  </conditionalFormatting>
  <conditionalFormatting sqref="I987">
    <cfRule type="containsText" dxfId="5981" priority="7518" operator="containsText" text="...">
      <formula>NOT(ISERROR(SEARCH("...",I987)))</formula>
    </cfRule>
    <cfRule type="containsText" dxfId="5980" priority="7519" operator="containsText" text="~?">
      <formula>NOT(ISERROR(SEARCH("~?",I987)))</formula>
    </cfRule>
  </conditionalFormatting>
  <conditionalFormatting sqref="G987">
    <cfRule type="cellIs" dxfId="5979" priority="7517" operator="equal">
      <formula>"Endorsement"</formula>
    </cfRule>
  </conditionalFormatting>
  <conditionalFormatting sqref="B987">
    <cfRule type="beginsWith" dxfId="5978" priority="7515" operator="beginsWith" text="No clauses affected">
      <formula>LEFT(B987,LEN("No clauses affected"))="No clauses affected"</formula>
    </cfRule>
    <cfRule type="beginsWith" dxfId="5977" priority="7516" operator="beginsWith" text="To:">
      <formula>LEFT(B987,LEN("To:"))="To:"</formula>
    </cfRule>
  </conditionalFormatting>
  <conditionalFormatting sqref="B987">
    <cfRule type="cellIs" dxfId="5976" priority="7514" operator="equal">
      <formula>""</formula>
    </cfRule>
  </conditionalFormatting>
  <conditionalFormatting sqref="C988">
    <cfRule type="cellIs" dxfId="5975" priority="7511" stopIfTrue="1" operator="equal">
      <formula>"Y"</formula>
    </cfRule>
    <cfRule type="cellIs" dxfId="5974" priority="7512" stopIfTrue="1" operator="equal">
      <formula>""</formula>
    </cfRule>
    <cfRule type="cellIs" dxfId="5973" priority="7513" stopIfTrue="1" operator="equal">
      <formula>"W"</formula>
    </cfRule>
  </conditionalFormatting>
  <conditionalFormatting sqref="D988">
    <cfRule type="cellIs" dxfId="5972" priority="7509" stopIfTrue="1" operator="equal">
      <formula>""</formula>
    </cfRule>
    <cfRule type="cellIs" dxfId="5971" priority="7510" stopIfTrue="1" operator="between">
      <formula>"10.7.1"</formula>
      <formula>"10.7.5"</formula>
    </cfRule>
  </conditionalFormatting>
  <conditionalFormatting sqref="G988">
    <cfRule type="cellIs" dxfId="5970" priority="7508" stopIfTrue="1" operator="equal">
      <formula>""</formula>
    </cfRule>
  </conditionalFormatting>
  <conditionalFormatting sqref="O988">
    <cfRule type="cellIs" dxfId="5969" priority="7505" stopIfTrue="1" operator="equal">
      <formula>"Rel-14"</formula>
    </cfRule>
    <cfRule type="cellIs" dxfId="5968" priority="7506" stopIfTrue="1" operator="equal">
      <formula>"Rel-16"</formula>
    </cfRule>
    <cfRule type="cellIs" dxfId="5967" priority="7507" stopIfTrue="1" operator="equal">
      <formula>"Rel-15"</formula>
    </cfRule>
  </conditionalFormatting>
  <conditionalFormatting sqref="P988">
    <cfRule type="containsText" dxfId="5966" priority="7494" stopIfTrue="1" operator="containsText" text="DUMMY">
      <formula>NOT(ISERROR(SEARCH("DUMMY",P988)))</formula>
    </cfRule>
    <cfRule type="cellIs" dxfId="5965" priority="7495" stopIfTrue="1" operator="equal">
      <formula>""</formula>
    </cfRule>
  </conditionalFormatting>
  <conditionalFormatting sqref="Q988">
    <cfRule type="cellIs" dxfId="5964" priority="7492" stopIfTrue="1" operator="equal">
      <formula>""</formula>
    </cfRule>
    <cfRule type="cellIs" dxfId="5963" priority="7493" stopIfTrue="1" operator="equal">
      <formula>"-"</formula>
    </cfRule>
  </conditionalFormatting>
  <conditionalFormatting sqref="I988">
    <cfRule type="containsText" dxfId="5962" priority="7490" operator="containsText" text="...">
      <formula>NOT(ISERROR(SEARCH("...",I988)))</formula>
    </cfRule>
    <cfRule type="containsText" dxfId="5961" priority="7491" operator="containsText" text="~?">
      <formula>NOT(ISERROR(SEARCH("~?",I988)))</formula>
    </cfRule>
  </conditionalFormatting>
  <conditionalFormatting sqref="G988">
    <cfRule type="cellIs" dxfId="5960" priority="7489" operator="equal">
      <formula>"Endorsement"</formula>
    </cfRule>
  </conditionalFormatting>
  <conditionalFormatting sqref="B988">
    <cfRule type="beginsWith" dxfId="5959" priority="7487" operator="beginsWith" text="No clauses affected">
      <formula>LEFT(B988,LEN("No clauses affected"))="No clauses affected"</formula>
    </cfRule>
    <cfRule type="beginsWith" dxfId="5958" priority="7488" operator="beginsWith" text="To:">
      <formula>LEFT(B988,LEN("To:"))="To:"</formula>
    </cfRule>
  </conditionalFormatting>
  <conditionalFormatting sqref="B988">
    <cfRule type="cellIs" dxfId="5957" priority="7486" operator="equal">
      <formula>""</formula>
    </cfRule>
  </conditionalFormatting>
  <conditionalFormatting sqref="C989">
    <cfRule type="cellIs" dxfId="5956" priority="7483" stopIfTrue="1" operator="equal">
      <formula>"Y"</formula>
    </cfRule>
    <cfRule type="cellIs" dxfId="5955" priority="7484" stopIfTrue="1" operator="equal">
      <formula>""</formula>
    </cfRule>
    <cfRule type="cellIs" dxfId="5954" priority="7485" stopIfTrue="1" operator="equal">
      <formula>"W"</formula>
    </cfRule>
  </conditionalFormatting>
  <conditionalFormatting sqref="D989">
    <cfRule type="cellIs" dxfId="5953" priority="7481" stopIfTrue="1" operator="equal">
      <formula>""</formula>
    </cfRule>
    <cfRule type="cellIs" dxfId="5952" priority="7482" stopIfTrue="1" operator="between">
      <formula>"10.7.1"</formula>
      <formula>"10.7.5"</formula>
    </cfRule>
  </conditionalFormatting>
  <conditionalFormatting sqref="G989">
    <cfRule type="cellIs" dxfId="5951" priority="7480" stopIfTrue="1" operator="equal">
      <formula>""</formula>
    </cfRule>
  </conditionalFormatting>
  <conditionalFormatting sqref="O989">
    <cfRule type="cellIs" dxfId="5950" priority="7477" stopIfTrue="1" operator="equal">
      <formula>"Rel-14"</formula>
    </cfRule>
    <cfRule type="cellIs" dxfId="5949" priority="7478" stopIfTrue="1" operator="equal">
      <formula>"Rel-16"</formula>
    </cfRule>
    <cfRule type="cellIs" dxfId="5948" priority="7479" stopIfTrue="1" operator="equal">
      <formula>"Rel-15"</formula>
    </cfRule>
  </conditionalFormatting>
  <conditionalFormatting sqref="P989">
    <cfRule type="containsText" dxfId="5947" priority="7466" stopIfTrue="1" operator="containsText" text="DUMMY">
      <formula>NOT(ISERROR(SEARCH("DUMMY",P989)))</formula>
    </cfRule>
    <cfRule type="cellIs" dxfId="5946" priority="7467" stopIfTrue="1" operator="equal">
      <formula>""</formula>
    </cfRule>
  </conditionalFormatting>
  <conditionalFormatting sqref="Q989">
    <cfRule type="cellIs" dxfId="5945" priority="7464" stopIfTrue="1" operator="equal">
      <formula>""</formula>
    </cfRule>
    <cfRule type="cellIs" dxfId="5944" priority="7465" stopIfTrue="1" operator="equal">
      <formula>"-"</formula>
    </cfRule>
  </conditionalFormatting>
  <conditionalFormatting sqref="I989">
    <cfRule type="containsText" dxfId="5943" priority="7462" operator="containsText" text="...">
      <formula>NOT(ISERROR(SEARCH("...",I989)))</formula>
    </cfRule>
    <cfRule type="containsText" dxfId="5942" priority="7463" operator="containsText" text="~?">
      <formula>NOT(ISERROR(SEARCH("~?",I989)))</formula>
    </cfRule>
  </conditionalFormatting>
  <conditionalFormatting sqref="G989">
    <cfRule type="cellIs" dxfId="5941" priority="7461" operator="equal">
      <formula>"Endorsement"</formula>
    </cfRule>
  </conditionalFormatting>
  <conditionalFormatting sqref="B989">
    <cfRule type="beginsWith" dxfId="5940" priority="7459" operator="beginsWith" text="No clauses affected">
      <formula>LEFT(B989,LEN("No clauses affected"))="No clauses affected"</formula>
    </cfRule>
    <cfRule type="beginsWith" dxfId="5939" priority="7460" operator="beginsWith" text="To:">
      <formula>LEFT(B989,LEN("To:"))="To:"</formula>
    </cfRule>
  </conditionalFormatting>
  <conditionalFormatting sqref="B989">
    <cfRule type="cellIs" dxfId="5938" priority="7458" operator="equal">
      <formula>""</formula>
    </cfRule>
  </conditionalFormatting>
  <conditionalFormatting sqref="C990">
    <cfRule type="cellIs" dxfId="5937" priority="7455" stopIfTrue="1" operator="equal">
      <formula>"Y"</formula>
    </cfRule>
    <cfRule type="cellIs" dxfId="5936" priority="7456" stopIfTrue="1" operator="equal">
      <formula>""</formula>
    </cfRule>
    <cfRule type="cellIs" dxfId="5935" priority="7457" stopIfTrue="1" operator="equal">
      <formula>"W"</formula>
    </cfRule>
  </conditionalFormatting>
  <conditionalFormatting sqref="D990">
    <cfRule type="cellIs" dxfId="5934" priority="7453" stopIfTrue="1" operator="equal">
      <formula>""</formula>
    </cfRule>
    <cfRule type="cellIs" dxfId="5933" priority="7454" stopIfTrue="1" operator="between">
      <formula>"10.7.1"</formula>
      <formula>"10.7.5"</formula>
    </cfRule>
  </conditionalFormatting>
  <conditionalFormatting sqref="G990">
    <cfRule type="cellIs" dxfId="5932" priority="7452" stopIfTrue="1" operator="equal">
      <formula>""</formula>
    </cfRule>
  </conditionalFormatting>
  <conditionalFormatting sqref="O990">
    <cfRule type="cellIs" dxfId="5931" priority="7449" stopIfTrue="1" operator="equal">
      <formula>"Rel-14"</formula>
    </cfRule>
    <cfRule type="cellIs" dxfId="5930" priority="7450" stopIfTrue="1" operator="equal">
      <formula>"Rel-16"</formula>
    </cfRule>
    <cfRule type="cellIs" dxfId="5929" priority="7451" stopIfTrue="1" operator="equal">
      <formula>"Rel-15"</formula>
    </cfRule>
  </conditionalFormatting>
  <conditionalFormatting sqref="P990">
    <cfRule type="containsText" dxfId="5928" priority="7438" stopIfTrue="1" operator="containsText" text="DUMMY">
      <formula>NOT(ISERROR(SEARCH("DUMMY",P990)))</formula>
    </cfRule>
    <cfRule type="cellIs" dxfId="5927" priority="7439" stopIfTrue="1" operator="equal">
      <formula>""</formula>
    </cfRule>
  </conditionalFormatting>
  <conditionalFormatting sqref="Q990">
    <cfRule type="cellIs" dxfId="5926" priority="7436" stopIfTrue="1" operator="equal">
      <formula>""</formula>
    </cfRule>
    <cfRule type="cellIs" dxfId="5925" priority="7437" stopIfTrue="1" operator="equal">
      <formula>"-"</formula>
    </cfRule>
  </conditionalFormatting>
  <conditionalFormatting sqref="I990">
    <cfRule type="containsText" dxfId="5924" priority="7434" operator="containsText" text="...">
      <formula>NOT(ISERROR(SEARCH("...",I990)))</formula>
    </cfRule>
    <cfRule type="containsText" dxfId="5923" priority="7435" operator="containsText" text="~?">
      <formula>NOT(ISERROR(SEARCH("~?",I990)))</formula>
    </cfRule>
  </conditionalFormatting>
  <conditionalFormatting sqref="G990">
    <cfRule type="cellIs" dxfId="5922" priority="7433" operator="equal">
      <formula>"Endorsement"</formula>
    </cfRule>
  </conditionalFormatting>
  <conditionalFormatting sqref="B990">
    <cfRule type="beginsWith" dxfId="5921" priority="7431" operator="beginsWith" text="No clauses affected">
      <formula>LEFT(B990,LEN("No clauses affected"))="No clauses affected"</formula>
    </cfRule>
    <cfRule type="beginsWith" dxfId="5920" priority="7432" operator="beginsWith" text="To:">
      <formula>LEFT(B990,LEN("To:"))="To:"</formula>
    </cfRule>
  </conditionalFormatting>
  <conditionalFormatting sqref="B990">
    <cfRule type="cellIs" dxfId="5919" priority="7430" operator="equal">
      <formula>""</formula>
    </cfRule>
  </conditionalFormatting>
  <conditionalFormatting sqref="C991">
    <cfRule type="cellIs" dxfId="5918" priority="7427" stopIfTrue="1" operator="equal">
      <formula>"Y"</formula>
    </cfRule>
    <cfRule type="cellIs" dxfId="5917" priority="7428" stopIfTrue="1" operator="equal">
      <formula>""</formula>
    </cfRule>
    <cfRule type="cellIs" dxfId="5916" priority="7429" stopIfTrue="1" operator="equal">
      <formula>"W"</formula>
    </cfRule>
  </conditionalFormatting>
  <conditionalFormatting sqref="D991">
    <cfRule type="cellIs" dxfId="5915" priority="7425" stopIfTrue="1" operator="equal">
      <formula>""</formula>
    </cfRule>
    <cfRule type="cellIs" dxfId="5914" priority="7426" stopIfTrue="1" operator="between">
      <formula>"10.7.1"</formula>
      <formula>"10.7.5"</formula>
    </cfRule>
  </conditionalFormatting>
  <conditionalFormatting sqref="G991">
    <cfRule type="cellIs" dxfId="5913" priority="7424" stopIfTrue="1" operator="equal">
      <formula>""</formula>
    </cfRule>
  </conditionalFormatting>
  <conditionalFormatting sqref="O991">
    <cfRule type="cellIs" dxfId="5912" priority="7421" stopIfTrue="1" operator="equal">
      <formula>"Rel-14"</formula>
    </cfRule>
    <cfRule type="cellIs" dxfId="5911" priority="7422" stopIfTrue="1" operator="equal">
      <formula>"Rel-16"</formula>
    </cfRule>
    <cfRule type="cellIs" dxfId="5910" priority="7423" stopIfTrue="1" operator="equal">
      <formula>"Rel-15"</formula>
    </cfRule>
  </conditionalFormatting>
  <conditionalFormatting sqref="P991">
    <cfRule type="containsText" dxfId="5909" priority="7410" stopIfTrue="1" operator="containsText" text="DUMMY">
      <formula>NOT(ISERROR(SEARCH("DUMMY",P991)))</formula>
    </cfRule>
    <cfRule type="cellIs" dxfId="5908" priority="7411" stopIfTrue="1" operator="equal">
      <formula>""</formula>
    </cfRule>
  </conditionalFormatting>
  <conditionalFormatting sqref="Q991">
    <cfRule type="cellIs" dxfId="5907" priority="7408" stopIfTrue="1" operator="equal">
      <formula>""</formula>
    </cfRule>
    <cfRule type="cellIs" dxfId="5906" priority="7409" stopIfTrue="1" operator="equal">
      <formula>"-"</formula>
    </cfRule>
  </conditionalFormatting>
  <conditionalFormatting sqref="I991">
    <cfRule type="containsText" dxfId="5905" priority="7406" operator="containsText" text="...">
      <formula>NOT(ISERROR(SEARCH("...",I991)))</formula>
    </cfRule>
    <cfRule type="containsText" dxfId="5904" priority="7407" operator="containsText" text="~?">
      <formula>NOT(ISERROR(SEARCH("~?",I991)))</formula>
    </cfRule>
  </conditionalFormatting>
  <conditionalFormatting sqref="G991">
    <cfRule type="cellIs" dxfId="5903" priority="7405" operator="equal">
      <formula>"Endorsement"</formula>
    </cfRule>
  </conditionalFormatting>
  <conditionalFormatting sqref="B991">
    <cfRule type="beginsWith" dxfId="5902" priority="7403" operator="beginsWith" text="No clauses affected">
      <formula>LEFT(B991,LEN("No clauses affected"))="No clauses affected"</formula>
    </cfRule>
    <cfRule type="beginsWith" dxfId="5901" priority="7404" operator="beginsWith" text="To:">
      <formula>LEFT(B991,LEN("To:"))="To:"</formula>
    </cfRule>
  </conditionalFormatting>
  <conditionalFormatting sqref="B991">
    <cfRule type="cellIs" dxfId="5900" priority="7402" operator="equal">
      <formula>""</formula>
    </cfRule>
  </conditionalFormatting>
  <conditionalFormatting sqref="C992">
    <cfRule type="cellIs" dxfId="5899" priority="7399" stopIfTrue="1" operator="equal">
      <formula>"Y"</formula>
    </cfRule>
    <cfRule type="cellIs" dxfId="5898" priority="7400" stopIfTrue="1" operator="equal">
      <formula>""</formula>
    </cfRule>
    <cfRule type="cellIs" dxfId="5897" priority="7401" stopIfTrue="1" operator="equal">
      <formula>"W"</formula>
    </cfRule>
  </conditionalFormatting>
  <conditionalFormatting sqref="D992">
    <cfRule type="cellIs" dxfId="5896" priority="7397" stopIfTrue="1" operator="equal">
      <formula>""</formula>
    </cfRule>
    <cfRule type="cellIs" dxfId="5895" priority="7398" stopIfTrue="1" operator="between">
      <formula>"10.7.1"</formula>
      <formula>"10.7.5"</formula>
    </cfRule>
  </conditionalFormatting>
  <conditionalFormatting sqref="G992">
    <cfRule type="cellIs" dxfId="5894" priority="7396" stopIfTrue="1" operator="equal">
      <formula>""</formula>
    </cfRule>
  </conditionalFormatting>
  <conditionalFormatting sqref="O992">
    <cfRule type="cellIs" dxfId="5893" priority="7393" stopIfTrue="1" operator="equal">
      <formula>"Rel-14"</formula>
    </cfRule>
    <cfRule type="cellIs" dxfId="5892" priority="7394" stopIfTrue="1" operator="equal">
      <formula>"Rel-16"</formula>
    </cfRule>
    <cfRule type="cellIs" dxfId="5891" priority="7395" stopIfTrue="1" operator="equal">
      <formula>"Rel-15"</formula>
    </cfRule>
  </conditionalFormatting>
  <conditionalFormatting sqref="P992">
    <cfRule type="containsText" dxfId="5890" priority="7382" stopIfTrue="1" operator="containsText" text="DUMMY">
      <formula>NOT(ISERROR(SEARCH("DUMMY",P992)))</formula>
    </cfRule>
    <cfRule type="cellIs" dxfId="5889" priority="7383" stopIfTrue="1" operator="equal">
      <formula>""</formula>
    </cfRule>
  </conditionalFormatting>
  <conditionalFormatting sqref="Q992">
    <cfRule type="cellIs" dxfId="5888" priority="7380" stopIfTrue="1" operator="equal">
      <formula>""</formula>
    </cfRule>
    <cfRule type="cellIs" dxfId="5887" priority="7381" stopIfTrue="1" operator="equal">
      <formula>"-"</formula>
    </cfRule>
  </conditionalFormatting>
  <conditionalFormatting sqref="I992">
    <cfRule type="containsText" dxfId="5886" priority="7378" operator="containsText" text="...">
      <formula>NOT(ISERROR(SEARCH("...",I992)))</formula>
    </cfRule>
    <cfRule type="containsText" dxfId="5885" priority="7379" operator="containsText" text="~?">
      <formula>NOT(ISERROR(SEARCH("~?",I992)))</formula>
    </cfRule>
  </conditionalFormatting>
  <conditionalFormatting sqref="G992">
    <cfRule type="cellIs" dxfId="5884" priority="7377" operator="equal">
      <formula>"Endorsement"</formula>
    </cfRule>
  </conditionalFormatting>
  <conditionalFormatting sqref="B992">
    <cfRule type="beginsWith" dxfId="5883" priority="7375" operator="beginsWith" text="No clauses affected">
      <formula>LEFT(B992,LEN("No clauses affected"))="No clauses affected"</formula>
    </cfRule>
    <cfRule type="beginsWith" dxfId="5882" priority="7376" operator="beginsWith" text="To:">
      <formula>LEFT(B992,LEN("To:"))="To:"</formula>
    </cfRule>
  </conditionalFormatting>
  <conditionalFormatting sqref="B992">
    <cfRule type="cellIs" dxfId="5881" priority="7374" operator="equal">
      <formula>""</formula>
    </cfRule>
  </conditionalFormatting>
  <conditionalFormatting sqref="C993">
    <cfRule type="cellIs" dxfId="5880" priority="7371" stopIfTrue="1" operator="equal">
      <formula>"Y"</formula>
    </cfRule>
    <cfRule type="cellIs" dxfId="5879" priority="7372" stopIfTrue="1" operator="equal">
      <formula>""</formula>
    </cfRule>
    <cfRule type="cellIs" dxfId="5878" priority="7373" stopIfTrue="1" operator="equal">
      <formula>"W"</formula>
    </cfRule>
  </conditionalFormatting>
  <conditionalFormatting sqref="D993">
    <cfRule type="cellIs" dxfId="5877" priority="7369" stopIfTrue="1" operator="equal">
      <formula>""</formula>
    </cfRule>
    <cfRule type="cellIs" dxfId="5876" priority="7370" stopIfTrue="1" operator="between">
      <formula>"10.7.1"</formula>
      <formula>"10.7.5"</formula>
    </cfRule>
  </conditionalFormatting>
  <conditionalFormatting sqref="G993">
    <cfRule type="cellIs" dxfId="5875" priority="7368" stopIfTrue="1" operator="equal">
      <formula>""</formula>
    </cfRule>
  </conditionalFormatting>
  <conditionalFormatting sqref="O993">
    <cfRule type="cellIs" dxfId="5874" priority="7365" stopIfTrue="1" operator="equal">
      <formula>"Rel-14"</formula>
    </cfRule>
    <cfRule type="cellIs" dxfId="5873" priority="7366" stopIfTrue="1" operator="equal">
      <formula>"Rel-16"</formula>
    </cfRule>
    <cfRule type="cellIs" dxfId="5872" priority="7367" stopIfTrue="1" operator="equal">
      <formula>"Rel-15"</formula>
    </cfRule>
  </conditionalFormatting>
  <conditionalFormatting sqref="P993">
    <cfRule type="containsText" dxfId="5871" priority="7354" stopIfTrue="1" operator="containsText" text="DUMMY">
      <formula>NOT(ISERROR(SEARCH("DUMMY",P993)))</formula>
    </cfRule>
    <cfRule type="cellIs" dxfId="5870" priority="7355" stopIfTrue="1" operator="equal">
      <formula>""</formula>
    </cfRule>
  </conditionalFormatting>
  <conditionalFormatting sqref="Q993">
    <cfRule type="cellIs" dxfId="5869" priority="7352" stopIfTrue="1" operator="equal">
      <formula>""</formula>
    </cfRule>
    <cfRule type="cellIs" dxfId="5868" priority="7353" stopIfTrue="1" operator="equal">
      <formula>"-"</formula>
    </cfRule>
  </conditionalFormatting>
  <conditionalFormatting sqref="I993">
    <cfRule type="containsText" dxfId="5867" priority="7350" operator="containsText" text="...">
      <formula>NOT(ISERROR(SEARCH("...",I993)))</formula>
    </cfRule>
    <cfRule type="containsText" dxfId="5866" priority="7351" operator="containsText" text="~?">
      <formula>NOT(ISERROR(SEARCH("~?",I993)))</formula>
    </cfRule>
  </conditionalFormatting>
  <conditionalFormatting sqref="G993">
    <cfRule type="cellIs" dxfId="5865" priority="7349" operator="equal">
      <formula>"Endorsement"</formula>
    </cfRule>
  </conditionalFormatting>
  <conditionalFormatting sqref="B993">
    <cfRule type="beginsWith" dxfId="5864" priority="7347" operator="beginsWith" text="No clauses affected">
      <formula>LEFT(B993,LEN("No clauses affected"))="No clauses affected"</formula>
    </cfRule>
    <cfRule type="beginsWith" dxfId="5863" priority="7348" operator="beginsWith" text="To:">
      <formula>LEFT(B993,LEN("To:"))="To:"</formula>
    </cfRule>
  </conditionalFormatting>
  <conditionalFormatting sqref="B993">
    <cfRule type="cellIs" dxfId="5862" priority="7346" operator="equal">
      <formula>""</formula>
    </cfRule>
  </conditionalFormatting>
  <conditionalFormatting sqref="C994">
    <cfRule type="cellIs" dxfId="5861" priority="7343" stopIfTrue="1" operator="equal">
      <formula>"Y"</formula>
    </cfRule>
    <cfRule type="cellIs" dxfId="5860" priority="7344" stopIfTrue="1" operator="equal">
      <formula>""</formula>
    </cfRule>
    <cfRule type="cellIs" dxfId="5859" priority="7345" stopIfTrue="1" operator="equal">
      <formula>"W"</formula>
    </cfRule>
  </conditionalFormatting>
  <conditionalFormatting sqref="D994">
    <cfRule type="cellIs" dxfId="5858" priority="7341" stopIfTrue="1" operator="equal">
      <formula>""</formula>
    </cfRule>
    <cfRule type="cellIs" dxfId="5857" priority="7342" stopIfTrue="1" operator="between">
      <formula>"10.7.1"</formula>
      <formula>"10.7.5"</formula>
    </cfRule>
  </conditionalFormatting>
  <conditionalFormatting sqref="G994">
    <cfRule type="cellIs" dxfId="5856" priority="7340" stopIfTrue="1" operator="equal">
      <formula>""</formula>
    </cfRule>
  </conditionalFormatting>
  <conditionalFormatting sqref="O994">
    <cfRule type="cellIs" dxfId="5855" priority="7337" stopIfTrue="1" operator="equal">
      <formula>"Rel-14"</formula>
    </cfRule>
    <cfRule type="cellIs" dxfId="5854" priority="7338" stopIfTrue="1" operator="equal">
      <formula>"Rel-16"</formula>
    </cfRule>
    <cfRule type="cellIs" dxfId="5853" priority="7339" stopIfTrue="1" operator="equal">
      <formula>"Rel-15"</formula>
    </cfRule>
  </conditionalFormatting>
  <conditionalFormatting sqref="P994">
    <cfRule type="containsText" dxfId="5852" priority="7326" stopIfTrue="1" operator="containsText" text="DUMMY">
      <formula>NOT(ISERROR(SEARCH("DUMMY",P994)))</formula>
    </cfRule>
    <cfRule type="cellIs" dxfId="5851" priority="7327" stopIfTrue="1" operator="equal">
      <formula>""</formula>
    </cfRule>
  </conditionalFormatting>
  <conditionalFormatting sqref="Q994">
    <cfRule type="cellIs" dxfId="5850" priority="7324" stopIfTrue="1" operator="equal">
      <formula>""</formula>
    </cfRule>
    <cfRule type="cellIs" dxfId="5849" priority="7325" stopIfTrue="1" operator="equal">
      <formula>"-"</formula>
    </cfRule>
  </conditionalFormatting>
  <conditionalFormatting sqref="I994">
    <cfRule type="containsText" dxfId="5848" priority="7322" operator="containsText" text="...">
      <formula>NOT(ISERROR(SEARCH("...",I994)))</formula>
    </cfRule>
    <cfRule type="containsText" dxfId="5847" priority="7323" operator="containsText" text="~?">
      <formula>NOT(ISERROR(SEARCH("~?",I994)))</formula>
    </cfRule>
  </conditionalFormatting>
  <conditionalFormatting sqref="G994">
    <cfRule type="cellIs" dxfId="5846" priority="7321" operator="equal">
      <formula>"Endorsement"</formula>
    </cfRule>
  </conditionalFormatting>
  <conditionalFormatting sqref="B994">
    <cfRule type="beginsWith" dxfId="5845" priority="7319" operator="beginsWith" text="No clauses affected">
      <formula>LEFT(B994,LEN("No clauses affected"))="No clauses affected"</formula>
    </cfRule>
    <cfRule type="beginsWith" dxfId="5844" priority="7320" operator="beginsWith" text="To:">
      <formula>LEFT(B994,LEN("To:"))="To:"</formula>
    </cfRule>
  </conditionalFormatting>
  <conditionalFormatting sqref="B994">
    <cfRule type="cellIs" dxfId="5843" priority="7318" operator="equal">
      <formula>""</formula>
    </cfRule>
  </conditionalFormatting>
  <conditionalFormatting sqref="C995">
    <cfRule type="cellIs" dxfId="5842" priority="7315" stopIfTrue="1" operator="equal">
      <formula>"Y"</formula>
    </cfRule>
    <cfRule type="cellIs" dxfId="5841" priority="7316" stopIfTrue="1" operator="equal">
      <formula>""</formula>
    </cfRule>
    <cfRule type="cellIs" dxfId="5840" priority="7317" stopIfTrue="1" operator="equal">
      <formula>"W"</formula>
    </cfRule>
  </conditionalFormatting>
  <conditionalFormatting sqref="D995">
    <cfRule type="cellIs" dxfId="5839" priority="7313" stopIfTrue="1" operator="equal">
      <formula>""</formula>
    </cfRule>
    <cfRule type="cellIs" dxfId="5838" priority="7314" stopIfTrue="1" operator="between">
      <formula>"10.7.1"</formula>
      <formula>"10.7.5"</formula>
    </cfRule>
  </conditionalFormatting>
  <conditionalFormatting sqref="G995">
    <cfRule type="cellIs" dxfId="5837" priority="7312" stopIfTrue="1" operator="equal">
      <formula>""</formula>
    </cfRule>
  </conditionalFormatting>
  <conditionalFormatting sqref="O995">
    <cfRule type="cellIs" dxfId="5836" priority="7309" stopIfTrue="1" operator="equal">
      <formula>"Rel-14"</formula>
    </cfRule>
    <cfRule type="cellIs" dxfId="5835" priority="7310" stopIfTrue="1" operator="equal">
      <formula>"Rel-16"</formula>
    </cfRule>
    <cfRule type="cellIs" dxfId="5834" priority="7311" stopIfTrue="1" operator="equal">
      <formula>"Rel-15"</formula>
    </cfRule>
  </conditionalFormatting>
  <conditionalFormatting sqref="P995">
    <cfRule type="containsText" dxfId="5833" priority="7298" stopIfTrue="1" operator="containsText" text="DUMMY">
      <formula>NOT(ISERROR(SEARCH("DUMMY",P995)))</formula>
    </cfRule>
    <cfRule type="cellIs" dxfId="5832" priority="7299" stopIfTrue="1" operator="equal">
      <formula>""</formula>
    </cfRule>
  </conditionalFormatting>
  <conditionalFormatting sqref="Q995">
    <cfRule type="cellIs" dxfId="5831" priority="7296" stopIfTrue="1" operator="equal">
      <formula>""</formula>
    </cfRule>
    <cfRule type="cellIs" dxfId="5830" priority="7297" stopIfTrue="1" operator="equal">
      <formula>"-"</formula>
    </cfRule>
  </conditionalFormatting>
  <conditionalFormatting sqref="I995">
    <cfRule type="containsText" dxfId="5829" priority="7294" operator="containsText" text="...">
      <formula>NOT(ISERROR(SEARCH("...",I995)))</formula>
    </cfRule>
    <cfRule type="containsText" dxfId="5828" priority="7295" operator="containsText" text="~?">
      <formula>NOT(ISERROR(SEARCH("~?",I995)))</formula>
    </cfRule>
  </conditionalFormatting>
  <conditionalFormatting sqref="G995">
    <cfRule type="cellIs" dxfId="5827" priority="7293" operator="equal">
      <formula>"Endorsement"</formula>
    </cfRule>
  </conditionalFormatting>
  <conditionalFormatting sqref="B995">
    <cfRule type="beginsWith" dxfId="5826" priority="7291" operator="beginsWith" text="No clauses affected">
      <formula>LEFT(B995,LEN("No clauses affected"))="No clauses affected"</formula>
    </cfRule>
    <cfRule type="beginsWith" dxfId="5825" priority="7292" operator="beginsWith" text="To:">
      <formula>LEFT(B995,LEN("To:"))="To:"</formula>
    </cfRule>
  </conditionalFormatting>
  <conditionalFormatting sqref="B995">
    <cfRule type="cellIs" dxfId="5824" priority="7290" operator="equal">
      <formula>""</formula>
    </cfRule>
  </conditionalFormatting>
  <conditionalFormatting sqref="C997">
    <cfRule type="cellIs" dxfId="5823" priority="7287" stopIfTrue="1" operator="equal">
      <formula>"Y"</formula>
    </cfRule>
    <cfRule type="cellIs" dxfId="5822" priority="7288" stopIfTrue="1" operator="equal">
      <formula>""</formula>
    </cfRule>
    <cfRule type="cellIs" dxfId="5821" priority="7289" stopIfTrue="1" operator="equal">
      <formula>"W"</formula>
    </cfRule>
  </conditionalFormatting>
  <conditionalFormatting sqref="D997">
    <cfRule type="cellIs" dxfId="5820" priority="7285" stopIfTrue="1" operator="equal">
      <formula>""</formula>
    </cfRule>
    <cfRule type="cellIs" dxfId="5819" priority="7286" stopIfTrue="1" operator="between">
      <formula>"10.7.1"</formula>
      <formula>"10.7.5"</formula>
    </cfRule>
  </conditionalFormatting>
  <conditionalFormatting sqref="G997">
    <cfRule type="cellIs" dxfId="5818" priority="7284" stopIfTrue="1" operator="equal">
      <formula>""</formula>
    </cfRule>
  </conditionalFormatting>
  <conditionalFormatting sqref="O997">
    <cfRule type="cellIs" dxfId="5817" priority="7281" stopIfTrue="1" operator="equal">
      <formula>"Rel-14"</formula>
    </cfRule>
    <cfRule type="cellIs" dxfId="5816" priority="7282" stopIfTrue="1" operator="equal">
      <formula>"Rel-16"</formula>
    </cfRule>
    <cfRule type="cellIs" dxfId="5815" priority="7283" stopIfTrue="1" operator="equal">
      <formula>"Rel-15"</formula>
    </cfRule>
  </conditionalFormatting>
  <conditionalFormatting sqref="P997">
    <cfRule type="containsText" dxfId="5814" priority="7270" stopIfTrue="1" operator="containsText" text="DUMMY">
      <formula>NOT(ISERROR(SEARCH("DUMMY",P997)))</formula>
    </cfRule>
    <cfRule type="cellIs" dxfId="5813" priority="7271" stopIfTrue="1" operator="equal">
      <formula>""</formula>
    </cfRule>
  </conditionalFormatting>
  <conditionalFormatting sqref="Q997">
    <cfRule type="cellIs" dxfId="5812" priority="7268" stopIfTrue="1" operator="equal">
      <formula>""</formula>
    </cfRule>
    <cfRule type="cellIs" dxfId="5811" priority="7269" stopIfTrue="1" operator="equal">
      <formula>"-"</formula>
    </cfRule>
  </conditionalFormatting>
  <conditionalFormatting sqref="I997">
    <cfRule type="containsText" dxfId="5810" priority="7266" operator="containsText" text="...">
      <formula>NOT(ISERROR(SEARCH("...",I997)))</formula>
    </cfRule>
    <cfRule type="containsText" dxfId="5809" priority="7267" operator="containsText" text="~?">
      <formula>NOT(ISERROR(SEARCH("~?",I997)))</formula>
    </cfRule>
  </conditionalFormatting>
  <conditionalFormatting sqref="G997">
    <cfRule type="cellIs" dxfId="5808" priority="7265" operator="equal">
      <formula>"Endorsement"</formula>
    </cfRule>
  </conditionalFormatting>
  <conditionalFormatting sqref="B997">
    <cfRule type="beginsWith" dxfId="5807" priority="7263" operator="beginsWith" text="No clauses affected">
      <formula>LEFT(B997,LEN("No clauses affected"))="No clauses affected"</formula>
    </cfRule>
    <cfRule type="beginsWith" dxfId="5806" priority="7264" operator="beginsWith" text="To:">
      <formula>LEFT(B997,LEN("To:"))="To:"</formula>
    </cfRule>
  </conditionalFormatting>
  <conditionalFormatting sqref="B997">
    <cfRule type="cellIs" dxfId="5805" priority="7262" operator="equal">
      <formula>""</formula>
    </cfRule>
  </conditionalFormatting>
  <conditionalFormatting sqref="C998">
    <cfRule type="cellIs" dxfId="5804" priority="7259" stopIfTrue="1" operator="equal">
      <formula>"Y"</formula>
    </cfRule>
    <cfRule type="cellIs" dxfId="5803" priority="7260" stopIfTrue="1" operator="equal">
      <formula>""</formula>
    </cfRule>
    <cfRule type="cellIs" dxfId="5802" priority="7261" stopIfTrue="1" operator="equal">
      <formula>"W"</formula>
    </cfRule>
  </conditionalFormatting>
  <conditionalFormatting sqref="D998">
    <cfRule type="cellIs" dxfId="5801" priority="7257" stopIfTrue="1" operator="equal">
      <formula>""</formula>
    </cfRule>
    <cfRule type="cellIs" dxfId="5800" priority="7258" stopIfTrue="1" operator="between">
      <formula>"10.7.1"</formula>
      <formula>"10.7.5"</formula>
    </cfRule>
  </conditionalFormatting>
  <conditionalFormatting sqref="G998">
    <cfRule type="cellIs" dxfId="5799" priority="7256" stopIfTrue="1" operator="equal">
      <formula>""</formula>
    </cfRule>
  </conditionalFormatting>
  <conditionalFormatting sqref="O998">
    <cfRule type="cellIs" dxfId="5798" priority="7253" stopIfTrue="1" operator="equal">
      <formula>"Rel-14"</formula>
    </cfRule>
    <cfRule type="cellIs" dxfId="5797" priority="7254" stopIfTrue="1" operator="equal">
      <formula>"Rel-16"</formula>
    </cfRule>
    <cfRule type="cellIs" dxfId="5796" priority="7255" stopIfTrue="1" operator="equal">
      <formula>"Rel-15"</formula>
    </cfRule>
  </conditionalFormatting>
  <conditionalFormatting sqref="P998">
    <cfRule type="containsText" dxfId="5795" priority="7242" stopIfTrue="1" operator="containsText" text="DUMMY">
      <formula>NOT(ISERROR(SEARCH("DUMMY",P998)))</formula>
    </cfRule>
    <cfRule type="cellIs" dxfId="5794" priority="7243" stopIfTrue="1" operator="equal">
      <formula>""</formula>
    </cfRule>
  </conditionalFormatting>
  <conditionalFormatting sqref="Q998">
    <cfRule type="cellIs" dxfId="5793" priority="7240" stopIfTrue="1" operator="equal">
      <formula>""</formula>
    </cfRule>
    <cfRule type="cellIs" dxfId="5792" priority="7241" stopIfTrue="1" operator="equal">
      <formula>"-"</formula>
    </cfRule>
  </conditionalFormatting>
  <conditionalFormatting sqref="I998">
    <cfRule type="containsText" dxfId="5791" priority="7238" operator="containsText" text="...">
      <formula>NOT(ISERROR(SEARCH("...",I998)))</formula>
    </cfRule>
    <cfRule type="containsText" dxfId="5790" priority="7239" operator="containsText" text="~?">
      <formula>NOT(ISERROR(SEARCH("~?",I998)))</formula>
    </cfRule>
  </conditionalFormatting>
  <conditionalFormatting sqref="G998">
    <cfRule type="cellIs" dxfId="5789" priority="7237" operator="equal">
      <formula>"Endorsement"</formula>
    </cfRule>
  </conditionalFormatting>
  <conditionalFormatting sqref="B998">
    <cfRule type="beginsWith" dxfId="5788" priority="7235" operator="beginsWith" text="No clauses affected">
      <formula>LEFT(B998,LEN("No clauses affected"))="No clauses affected"</formula>
    </cfRule>
    <cfRule type="beginsWith" dxfId="5787" priority="7236" operator="beginsWith" text="To:">
      <formula>LEFT(B998,LEN("To:"))="To:"</formula>
    </cfRule>
  </conditionalFormatting>
  <conditionalFormatting sqref="B998">
    <cfRule type="cellIs" dxfId="5786" priority="7234" operator="equal">
      <formula>""</formula>
    </cfRule>
  </conditionalFormatting>
  <conditionalFormatting sqref="C999">
    <cfRule type="cellIs" dxfId="5785" priority="7231" stopIfTrue="1" operator="equal">
      <formula>"Y"</formula>
    </cfRule>
    <cfRule type="cellIs" dxfId="5784" priority="7232" stopIfTrue="1" operator="equal">
      <formula>""</formula>
    </cfRule>
    <cfRule type="cellIs" dxfId="5783" priority="7233" stopIfTrue="1" operator="equal">
      <formula>"W"</formula>
    </cfRule>
  </conditionalFormatting>
  <conditionalFormatting sqref="D999">
    <cfRule type="cellIs" dxfId="5782" priority="7229" stopIfTrue="1" operator="equal">
      <formula>""</formula>
    </cfRule>
    <cfRule type="cellIs" dxfId="5781" priority="7230" stopIfTrue="1" operator="between">
      <formula>"10.7.1"</formula>
      <formula>"10.7.5"</formula>
    </cfRule>
  </conditionalFormatting>
  <conditionalFormatting sqref="G999">
    <cfRule type="cellIs" dxfId="5780" priority="7228" stopIfTrue="1" operator="equal">
      <formula>""</formula>
    </cfRule>
  </conditionalFormatting>
  <conditionalFormatting sqref="O999">
    <cfRule type="cellIs" dxfId="5779" priority="7225" stopIfTrue="1" operator="equal">
      <formula>"Rel-14"</formula>
    </cfRule>
    <cfRule type="cellIs" dxfId="5778" priority="7226" stopIfTrue="1" operator="equal">
      <formula>"Rel-16"</formula>
    </cfRule>
    <cfRule type="cellIs" dxfId="5777" priority="7227" stopIfTrue="1" operator="equal">
      <formula>"Rel-15"</formula>
    </cfRule>
  </conditionalFormatting>
  <conditionalFormatting sqref="P999">
    <cfRule type="containsText" dxfId="5776" priority="7214" stopIfTrue="1" operator="containsText" text="DUMMY">
      <formula>NOT(ISERROR(SEARCH("DUMMY",P999)))</formula>
    </cfRule>
    <cfRule type="cellIs" dxfId="5775" priority="7215" stopIfTrue="1" operator="equal">
      <formula>""</formula>
    </cfRule>
  </conditionalFormatting>
  <conditionalFormatting sqref="Q999">
    <cfRule type="cellIs" dxfId="5774" priority="7212" stopIfTrue="1" operator="equal">
      <formula>""</formula>
    </cfRule>
    <cfRule type="cellIs" dxfId="5773" priority="7213" stopIfTrue="1" operator="equal">
      <formula>"-"</formula>
    </cfRule>
  </conditionalFormatting>
  <conditionalFormatting sqref="I999">
    <cfRule type="containsText" dxfId="5772" priority="7210" operator="containsText" text="...">
      <formula>NOT(ISERROR(SEARCH("...",I999)))</formula>
    </cfRule>
    <cfRule type="containsText" dxfId="5771" priority="7211" operator="containsText" text="~?">
      <formula>NOT(ISERROR(SEARCH("~?",I999)))</formula>
    </cfRule>
  </conditionalFormatting>
  <conditionalFormatting sqref="G999">
    <cfRule type="cellIs" dxfId="5770" priority="7209" operator="equal">
      <formula>"Endorsement"</formula>
    </cfRule>
  </conditionalFormatting>
  <conditionalFormatting sqref="B999">
    <cfRule type="beginsWith" dxfId="5769" priority="7207" operator="beginsWith" text="No clauses affected">
      <formula>LEFT(B999,LEN("No clauses affected"))="No clauses affected"</formula>
    </cfRule>
    <cfRule type="beginsWith" dxfId="5768" priority="7208" operator="beginsWith" text="To:">
      <formula>LEFT(B999,LEN("To:"))="To:"</formula>
    </cfRule>
  </conditionalFormatting>
  <conditionalFormatting sqref="B999">
    <cfRule type="cellIs" dxfId="5767" priority="7206" operator="equal">
      <formula>""</formula>
    </cfRule>
  </conditionalFormatting>
  <conditionalFormatting sqref="C1000">
    <cfRule type="cellIs" dxfId="5766" priority="7203" stopIfTrue="1" operator="equal">
      <formula>"Y"</formula>
    </cfRule>
    <cfRule type="cellIs" dxfId="5765" priority="7204" stopIfTrue="1" operator="equal">
      <formula>""</formula>
    </cfRule>
    <cfRule type="cellIs" dxfId="5764" priority="7205" stopIfTrue="1" operator="equal">
      <formula>"W"</formula>
    </cfRule>
  </conditionalFormatting>
  <conditionalFormatting sqref="D1000">
    <cfRule type="cellIs" dxfId="5763" priority="7201" stopIfTrue="1" operator="equal">
      <formula>""</formula>
    </cfRule>
    <cfRule type="cellIs" dxfId="5762" priority="7202" stopIfTrue="1" operator="between">
      <formula>"10.7.1"</formula>
      <formula>"10.7.5"</formula>
    </cfRule>
  </conditionalFormatting>
  <conditionalFormatting sqref="G1000">
    <cfRule type="cellIs" dxfId="5761" priority="7200" stopIfTrue="1" operator="equal">
      <formula>""</formula>
    </cfRule>
  </conditionalFormatting>
  <conditionalFormatting sqref="O1000">
    <cfRule type="cellIs" dxfId="5760" priority="7197" stopIfTrue="1" operator="equal">
      <formula>"Rel-14"</formula>
    </cfRule>
    <cfRule type="cellIs" dxfId="5759" priority="7198" stopIfTrue="1" operator="equal">
      <formula>"Rel-16"</formula>
    </cfRule>
    <cfRule type="cellIs" dxfId="5758" priority="7199" stopIfTrue="1" operator="equal">
      <formula>"Rel-15"</formula>
    </cfRule>
  </conditionalFormatting>
  <conditionalFormatting sqref="P1000">
    <cfRule type="containsText" dxfId="5757" priority="7186" stopIfTrue="1" operator="containsText" text="DUMMY">
      <formula>NOT(ISERROR(SEARCH("DUMMY",P1000)))</formula>
    </cfRule>
    <cfRule type="cellIs" dxfId="5756" priority="7187" stopIfTrue="1" operator="equal">
      <formula>""</formula>
    </cfRule>
  </conditionalFormatting>
  <conditionalFormatting sqref="Q1000">
    <cfRule type="cellIs" dxfId="5755" priority="7184" stopIfTrue="1" operator="equal">
      <formula>""</formula>
    </cfRule>
    <cfRule type="cellIs" dxfId="5754" priority="7185" stopIfTrue="1" operator="equal">
      <formula>"-"</formula>
    </cfRule>
  </conditionalFormatting>
  <conditionalFormatting sqref="I1000">
    <cfRule type="containsText" dxfId="5753" priority="7182" operator="containsText" text="...">
      <formula>NOT(ISERROR(SEARCH("...",I1000)))</formula>
    </cfRule>
    <cfRule type="containsText" dxfId="5752" priority="7183" operator="containsText" text="~?">
      <formula>NOT(ISERROR(SEARCH("~?",I1000)))</formula>
    </cfRule>
  </conditionalFormatting>
  <conditionalFormatting sqref="G1000">
    <cfRule type="cellIs" dxfId="5751" priority="7181" operator="equal">
      <formula>"Endorsement"</formula>
    </cfRule>
  </conditionalFormatting>
  <conditionalFormatting sqref="B1000">
    <cfRule type="beginsWith" dxfId="5750" priority="7179" operator="beginsWith" text="No clauses affected">
      <formula>LEFT(B1000,LEN("No clauses affected"))="No clauses affected"</formula>
    </cfRule>
    <cfRule type="beginsWith" dxfId="5749" priority="7180" operator="beginsWith" text="To:">
      <formula>LEFT(B1000,LEN("To:"))="To:"</formula>
    </cfRule>
  </conditionalFormatting>
  <conditionalFormatting sqref="B1000">
    <cfRule type="cellIs" dxfId="5748" priority="7178" operator="equal">
      <formula>""</formula>
    </cfRule>
  </conditionalFormatting>
  <conditionalFormatting sqref="C1001">
    <cfRule type="cellIs" dxfId="5747" priority="7175" stopIfTrue="1" operator="equal">
      <formula>"Y"</formula>
    </cfRule>
    <cfRule type="cellIs" dxfId="5746" priority="7176" stopIfTrue="1" operator="equal">
      <formula>""</formula>
    </cfRule>
    <cfRule type="cellIs" dxfId="5745" priority="7177" stopIfTrue="1" operator="equal">
      <formula>"W"</formula>
    </cfRule>
  </conditionalFormatting>
  <conditionalFormatting sqref="D1001">
    <cfRule type="cellIs" dxfId="5744" priority="7173" stopIfTrue="1" operator="equal">
      <formula>""</formula>
    </cfRule>
    <cfRule type="cellIs" dxfId="5743" priority="7174" stopIfTrue="1" operator="between">
      <formula>"10.7.1"</formula>
      <formula>"10.7.5"</formula>
    </cfRule>
  </conditionalFormatting>
  <conditionalFormatting sqref="G1001">
    <cfRule type="cellIs" dxfId="5742" priority="7172" stopIfTrue="1" operator="equal">
      <formula>""</formula>
    </cfRule>
  </conditionalFormatting>
  <conditionalFormatting sqref="O1001">
    <cfRule type="cellIs" dxfId="5741" priority="7169" stopIfTrue="1" operator="equal">
      <formula>"Rel-14"</formula>
    </cfRule>
    <cfRule type="cellIs" dxfId="5740" priority="7170" stopIfTrue="1" operator="equal">
      <formula>"Rel-16"</formula>
    </cfRule>
    <cfRule type="cellIs" dxfId="5739" priority="7171" stopIfTrue="1" operator="equal">
      <formula>"Rel-15"</formula>
    </cfRule>
  </conditionalFormatting>
  <conditionalFormatting sqref="P1001">
    <cfRule type="containsText" dxfId="5738" priority="7158" stopIfTrue="1" operator="containsText" text="DUMMY">
      <formula>NOT(ISERROR(SEARCH("DUMMY",P1001)))</formula>
    </cfRule>
    <cfRule type="cellIs" dxfId="5737" priority="7159" stopIfTrue="1" operator="equal">
      <formula>""</formula>
    </cfRule>
  </conditionalFormatting>
  <conditionalFormatting sqref="Q1001">
    <cfRule type="cellIs" dxfId="5736" priority="7156" stopIfTrue="1" operator="equal">
      <formula>""</formula>
    </cfRule>
    <cfRule type="cellIs" dxfId="5735" priority="7157" stopIfTrue="1" operator="equal">
      <formula>"-"</formula>
    </cfRule>
  </conditionalFormatting>
  <conditionalFormatting sqref="I1001">
    <cfRule type="containsText" dxfId="5734" priority="7154" operator="containsText" text="...">
      <formula>NOT(ISERROR(SEARCH("...",I1001)))</formula>
    </cfRule>
    <cfRule type="containsText" dxfId="5733" priority="7155" operator="containsText" text="~?">
      <formula>NOT(ISERROR(SEARCH("~?",I1001)))</formula>
    </cfRule>
  </conditionalFormatting>
  <conditionalFormatting sqref="G1001">
    <cfRule type="cellIs" dxfId="5732" priority="7153" operator="equal">
      <formula>"Endorsement"</formula>
    </cfRule>
  </conditionalFormatting>
  <conditionalFormatting sqref="B1001">
    <cfRule type="beginsWith" dxfId="5731" priority="7151" operator="beginsWith" text="No clauses affected">
      <formula>LEFT(B1001,LEN("No clauses affected"))="No clauses affected"</formula>
    </cfRule>
    <cfRule type="beginsWith" dxfId="5730" priority="7152" operator="beginsWith" text="To:">
      <formula>LEFT(B1001,LEN("To:"))="To:"</formula>
    </cfRule>
  </conditionalFormatting>
  <conditionalFormatting sqref="B1001">
    <cfRule type="cellIs" dxfId="5729" priority="7150" operator="equal">
      <formula>""</formula>
    </cfRule>
  </conditionalFormatting>
  <conditionalFormatting sqref="C1002">
    <cfRule type="cellIs" dxfId="5728" priority="7147" stopIfTrue="1" operator="equal">
      <formula>"Y"</formula>
    </cfRule>
    <cfRule type="cellIs" dxfId="5727" priority="7148" stopIfTrue="1" operator="equal">
      <formula>""</formula>
    </cfRule>
    <cfRule type="cellIs" dxfId="5726" priority="7149" stopIfTrue="1" operator="equal">
      <formula>"W"</formula>
    </cfRule>
  </conditionalFormatting>
  <conditionalFormatting sqref="D1002">
    <cfRule type="cellIs" dxfId="5725" priority="7145" stopIfTrue="1" operator="equal">
      <formula>""</formula>
    </cfRule>
    <cfRule type="cellIs" dxfId="5724" priority="7146" stopIfTrue="1" operator="between">
      <formula>"10.7.1"</formula>
      <formula>"10.7.5"</formula>
    </cfRule>
  </conditionalFormatting>
  <conditionalFormatting sqref="G1002">
    <cfRule type="cellIs" dxfId="5723" priority="7144" stopIfTrue="1" operator="equal">
      <formula>""</formula>
    </cfRule>
  </conditionalFormatting>
  <conditionalFormatting sqref="O1002">
    <cfRule type="cellIs" dxfId="5722" priority="7141" stopIfTrue="1" operator="equal">
      <formula>"Rel-14"</formula>
    </cfRule>
    <cfRule type="cellIs" dxfId="5721" priority="7142" stopIfTrue="1" operator="equal">
      <formula>"Rel-16"</formula>
    </cfRule>
    <cfRule type="cellIs" dxfId="5720" priority="7143" stopIfTrue="1" operator="equal">
      <formula>"Rel-15"</formula>
    </cfRule>
  </conditionalFormatting>
  <conditionalFormatting sqref="P1002">
    <cfRule type="containsText" dxfId="5719" priority="7130" stopIfTrue="1" operator="containsText" text="DUMMY">
      <formula>NOT(ISERROR(SEARCH("DUMMY",P1002)))</formula>
    </cfRule>
    <cfRule type="cellIs" dxfId="5718" priority="7131" stopIfTrue="1" operator="equal">
      <formula>""</formula>
    </cfRule>
  </conditionalFormatting>
  <conditionalFormatting sqref="Q1002">
    <cfRule type="cellIs" dxfId="5717" priority="7128" stopIfTrue="1" operator="equal">
      <formula>""</formula>
    </cfRule>
    <cfRule type="cellIs" dxfId="5716" priority="7129" stopIfTrue="1" operator="equal">
      <formula>"-"</formula>
    </cfRule>
  </conditionalFormatting>
  <conditionalFormatting sqref="I1002">
    <cfRule type="containsText" dxfId="5715" priority="7126" operator="containsText" text="...">
      <formula>NOT(ISERROR(SEARCH("...",I1002)))</formula>
    </cfRule>
    <cfRule type="containsText" dxfId="5714" priority="7127" operator="containsText" text="~?">
      <formula>NOT(ISERROR(SEARCH("~?",I1002)))</formula>
    </cfRule>
  </conditionalFormatting>
  <conditionalFormatting sqref="G1002">
    <cfRule type="cellIs" dxfId="5713" priority="7125" operator="equal">
      <formula>"Endorsement"</formula>
    </cfRule>
  </conditionalFormatting>
  <conditionalFormatting sqref="B1002">
    <cfRule type="beginsWith" dxfId="5712" priority="7123" operator="beginsWith" text="No clauses affected">
      <formula>LEFT(B1002,LEN("No clauses affected"))="No clauses affected"</formula>
    </cfRule>
    <cfRule type="beginsWith" dxfId="5711" priority="7124" operator="beginsWith" text="To:">
      <formula>LEFT(B1002,LEN("To:"))="To:"</formula>
    </cfRule>
  </conditionalFormatting>
  <conditionalFormatting sqref="B1002">
    <cfRule type="cellIs" dxfId="5710" priority="7122" operator="equal">
      <formula>""</formula>
    </cfRule>
  </conditionalFormatting>
  <conditionalFormatting sqref="C1203">
    <cfRule type="cellIs" dxfId="5709" priority="7119" stopIfTrue="1" operator="equal">
      <formula>"Y"</formula>
    </cfRule>
    <cfRule type="cellIs" dxfId="5708" priority="7120" stopIfTrue="1" operator="equal">
      <formula>""</formula>
    </cfRule>
    <cfRule type="cellIs" dxfId="5707" priority="7121" stopIfTrue="1" operator="equal">
      <formula>"W"</formula>
    </cfRule>
  </conditionalFormatting>
  <conditionalFormatting sqref="D1203">
    <cfRule type="cellIs" dxfId="5706" priority="7117" stopIfTrue="1" operator="equal">
      <formula>""</formula>
    </cfRule>
    <cfRule type="cellIs" dxfId="5705" priority="7118" stopIfTrue="1" operator="between">
      <formula>"10.7.1"</formula>
      <formula>"10.7.5"</formula>
    </cfRule>
  </conditionalFormatting>
  <conditionalFormatting sqref="G1203">
    <cfRule type="cellIs" dxfId="5704" priority="7116" stopIfTrue="1" operator="equal">
      <formula>""</formula>
    </cfRule>
  </conditionalFormatting>
  <conditionalFormatting sqref="O1203">
    <cfRule type="cellIs" dxfId="5703" priority="7113" stopIfTrue="1" operator="equal">
      <formula>"Rel-14"</formula>
    </cfRule>
    <cfRule type="cellIs" dxfId="5702" priority="7114" stopIfTrue="1" operator="equal">
      <formula>"Rel-16"</formula>
    </cfRule>
    <cfRule type="cellIs" dxfId="5701" priority="7115" stopIfTrue="1" operator="equal">
      <formula>"Rel-15"</formula>
    </cfRule>
  </conditionalFormatting>
  <conditionalFormatting sqref="F1203">
    <cfRule type="cellIs" dxfId="5700" priority="7104" stopIfTrue="1" operator="equal">
      <formula>"LS In"</formula>
    </cfRule>
    <cfRule type="cellIs" dxfId="5699" priority="7105" stopIfTrue="1" operator="equal">
      <formula>"LS OUT"</formula>
    </cfRule>
    <cfRule type="cellIs" dxfId="5698" priority="7106" stopIfTrue="1" operator="equal">
      <formula>"CR"</formula>
    </cfRule>
    <cfRule type="cellIs" dxfId="5697" priority="7107" stopIfTrue="1" operator="equal">
      <formula>"P-CR"</formula>
    </cfRule>
    <cfRule type="cellIs" dxfId="5696" priority="7108" stopIfTrue="1" operator="equal">
      <formula>"CR Pack"</formula>
    </cfRule>
    <cfRule type="cellIs" dxfId="5695" priority="7109" stopIfTrue="1" operator="equal">
      <formula>"WID new"</formula>
    </cfRule>
    <cfRule type="cellIs" dxfId="5694" priority="7110" stopIfTrue="1" operator="equal">
      <formula>"WID revised"</formula>
    </cfRule>
    <cfRule type="cellIs" dxfId="5693" priority="7111" stopIfTrue="1" operator="equal">
      <formula>"SID new"</formula>
    </cfRule>
    <cfRule type="cellIs" dxfId="5692" priority="7112" stopIfTrue="1" operator="equal">
      <formula>"SID revised"</formula>
    </cfRule>
  </conditionalFormatting>
  <conditionalFormatting sqref="P1203">
    <cfRule type="containsText" dxfId="5691" priority="7102" stopIfTrue="1" operator="containsText" text="DUMMY">
      <formula>NOT(ISERROR(SEARCH("DUMMY",P1203)))</formula>
    </cfRule>
    <cfRule type="cellIs" dxfId="5690" priority="7103" stopIfTrue="1" operator="equal">
      <formula>""</formula>
    </cfRule>
  </conditionalFormatting>
  <conditionalFormatting sqref="Q1203">
    <cfRule type="cellIs" dxfId="5689" priority="7100" stopIfTrue="1" operator="equal">
      <formula>""</formula>
    </cfRule>
    <cfRule type="cellIs" dxfId="5688" priority="7101" stopIfTrue="1" operator="equal">
      <formula>"-"</formula>
    </cfRule>
  </conditionalFormatting>
  <conditionalFormatting sqref="I1203">
    <cfRule type="containsText" dxfId="5687" priority="7098" operator="containsText" text="...">
      <formula>NOT(ISERROR(SEARCH("...",I1203)))</formula>
    </cfRule>
    <cfRule type="containsText" dxfId="5686" priority="7099" operator="containsText" text="~?">
      <formula>NOT(ISERROR(SEARCH("~?",I1203)))</formula>
    </cfRule>
  </conditionalFormatting>
  <conditionalFormatting sqref="G1203">
    <cfRule type="cellIs" dxfId="5685" priority="7097" operator="equal">
      <formula>"Endorsement"</formula>
    </cfRule>
  </conditionalFormatting>
  <conditionalFormatting sqref="B1203">
    <cfRule type="beginsWith" dxfId="5684" priority="7095" operator="beginsWith" text="No clauses affected">
      <formula>LEFT(B1203,LEN("No clauses affected"))="No clauses affected"</formula>
    </cfRule>
    <cfRule type="beginsWith" dxfId="5683" priority="7096" operator="beginsWith" text="To:">
      <formula>LEFT(B1203,LEN("To:"))="To:"</formula>
    </cfRule>
  </conditionalFormatting>
  <conditionalFormatting sqref="B1203">
    <cfRule type="cellIs" dxfId="5682" priority="7094" operator="equal">
      <formula>""</formula>
    </cfRule>
  </conditionalFormatting>
  <conditionalFormatting sqref="C1204">
    <cfRule type="cellIs" dxfId="5681" priority="7091" stopIfTrue="1" operator="equal">
      <formula>"Y"</formula>
    </cfRule>
    <cfRule type="cellIs" dxfId="5680" priority="7092" stopIfTrue="1" operator="equal">
      <formula>""</formula>
    </cfRule>
    <cfRule type="cellIs" dxfId="5679" priority="7093" stopIfTrue="1" operator="equal">
      <formula>"W"</formula>
    </cfRule>
  </conditionalFormatting>
  <conditionalFormatting sqref="D1204">
    <cfRule type="cellIs" dxfId="5678" priority="7089" stopIfTrue="1" operator="equal">
      <formula>""</formula>
    </cfRule>
    <cfRule type="cellIs" dxfId="5677" priority="7090" stopIfTrue="1" operator="between">
      <formula>"10.7.1"</formula>
      <formula>"10.7.5"</formula>
    </cfRule>
  </conditionalFormatting>
  <conditionalFormatting sqref="G1204">
    <cfRule type="cellIs" dxfId="5676" priority="7088" stopIfTrue="1" operator="equal">
      <formula>""</formula>
    </cfRule>
  </conditionalFormatting>
  <conditionalFormatting sqref="O1204">
    <cfRule type="cellIs" dxfId="5675" priority="7085" stopIfTrue="1" operator="equal">
      <formula>"Rel-14"</formula>
    </cfRule>
    <cfRule type="cellIs" dxfId="5674" priority="7086" stopIfTrue="1" operator="equal">
      <formula>"Rel-16"</formula>
    </cfRule>
    <cfRule type="cellIs" dxfId="5673" priority="7087" stopIfTrue="1" operator="equal">
      <formula>"Rel-15"</formula>
    </cfRule>
  </conditionalFormatting>
  <conditionalFormatting sqref="F1204">
    <cfRule type="cellIs" dxfId="5672" priority="7076" stopIfTrue="1" operator="equal">
      <formula>"LS In"</formula>
    </cfRule>
    <cfRule type="cellIs" dxfId="5671" priority="7077" stopIfTrue="1" operator="equal">
      <formula>"LS OUT"</formula>
    </cfRule>
    <cfRule type="cellIs" dxfId="5670" priority="7078" stopIfTrue="1" operator="equal">
      <formula>"CR"</formula>
    </cfRule>
    <cfRule type="cellIs" dxfId="5669" priority="7079" stopIfTrue="1" operator="equal">
      <formula>"P-CR"</formula>
    </cfRule>
    <cfRule type="cellIs" dxfId="5668" priority="7080" stopIfTrue="1" operator="equal">
      <formula>"CR Pack"</formula>
    </cfRule>
    <cfRule type="cellIs" dxfId="5667" priority="7081" stopIfTrue="1" operator="equal">
      <formula>"WID new"</formula>
    </cfRule>
    <cfRule type="cellIs" dxfId="5666" priority="7082" stopIfTrue="1" operator="equal">
      <formula>"WID revised"</formula>
    </cfRule>
    <cfRule type="cellIs" dxfId="5665" priority="7083" stopIfTrue="1" operator="equal">
      <formula>"SID new"</formula>
    </cfRule>
    <cfRule type="cellIs" dxfId="5664" priority="7084" stopIfTrue="1" operator="equal">
      <formula>"SID revised"</formula>
    </cfRule>
  </conditionalFormatting>
  <conditionalFormatting sqref="P1204">
    <cfRule type="containsText" dxfId="5663" priority="7074" stopIfTrue="1" operator="containsText" text="DUMMY">
      <formula>NOT(ISERROR(SEARCH("DUMMY",P1204)))</formula>
    </cfRule>
    <cfRule type="cellIs" dxfId="5662" priority="7075" stopIfTrue="1" operator="equal">
      <formula>""</formula>
    </cfRule>
  </conditionalFormatting>
  <conditionalFormatting sqref="Q1204">
    <cfRule type="cellIs" dxfId="5661" priority="7072" stopIfTrue="1" operator="equal">
      <formula>""</formula>
    </cfRule>
    <cfRule type="cellIs" dxfId="5660" priority="7073" stopIfTrue="1" operator="equal">
      <formula>"-"</formula>
    </cfRule>
  </conditionalFormatting>
  <conditionalFormatting sqref="I1204">
    <cfRule type="containsText" dxfId="5659" priority="7070" operator="containsText" text="...">
      <formula>NOT(ISERROR(SEARCH("...",I1204)))</formula>
    </cfRule>
    <cfRule type="containsText" dxfId="5658" priority="7071" operator="containsText" text="~?">
      <formula>NOT(ISERROR(SEARCH("~?",I1204)))</formula>
    </cfRule>
  </conditionalFormatting>
  <conditionalFormatting sqref="G1204">
    <cfRule type="cellIs" dxfId="5657" priority="7069" operator="equal">
      <formula>"Endorsement"</formula>
    </cfRule>
  </conditionalFormatting>
  <conditionalFormatting sqref="B1204">
    <cfRule type="beginsWith" dxfId="5656" priority="7067" operator="beginsWith" text="No clauses affected">
      <formula>LEFT(B1204,LEN("No clauses affected"))="No clauses affected"</formula>
    </cfRule>
    <cfRule type="beginsWith" dxfId="5655" priority="7068" operator="beginsWith" text="To:">
      <formula>LEFT(B1204,LEN("To:"))="To:"</formula>
    </cfRule>
  </conditionalFormatting>
  <conditionalFormatting sqref="B1204">
    <cfRule type="cellIs" dxfId="5654" priority="7066" operator="equal">
      <formula>""</formula>
    </cfRule>
  </conditionalFormatting>
  <conditionalFormatting sqref="C1205">
    <cfRule type="cellIs" dxfId="5653" priority="7063" stopIfTrue="1" operator="equal">
      <formula>"Y"</formula>
    </cfRule>
    <cfRule type="cellIs" dxfId="5652" priority="7064" stopIfTrue="1" operator="equal">
      <formula>""</formula>
    </cfRule>
    <cfRule type="cellIs" dxfId="5651" priority="7065" stopIfTrue="1" operator="equal">
      <formula>"W"</formula>
    </cfRule>
  </conditionalFormatting>
  <conditionalFormatting sqref="D1205">
    <cfRule type="cellIs" dxfId="5650" priority="7061" stopIfTrue="1" operator="equal">
      <formula>""</formula>
    </cfRule>
    <cfRule type="cellIs" dxfId="5649" priority="7062" stopIfTrue="1" operator="between">
      <formula>"10.7.1"</formula>
      <formula>"10.7.5"</formula>
    </cfRule>
  </conditionalFormatting>
  <conditionalFormatting sqref="G1205">
    <cfRule type="cellIs" dxfId="5648" priority="7060" stopIfTrue="1" operator="equal">
      <formula>""</formula>
    </cfRule>
  </conditionalFormatting>
  <conditionalFormatting sqref="O1205">
    <cfRule type="cellIs" dxfId="5647" priority="7057" stopIfTrue="1" operator="equal">
      <formula>"Rel-14"</formula>
    </cfRule>
    <cfRule type="cellIs" dxfId="5646" priority="7058" stopIfTrue="1" operator="equal">
      <formula>"Rel-16"</formula>
    </cfRule>
    <cfRule type="cellIs" dxfId="5645" priority="7059" stopIfTrue="1" operator="equal">
      <formula>"Rel-15"</formula>
    </cfRule>
  </conditionalFormatting>
  <conditionalFormatting sqref="P1205">
    <cfRule type="containsText" dxfId="5644" priority="7046" stopIfTrue="1" operator="containsText" text="DUMMY">
      <formula>NOT(ISERROR(SEARCH("DUMMY",P1205)))</formula>
    </cfRule>
    <cfRule type="cellIs" dxfId="5643" priority="7047" stopIfTrue="1" operator="equal">
      <formula>""</formula>
    </cfRule>
  </conditionalFormatting>
  <conditionalFormatting sqref="Q1205">
    <cfRule type="cellIs" dxfId="5642" priority="7044" stopIfTrue="1" operator="equal">
      <formula>""</formula>
    </cfRule>
    <cfRule type="cellIs" dxfId="5641" priority="7045" stopIfTrue="1" operator="equal">
      <formula>"-"</formula>
    </cfRule>
  </conditionalFormatting>
  <conditionalFormatting sqref="I1205">
    <cfRule type="containsText" dxfId="5640" priority="7042" operator="containsText" text="...">
      <formula>NOT(ISERROR(SEARCH("...",I1205)))</formula>
    </cfRule>
    <cfRule type="containsText" dxfId="5639" priority="7043" operator="containsText" text="~?">
      <formula>NOT(ISERROR(SEARCH("~?",I1205)))</formula>
    </cfRule>
  </conditionalFormatting>
  <conditionalFormatting sqref="G1205">
    <cfRule type="cellIs" dxfId="5638" priority="7041" operator="equal">
      <formula>"Endorsement"</formula>
    </cfRule>
  </conditionalFormatting>
  <conditionalFormatting sqref="B1205">
    <cfRule type="beginsWith" dxfId="5637" priority="7039" operator="beginsWith" text="No clauses affected">
      <formula>LEFT(B1205,LEN("No clauses affected"))="No clauses affected"</formula>
    </cfRule>
    <cfRule type="beginsWith" dxfId="5636" priority="7040" operator="beginsWith" text="To:">
      <formula>LEFT(B1205,LEN("To:"))="To:"</formula>
    </cfRule>
  </conditionalFormatting>
  <conditionalFormatting sqref="B1205">
    <cfRule type="cellIs" dxfId="5635" priority="7038" operator="equal">
      <formula>""</formula>
    </cfRule>
  </conditionalFormatting>
  <conditionalFormatting sqref="C1206">
    <cfRule type="cellIs" dxfId="5634" priority="7035" stopIfTrue="1" operator="equal">
      <formula>"Y"</formula>
    </cfRule>
    <cfRule type="cellIs" dxfId="5633" priority="7036" stopIfTrue="1" operator="equal">
      <formula>""</formula>
    </cfRule>
    <cfRule type="cellIs" dxfId="5632" priority="7037" stopIfTrue="1" operator="equal">
      <formula>"W"</formula>
    </cfRule>
  </conditionalFormatting>
  <conditionalFormatting sqref="D1206">
    <cfRule type="cellIs" dxfId="5631" priority="7033" stopIfTrue="1" operator="equal">
      <formula>""</formula>
    </cfRule>
    <cfRule type="cellIs" dxfId="5630" priority="7034" stopIfTrue="1" operator="between">
      <formula>"10.7.1"</formula>
      <formula>"10.7.5"</formula>
    </cfRule>
  </conditionalFormatting>
  <conditionalFormatting sqref="G1206">
    <cfRule type="cellIs" dxfId="5629" priority="7032" stopIfTrue="1" operator="equal">
      <formula>""</formula>
    </cfRule>
  </conditionalFormatting>
  <conditionalFormatting sqref="O1206">
    <cfRule type="cellIs" dxfId="5628" priority="7029" stopIfTrue="1" operator="equal">
      <formula>"Rel-14"</formula>
    </cfRule>
    <cfRule type="cellIs" dxfId="5627" priority="7030" stopIfTrue="1" operator="equal">
      <formula>"Rel-16"</formula>
    </cfRule>
    <cfRule type="cellIs" dxfId="5626" priority="7031" stopIfTrue="1" operator="equal">
      <formula>"Rel-15"</formula>
    </cfRule>
  </conditionalFormatting>
  <conditionalFormatting sqref="F1206">
    <cfRule type="cellIs" dxfId="5625" priority="7020" stopIfTrue="1" operator="equal">
      <formula>"LS In"</formula>
    </cfRule>
    <cfRule type="cellIs" dxfId="5624" priority="7021" stopIfTrue="1" operator="equal">
      <formula>"LS OUT"</formula>
    </cfRule>
    <cfRule type="cellIs" dxfId="5623" priority="7022" stopIfTrue="1" operator="equal">
      <formula>"CR"</formula>
    </cfRule>
    <cfRule type="cellIs" dxfId="5622" priority="7023" stopIfTrue="1" operator="equal">
      <formula>"P-CR"</formula>
    </cfRule>
    <cfRule type="cellIs" dxfId="5621" priority="7024" stopIfTrue="1" operator="equal">
      <formula>"CR Pack"</formula>
    </cfRule>
    <cfRule type="cellIs" dxfId="5620" priority="7025" stopIfTrue="1" operator="equal">
      <formula>"WID new"</formula>
    </cfRule>
    <cfRule type="cellIs" dxfId="5619" priority="7026" stopIfTrue="1" operator="equal">
      <formula>"WID revised"</formula>
    </cfRule>
    <cfRule type="cellIs" dxfId="5618" priority="7027" stopIfTrue="1" operator="equal">
      <formula>"SID new"</formula>
    </cfRule>
    <cfRule type="cellIs" dxfId="5617" priority="7028" stopIfTrue="1" operator="equal">
      <formula>"SID revised"</formula>
    </cfRule>
  </conditionalFormatting>
  <conditionalFormatting sqref="P1206">
    <cfRule type="containsText" dxfId="5616" priority="7018" stopIfTrue="1" operator="containsText" text="DUMMY">
      <formula>NOT(ISERROR(SEARCH("DUMMY",P1206)))</formula>
    </cfRule>
    <cfRule type="cellIs" dxfId="5615" priority="7019" stopIfTrue="1" operator="equal">
      <formula>""</formula>
    </cfRule>
  </conditionalFormatting>
  <conditionalFormatting sqref="Q1206">
    <cfRule type="cellIs" dxfId="5614" priority="7016" stopIfTrue="1" operator="equal">
      <formula>""</formula>
    </cfRule>
    <cfRule type="cellIs" dxfId="5613" priority="7017" stopIfTrue="1" operator="equal">
      <formula>"-"</formula>
    </cfRule>
  </conditionalFormatting>
  <conditionalFormatting sqref="I1206">
    <cfRule type="containsText" dxfId="5612" priority="7014" operator="containsText" text="...">
      <formula>NOT(ISERROR(SEARCH("...",I1206)))</formula>
    </cfRule>
    <cfRule type="containsText" dxfId="5611" priority="7015" operator="containsText" text="~?">
      <formula>NOT(ISERROR(SEARCH("~?",I1206)))</formula>
    </cfRule>
  </conditionalFormatting>
  <conditionalFormatting sqref="G1206">
    <cfRule type="cellIs" dxfId="5610" priority="7013" operator="equal">
      <formula>"Endorsement"</formula>
    </cfRule>
  </conditionalFormatting>
  <conditionalFormatting sqref="B1206">
    <cfRule type="beginsWith" dxfId="5609" priority="7011" operator="beginsWith" text="No clauses affected">
      <formula>LEFT(B1206,LEN("No clauses affected"))="No clauses affected"</formula>
    </cfRule>
    <cfRule type="beginsWith" dxfId="5608" priority="7012" operator="beginsWith" text="To:">
      <formula>LEFT(B1206,LEN("To:"))="To:"</formula>
    </cfRule>
  </conditionalFormatting>
  <conditionalFormatting sqref="B1206">
    <cfRule type="cellIs" dxfId="5607" priority="7010" operator="equal">
      <formula>""</formula>
    </cfRule>
  </conditionalFormatting>
  <conditionalFormatting sqref="C1207">
    <cfRule type="cellIs" dxfId="5606" priority="7007" stopIfTrue="1" operator="equal">
      <formula>"Y"</formula>
    </cfRule>
    <cfRule type="cellIs" dxfId="5605" priority="7008" stopIfTrue="1" operator="equal">
      <formula>""</formula>
    </cfRule>
    <cfRule type="cellIs" dxfId="5604" priority="7009" stopIfTrue="1" operator="equal">
      <formula>"W"</formula>
    </cfRule>
  </conditionalFormatting>
  <conditionalFormatting sqref="D1207">
    <cfRule type="cellIs" dxfId="5603" priority="7005" stopIfTrue="1" operator="equal">
      <formula>""</formula>
    </cfRule>
    <cfRule type="cellIs" dxfId="5602" priority="7006" stopIfTrue="1" operator="between">
      <formula>"10.7.1"</formula>
      <formula>"10.7.5"</formula>
    </cfRule>
  </conditionalFormatting>
  <conditionalFormatting sqref="G1207">
    <cfRule type="cellIs" dxfId="5601" priority="7004" stopIfTrue="1" operator="equal">
      <formula>""</formula>
    </cfRule>
  </conditionalFormatting>
  <conditionalFormatting sqref="O1207">
    <cfRule type="cellIs" dxfId="5600" priority="7001" stopIfTrue="1" operator="equal">
      <formula>"Rel-14"</formula>
    </cfRule>
    <cfRule type="cellIs" dxfId="5599" priority="7002" stopIfTrue="1" operator="equal">
      <formula>"Rel-16"</formula>
    </cfRule>
    <cfRule type="cellIs" dxfId="5598" priority="7003" stopIfTrue="1" operator="equal">
      <formula>"Rel-15"</formula>
    </cfRule>
  </conditionalFormatting>
  <conditionalFormatting sqref="P1207">
    <cfRule type="containsText" dxfId="5597" priority="6990" stopIfTrue="1" operator="containsText" text="DUMMY">
      <formula>NOT(ISERROR(SEARCH("DUMMY",P1207)))</formula>
    </cfRule>
    <cfRule type="cellIs" dxfId="5596" priority="6991" stopIfTrue="1" operator="equal">
      <formula>""</formula>
    </cfRule>
  </conditionalFormatting>
  <conditionalFormatting sqref="Q1207">
    <cfRule type="cellIs" dxfId="5595" priority="6988" stopIfTrue="1" operator="equal">
      <formula>""</formula>
    </cfRule>
    <cfRule type="cellIs" dxfId="5594" priority="6989" stopIfTrue="1" operator="equal">
      <formula>"-"</formula>
    </cfRule>
  </conditionalFormatting>
  <conditionalFormatting sqref="I1207">
    <cfRule type="containsText" dxfId="5593" priority="6986" operator="containsText" text="...">
      <formula>NOT(ISERROR(SEARCH("...",I1207)))</formula>
    </cfRule>
    <cfRule type="containsText" dxfId="5592" priority="6987" operator="containsText" text="~?">
      <formula>NOT(ISERROR(SEARCH("~?",I1207)))</formula>
    </cfRule>
  </conditionalFormatting>
  <conditionalFormatting sqref="G1207">
    <cfRule type="cellIs" dxfId="5591" priority="6985" operator="equal">
      <formula>"Endorsement"</formula>
    </cfRule>
  </conditionalFormatting>
  <conditionalFormatting sqref="B1207">
    <cfRule type="beginsWith" dxfId="5590" priority="6983" operator="beginsWith" text="No clauses affected">
      <formula>LEFT(B1207,LEN("No clauses affected"))="No clauses affected"</formula>
    </cfRule>
    <cfRule type="beginsWith" dxfId="5589" priority="6984" operator="beginsWith" text="To:">
      <formula>LEFT(B1207,LEN("To:"))="To:"</formula>
    </cfRule>
  </conditionalFormatting>
  <conditionalFormatting sqref="B1207">
    <cfRule type="cellIs" dxfId="5588" priority="6982" operator="equal">
      <formula>""</formula>
    </cfRule>
  </conditionalFormatting>
  <conditionalFormatting sqref="C1208">
    <cfRule type="cellIs" dxfId="5587" priority="6979" stopIfTrue="1" operator="equal">
      <formula>"Y"</formula>
    </cfRule>
    <cfRule type="cellIs" dxfId="5586" priority="6980" stopIfTrue="1" operator="equal">
      <formula>""</formula>
    </cfRule>
    <cfRule type="cellIs" dxfId="5585" priority="6981" stopIfTrue="1" operator="equal">
      <formula>"W"</formula>
    </cfRule>
  </conditionalFormatting>
  <conditionalFormatting sqref="D1208">
    <cfRule type="cellIs" dxfId="5584" priority="6977" stopIfTrue="1" operator="equal">
      <formula>""</formula>
    </cfRule>
    <cfRule type="cellIs" dxfId="5583" priority="6978" stopIfTrue="1" operator="between">
      <formula>"10.7.1"</formula>
      <formula>"10.7.5"</formula>
    </cfRule>
  </conditionalFormatting>
  <conditionalFormatting sqref="G1208">
    <cfRule type="cellIs" dxfId="5582" priority="6976" stopIfTrue="1" operator="equal">
      <formula>""</formula>
    </cfRule>
  </conditionalFormatting>
  <conditionalFormatting sqref="O1208">
    <cfRule type="cellIs" dxfId="5581" priority="6973" stopIfTrue="1" operator="equal">
      <formula>"Rel-14"</formula>
    </cfRule>
    <cfRule type="cellIs" dxfId="5580" priority="6974" stopIfTrue="1" operator="equal">
      <formula>"Rel-16"</formula>
    </cfRule>
    <cfRule type="cellIs" dxfId="5579" priority="6975" stopIfTrue="1" operator="equal">
      <formula>"Rel-15"</formula>
    </cfRule>
  </conditionalFormatting>
  <conditionalFormatting sqref="P1208">
    <cfRule type="containsText" dxfId="5578" priority="6962" stopIfTrue="1" operator="containsText" text="DUMMY">
      <formula>NOT(ISERROR(SEARCH("DUMMY",P1208)))</formula>
    </cfRule>
    <cfRule type="cellIs" dxfId="5577" priority="6963" stopIfTrue="1" operator="equal">
      <formula>""</formula>
    </cfRule>
  </conditionalFormatting>
  <conditionalFormatting sqref="Q1208">
    <cfRule type="cellIs" dxfId="5576" priority="6960" stopIfTrue="1" operator="equal">
      <formula>""</formula>
    </cfRule>
    <cfRule type="cellIs" dxfId="5575" priority="6961" stopIfTrue="1" operator="equal">
      <formula>"-"</formula>
    </cfRule>
  </conditionalFormatting>
  <conditionalFormatting sqref="I1208">
    <cfRule type="containsText" dxfId="5574" priority="6958" operator="containsText" text="...">
      <formula>NOT(ISERROR(SEARCH("...",I1208)))</formula>
    </cfRule>
    <cfRule type="containsText" dxfId="5573" priority="6959" operator="containsText" text="~?">
      <formula>NOT(ISERROR(SEARCH("~?",I1208)))</formula>
    </cfRule>
  </conditionalFormatting>
  <conditionalFormatting sqref="G1208">
    <cfRule type="cellIs" dxfId="5572" priority="6957" operator="equal">
      <formula>"Endorsement"</formula>
    </cfRule>
  </conditionalFormatting>
  <conditionalFormatting sqref="B1208">
    <cfRule type="beginsWith" dxfId="5571" priority="6955" operator="beginsWith" text="No clauses affected">
      <formula>LEFT(B1208,LEN("No clauses affected"))="No clauses affected"</formula>
    </cfRule>
    <cfRule type="beginsWith" dxfId="5570" priority="6956" operator="beginsWith" text="To:">
      <formula>LEFT(B1208,LEN("To:"))="To:"</formula>
    </cfRule>
  </conditionalFormatting>
  <conditionalFormatting sqref="B1208">
    <cfRule type="cellIs" dxfId="5569" priority="6954" operator="equal">
      <formula>""</formula>
    </cfRule>
  </conditionalFormatting>
  <conditionalFormatting sqref="C1209">
    <cfRule type="cellIs" dxfId="5568" priority="6951" stopIfTrue="1" operator="equal">
      <formula>"Y"</formula>
    </cfRule>
    <cfRule type="cellIs" dxfId="5567" priority="6952" stopIfTrue="1" operator="equal">
      <formula>""</formula>
    </cfRule>
    <cfRule type="cellIs" dxfId="5566" priority="6953" stopIfTrue="1" operator="equal">
      <formula>"W"</formula>
    </cfRule>
  </conditionalFormatting>
  <conditionalFormatting sqref="D1209">
    <cfRule type="cellIs" dxfId="5565" priority="6949" stopIfTrue="1" operator="equal">
      <formula>""</formula>
    </cfRule>
    <cfRule type="cellIs" dxfId="5564" priority="6950" stopIfTrue="1" operator="between">
      <formula>"10.7.1"</formula>
      <formula>"10.7.5"</formula>
    </cfRule>
  </conditionalFormatting>
  <conditionalFormatting sqref="G1209">
    <cfRule type="cellIs" dxfId="5563" priority="6948" stopIfTrue="1" operator="equal">
      <formula>""</formula>
    </cfRule>
  </conditionalFormatting>
  <conditionalFormatting sqref="O1209">
    <cfRule type="cellIs" dxfId="5562" priority="6945" stopIfTrue="1" operator="equal">
      <formula>"Rel-14"</formula>
    </cfRule>
    <cfRule type="cellIs" dxfId="5561" priority="6946" stopIfTrue="1" operator="equal">
      <formula>"Rel-16"</formula>
    </cfRule>
    <cfRule type="cellIs" dxfId="5560" priority="6947" stopIfTrue="1" operator="equal">
      <formula>"Rel-15"</formula>
    </cfRule>
  </conditionalFormatting>
  <conditionalFormatting sqref="F1209">
    <cfRule type="cellIs" dxfId="5559" priority="6936" stopIfTrue="1" operator="equal">
      <formula>"LS In"</formula>
    </cfRule>
    <cfRule type="cellIs" dxfId="5558" priority="6937" stopIfTrue="1" operator="equal">
      <formula>"LS OUT"</formula>
    </cfRule>
    <cfRule type="cellIs" dxfId="5557" priority="6938" stopIfTrue="1" operator="equal">
      <formula>"CR"</formula>
    </cfRule>
    <cfRule type="cellIs" dxfId="5556" priority="6939" stopIfTrue="1" operator="equal">
      <formula>"P-CR"</formula>
    </cfRule>
    <cfRule type="cellIs" dxfId="5555" priority="6940" stopIfTrue="1" operator="equal">
      <formula>"CR Pack"</formula>
    </cfRule>
    <cfRule type="cellIs" dxfId="5554" priority="6941" stopIfTrue="1" operator="equal">
      <formula>"WID new"</formula>
    </cfRule>
    <cfRule type="cellIs" dxfId="5553" priority="6942" stopIfTrue="1" operator="equal">
      <formula>"WID revised"</formula>
    </cfRule>
    <cfRule type="cellIs" dxfId="5552" priority="6943" stopIfTrue="1" operator="equal">
      <formula>"SID new"</formula>
    </cfRule>
    <cfRule type="cellIs" dxfId="5551" priority="6944" stopIfTrue="1" operator="equal">
      <formula>"SID revised"</formula>
    </cfRule>
  </conditionalFormatting>
  <conditionalFormatting sqref="P1209">
    <cfRule type="containsText" dxfId="5550" priority="6934" stopIfTrue="1" operator="containsText" text="DUMMY">
      <formula>NOT(ISERROR(SEARCH("DUMMY",P1209)))</formula>
    </cfRule>
    <cfRule type="cellIs" dxfId="5549" priority="6935" stopIfTrue="1" operator="equal">
      <formula>""</formula>
    </cfRule>
  </conditionalFormatting>
  <conditionalFormatting sqref="Q1209">
    <cfRule type="cellIs" dxfId="5548" priority="6932" stopIfTrue="1" operator="equal">
      <formula>""</formula>
    </cfRule>
    <cfRule type="cellIs" dxfId="5547" priority="6933" stopIfTrue="1" operator="equal">
      <formula>"-"</formula>
    </cfRule>
  </conditionalFormatting>
  <conditionalFormatting sqref="I1209">
    <cfRule type="containsText" dxfId="5546" priority="6930" operator="containsText" text="...">
      <formula>NOT(ISERROR(SEARCH("...",I1209)))</formula>
    </cfRule>
    <cfRule type="containsText" dxfId="5545" priority="6931" operator="containsText" text="~?">
      <formula>NOT(ISERROR(SEARCH("~?",I1209)))</formula>
    </cfRule>
  </conditionalFormatting>
  <conditionalFormatting sqref="G1209">
    <cfRule type="cellIs" dxfId="5544" priority="6929" operator="equal">
      <formula>"Endorsement"</formula>
    </cfRule>
  </conditionalFormatting>
  <conditionalFormatting sqref="B1209">
    <cfRule type="beginsWith" dxfId="5543" priority="6927" operator="beginsWith" text="No clauses affected">
      <formula>LEFT(B1209,LEN("No clauses affected"))="No clauses affected"</formula>
    </cfRule>
    <cfRule type="beginsWith" dxfId="5542" priority="6928" operator="beginsWith" text="To:">
      <formula>LEFT(B1209,LEN("To:"))="To:"</formula>
    </cfRule>
  </conditionalFormatting>
  <conditionalFormatting sqref="B1209">
    <cfRule type="cellIs" dxfId="5541" priority="6926" operator="equal">
      <formula>""</formula>
    </cfRule>
  </conditionalFormatting>
  <conditionalFormatting sqref="C1210">
    <cfRule type="cellIs" dxfId="5540" priority="6923" stopIfTrue="1" operator="equal">
      <formula>"Y"</formula>
    </cfRule>
    <cfRule type="cellIs" dxfId="5539" priority="6924" stopIfTrue="1" operator="equal">
      <formula>""</formula>
    </cfRule>
    <cfRule type="cellIs" dxfId="5538" priority="6925" stopIfTrue="1" operator="equal">
      <formula>"W"</formula>
    </cfRule>
  </conditionalFormatting>
  <conditionalFormatting sqref="D1210">
    <cfRule type="cellIs" dxfId="5537" priority="6921" stopIfTrue="1" operator="equal">
      <formula>""</formula>
    </cfRule>
    <cfRule type="cellIs" dxfId="5536" priority="6922" stopIfTrue="1" operator="between">
      <formula>"10.7.1"</formula>
      <formula>"10.7.5"</formula>
    </cfRule>
  </conditionalFormatting>
  <conditionalFormatting sqref="G1210">
    <cfRule type="cellIs" dxfId="5535" priority="6920" stopIfTrue="1" operator="equal">
      <formula>""</formula>
    </cfRule>
  </conditionalFormatting>
  <conditionalFormatting sqref="O1210">
    <cfRule type="cellIs" dxfId="5534" priority="6917" stopIfTrue="1" operator="equal">
      <formula>"Rel-14"</formula>
    </cfRule>
    <cfRule type="cellIs" dxfId="5533" priority="6918" stopIfTrue="1" operator="equal">
      <formula>"Rel-16"</formula>
    </cfRule>
    <cfRule type="cellIs" dxfId="5532" priority="6919" stopIfTrue="1" operator="equal">
      <formula>"Rel-15"</formula>
    </cfRule>
  </conditionalFormatting>
  <conditionalFormatting sqref="P1210">
    <cfRule type="containsText" dxfId="5531" priority="6906" stopIfTrue="1" operator="containsText" text="DUMMY">
      <formula>NOT(ISERROR(SEARCH("DUMMY",P1210)))</formula>
    </cfRule>
    <cfRule type="cellIs" dxfId="5530" priority="6907" stopIfTrue="1" operator="equal">
      <formula>""</formula>
    </cfRule>
  </conditionalFormatting>
  <conditionalFormatting sqref="Q1210">
    <cfRule type="cellIs" dxfId="5529" priority="6904" stopIfTrue="1" operator="equal">
      <formula>""</formula>
    </cfRule>
    <cfRule type="cellIs" dxfId="5528" priority="6905" stopIfTrue="1" operator="equal">
      <formula>"-"</formula>
    </cfRule>
  </conditionalFormatting>
  <conditionalFormatting sqref="I1210">
    <cfRule type="containsText" dxfId="5527" priority="6902" operator="containsText" text="...">
      <formula>NOT(ISERROR(SEARCH("...",I1210)))</formula>
    </cfRule>
    <cfRule type="containsText" dxfId="5526" priority="6903" operator="containsText" text="~?">
      <formula>NOT(ISERROR(SEARCH("~?",I1210)))</formula>
    </cfRule>
  </conditionalFormatting>
  <conditionalFormatting sqref="G1210">
    <cfRule type="cellIs" dxfId="5525" priority="6901" operator="equal">
      <formula>"Endorsement"</formula>
    </cfRule>
  </conditionalFormatting>
  <conditionalFormatting sqref="B1210">
    <cfRule type="beginsWith" dxfId="5524" priority="6899" operator="beginsWith" text="No clauses affected">
      <formula>LEFT(B1210,LEN("No clauses affected"))="No clauses affected"</formula>
    </cfRule>
    <cfRule type="beginsWith" dxfId="5523" priority="6900" operator="beginsWith" text="To:">
      <formula>LEFT(B1210,LEN("To:"))="To:"</formula>
    </cfRule>
  </conditionalFormatting>
  <conditionalFormatting sqref="B1210">
    <cfRule type="cellIs" dxfId="5522" priority="6898" operator="equal">
      <formula>""</formula>
    </cfRule>
  </conditionalFormatting>
  <conditionalFormatting sqref="C1211">
    <cfRule type="cellIs" dxfId="5521" priority="6895" stopIfTrue="1" operator="equal">
      <formula>"Y"</formula>
    </cfRule>
    <cfRule type="cellIs" dxfId="5520" priority="6896" stopIfTrue="1" operator="equal">
      <formula>""</formula>
    </cfRule>
    <cfRule type="cellIs" dxfId="5519" priority="6897" stopIfTrue="1" operator="equal">
      <formula>"W"</formula>
    </cfRule>
  </conditionalFormatting>
  <conditionalFormatting sqref="D1211">
    <cfRule type="cellIs" dxfId="5518" priority="6893" stopIfTrue="1" operator="equal">
      <formula>""</formula>
    </cfRule>
    <cfRule type="cellIs" dxfId="5517" priority="6894" stopIfTrue="1" operator="between">
      <formula>"10.7.1"</formula>
      <formula>"10.7.5"</formula>
    </cfRule>
  </conditionalFormatting>
  <conditionalFormatting sqref="G1211">
    <cfRule type="cellIs" dxfId="5516" priority="6892" stopIfTrue="1" operator="equal">
      <formula>""</formula>
    </cfRule>
  </conditionalFormatting>
  <conditionalFormatting sqref="O1211">
    <cfRule type="cellIs" dxfId="5515" priority="6889" stopIfTrue="1" operator="equal">
      <formula>"Rel-14"</formula>
    </cfRule>
    <cfRule type="cellIs" dxfId="5514" priority="6890" stopIfTrue="1" operator="equal">
      <formula>"Rel-16"</formula>
    </cfRule>
    <cfRule type="cellIs" dxfId="5513" priority="6891" stopIfTrue="1" operator="equal">
      <formula>"Rel-15"</formula>
    </cfRule>
  </conditionalFormatting>
  <conditionalFormatting sqref="F1211">
    <cfRule type="cellIs" dxfId="5512" priority="6880" stopIfTrue="1" operator="equal">
      <formula>"LS In"</formula>
    </cfRule>
    <cfRule type="cellIs" dxfId="5511" priority="6881" stopIfTrue="1" operator="equal">
      <formula>"LS OUT"</formula>
    </cfRule>
    <cfRule type="cellIs" dxfId="5510" priority="6882" stopIfTrue="1" operator="equal">
      <formula>"CR"</formula>
    </cfRule>
    <cfRule type="cellIs" dxfId="5509" priority="6883" stopIfTrue="1" operator="equal">
      <formula>"P-CR"</formula>
    </cfRule>
    <cfRule type="cellIs" dxfId="5508" priority="6884" stopIfTrue="1" operator="equal">
      <formula>"CR Pack"</formula>
    </cfRule>
    <cfRule type="cellIs" dxfId="5507" priority="6885" stopIfTrue="1" operator="equal">
      <formula>"WID new"</formula>
    </cfRule>
    <cfRule type="cellIs" dxfId="5506" priority="6886" stopIfTrue="1" operator="equal">
      <formula>"WID revised"</formula>
    </cfRule>
    <cfRule type="cellIs" dxfId="5505" priority="6887" stopIfTrue="1" operator="equal">
      <formula>"SID new"</formula>
    </cfRule>
    <cfRule type="cellIs" dxfId="5504" priority="6888" stopIfTrue="1" operator="equal">
      <formula>"SID revised"</formula>
    </cfRule>
  </conditionalFormatting>
  <conditionalFormatting sqref="P1211">
    <cfRule type="containsText" dxfId="5503" priority="6878" stopIfTrue="1" operator="containsText" text="DUMMY">
      <formula>NOT(ISERROR(SEARCH("DUMMY",P1211)))</formula>
    </cfRule>
    <cfRule type="cellIs" dxfId="5502" priority="6879" stopIfTrue="1" operator="equal">
      <formula>""</formula>
    </cfRule>
  </conditionalFormatting>
  <conditionalFormatting sqref="Q1211">
    <cfRule type="cellIs" dxfId="5501" priority="6876" stopIfTrue="1" operator="equal">
      <formula>""</formula>
    </cfRule>
    <cfRule type="cellIs" dxfId="5500" priority="6877" stopIfTrue="1" operator="equal">
      <formula>"-"</formula>
    </cfRule>
  </conditionalFormatting>
  <conditionalFormatting sqref="I1211">
    <cfRule type="containsText" dxfId="5499" priority="6874" operator="containsText" text="...">
      <formula>NOT(ISERROR(SEARCH("...",I1211)))</formula>
    </cfRule>
    <cfRule type="containsText" dxfId="5498" priority="6875" operator="containsText" text="~?">
      <formula>NOT(ISERROR(SEARCH("~?",I1211)))</formula>
    </cfRule>
  </conditionalFormatting>
  <conditionalFormatting sqref="G1211">
    <cfRule type="cellIs" dxfId="5497" priority="6873" operator="equal">
      <formula>"Endorsement"</formula>
    </cfRule>
  </conditionalFormatting>
  <conditionalFormatting sqref="B1211">
    <cfRule type="beginsWith" dxfId="5496" priority="6871" operator="beginsWith" text="No clauses affected">
      <formula>LEFT(B1211,LEN("No clauses affected"))="No clauses affected"</formula>
    </cfRule>
    <cfRule type="beginsWith" dxfId="5495" priority="6872" operator="beginsWith" text="To:">
      <formula>LEFT(B1211,LEN("To:"))="To:"</formula>
    </cfRule>
  </conditionalFormatting>
  <conditionalFormatting sqref="B1211">
    <cfRule type="cellIs" dxfId="5494" priority="6870" operator="equal">
      <formula>""</formula>
    </cfRule>
  </conditionalFormatting>
  <conditionalFormatting sqref="C1212">
    <cfRule type="cellIs" dxfId="5493" priority="6867" stopIfTrue="1" operator="equal">
      <formula>"Y"</formula>
    </cfRule>
    <cfRule type="cellIs" dxfId="5492" priority="6868" stopIfTrue="1" operator="equal">
      <formula>""</formula>
    </cfRule>
    <cfRule type="cellIs" dxfId="5491" priority="6869" stopIfTrue="1" operator="equal">
      <formula>"W"</formula>
    </cfRule>
  </conditionalFormatting>
  <conditionalFormatting sqref="D1212">
    <cfRule type="cellIs" dxfId="5490" priority="6865" stopIfTrue="1" operator="equal">
      <formula>""</formula>
    </cfRule>
    <cfRule type="cellIs" dxfId="5489" priority="6866" stopIfTrue="1" operator="between">
      <formula>"10.7.1"</formula>
      <formula>"10.7.5"</formula>
    </cfRule>
  </conditionalFormatting>
  <conditionalFormatting sqref="G1212">
    <cfRule type="cellIs" dxfId="5488" priority="6864" stopIfTrue="1" operator="equal">
      <formula>""</formula>
    </cfRule>
  </conditionalFormatting>
  <conditionalFormatting sqref="O1212">
    <cfRule type="cellIs" dxfId="5487" priority="6861" stopIfTrue="1" operator="equal">
      <formula>"Rel-14"</formula>
    </cfRule>
    <cfRule type="cellIs" dxfId="5486" priority="6862" stopIfTrue="1" operator="equal">
      <formula>"Rel-16"</formula>
    </cfRule>
    <cfRule type="cellIs" dxfId="5485" priority="6863" stopIfTrue="1" operator="equal">
      <formula>"Rel-15"</formula>
    </cfRule>
  </conditionalFormatting>
  <conditionalFormatting sqref="P1212">
    <cfRule type="containsText" dxfId="5484" priority="6850" stopIfTrue="1" operator="containsText" text="DUMMY">
      <formula>NOT(ISERROR(SEARCH("DUMMY",P1212)))</formula>
    </cfRule>
    <cfRule type="cellIs" dxfId="5483" priority="6851" stopIfTrue="1" operator="equal">
      <formula>""</formula>
    </cfRule>
  </conditionalFormatting>
  <conditionalFormatting sqref="Q1212">
    <cfRule type="cellIs" dxfId="5482" priority="6848" stopIfTrue="1" operator="equal">
      <formula>""</formula>
    </cfRule>
    <cfRule type="cellIs" dxfId="5481" priority="6849" stopIfTrue="1" operator="equal">
      <formula>"-"</formula>
    </cfRule>
  </conditionalFormatting>
  <conditionalFormatting sqref="I1212">
    <cfRule type="containsText" dxfId="5480" priority="6846" operator="containsText" text="...">
      <formula>NOT(ISERROR(SEARCH("...",I1212)))</formula>
    </cfRule>
    <cfRule type="containsText" dxfId="5479" priority="6847" operator="containsText" text="~?">
      <formula>NOT(ISERROR(SEARCH("~?",I1212)))</formula>
    </cfRule>
  </conditionalFormatting>
  <conditionalFormatting sqref="G1212">
    <cfRule type="cellIs" dxfId="5478" priority="6845" operator="equal">
      <formula>"Endorsement"</formula>
    </cfRule>
  </conditionalFormatting>
  <conditionalFormatting sqref="B1212">
    <cfRule type="beginsWith" dxfId="5477" priority="6843" operator="beginsWith" text="No clauses affected">
      <formula>LEFT(B1212,LEN("No clauses affected"))="No clauses affected"</formula>
    </cfRule>
    <cfRule type="beginsWith" dxfId="5476" priority="6844" operator="beginsWith" text="To:">
      <formula>LEFT(B1212,LEN("To:"))="To:"</formula>
    </cfRule>
  </conditionalFormatting>
  <conditionalFormatting sqref="B1212">
    <cfRule type="cellIs" dxfId="5475" priority="6842" operator="equal">
      <formula>""</formula>
    </cfRule>
  </conditionalFormatting>
  <conditionalFormatting sqref="C1213">
    <cfRule type="cellIs" dxfId="5474" priority="6839" stopIfTrue="1" operator="equal">
      <formula>"Y"</formula>
    </cfRule>
    <cfRule type="cellIs" dxfId="5473" priority="6840" stopIfTrue="1" operator="equal">
      <formula>""</formula>
    </cfRule>
    <cfRule type="cellIs" dxfId="5472" priority="6841" stopIfTrue="1" operator="equal">
      <formula>"W"</formula>
    </cfRule>
  </conditionalFormatting>
  <conditionalFormatting sqref="D1213">
    <cfRule type="cellIs" dxfId="5471" priority="6837" stopIfTrue="1" operator="equal">
      <formula>""</formula>
    </cfRule>
    <cfRule type="cellIs" dxfId="5470" priority="6838" stopIfTrue="1" operator="between">
      <formula>"10.7.1"</formula>
      <formula>"10.7.5"</formula>
    </cfRule>
  </conditionalFormatting>
  <conditionalFormatting sqref="G1213">
    <cfRule type="cellIs" dxfId="5469" priority="6836" stopIfTrue="1" operator="equal">
      <formula>""</formula>
    </cfRule>
  </conditionalFormatting>
  <conditionalFormatting sqref="O1213">
    <cfRule type="cellIs" dxfId="5468" priority="6833" stopIfTrue="1" operator="equal">
      <formula>"Rel-14"</formula>
    </cfRule>
    <cfRule type="cellIs" dxfId="5467" priority="6834" stopIfTrue="1" operator="equal">
      <formula>"Rel-16"</formula>
    </cfRule>
    <cfRule type="cellIs" dxfId="5466" priority="6835" stopIfTrue="1" operator="equal">
      <formula>"Rel-15"</formula>
    </cfRule>
  </conditionalFormatting>
  <conditionalFormatting sqref="P1213">
    <cfRule type="containsText" dxfId="5465" priority="6822" stopIfTrue="1" operator="containsText" text="DUMMY">
      <formula>NOT(ISERROR(SEARCH("DUMMY",P1213)))</formula>
    </cfRule>
    <cfRule type="cellIs" dxfId="5464" priority="6823" stopIfTrue="1" operator="equal">
      <formula>""</formula>
    </cfRule>
  </conditionalFormatting>
  <conditionalFormatting sqref="Q1213">
    <cfRule type="cellIs" dxfId="5463" priority="6820" stopIfTrue="1" operator="equal">
      <formula>""</formula>
    </cfRule>
    <cfRule type="cellIs" dxfId="5462" priority="6821" stopIfTrue="1" operator="equal">
      <formula>"-"</formula>
    </cfRule>
  </conditionalFormatting>
  <conditionalFormatting sqref="I1213">
    <cfRule type="containsText" dxfId="5461" priority="6818" operator="containsText" text="...">
      <formula>NOT(ISERROR(SEARCH("...",I1213)))</formula>
    </cfRule>
    <cfRule type="containsText" dxfId="5460" priority="6819" operator="containsText" text="~?">
      <formula>NOT(ISERROR(SEARCH("~?",I1213)))</formula>
    </cfRule>
  </conditionalFormatting>
  <conditionalFormatting sqref="G1213">
    <cfRule type="cellIs" dxfId="5459" priority="6817" operator="equal">
      <formula>"Endorsement"</formula>
    </cfRule>
  </conditionalFormatting>
  <conditionalFormatting sqref="B1213">
    <cfRule type="beginsWith" dxfId="5458" priority="6815" operator="beginsWith" text="No clauses affected">
      <formula>LEFT(B1213,LEN("No clauses affected"))="No clauses affected"</formula>
    </cfRule>
    <cfRule type="beginsWith" dxfId="5457" priority="6816" operator="beginsWith" text="To:">
      <formula>LEFT(B1213,LEN("To:"))="To:"</formula>
    </cfRule>
  </conditionalFormatting>
  <conditionalFormatting sqref="B1213">
    <cfRule type="cellIs" dxfId="5456" priority="6814" operator="equal">
      <formula>""</formula>
    </cfRule>
  </conditionalFormatting>
  <conditionalFormatting sqref="C1214">
    <cfRule type="cellIs" dxfId="5455" priority="6811" stopIfTrue="1" operator="equal">
      <formula>"Y"</formula>
    </cfRule>
    <cfRule type="cellIs" dxfId="5454" priority="6812" stopIfTrue="1" operator="equal">
      <formula>""</formula>
    </cfRule>
    <cfRule type="cellIs" dxfId="5453" priority="6813" stopIfTrue="1" operator="equal">
      <formula>"W"</formula>
    </cfRule>
  </conditionalFormatting>
  <conditionalFormatting sqref="D1214">
    <cfRule type="cellIs" dxfId="5452" priority="6809" stopIfTrue="1" operator="equal">
      <formula>""</formula>
    </cfRule>
    <cfRule type="cellIs" dxfId="5451" priority="6810" stopIfTrue="1" operator="between">
      <formula>"10.7.1"</formula>
      <formula>"10.7.5"</formula>
    </cfRule>
  </conditionalFormatting>
  <conditionalFormatting sqref="G1214">
    <cfRule type="cellIs" dxfId="5450" priority="6808" stopIfTrue="1" operator="equal">
      <formula>""</formula>
    </cfRule>
  </conditionalFormatting>
  <conditionalFormatting sqref="O1214">
    <cfRule type="cellIs" dxfId="5449" priority="6805" stopIfTrue="1" operator="equal">
      <formula>"Rel-14"</formula>
    </cfRule>
    <cfRule type="cellIs" dxfId="5448" priority="6806" stopIfTrue="1" operator="equal">
      <formula>"Rel-16"</formula>
    </cfRule>
    <cfRule type="cellIs" dxfId="5447" priority="6807" stopIfTrue="1" operator="equal">
      <formula>"Rel-15"</formula>
    </cfRule>
  </conditionalFormatting>
  <conditionalFormatting sqref="P1214">
    <cfRule type="containsText" dxfId="5446" priority="6794" stopIfTrue="1" operator="containsText" text="DUMMY">
      <formula>NOT(ISERROR(SEARCH("DUMMY",P1214)))</formula>
    </cfRule>
    <cfRule type="cellIs" dxfId="5445" priority="6795" stopIfTrue="1" operator="equal">
      <formula>""</formula>
    </cfRule>
  </conditionalFormatting>
  <conditionalFormatting sqref="Q1214">
    <cfRule type="cellIs" dxfId="5444" priority="6792" stopIfTrue="1" operator="equal">
      <formula>""</formula>
    </cfRule>
    <cfRule type="cellIs" dxfId="5443" priority="6793" stopIfTrue="1" operator="equal">
      <formula>"-"</formula>
    </cfRule>
  </conditionalFormatting>
  <conditionalFormatting sqref="I1214">
    <cfRule type="containsText" dxfId="5442" priority="6790" operator="containsText" text="...">
      <formula>NOT(ISERROR(SEARCH("...",I1214)))</formula>
    </cfRule>
    <cfRule type="containsText" dxfId="5441" priority="6791" operator="containsText" text="~?">
      <formula>NOT(ISERROR(SEARCH("~?",I1214)))</formula>
    </cfRule>
  </conditionalFormatting>
  <conditionalFormatting sqref="G1214">
    <cfRule type="cellIs" dxfId="5440" priority="6789" operator="equal">
      <formula>"Endorsement"</formula>
    </cfRule>
  </conditionalFormatting>
  <conditionalFormatting sqref="B1214">
    <cfRule type="beginsWith" dxfId="5439" priority="6787" operator="beginsWith" text="No clauses affected">
      <formula>LEFT(B1214,LEN("No clauses affected"))="No clauses affected"</formula>
    </cfRule>
    <cfRule type="beginsWith" dxfId="5438" priority="6788" operator="beginsWith" text="To:">
      <formula>LEFT(B1214,LEN("To:"))="To:"</formula>
    </cfRule>
  </conditionalFormatting>
  <conditionalFormatting sqref="B1214">
    <cfRule type="cellIs" dxfId="5437" priority="6786" operator="equal">
      <formula>""</formula>
    </cfRule>
  </conditionalFormatting>
  <conditionalFormatting sqref="C1215">
    <cfRule type="cellIs" dxfId="5436" priority="6783" stopIfTrue="1" operator="equal">
      <formula>"Y"</formula>
    </cfRule>
    <cfRule type="cellIs" dxfId="5435" priority="6784" stopIfTrue="1" operator="equal">
      <formula>""</formula>
    </cfRule>
    <cfRule type="cellIs" dxfId="5434" priority="6785" stopIfTrue="1" operator="equal">
      <formula>"W"</formula>
    </cfRule>
  </conditionalFormatting>
  <conditionalFormatting sqref="D1215">
    <cfRule type="cellIs" dxfId="5433" priority="6781" stopIfTrue="1" operator="equal">
      <formula>""</formula>
    </cfRule>
    <cfRule type="cellIs" dxfId="5432" priority="6782" stopIfTrue="1" operator="between">
      <formula>"10.7.1"</formula>
      <formula>"10.7.5"</formula>
    </cfRule>
  </conditionalFormatting>
  <conditionalFormatting sqref="G1215">
    <cfRule type="cellIs" dxfId="5431" priority="6780" stopIfTrue="1" operator="equal">
      <formula>""</formula>
    </cfRule>
  </conditionalFormatting>
  <conditionalFormatting sqref="O1215">
    <cfRule type="cellIs" dxfId="5430" priority="6777" stopIfTrue="1" operator="equal">
      <formula>"Rel-14"</formula>
    </cfRule>
    <cfRule type="cellIs" dxfId="5429" priority="6778" stopIfTrue="1" operator="equal">
      <formula>"Rel-16"</formula>
    </cfRule>
    <cfRule type="cellIs" dxfId="5428" priority="6779" stopIfTrue="1" operator="equal">
      <formula>"Rel-15"</formula>
    </cfRule>
  </conditionalFormatting>
  <conditionalFormatting sqref="F1215">
    <cfRule type="cellIs" dxfId="5427" priority="6768" stopIfTrue="1" operator="equal">
      <formula>"LS In"</formula>
    </cfRule>
    <cfRule type="cellIs" dxfId="5426" priority="6769" stopIfTrue="1" operator="equal">
      <formula>"LS OUT"</formula>
    </cfRule>
    <cfRule type="cellIs" dxfId="5425" priority="6770" stopIfTrue="1" operator="equal">
      <formula>"CR"</formula>
    </cfRule>
    <cfRule type="cellIs" dxfId="5424" priority="6771" stopIfTrue="1" operator="equal">
      <formula>"P-CR"</formula>
    </cfRule>
    <cfRule type="cellIs" dxfId="5423" priority="6772" stopIfTrue="1" operator="equal">
      <formula>"CR Pack"</formula>
    </cfRule>
    <cfRule type="cellIs" dxfId="5422" priority="6773" stopIfTrue="1" operator="equal">
      <formula>"WID new"</formula>
    </cfRule>
    <cfRule type="cellIs" dxfId="5421" priority="6774" stopIfTrue="1" operator="equal">
      <formula>"WID revised"</formula>
    </cfRule>
    <cfRule type="cellIs" dxfId="5420" priority="6775" stopIfTrue="1" operator="equal">
      <formula>"SID new"</formula>
    </cfRule>
    <cfRule type="cellIs" dxfId="5419" priority="6776" stopIfTrue="1" operator="equal">
      <formula>"SID revised"</formula>
    </cfRule>
  </conditionalFormatting>
  <conditionalFormatting sqref="P1215">
    <cfRule type="containsText" dxfId="5418" priority="6766" stopIfTrue="1" operator="containsText" text="DUMMY">
      <formula>NOT(ISERROR(SEARCH("DUMMY",P1215)))</formula>
    </cfRule>
    <cfRule type="cellIs" dxfId="5417" priority="6767" stopIfTrue="1" operator="equal">
      <formula>""</formula>
    </cfRule>
  </conditionalFormatting>
  <conditionalFormatting sqref="Q1215">
    <cfRule type="cellIs" dxfId="5416" priority="6764" stopIfTrue="1" operator="equal">
      <formula>""</formula>
    </cfRule>
    <cfRule type="cellIs" dxfId="5415" priority="6765" stopIfTrue="1" operator="equal">
      <formula>"-"</formula>
    </cfRule>
  </conditionalFormatting>
  <conditionalFormatting sqref="I1215">
    <cfRule type="containsText" dxfId="5414" priority="6762" operator="containsText" text="...">
      <formula>NOT(ISERROR(SEARCH("...",I1215)))</formula>
    </cfRule>
    <cfRule type="containsText" dxfId="5413" priority="6763" operator="containsText" text="~?">
      <formula>NOT(ISERROR(SEARCH("~?",I1215)))</formula>
    </cfRule>
  </conditionalFormatting>
  <conditionalFormatting sqref="G1215">
    <cfRule type="cellIs" dxfId="5412" priority="6761" operator="equal">
      <formula>"Endorsement"</formula>
    </cfRule>
  </conditionalFormatting>
  <conditionalFormatting sqref="B1215">
    <cfRule type="beginsWith" dxfId="5411" priority="6759" operator="beginsWith" text="No clauses affected">
      <formula>LEFT(B1215,LEN("No clauses affected"))="No clauses affected"</formula>
    </cfRule>
    <cfRule type="beginsWith" dxfId="5410" priority="6760" operator="beginsWith" text="To:">
      <formula>LEFT(B1215,LEN("To:"))="To:"</formula>
    </cfRule>
  </conditionalFormatting>
  <conditionalFormatting sqref="B1215">
    <cfRule type="cellIs" dxfId="5409" priority="6758" operator="equal">
      <formula>""</formula>
    </cfRule>
  </conditionalFormatting>
  <conditionalFormatting sqref="C1216">
    <cfRule type="cellIs" dxfId="5408" priority="6755" stopIfTrue="1" operator="equal">
      <formula>"Y"</formula>
    </cfRule>
    <cfRule type="cellIs" dxfId="5407" priority="6756" stopIfTrue="1" operator="equal">
      <formula>""</formula>
    </cfRule>
    <cfRule type="cellIs" dxfId="5406" priority="6757" stopIfTrue="1" operator="equal">
      <formula>"W"</formula>
    </cfRule>
  </conditionalFormatting>
  <conditionalFormatting sqref="D1216">
    <cfRule type="cellIs" dxfId="5405" priority="6753" stopIfTrue="1" operator="equal">
      <formula>""</formula>
    </cfRule>
    <cfRule type="cellIs" dxfId="5404" priority="6754" stopIfTrue="1" operator="between">
      <formula>"10.7.1"</formula>
      <formula>"10.7.5"</formula>
    </cfRule>
  </conditionalFormatting>
  <conditionalFormatting sqref="G1216">
    <cfRule type="cellIs" dxfId="5403" priority="6752" stopIfTrue="1" operator="equal">
      <formula>""</formula>
    </cfRule>
  </conditionalFormatting>
  <conditionalFormatting sqref="O1216">
    <cfRule type="cellIs" dxfId="5402" priority="6749" stopIfTrue="1" operator="equal">
      <formula>"Rel-14"</formula>
    </cfRule>
    <cfRule type="cellIs" dxfId="5401" priority="6750" stopIfTrue="1" operator="equal">
      <formula>"Rel-16"</formula>
    </cfRule>
    <cfRule type="cellIs" dxfId="5400" priority="6751" stopIfTrue="1" operator="equal">
      <formula>"Rel-15"</formula>
    </cfRule>
  </conditionalFormatting>
  <conditionalFormatting sqref="P1216">
    <cfRule type="containsText" dxfId="5399" priority="6738" stopIfTrue="1" operator="containsText" text="DUMMY">
      <formula>NOT(ISERROR(SEARCH("DUMMY",P1216)))</formula>
    </cfRule>
    <cfRule type="cellIs" dxfId="5398" priority="6739" stopIfTrue="1" operator="equal">
      <formula>""</formula>
    </cfRule>
  </conditionalFormatting>
  <conditionalFormatting sqref="Q1216">
    <cfRule type="cellIs" dxfId="5397" priority="6736" stopIfTrue="1" operator="equal">
      <formula>""</formula>
    </cfRule>
    <cfRule type="cellIs" dxfId="5396" priority="6737" stopIfTrue="1" operator="equal">
      <formula>"-"</formula>
    </cfRule>
  </conditionalFormatting>
  <conditionalFormatting sqref="I1216">
    <cfRule type="containsText" dxfId="5395" priority="6734" operator="containsText" text="...">
      <formula>NOT(ISERROR(SEARCH("...",I1216)))</formula>
    </cfRule>
    <cfRule type="containsText" dxfId="5394" priority="6735" operator="containsText" text="~?">
      <formula>NOT(ISERROR(SEARCH("~?",I1216)))</formula>
    </cfRule>
  </conditionalFormatting>
  <conditionalFormatting sqref="G1216">
    <cfRule type="cellIs" dxfId="5393" priority="6733" operator="equal">
      <formula>"Endorsement"</formula>
    </cfRule>
  </conditionalFormatting>
  <conditionalFormatting sqref="B1216">
    <cfRule type="beginsWith" dxfId="5392" priority="6731" operator="beginsWith" text="No clauses affected">
      <formula>LEFT(B1216,LEN("No clauses affected"))="No clauses affected"</formula>
    </cfRule>
    <cfRule type="beginsWith" dxfId="5391" priority="6732" operator="beginsWith" text="To:">
      <formula>LEFT(B1216,LEN("To:"))="To:"</formula>
    </cfRule>
  </conditionalFormatting>
  <conditionalFormatting sqref="B1216">
    <cfRule type="cellIs" dxfId="5390" priority="6730" operator="equal">
      <formula>""</formula>
    </cfRule>
  </conditionalFormatting>
  <conditionalFormatting sqref="C1217">
    <cfRule type="cellIs" dxfId="5389" priority="6727" stopIfTrue="1" operator="equal">
      <formula>"Y"</formula>
    </cfRule>
    <cfRule type="cellIs" dxfId="5388" priority="6728" stopIfTrue="1" operator="equal">
      <formula>""</formula>
    </cfRule>
    <cfRule type="cellIs" dxfId="5387" priority="6729" stopIfTrue="1" operator="equal">
      <formula>"W"</formula>
    </cfRule>
  </conditionalFormatting>
  <conditionalFormatting sqref="D1217">
    <cfRule type="cellIs" dxfId="5386" priority="6725" stopIfTrue="1" operator="equal">
      <formula>""</formula>
    </cfRule>
    <cfRule type="cellIs" dxfId="5385" priority="6726" stopIfTrue="1" operator="between">
      <formula>"10.7.1"</formula>
      <formula>"10.7.5"</formula>
    </cfRule>
  </conditionalFormatting>
  <conditionalFormatting sqref="G1217">
    <cfRule type="cellIs" dxfId="5384" priority="6724" stopIfTrue="1" operator="equal">
      <formula>""</formula>
    </cfRule>
  </conditionalFormatting>
  <conditionalFormatting sqref="O1217">
    <cfRule type="cellIs" dxfId="5383" priority="6721" stopIfTrue="1" operator="equal">
      <formula>"Rel-14"</formula>
    </cfRule>
    <cfRule type="cellIs" dxfId="5382" priority="6722" stopIfTrue="1" operator="equal">
      <formula>"Rel-16"</formula>
    </cfRule>
    <cfRule type="cellIs" dxfId="5381" priority="6723" stopIfTrue="1" operator="equal">
      <formula>"Rel-15"</formula>
    </cfRule>
  </conditionalFormatting>
  <conditionalFormatting sqref="F1217">
    <cfRule type="cellIs" dxfId="5380" priority="6712" stopIfTrue="1" operator="equal">
      <formula>"LS In"</formula>
    </cfRule>
    <cfRule type="cellIs" dxfId="5379" priority="6713" stopIfTrue="1" operator="equal">
      <formula>"LS OUT"</formula>
    </cfRule>
    <cfRule type="cellIs" dxfId="5378" priority="6714" stopIfTrue="1" operator="equal">
      <formula>"CR"</formula>
    </cfRule>
    <cfRule type="cellIs" dxfId="5377" priority="6715" stopIfTrue="1" operator="equal">
      <formula>"P-CR"</formula>
    </cfRule>
    <cfRule type="cellIs" dxfId="5376" priority="6716" stopIfTrue="1" operator="equal">
      <formula>"CR Pack"</formula>
    </cfRule>
    <cfRule type="cellIs" dxfId="5375" priority="6717" stopIfTrue="1" operator="equal">
      <formula>"WID new"</formula>
    </cfRule>
    <cfRule type="cellIs" dxfId="5374" priority="6718" stopIfTrue="1" operator="equal">
      <formula>"WID revised"</formula>
    </cfRule>
    <cfRule type="cellIs" dxfId="5373" priority="6719" stopIfTrue="1" operator="equal">
      <formula>"SID new"</formula>
    </cfRule>
    <cfRule type="cellIs" dxfId="5372" priority="6720" stopIfTrue="1" operator="equal">
      <formula>"SID revised"</formula>
    </cfRule>
  </conditionalFormatting>
  <conditionalFormatting sqref="P1217">
    <cfRule type="containsText" dxfId="5371" priority="6710" stopIfTrue="1" operator="containsText" text="DUMMY">
      <formula>NOT(ISERROR(SEARCH("DUMMY",P1217)))</formula>
    </cfRule>
    <cfRule type="cellIs" dxfId="5370" priority="6711" stopIfTrue="1" operator="equal">
      <formula>""</formula>
    </cfRule>
  </conditionalFormatting>
  <conditionalFormatting sqref="Q1217">
    <cfRule type="cellIs" dxfId="5369" priority="6708" stopIfTrue="1" operator="equal">
      <formula>""</formula>
    </cfRule>
    <cfRule type="cellIs" dxfId="5368" priority="6709" stopIfTrue="1" operator="equal">
      <formula>"-"</formula>
    </cfRule>
  </conditionalFormatting>
  <conditionalFormatting sqref="I1217">
    <cfRule type="containsText" dxfId="5367" priority="6706" operator="containsText" text="...">
      <formula>NOT(ISERROR(SEARCH("...",I1217)))</formula>
    </cfRule>
    <cfRule type="containsText" dxfId="5366" priority="6707" operator="containsText" text="~?">
      <formula>NOT(ISERROR(SEARCH("~?",I1217)))</formula>
    </cfRule>
  </conditionalFormatting>
  <conditionalFormatting sqref="G1217">
    <cfRule type="cellIs" dxfId="5365" priority="6705" operator="equal">
      <formula>"Endorsement"</formula>
    </cfRule>
  </conditionalFormatting>
  <conditionalFormatting sqref="B1217">
    <cfRule type="beginsWith" dxfId="5364" priority="6703" operator="beginsWith" text="No clauses affected">
      <formula>LEFT(B1217,LEN("No clauses affected"))="No clauses affected"</formula>
    </cfRule>
    <cfRule type="beginsWith" dxfId="5363" priority="6704" operator="beginsWith" text="To:">
      <formula>LEFT(B1217,LEN("To:"))="To:"</formula>
    </cfRule>
  </conditionalFormatting>
  <conditionalFormatting sqref="B1217">
    <cfRule type="cellIs" dxfId="5362" priority="6702" operator="equal">
      <formula>""</formula>
    </cfRule>
  </conditionalFormatting>
  <conditionalFormatting sqref="C1218">
    <cfRule type="cellIs" dxfId="5361" priority="6699" stopIfTrue="1" operator="equal">
      <formula>"Y"</formula>
    </cfRule>
    <cfRule type="cellIs" dxfId="5360" priority="6700" stopIfTrue="1" operator="equal">
      <formula>""</formula>
    </cfRule>
    <cfRule type="cellIs" dxfId="5359" priority="6701" stopIfTrue="1" operator="equal">
      <formula>"W"</formula>
    </cfRule>
  </conditionalFormatting>
  <conditionalFormatting sqref="D1218">
    <cfRule type="cellIs" dxfId="5358" priority="6697" stopIfTrue="1" operator="equal">
      <formula>""</formula>
    </cfRule>
    <cfRule type="cellIs" dxfId="5357" priority="6698" stopIfTrue="1" operator="between">
      <formula>"10.7.1"</formula>
      <formula>"10.7.5"</formula>
    </cfRule>
  </conditionalFormatting>
  <conditionalFormatting sqref="G1218">
    <cfRule type="cellIs" dxfId="5356" priority="6696" stopIfTrue="1" operator="equal">
      <formula>""</formula>
    </cfRule>
  </conditionalFormatting>
  <conditionalFormatting sqref="O1218">
    <cfRule type="cellIs" dxfId="5355" priority="6693" stopIfTrue="1" operator="equal">
      <formula>"Rel-14"</formula>
    </cfRule>
    <cfRule type="cellIs" dxfId="5354" priority="6694" stopIfTrue="1" operator="equal">
      <formula>"Rel-16"</formula>
    </cfRule>
    <cfRule type="cellIs" dxfId="5353" priority="6695" stopIfTrue="1" operator="equal">
      <formula>"Rel-15"</formula>
    </cfRule>
  </conditionalFormatting>
  <conditionalFormatting sqref="F1218">
    <cfRule type="cellIs" dxfId="5352" priority="6684" stopIfTrue="1" operator="equal">
      <formula>"LS In"</formula>
    </cfRule>
    <cfRule type="cellIs" dxfId="5351" priority="6685" stopIfTrue="1" operator="equal">
      <formula>"LS OUT"</formula>
    </cfRule>
    <cfRule type="cellIs" dxfId="5350" priority="6686" stopIfTrue="1" operator="equal">
      <formula>"CR"</formula>
    </cfRule>
    <cfRule type="cellIs" dxfId="5349" priority="6687" stopIfTrue="1" operator="equal">
      <formula>"P-CR"</formula>
    </cfRule>
    <cfRule type="cellIs" dxfId="5348" priority="6688" stopIfTrue="1" operator="equal">
      <formula>"CR Pack"</formula>
    </cfRule>
    <cfRule type="cellIs" dxfId="5347" priority="6689" stopIfTrue="1" operator="equal">
      <formula>"WID new"</formula>
    </cfRule>
    <cfRule type="cellIs" dxfId="5346" priority="6690" stopIfTrue="1" operator="equal">
      <formula>"WID revised"</formula>
    </cfRule>
    <cfRule type="cellIs" dxfId="5345" priority="6691" stopIfTrue="1" operator="equal">
      <formula>"SID new"</formula>
    </cfRule>
    <cfRule type="cellIs" dxfId="5344" priority="6692" stopIfTrue="1" operator="equal">
      <formula>"SID revised"</formula>
    </cfRule>
  </conditionalFormatting>
  <conditionalFormatting sqref="P1218">
    <cfRule type="containsText" dxfId="5343" priority="6682" stopIfTrue="1" operator="containsText" text="DUMMY">
      <formula>NOT(ISERROR(SEARCH("DUMMY",P1218)))</formula>
    </cfRule>
    <cfRule type="cellIs" dxfId="5342" priority="6683" stopIfTrue="1" operator="equal">
      <formula>""</formula>
    </cfRule>
  </conditionalFormatting>
  <conditionalFormatting sqref="Q1218">
    <cfRule type="cellIs" dxfId="5341" priority="6680" stopIfTrue="1" operator="equal">
      <formula>""</formula>
    </cfRule>
    <cfRule type="cellIs" dxfId="5340" priority="6681" stopIfTrue="1" operator="equal">
      <formula>"-"</formula>
    </cfRule>
  </conditionalFormatting>
  <conditionalFormatting sqref="I1218">
    <cfRule type="containsText" dxfId="5339" priority="6678" operator="containsText" text="...">
      <formula>NOT(ISERROR(SEARCH("...",I1218)))</formula>
    </cfRule>
    <cfRule type="containsText" dxfId="5338" priority="6679" operator="containsText" text="~?">
      <formula>NOT(ISERROR(SEARCH("~?",I1218)))</formula>
    </cfRule>
  </conditionalFormatting>
  <conditionalFormatting sqref="G1218">
    <cfRule type="cellIs" dxfId="5337" priority="6677" operator="equal">
      <formula>"Endorsement"</formula>
    </cfRule>
  </conditionalFormatting>
  <conditionalFormatting sqref="B1218">
    <cfRule type="beginsWith" dxfId="5336" priority="6675" operator="beginsWith" text="No clauses affected">
      <formula>LEFT(B1218,LEN("No clauses affected"))="No clauses affected"</formula>
    </cfRule>
    <cfRule type="beginsWith" dxfId="5335" priority="6676" operator="beginsWith" text="To:">
      <formula>LEFT(B1218,LEN("To:"))="To:"</formula>
    </cfRule>
  </conditionalFormatting>
  <conditionalFormatting sqref="B1218">
    <cfRule type="cellIs" dxfId="5334" priority="6674" operator="equal">
      <formula>""</formula>
    </cfRule>
  </conditionalFormatting>
  <conditionalFormatting sqref="C1219">
    <cfRule type="cellIs" dxfId="5333" priority="6671" stopIfTrue="1" operator="equal">
      <formula>"Y"</formula>
    </cfRule>
    <cfRule type="cellIs" dxfId="5332" priority="6672" stopIfTrue="1" operator="equal">
      <formula>""</formula>
    </cfRule>
    <cfRule type="cellIs" dxfId="5331" priority="6673" stopIfTrue="1" operator="equal">
      <formula>"W"</formula>
    </cfRule>
  </conditionalFormatting>
  <conditionalFormatting sqref="D1219">
    <cfRule type="cellIs" dxfId="5330" priority="6669" stopIfTrue="1" operator="equal">
      <formula>""</formula>
    </cfRule>
    <cfRule type="cellIs" dxfId="5329" priority="6670" stopIfTrue="1" operator="between">
      <formula>"10.7.1"</formula>
      <formula>"10.7.5"</formula>
    </cfRule>
  </conditionalFormatting>
  <conditionalFormatting sqref="G1219">
    <cfRule type="cellIs" dxfId="5328" priority="6668" stopIfTrue="1" operator="equal">
      <formula>""</formula>
    </cfRule>
  </conditionalFormatting>
  <conditionalFormatting sqref="O1219">
    <cfRule type="cellIs" dxfId="5327" priority="6665" stopIfTrue="1" operator="equal">
      <formula>"Rel-14"</formula>
    </cfRule>
    <cfRule type="cellIs" dxfId="5326" priority="6666" stopIfTrue="1" operator="equal">
      <formula>"Rel-16"</formula>
    </cfRule>
    <cfRule type="cellIs" dxfId="5325" priority="6667" stopIfTrue="1" operator="equal">
      <formula>"Rel-15"</formula>
    </cfRule>
  </conditionalFormatting>
  <conditionalFormatting sqref="P1219">
    <cfRule type="containsText" dxfId="5324" priority="6654" stopIfTrue="1" operator="containsText" text="DUMMY">
      <formula>NOT(ISERROR(SEARCH("DUMMY",P1219)))</formula>
    </cfRule>
    <cfRule type="cellIs" dxfId="5323" priority="6655" stopIfTrue="1" operator="equal">
      <formula>""</formula>
    </cfRule>
  </conditionalFormatting>
  <conditionalFormatting sqref="Q1219">
    <cfRule type="cellIs" dxfId="5322" priority="6652" stopIfTrue="1" operator="equal">
      <formula>""</formula>
    </cfRule>
    <cfRule type="cellIs" dxfId="5321" priority="6653" stopIfTrue="1" operator="equal">
      <formula>"-"</formula>
    </cfRule>
  </conditionalFormatting>
  <conditionalFormatting sqref="I1219">
    <cfRule type="containsText" dxfId="5320" priority="6650" operator="containsText" text="...">
      <formula>NOT(ISERROR(SEARCH("...",I1219)))</formula>
    </cfRule>
    <cfRule type="containsText" dxfId="5319" priority="6651" operator="containsText" text="~?">
      <formula>NOT(ISERROR(SEARCH("~?",I1219)))</formula>
    </cfRule>
  </conditionalFormatting>
  <conditionalFormatting sqref="G1219">
    <cfRule type="cellIs" dxfId="5318" priority="6649" operator="equal">
      <formula>"Endorsement"</formula>
    </cfRule>
  </conditionalFormatting>
  <conditionalFormatting sqref="B1219">
    <cfRule type="beginsWith" dxfId="5317" priority="6647" operator="beginsWith" text="No clauses affected">
      <formula>LEFT(B1219,LEN("No clauses affected"))="No clauses affected"</formula>
    </cfRule>
    <cfRule type="beginsWith" dxfId="5316" priority="6648" operator="beginsWith" text="To:">
      <formula>LEFT(B1219,LEN("To:"))="To:"</formula>
    </cfRule>
  </conditionalFormatting>
  <conditionalFormatting sqref="B1219">
    <cfRule type="cellIs" dxfId="5315" priority="6646" operator="equal">
      <formula>""</formula>
    </cfRule>
  </conditionalFormatting>
  <conditionalFormatting sqref="C1220">
    <cfRule type="cellIs" dxfId="5314" priority="6643" stopIfTrue="1" operator="equal">
      <formula>"Y"</formula>
    </cfRule>
    <cfRule type="cellIs" dxfId="5313" priority="6644" stopIfTrue="1" operator="equal">
      <formula>""</formula>
    </cfRule>
    <cfRule type="cellIs" dxfId="5312" priority="6645" stopIfTrue="1" operator="equal">
      <formula>"W"</formula>
    </cfRule>
  </conditionalFormatting>
  <conditionalFormatting sqref="D1220">
    <cfRule type="cellIs" dxfId="5311" priority="6641" stopIfTrue="1" operator="equal">
      <formula>""</formula>
    </cfRule>
    <cfRule type="cellIs" dxfId="5310" priority="6642" stopIfTrue="1" operator="between">
      <formula>"10.7.1"</formula>
      <formula>"10.7.5"</formula>
    </cfRule>
  </conditionalFormatting>
  <conditionalFormatting sqref="G1220">
    <cfRule type="cellIs" dxfId="5309" priority="6640" stopIfTrue="1" operator="equal">
      <formula>""</formula>
    </cfRule>
  </conditionalFormatting>
  <conditionalFormatting sqref="O1220">
    <cfRule type="cellIs" dxfId="5308" priority="6637" stopIfTrue="1" operator="equal">
      <formula>"Rel-14"</formula>
    </cfRule>
    <cfRule type="cellIs" dxfId="5307" priority="6638" stopIfTrue="1" operator="equal">
      <formula>"Rel-16"</formula>
    </cfRule>
    <cfRule type="cellIs" dxfId="5306" priority="6639" stopIfTrue="1" operator="equal">
      <formula>"Rel-15"</formula>
    </cfRule>
  </conditionalFormatting>
  <conditionalFormatting sqref="F1220">
    <cfRule type="cellIs" dxfId="5305" priority="6628" stopIfTrue="1" operator="equal">
      <formula>"LS In"</formula>
    </cfRule>
    <cfRule type="cellIs" dxfId="5304" priority="6629" stopIfTrue="1" operator="equal">
      <formula>"LS OUT"</formula>
    </cfRule>
    <cfRule type="cellIs" dxfId="5303" priority="6630" stopIfTrue="1" operator="equal">
      <formula>"CR"</formula>
    </cfRule>
    <cfRule type="cellIs" dxfId="5302" priority="6631" stopIfTrue="1" operator="equal">
      <formula>"P-CR"</formula>
    </cfRule>
    <cfRule type="cellIs" dxfId="5301" priority="6632" stopIfTrue="1" operator="equal">
      <formula>"CR Pack"</formula>
    </cfRule>
    <cfRule type="cellIs" dxfId="5300" priority="6633" stopIfTrue="1" operator="equal">
      <formula>"WID new"</formula>
    </cfRule>
    <cfRule type="cellIs" dxfId="5299" priority="6634" stopIfTrue="1" operator="equal">
      <formula>"WID revised"</formula>
    </cfRule>
    <cfRule type="cellIs" dxfId="5298" priority="6635" stopIfTrue="1" operator="equal">
      <formula>"SID new"</formula>
    </cfRule>
    <cfRule type="cellIs" dxfId="5297" priority="6636" stopIfTrue="1" operator="equal">
      <formula>"SID revised"</formula>
    </cfRule>
  </conditionalFormatting>
  <conditionalFormatting sqref="P1220">
    <cfRule type="containsText" dxfId="5296" priority="6626" stopIfTrue="1" operator="containsText" text="DUMMY">
      <formula>NOT(ISERROR(SEARCH("DUMMY",P1220)))</formula>
    </cfRule>
    <cfRule type="cellIs" dxfId="5295" priority="6627" stopIfTrue="1" operator="equal">
      <formula>""</formula>
    </cfRule>
  </conditionalFormatting>
  <conditionalFormatting sqref="Q1220">
    <cfRule type="cellIs" dxfId="5294" priority="6624" stopIfTrue="1" operator="equal">
      <formula>""</formula>
    </cfRule>
    <cfRule type="cellIs" dxfId="5293" priority="6625" stopIfTrue="1" operator="equal">
      <formula>"-"</formula>
    </cfRule>
  </conditionalFormatting>
  <conditionalFormatting sqref="I1220">
    <cfRule type="containsText" dxfId="5292" priority="6622" operator="containsText" text="...">
      <formula>NOT(ISERROR(SEARCH("...",I1220)))</formula>
    </cfRule>
    <cfRule type="containsText" dxfId="5291" priority="6623" operator="containsText" text="~?">
      <formula>NOT(ISERROR(SEARCH("~?",I1220)))</formula>
    </cfRule>
  </conditionalFormatting>
  <conditionalFormatting sqref="G1220">
    <cfRule type="cellIs" dxfId="5290" priority="6621" operator="equal">
      <formula>"Endorsement"</formula>
    </cfRule>
  </conditionalFormatting>
  <conditionalFormatting sqref="B1220">
    <cfRule type="beginsWith" dxfId="5289" priority="6619" operator="beginsWith" text="No clauses affected">
      <formula>LEFT(B1220,LEN("No clauses affected"))="No clauses affected"</formula>
    </cfRule>
    <cfRule type="beginsWith" dxfId="5288" priority="6620" operator="beginsWith" text="To:">
      <formula>LEFT(B1220,LEN("To:"))="To:"</formula>
    </cfRule>
  </conditionalFormatting>
  <conditionalFormatting sqref="B1220">
    <cfRule type="cellIs" dxfId="5287" priority="6618" operator="equal">
      <formula>""</formula>
    </cfRule>
  </conditionalFormatting>
  <conditionalFormatting sqref="C1221">
    <cfRule type="cellIs" dxfId="5286" priority="6615" stopIfTrue="1" operator="equal">
      <formula>"Y"</formula>
    </cfRule>
    <cfRule type="cellIs" dxfId="5285" priority="6616" stopIfTrue="1" operator="equal">
      <formula>""</formula>
    </cfRule>
    <cfRule type="cellIs" dxfId="5284" priority="6617" stopIfTrue="1" operator="equal">
      <formula>"W"</formula>
    </cfRule>
  </conditionalFormatting>
  <conditionalFormatting sqref="D1221">
    <cfRule type="cellIs" dxfId="5283" priority="6613" stopIfTrue="1" operator="equal">
      <formula>""</formula>
    </cfRule>
    <cfRule type="cellIs" dxfId="5282" priority="6614" stopIfTrue="1" operator="between">
      <formula>"10.7.1"</formula>
      <formula>"10.7.5"</formula>
    </cfRule>
  </conditionalFormatting>
  <conditionalFormatting sqref="G1221">
    <cfRule type="cellIs" dxfId="5281" priority="6612" stopIfTrue="1" operator="equal">
      <formula>""</formula>
    </cfRule>
  </conditionalFormatting>
  <conditionalFormatting sqref="O1221">
    <cfRule type="cellIs" dxfId="5280" priority="6609" stopIfTrue="1" operator="equal">
      <formula>"Rel-14"</formula>
    </cfRule>
    <cfRule type="cellIs" dxfId="5279" priority="6610" stopIfTrue="1" operator="equal">
      <formula>"Rel-16"</formula>
    </cfRule>
    <cfRule type="cellIs" dxfId="5278" priority="6611" stopIfTrue="1" operator="equal">
      <formula>"Rel-15"</formula>
    </cfRule>
  </conditionalFormatting>
  <conditionalFormatting sqref="F1221">
    <cfRule type="cellIs" dxfId="5277" priority="6600" stopIfTrue="1" operator="equal">
      <formula>"LS In"</formula>
    </cfRule>
    <cfRule type="cellIs" dxfId="5276" priority="6601" stopIfTrue="1" operator="equal">
      <formula>"LS OUT"</formula>
    </cfRule>
    <cfRule type="cellIs" dxfId="5275" priority="6602" stopIfTrue="1" operator="equal">
      <formula>"CR"</formula>
    </cfRule>
    <cfRule type="cellIs" dxfId="5274" priority="6603" stopIfTrue="1" operator="equal">
      <formula>"P-CR"</formula>
    </cfRule>
    <cfRule type="cellIs" dxfId="5273" priority="6604" stopIfTrue="1" operator="equal">
      <formula>"CR Pack"</formula>
    </cfRule>
    <cfRule type="cellIs" dxfId="5272" priority="6605" stopIfTrue="1" operator="equal">
      <formula>"WID new"</formula>
    </cfRule>
    <cfRule type="cellIs" dxfId="5271" priority="6606" stopIfTrue="1" operator="equal">
      <formula>"WID revised"</formula>
    </cfRule>
    <cfRule type="cellIs" dxfId="5270" priority="6607" stopIfTrue="1" operator="equal">
      <formula>"SID new"</formula>
    </cfRule>
    <cfRule type="cellIs" dxfId="5269" priority="6608" stopIfTrue="1" operator="equal">
      <formula>"SID revised"</formula>
    </cfRule>
  </conditionalFormatting>
  <conditionalFormatting sqref="P1221">
    <cfRule type="containsText" dxfId="5268" priority="6598" stopIfTrue="1" operator="containsText" text="DUMMY">
      <formula>NOT(ISERROR(SEARCH("DUMMY",P1221)))</formula>
    </cfRule>
    <cfRule type="cellIs" dxfId="5267" priority="6599" stopIfTrue="1" operator="equal">
      <formula>""</formula>
    </cfRule>
  </conditionalFormatting>
  <conditionalFormatting sqref="Q1221">
    <cfRule type="cellIs" dxfId="5266" priority="6596" stopIfTrue="1" operator="equal">
      <formula>""</formula>
    </cfRule>
    <cfRule type="cellIs" dxfId="5265" priority="6597" stopIfTrue="1" operator="equal">
      <formula>"-"</formula>
    </cfRule>
  </conditionalFormatting>
  <conditionalFormatting sqref="I1221">
    <cfRule type="containsText" dxfId="5264" priority="6594" operator="containsText" text="...">
      <formula>NOT(ISERROR(SEARCH("...",I1221)))</formula>
    </cfRule>
    <cfRule type="containsText" dxfId="5263" priority="6595" operator="containsText" text="~?">
      <formula>NOT(ISERROR(SEARCH("~?",I1221)))</formula>
    </cfRule>
  </conditionalFormatting>
  <conditionalFormatting sqref="G1221">
    <cfRule type="cellIs" dxfId="5262" priority="6593" operator="equal">
      <formula>"Endorsement"</formula>
    </cfRule>
  </conditionalFormatting>
  <conditionalFormatting sqref="B1221">
    <cfRule type="beginsWith" dxfId="5261" priority="6591" operator="beginsWith" text="No clauses affected">
      <formula>LEFT(B1221,LEN("No clauses affected"))="No clauses affected"</formula>
    </cfRule>
    <cfRule type="beginsWith" dxfId="5260" priority="6592" operator="beginsWith" text="To:">
      <formula>LEFT(B1221,LEN("To:"))="To:"</formula>
    </cfRule>
  </conditionalFormatting>
  <conditionalFormatting sqref="B1221">
    <cfRule type="cellIs" dxfId="5259" priority="6590" operator="equal">
      <formula>""</formula>
    </cfRule>
  </conditionalFormatting>
  <conditionalFormatting sqref="C1222">
    <cfRule type="cellIs" dxfId="5258" priority="6587" stopIfTrue="1" operator="equal">
      <formula>"Y"</formula>
    </cfRule>
    <cfRule type="cellIs" dxfId="5257" priority="6588" stopIfTrue="1" operator="equal">
      <formula>""</formula>
    </cfRule>
    <cfRule type="cellIs" dxfId="5256" priority="6589" stopIfTrue="1" operator="equal">
      <formula>"W"</formula>
    </cfRule>
  </conditionalFormatting>
  <conditionalFormatting sqref="D1222">
    <cfRule type="cellIs" dxfId="5255" priority="6585" stopIfTrue="1" operator="equal">
      <formula>""</formula>
    </cfRule>
    <cfRule type="cellIs" dxfId="5254" priority="6586" stopIfTrue="1" operator="between">
      <formula>"10.7.1"</formula>
      <formula>"10.7.5"</formula>
    </cfRule>
  </conditionalFormatting>
  <conditionalFormatting sqref="G1222">
    <cfRule type="cellIs" dxfId="5253" priority="6584" stopIfTrue="1" operator="equal">
      <formula>""</formula>
    </cfRule>
  </conditionalFormatting>
  <conditionalFormatting sqref="O1222">
    <cfRule type="cellIs" dxfId="5252" priority="6581" stopIfTrue="1" operator="equal">
      <formula>"Rel-14"</formula>
    </cfRule>
    <cfRule type="cellIs" dxfId="5251" priority="6582" stopIfTrue="1" operator="equal">
      <formula>"Rel-16"</formula>
    </cfRule>
    <cfRule type="cellIs" dxfId="5250" priority="6583" stopIfTrue="1" operator="equal">
      <formula>"Rel-15"</formula>
    </cfRule>
  </conditionalFormatting>
  <conditionalFormatting sqref="P1222">
    <cfRule type="containsText" dxfId="5249" priority="6570" stopIfTrue="1" operator="containsText" text="DUMMY">
      <formula>NOT(ISERROR(SEARCH("DUMMY",P1222)))</formula>
    </cfRule>
    <cfRule type="cellIs" dxfId="5248" priority="6571" stopIfTrue="1" operator="equal">
      <formula>""</formula>
    </cfRule>
  </conditionalFormatting>
  <conditionalFormatting sqref="Q1222">
    <cfRule type="cellIs" dxfId="5247" priority="6568" stopIfTrue="1" operator="equal">
      <formula>""</formula>
    </cfRule>
    <cfRule type="cellIs" dxfId="5246" priority="6569" stopIfTrue="1" operator="equal">
      <formula>"-"</formula>
    </cfRule>
  </conditionalFormatting>
  <conditionalFormatting sqref="I1222">
    <cfRule type="containsText" dxfId="5245" priority="6566" operator="containsText" text="...">
      <formula>NOT(ISERROR(SEARCH("...",I1222)))</formula>
    </cfRule>
    <cfRule type="containsText" dxfId="5244" priority="6567" operator="containsText" text="~?">
      <formula>NOT(ISERROR(SEARCH("~?",I1222)))</formula>
    </cfRule>
  </conditionalFormatting>
  <conditionalFormatting sqref="G1222">
    <cfRule type="cellIs" dxfId="5243" priority="6565" operator="equal">
      <formula>"Endorsement"</formula>
    </cfRule>
  </conditionalFormatting>
  <conditionalFormatting sqref="B1222">
    <cfRule type="beginsWith" dxfId="5242" priority="6563" operator="beginsWith" text="No clauses affected">
      <formula>LEFT(B1222,LEN("No clauses affected"))="No clauses affected"</formula>
    </cfRule>
    <cfRule type="beginsWith" dxfId="5241" priority="6564" operator="beginsWith" text="To:">
      <formula>LEFT(B1222,LEN("To:"))="To:"</formula>
    </cfRule>
  </conditionalFormatting>
  <conditionalFormatting sqref="B1222">
    <cfRule type="cellIs" dxfId="5240" priority="6562" operator="equal">
      <formula>""</formula>
    </cfRule>
  </conditionalFormatting>
  <conditionalFormatting sqref="C1499">
    <cfRule type="cellIs" dxfId="5239" priority="6559" stopIfTrue="1" operator="equal">
      <formula>"Y"</formula>
    </cfRule>
    <cfRule type="cellIs" dxfId="5238" priority="6560" stopIfTrue="1" operator="equal">
      <formula>""</formula>
    </cfRule>
    <cfRule type="cellIs" dxfId="5237" priority="6561" stopIfTrue="1" operator="equal">
      <formula>"W"</formula>
    </cfRule>
  </conditionalFormatting>
  <conditionalFormatting sqref="D1499">
    <cfRule type="cellIs" dxfId="5236" priority="6557" stopIfTrue="1" operator="equal">
      <formula>""</formula>
    </cfRule>
    <cfRule type="cellIs" dxfId="5235" priority="6558" stopIfTrue="1" operator="between">
      <formula>"10.7.1"</formula>
      <formula>"10.7.5"</formula>
    </cfRule>
  </conditionalFormatting>
  <conditionalFormatting sqref="G1499">
    <cfRule type="cellIs" dxfId="5234" priority="6556" stopIfTrue="1" operator="equal">
      <formula>""</formula>
    </cfRule>
  </conditionalFormatting>
  <conditionalFormatting sqref="O1499">
    <cfRule type="cellIs" dxfId="5233" priority="6553" stopIfTrue="1" operator="equal">
      <formula>"Rel-14"</formula>
    </cfRule>
    <cfRule type="cellIs" dxfId="5232" priority="6554" stopIfTrue="1" operator="equal">
      <formula>"Rel-16"</formula>
    </cfRule>
    <cfRule type="cellIs" dxfId="5231" priority="6555" stopIfTrue="1" operator="equal">
      <formula>"Rel-15"</formula>
    </cfRule>
  </conditionalFormatting>
  <conditionalFormatting sqref="P1499">
    <cfRule type="containsText" dxfId="5230" priority="6542" stopIfTrue="1" operator="containsText" text="DUMMY">
      <formula>NOT(ISERROR(SEARCH("DUMMY",P1499)))</formula>
    </cfRule>
    <cfRule type="cellIs" dxfId="5229" priority="6543" stopIfTrue="1" operator="equal">
      <formula>""</formula>
    </cfRule>
  </conditionalFormatting>
  <conditionalFormatting sqref="Q1499">
    <cfRule type="cellIs" dxfId="5228" priority="6540" stopIfTrue="1" operator="equal">
      <formula>""</formula>
    </cfRule>
    <cfRule type="cellIs" dxfId="5227" priority="6541" stopIfTrue="1" operator="equal">
      <formula>"-"</formula>
    </cfRule>
  </conditionalFormatting>
  <conditionalFormatting sqref="I1499">
    <cfRule type="containsText" dxfId="5226" priority="6538" operator="containsText" text="...">
      <formula>NOT(ISERROR(SEARCH("...",I1499)))</formula>
    </cfRule>
    <cfRule type="containsText" dxfId="5225" priority="6539" operator="containsText" text="~?">
      <formula>NOT(ISERROR(SEARCH("~?",I1499)))</formula>
    </cfRule>
  </conditionalFormatting>
  <conditionalFormatting sqref="G1499">
    <cfRule type="cellIs" dxfId="5224" priority="6537" operator="equal">
      <formula>"Endorsement"</formula>
    </cfRule>
  </conditionalFormatting>
  <conditionalFormatting sqref="B1499">
    <cfRule type="beginsWith" dxfId="5223" priority="6535" operator="beginsWith" text="No clauses affected">
      <formula>LEFT(B1499,LEN("No clauses affected"))="No clauses affected"</formula>
    </cfRule>
    <cfRule type="beginsWith" dxfId="5222" priority="6536" operator="beginsWith" text="To:">
      <formula>LEFT(B1499,LEN("To:"))="To:"</formula>
    </cfRule>
  </conditionalFormatting>
  <conditionalFormatting sqref="B1499">
    <cfRule type="cellIs" dxfId="5221" priority="6534" operator="equal">
      <formula>""</formula>
    </cfRule>
  </conditionalFormatting>
  <conditionalFormatting sqref="C1500">
    <cfRule type="cellIs" dxfId="5220" priority="6531" stopIfTrue="1" operator="equal">
      <formula>"Y"</formula>
    </cfRule>
    <cfRule type="cellIs" dxfId="5219" priority="6532" stopIfTrue="1" operator="equal">
      <formula>""</formula>
    </cfRule>
    <cfRule type="cellIs" dxfId="5218" priority="6533" stopIfTrue="1" operator="equal">
      <formula>"W"</formula>
    </cfRule>
  </conditionalFormatting>
  <conditionalFormatting sqref="D1500">
    <cfRule type="cellIs" dxfId="5217" priority="6529" stopIfTrue="1" operator="equal">
      <formula>""</formula>
    </cfRule>
    <cfRule type="cellIs" dxfId="5216" priority="6530" stopIfTrue="1" operator="between">
      <formula>"10.7.1"</formula>
      <formula>"10.7.5"</formula>
    </cfRule>
  </conditionalFormatting>
  <conditionalFormatting sqref="G1500">
    <cfRule type="cellIs" dxfId="5215" priority="6528" stopIfTrue="1" operator="equal">
      <formula>""</formula>
    </cfRule>
  </conditionalFormatting>
  <conditionalFormatting sqref="O1500">
    <cfRule type="cellIs" dxfId="5214" priority="6525" stopIfTrue="1" operator="equal">
      <formula>"Rel-14"</formula>
    </cfRule>
    <cfRule type="cellIs" dxfId="5213" priority="6526" stopIfTrue="1" operator="equal">
      <formula>"Rel-16"</formula>
    </cfRule>
    <cfRule type="cellIs" dxfId="5212" priority="6527" stopIfTrue="1" operator="equal">
      <formula>"Rel-15"</formula>
    </cfRule>
  </conditionalFormatting>
  <conditionalFormatting sqref="P1500">
    <cfRule type="containsText" dxfId="5211" priority="6514" stopIfTrue="1" operator="containsText" text="DUMMY">
      <formula>NOT(ISERROR(SEARCH("DUMMY",P1500)))</formula>
    </cfRule>
    <cfRule type="cellIs" dxfId="5210" priority="6515" stopIfTrue="1" operator="equal">
      <formula>""</formula>
    </cfRule>
  </conditionalFormatting>
  <conditionalFormatting sqref="Q1500">
    <cfRule type="cellIs" dxfId="5209" priority="6512" stopIfTrue="1" operator="equal">
      <formula>""</formula>
    </cfRule>
    <cfRule type="cellIs" dxfId="5208" priority="6513" stopIfTrue="1" operator="equal">
      <formula>"-"</formula>
    </cfRule>
  </conditionalFormatting>
  <conditionalFormatting sqref="I1500">
    <cfRule type="containsText" dxfId="5207" priority="6510" operator="containsText" text="...">
      <formula>NOT(ISERROR(SEARCH("...",I1500)))</formula>
    </cfRule>
    <cfRule type="containsText" dxfId="5206" priority="6511" operator="containsText" text="~?">
      <formula>NOT(ISERROR(SEARCH("~?",I1500)))</formula>
    </cfRule>
  </conditionalFormatting>
  <conditionalFormatting sqref="G1500">
    <cfRule type="cellIs" dxfId="5205" priority="6509" operator="equal">
      <formula>"Endorsement"</formula>
    </cfRule>
  </conditionalFormatting>
  <conditionalFormatting sqref="B1500">
    <cfRule type="beginsWith" dxfId="5204" priority="6507" operator="beginsWith" text="No clauses affected">
      <formula>LEFT(B1500,LEN("No clauses affected"))="No clauses affected"</formula>
    </cfRule>
    <cfRule type="beginsWith" dxfId="5203" priority="6508" operator="beginsWith" text="To:">
      <formula>LEFT(B1500,LEN("To:"))="To:"</formula>
    </cfRule>
  </conditionalFormatting>
  <conditionalFormatting sqref="B1500">
    <cfRule type="cellIs" dxfId="5202" priority="6506" operator="equal">
      <formula>""</formula>
    </cfRule>
  </conditionalFormatting>
  <conditionalFormatting sqref="C1501">
    <cfRule type="cellIs" dxfId="5201" priority="6503" stopIfTrue="1" operator="equal">
      <formula>"Y"</formula>
    </cfRule>
    <cfRule type="cellIs" dxfId="5200" priority="6504" stopIfTrue="1" operator="equal">
      <formula>""</formula>
    </cfRule>
    <cfRule type="cellIs" dxfId="5199" priority="6505" stopIfTrue="1" operator="equal">
      <formula>"W"</formula>
    </cfRule>
  </conditionalFormatting>
  <conditionalFormatting sqref="D1501">
    <cfRule type="cellIs" dxfId="5198" priority="6501" stopIfTrue="1" operator="equal">
      <formula>""</formula>
    </cfRule>
    <cfRule type="cellIs" dxfId="5197" priority="6502" stopIfTrue="1" operator="between">
      <formula>"10.7.1"</formula>
      <formula>"10.7.5"</formula>
    </cfRule>
  </conditionalFormatting>
  <conditionalFormatting sqref="G1501">
    <cfRule type="cellIs" dxfId="5196" priority="6500" stopIfTrue="1" operator="equal">
      <formula>""</formula>
    </cfRule>
  </conditionalFormatting>
  <conditionalFormatting sqref="O1501">
    <cfRule type="cellIs" dxfId="5195" priority="6497" stopIfTrue="1" operator="equal">
      <formula>"Rel-14"</formula>
    </cfRule>
    <cfRule type="cellIs" dxfId="5194" priority="6498" stopIfTrue="1" operator="equal">
      <formula>"Rel-16"</formula>
    </cfRule>
    <cfRule type="cellIs" dxfId="5193" priority="6499" stopIfTrue="1" operator="equal">
      <formula>"Rel-15"</formula>
    </cfRule>
  </conditionalFormatting>
  <conditionalFormatting sqref="P1501">
    <cfRule type="containsText" dxfId="5192" priority="6486" stopIfTrue="1" operator="containsText" text="DUMMY">
      <formula>NOT(ISERROR(SEARCH("DUMMY",P1501)))</formula>
    </cfRule>
    <cfRule type="cellIs" dxfId="5191" priority="6487" stopIfTrue="1" operator="equal">
      <formula>""</formula>
    </cfRule>
  </conditionalFormatting>
  <conditionalFormatting sqref="Q1501">
    <cfRule type="cellIs" dxfId="5190" priority="6484" stopIfTrue="1" operator="equal">
      <formula>""</formula>
    </cfRule>
    <cfRule type="cellIs" dxfId="5189" priority="6485" stopIfTrue="1" operator="equal">
      <formula>"-"</formula>
    </cfRule>
  </conditionalFormatting>
  <conditionalFormatting sqref="I1501">
    <cfRule type="containsText" dxfId="5188" priority="6482" operator="containsText" text="...">
      <formula>NOT(ISERROR(SEARCH("...",I1501)))</formula>
    </cfRule>
    <cfRule type="containsText" dxfId="5187" priority="6483" operator="containsText" text="~?">
      <formula>NOT(ISERROR(SEARCH("~?",I1501)))</formula>
    </cfRule>
  </conditionalFormatting>
  <conditionalFormatting sqref="G1501">
    <cfRule type="cellIs" dxfId="5186" priority="6481" operator="equal">
      <formula>"Endorsement"</formula>
    </cfRule>
  </conditionalFormatting>
  <conditionalFormatting sqref="B1501">
    <cfRule type="beginsWith" dxfId="5185" priority="6479" operator="beginsWith" text="No clauses affected">
      <formula>LEFT(B1501,LEN("No clauses affected"))="No clauses affected"</formula>
    </cfRule>
    <cfRule type="beginsWith" dxfId="5184" priority="6480" operator="beginsWith" text="To:">
      <formula>LEFT(B1501,LEN("To:"))="To:"</formula>
    </cfRule>
  </conditionalFormatting>
  <conditionalFormatting sqref="B1501">
    <cfRule type="cellIs" dxfId="5183" priority="6478" operator="equal">
      <formula>""</formula>
    </cfRule>
  </conditionalFormatting>
  <conditionalFormatting sqref="C1502">
    <cfRule type="cellIs" dxfId="5182" priority="6475" stopIfTrue="1" operator="equal">
      <formula>"Y"</formula>
    </cfRule>
    <cfRule type="cellIs" dxfId="5181" priority="6476" stopIfTrue="1" operator="equal">
      <formula>""</formula>
    </cfRule>
    <cfRule type="cellIs" dxfId="5180" priority="6477" stopIfTrue="1" operator="equal">
      <formula>"W"</formula>
    </cfRule>
  </conditionalFormatting>
  <conditionalFormatting sqref="D1502">
    <cfRule type="cellIs" dxfId="5179" priority="6473" stopIfTrue="1" operator="equal">
      <formula>""</formula>
    </cfRule>
    <cfRule type="cellIs" dxfId="5178" priority="6474" stopIfTrue="1" operator="between">
      <formula>"10.7.1"</formula>
      <formula>"10.7.5"</formula>
    </cfRule>
  </conditionalFormatting>
  <conditionalFormatting sqref="G1502">
    <cfRule type="cellIs" dxfId="5177" priority="6472" stopIfTrue="1" operator="equal">
      <formula>""</formula>
    </cfRule>
  </conditionalFormatting>
  <conditionalFormatting sqref="O1502">
    <cfRule type="cellIs" dxfId="5176" priority="6469" stopIfTrue="1" operator="equal">
      <formula>"Rel-14"</formula>
    </cfRule>
    <cfRule type="cellIs" dxfId="5175" priority="6470" stopIfTrue="1" operator="equal">
      <formula>"Rel-16"</formula>
    </cfRule>
    <cfRule type="cellIs" dxfId="5174" priority="6471" stopIfTrue="1" operator="equal">
      <formula>"Rel-15"</formula>
    </cfRule>
  </conditionalFormatting>
  <conditionalFormatting sqref="P1502">
    <cfRule type="containsText" dxfId="5173" priority="6458" stopIfTrue="1" operator="containsText" text="DUMMY">
      <formula>NOT(ISERROR(SEARCH("DUMMY",P1502)))</formula>
    </cfRule>
    <cfRule type="cellIs" dxfId="5172" priority="6459" stopIfTrue="1" operator="equal">
      <formula>""</formula>
    </cfRule>
  </conditionalFormatting>
  <conditionalFormatting sqref="Q1502">
    <cfRule type="cellIs" dxfId="5171" priority="6456" stopIfTrue="1" operator="equal">
      <formula>""</formula>
    </cfRule>
    <cfRule type="cellIs" dxfId="5170" priority="6457" stopIfTrue="1" operator="equal">
      <formula>"-"</formula>
    </cfRule>
  </conditionalFormatting>
  <conditionalFormatting sqref="I1502">
    <cfRule type="containsText" dxfId="5169" priority="6454" operator="containsText" text="...">
      <formula>NOT(ISERROR(SEARCH("...",I1502)))</formula>
    </cfRule>
    <cfRule type="containsText" dxfId="5168" priority="6455" operator="containsText" text="~?">
      <formula>NOT(ISERROR(SEARCH("~?",I1502)))</formula>
    </cfRule>
  </conditionalFormatting>
  <conditionalFormatting sqref="G1502">
    <cfRule type="cellIs" dxfId="5167" priority="6453" operator="equal">
      <formula>"Endorsement"</formula>
    </cfRule>
  </conditionalFormatting>
  <conditionalFormatting sqref="B1502">
    <cfRule type="beginsWith" dxfId="5166" priority="6451" operator="beginsWith" text="No clauses affected">
      <formula>LEFT(B1502,LEN("No clauses affected"))="No clauses affected"</formula>
    </cfRule>
    <cfRule type="beginsWith" dxfId="5165" priority="6452" operator="beginsWith" text="To:">
      <formula>LEFT(B1502,LEN("To:"))="To:"</formula>
    </cfRule>
  </conditionalFormatting>
  <conditionalFormatting sqref="B1502">
    <cfRule type="cellIs" dxfId="5164" priority="6450" operator="equal">
      <formula>""</formula>
    </cfRule>
  </conditionalFormatting>
  <conditionalFormatting sqref="C1503">
    <cfRule type="cellIs" dxfId="5163" priority="6447" stopIfTrue="1" operator="equal">
      <formula>"Y"</formula>
    </cfRule>
    <cfRule type="cellIs" dxfId="5162" priority="6448" stopIfTrue="1" operator="equal">
      <formula>""</formula>
    </cfRule>
    <cfRule type="cellIs" dxfId="5161" priority="6449" stopIfTrue="1" operator="equal">
      <formula>"W"</formula>
    </cfRule>
  </conditionalFormatting>
  <conditionalFormatting sqref="D1503">
    <cfRule type="cellIs" dxfId="5160" priority="6445" stopIfTrue="1" operator="equal">
      <formula>""</formula>
    </cfRule>
    <cfRule type="cellIs" dxfId="5159" priority="6446" stopIfTrue="1" operator="between">
      <formula>"10.7.1"</formula>
      <formula>"10.7.5"</formula>
    </cfRule>
  </conditionalFormatting>
  <conditionalFormatting sqref="G1503">
    <cfRule type="cellIs" dxfId="5158" priority="6444" stopIfTrue="1" operator="equal">
      <formula>""</formula>
    </cfRule>
  </conditionalFormatting>
  <conditionalFormatting sqref="O1503">
    <cfRule type="cellIs" dxfId="5157" priority="6441" stopIfTrue="1" operator="equal">
      <formula>"Rel-14"</formula>
    </cfRule>
    <cfRule type="cellIs" dxfId="5156" priority="6442" stopIfTrue="1" operator="equal">
      <formula>"Rel-16"</formula>
    </cfRule>
    <cfRule type="cellIs" dxfId="5155" priority="6443" stopIfTrue="1" operator="equal">
      <formula>"Rel-15"</formula>
    </cfRule>
  </conditionalFormatting>
  <conditionalFormatting sqref="P1503">
    <cfRule type="containsText" dxfId="5154" priority="6430" stopIfTrue="1" operator="containsText" text="DUMMY">
      <formula>NOT(ISERROR(SEARCH("DUMMY",P1503)))</formula>
    </cfRule>
    <cfRule type="cellIs" dxfId="5153" priority="6431" stopIfTrue="1" operator="equal">
      <formula>""</formula>
    </cfRule>
  </conditionalFormatting>
  <conditionalFormatting sqref="Q1503">
    <cfRule type="cellIs" dxfId="5152" priority="6428" stopIfTrue="1" operator="equal">
      <formula>""</formula>
    </cfRule>
    <cfRule type="cellIs" dxfId="5151" priority="6429" stopIfTrue="1" operator="equal">
      <formula>"-"</formula>
    </cfRule>
  </conditionalFormatting>
  <conditionalFormatting sqref="I1503">
    <cfRule type="containsText" dxfId="5150" priority="6426" operator="containsText" text="...">
      <formula>NOT(ISERROR(SEARCH("...",I1503)))</formula>
    </cfRule>
    <cfRule type="containsText" dxfId="5149" priority="6427" operator="containsText" text="~?">
      <formula>NOT(ISERROR(SEARCH("~?",I1503)))</formula>
    </cfRule>
  </conditionalFormatting>
  <conditionalFormatting sqref="G1503">
    <cfRule type="cellIs" dxfId="5148" priority="6425" operator="equal">
      <formula>"Endorsement"</formula>
    </cfRule>
  </conditionalFormatting>
  <conditionalFormatting sqref="B1503">
    <cfRule type="beginsWith" dxfId="5147" priority="6423" operator="beginsWith" text="No clauses affected">
      <formula>LEFT(B1503,LEN("No clauses affected"))="No clauses affected"</formula>
    </cfRule>
    <cfRule type="beginsWith" dxfId="5146" priority="6424" operator="beginsWith" text="To:">
      <formula>LEFT(B1503,LEN("To:"))="To:"</formula>
    </cfRule>
  </conditionalFormatting>
  <conditionalFormatting sqref="B1503">
    <cfRule type="cellIs" dxfId="5145" priority="6422" operator="equal">
      <formula>""</formula>
    </cfRule>
  </conditionalFormatting>
  <conditionalFormatting sqref="C1504">
    <cfRule type="cellIs" dxfId="5144" priority="6419" stopIfTrue="1" operator="equal">
      <formula>"Y"</formula>
    </cfRule>
    <cfRule type="cellIs" dxfId="5143" priority="6420" stopIfTrue="1" operator="equal">
      <formula>""</formula>
    </cfRule>
    <cfRule type="cellIs" dxfId="5142" priority="6421" stopIfTrue="1" operator="equal">
      <formula>"W"</formula>
    </cfRule>
  </conditionalFormatting>
  <conditionalFormatting sqref="D1504">
    <cfRule type="cellIs" dxfId="5141" priority="6417" stopIfTrue="1" operator="equal">
      <formula>""</formula>
    </cfRule>
    <cfRule type="cellIs" dxfId="5140" priority="6418" stopIfTrue="1" operator="between">
      <formula>"10.7.1"</formula>
      <formula>"10.7.5"</formula>
    </cfRule>
  </conditionalFormatting>
  <conditionalFormatting sqref="G1504">
    <cfRule type="cellIs" dxfId="5139" priority="6416" stopIfTrue="1" operator="equal">
      <formula>""</formula>
    </cfRule>
  </conditionalFormatting>
  <conditionalFormatting sqref="O1504">
    <cfRule type="cellIs" dxfId="5138" priority="6413" stopIfTrue="1" operator="equal">
      <formula>"Rel-14"</formula>
    </cfRule>
    <cfRule type="cellIs" dxfId="5137" priority="6414" stopIfTrue="1" operator="equal">
      <formula>"Rel-16"</formula>
    </cfRule>
    <cfRule type="cellIs" dxfId="5136" priority="6415" stopIfTrue="1" operator="equal">
      <formula>"Rel-15"</formula>
    </cfRule>
  </conditionalFormatting>
  <conditionalFormatting sqref="P1504">
    <cfRule type="containsText" dxfId="5135" priority="6402" stopIfTrue="1" operator="containsText" text="DUMMY">
      <formula>NOT(ISERROR(SEARCH("DUMMY",P1504)))</formula>
    </cfRule>
    <cfRule type="cellIs" dxfId="5134" priority="6403" stopIfTrue="1" operator="equal">
      <formula>""</formula>
    </cfRule>
  </conditionalFormatting>
  <conditionalFormatting sqref="Q1504">
    <cfRule type="cellIs" dxfId="5133" priority="6400" stopIfTrue="1" operator="equal">
      <formula>""</formula>
    </cfRule>
    <cfRule type="cellIs" dxfId="5132" priority="6401" stopIfTrue="1" operator="equal">
      <formula>"-"</formula>
    </cfRule>
  </conditionalFormatting>
  <conditionalFormatting sqref="I1504">
    <cfRule type="containsText" dxfId="5131" priority="6398" operator="containsText" text="...">
      <formula>NOT(ISERROR(SEARCH("...",I1504)))</formula>
    </cfRule>
    <cfRule type="containsText" dxfId="5130" priority="6399" operator="containsText" text="~?">
      <formula>NOT(ISERROR(SEARCH("~?",I1504)))</formula>
    </cfRule>
  </conditionalFormatting>
  <conditionalFormatting sqref="G1504">
    <cfRule type="cellIs" dxfId="5129" priority="6397" operator="equal">
      <formula>"Endorsement"</formula>
    </cfRule>
  </conditionalFormatting>
  <conditionalFormatting sqref="B1504">
    <cfRule type="beginsWith" dxfId="5128" priority="6395" operator="beginsWith" text="No clauses affected">
      <formula>LEFT(B1504,LEN("No clauses affected"))="No clauses affected"</formula>
    </cfRule>
    <cfRule type="beginsWith" dxfId="5127" priority="6396" operator="beginsWith" text="To:">
      <formula>LEFT(B1504,LEN("To:"))="To:"</formula>
    </cfRule>
  </conditionalFormatting>
  <conditionalFormatting sqref="B1504">
    <cfRule type="cellIs" dxfId="5126" priority="6394" operator="equal">
      <formula>""</formula>
    </cfRule>
  </conditionalFormatting>
  <conditionalFormatting sqref="C1505">
    <cfRule type="cellIs" dxfId="5125" priority="6391" stopIfTrue="1" operator="equal">
      <formula>"Y"</formula>
    </cfRule>
    <cfRule type="cellIs" dxfId="5124" priority="6392" stopIfTrue="1" operator="equal">
      <formula>""</formula>
    </cfRule>
    <cfRule type="cellIs" dxfId="5123" priority="6393" stopIfTrue="1" operator="equal">
      <formula>"W"</formula>
    </cfRule>
  </conditionalFormatting>
  <conditionalFormatting sqref="D1505">
    <cfRule type="cellIs" dxfId="5122" priority="6389" stopIfTrue="1" operator="equal">
      <formula>""</formula>
    </cfRule>
    <cfRule type="cellIs" dxfId="5121" priority="6390" stopIfTrue="1" operator="between">
      <formula>"10.7.1"</formula>
      <formula>"10.7.5"</formula>
    </cfRule>
  </conditionalFormatting>
  <conditionalFormatting sqref="G1505">
    <cfRule type="cellIs" dxfId="5120" priority="6388" stopIfTrue="1" operator="equal">
      <formula>""</formula>
    </cfRule>
  </conditionalFormatting>
  <conditionalFormatting sqref="O1505">
    <cfRule type="cellIs" dxfId="5119" priority="6385" stopIfTrue="1" operator="equal">
      <formula>"Rel-14"</formula>
    </cfRule>
    <cfRule type="cellIs" dxfId="5118" priority="6386" stopIfTrue="1" operator="equal">
      <formula>"Rel-16"</formula>
    </cfRule>
    <cfRule type="cellIs" dxfId="5117" priority="6387" stopIfTrue="1" operator="equal">
      <formula>"Rel-15"</formula>
    </cfRule>
  </conditionalFormatting>
  <conditionalFormatting sqref="P1505">
    <cfRule type="containsText" dxfId="5116" priority="6374" stopIfTrue="1" operator="containsText" text="DUMMY">
      <formula>NOT(ISERROR(SEARCH("DUMMY",P1505)))</formula>
    </cfRule>
    <cfRule type="cellIs" dxfId="5115" priority="6375" stopIfTrue="1" operator="equal">
      <formula>""</formula>
    </cfRule>
  </conditionalFormatting>
  <conditionalFormatting sqref="Q1505">
    <cfRule type="cellIs" dxfId="5114" priority="6372" stopIfTrue="1" operator="equal">
      <formula>""</formula>
    </cfRule>
    <cfRule type="cellIs" dxfId="5113" priority="6373" stopIfTrue="1" operator="equal">
      <formula>"-"</formula>
    </cfRule>
  </conditionalFormatting>
  <conditionalFormatting sqref="I1505">
    <cfRule type="containsText" dxfId="5112" priority="6370" operator="containsText" text="...">
      <formula>NOT(ISERROR(SEARCH("...",I1505)))</formula>
    </cfRule>
    <cfRule type="containsText" dxfId="5111" priority="6371" operator="containsText" text="~?">
      <formula>NOT(ISERROR(SEARCH("~?",I1505)))</formula>
    </cfRule>
  </conditionalFormatting>
  <conditionalFormatting sqref="G1505">
    <cfRule type="cellIs" dxfId="5110" priority="6369" operator="equal">
      <formula>"Endorsement"</formula>
    </cfRule>
  </conditionalFormatting>
  <conditionalFormatting sqref="B1505">
    <cfRule type="beginsWith" dxfId="5109" priority="6367" operator="beginsWith" text="No clauses affected">
      <formula>LEFT(B1505,LEN("No clauses affected"))="No clauses affected"</formula>
    </cfRule>
    <cfRule type="beginsWith" dxfId="5108" priority="6368" operator="beginsWith" text="To:">
      <formula>LEFT(B1505,LEN("To:"))="To:"</formula>
    </cfRule>
  </conditionalFormatting>
  <conditionalFormatting sqref="B1505">
    <cfRule type="cellIs" dxfId="5107" priority="6366" operator="equal">
      <formula>""</formula>
    </cfRule>
  </conditionalFormatting>
  <conditionalFormatting sqref="C1506">
    <cfRule type="cellIs" dxfId="5106" priority="6363" stopIfTrue="1" operator="equal">
      <formula>"Y"</formula>
    </cfRule>
    <cfRule type="cellIs" dxfId="5105" priority="6364" stopIfTrue="1" operator="equal">
      <formula>""</formula>
    </cfRule>
    <cfRule type="cellIs" dxfId="5104" priority="6365" stopIfTrue="1" operator="equal">
      <formula>"W"</formula>
    </cfRule>
  </conditionalFormatting>
  <conditionalFormatting sqref="D1506">
    <cfRule type="cellIs" dxfId="5103" priority="6361" stopIfTrue="1" operator="equal">
      <formula>""</formula>
    </cfRule>
    <cfRule type="cellIs" dxfId="5102" priority="6362" stopIfTrue="1" operator="between">
      <formula>"10.7.1"</formula>
      <formula>"10.7.5"</formula>
    </cfRule>
  </conditionalFormatting>
  <conditionalFormatting sqref="G1506">
    <cfRule type="cellIs" dxfId="5101" priority="6360" stopIfTrue="1" operator="equal">
      <formula>""</formula>
    </cfRule>
  </conditionalFormatting>
  <conditionalFormatting sqref="O1506">
    <cfRule type="cellIs" dxfId="5100" priority="6357" stopIfTrue="1" operator="equal">
      <formula>"Rel-14"</formula>
    </cfRule>
    <cfRule type="cellIs" dxfId="5099" priority="6358" stopIfTrue="1" operator="equal">
      <formula>"Rel-16"</formula>
    </cfRule>
    <cfRule type="cellIs" dxfId="5098" priority="6359" stopIfTrue="1" operator="equal">
      <formula>"Rel-15"</formula>
    </cfRule>
  </conditionalFormatting>
  <conditionalFormatting sqref="P1506">
    <cfRule type="containsText" dxfId="5097" priority="6346" stopIfTrue="1" operator="containsText" text="DUMMY">
      <formula>NOT(ISERROR(SEARCH("DUMMY",P1506)))</formula>
    </cfRule>
    <cfRule type="cellIs" dxfId="5096" priority="6347" stopIfTrue="1" operator="equal">
      <formula>""</formula>
    </cfRule>
  </conditionalFormatting>
  <conditionalFormatting sqref="Q1506">
    <cfRule type="cellIs" dxfId="5095" priority="6344" stopIfTrue="1" operator="equal">
      <formula>""</formula>
    </cfRule>
    <cfRule type="cellIs" dxfId="5094" priority="6345" stopIfTrue="1" operator="equal">
      <formula>"-"</formula>
    </cfRule>
  </conditionalFormatting>
  <conditionalFormatting sqref="I1506">
    <cfRule type="containsText" dxfId="5093" priority="6342" operator="containsText" text="...">
      <formula>NOT(ISERROR(SEARCH("...",I1506)))</formula>
    </cfRule>
    <cfRule type="containsText" dxfId="5092" priority="6343" operator="containsText" text="~?">
      <formula>NOT(ISERROR(SEARCH("~?",I1506)))</formula>
    </cfRule>
  </conditionalFormatting>
  <conditionalFormatting sqref="G1506">
    <cfRule type="cellIs" dxfId="5091" priority="6341" operator="equal">
      <formula>"Endorsement"</formula>
    </cfRule>
  </conditionalFormatting>
  <conditionalFormatting sqref="B1506">
    <cfRule type="beginsWith" dxfId="5090" priority="6339" operator="beginsWith" text="No clauses affected">
      <formula>LEFT(B1506,LEN("No clauses affected"))="No clauses affected"</formula>
    </cfRule>
    <cfRule type="beginsWith" dxfId="5089" priority="6340" operator="beginsWith" text="To:">
      <formula>LEFT(B1506,LEN("To:"))="To:"</formula>
    </cfRule>
  </conditionalFormatting>
  <conditionalFormatting sqref="B1506">
    <cfRule type="cellIs" dxfId="5088" priority="6338" operator="equal">
      <formula>""</formula>
    </cfRule>
  </conditionalFormatting>
  <conditionalFormatting sqref="C1507">
    <cfRule type="cellIs" dxfId="5087" priority="6335" stopIfTrue="1" operator="equal">
      <formula>"Y"</formula>
    </cfRule>
    <cfRule type="cellIs" dxfId="5086" priority="6336" stopIfTrue="1" operator="equal">
      <formula>""</formula>
    </cfRule>
    <cfRule type="cellIs" dxfId="5085" priority="6337" stopIfTrue="1" operator="equal">
      <formula>"W"</formula>
    </cfRule>
  </conditionalFormatting>
  <conditionalFormatting sqref="D1507">
    <cfRule type="cellIs" dxfId="5084" priority="6333" stopIfTrue="1" operator="equal">
      <formula>""</formula>
    </cfRule>
    <cfRule type="cellIs" dxfId="5083" priority="6334" stopIfTrue="1" operator="between">
      <formula>"10.7.1"</formula>
      <formula>"10.7.5"</formula>
    </cfRule>
  </conditionalFormatting>
  <conditionalFormatting sqref="G1507">
    <cfRule type="cellIs" dxfId="5082" priority="6332" stopIfTrue="1" operator="equal">
      <formula>""</formula>
    </cfRule>
  </conditionalFormatting>
  <conditionalFormatting sqref="O1507">
    <cfRule type="cellIs" dxfId="5081" priority="6329" stopIfTrue="1" operator="equal">
      <formula>"Rel-14"</formula>
    </cfRule>
    <cfRule type="cellIs" dxfId="5080" priority="6330" stopIfTrue="1" operator="equal">
      <formula>"Rel-16"</formula>
    </cfRule>
    <cfRule type="cellIs" dxfId="5079" priority="6331" stopIfTrue="1" operator="equal">
      <formula>"Rel-15"</formula>
    </cfRule>
  </conditionalFormatting>
  <conditionalFormatting sqref="F1507">
    <cfRule type="cellIs" dxfId="5078" priority="6320" stopIfTrue="1" operator="equal">
      <formula>"LS In"</formula>
    </cfRule>
    <cfRule type="cellIs" dxfId="5077" priority="6321" stopIfTrue="1" operator="equal">
      <formula>"LS OUT"</formula>
    </cfRule>
    <cfRule type="cellIs" dxfId="5076" priority="6322" stopIfTrue="1" operator="equal">
      <formula>"CR"</formula>
    </cfRule>
    <cfRule type="cellIs" dxfId="5075" priority="6323" stopIfTrue="1" operator="equal">
      <formula>"P-CR"</formula>
    </cfRule>
    <cfRule type="cellIs" dxfId="5074" priority="6324" stopIfTrue="1" operator="equal">
      <formula>"CR Pack"</formula>
    </cfRule>
    <cfRule type="cellIs" dxfId="5073" priority="6325" stopIfTrue="1" operator="equal">
      <formula>"WID new"</formula>
    </cfRule>
    <cfRule type="cellIs" dxfId="5072" priority="6326" stopIfTrue="1" operator="equal">
      <formula>"WID revised"</formula>
    </cfRule>
    <cfRule type="cellIs" dxfId="5071" priority="6327" stopIfTrue="1" operator="equal">
      <formula>"SID new"</formula>
    </cfRule>
    <cfRule type="cellIs" dxfId="5070" priority="6328" stopIfTrue="1" operator="equal">
      <formula>"SID revised"</formula>
    </cfRule>
  </conditionalFormatting>
  <conditionalFormatting sqref="Q1507">
    <cfRule type="cellIs" dxfId="5069" priority="6318" stopIfTrue="1" operator="equal">
      <formula>""</formula>
    </cfRule>
    <cfRule type="cellIs" dxfId="5068" priority="6319" stopIfTrue="1" operator="equal">
      <formula>"-"</formula>
    </cfRule>
  </conditionalFormatting>
  <conditionalFormatting sqref="I1507">
    <cfRule type="containsText" dxfId="5067" priority="6316" operator="containsText" text="...">
      <formula>NOT(ISERROR(SEARCH("...",I1507)))</formula>
    </cfRule>
    <cfRule type="containsText" dxfId="5066" priority="6317" operator="containsText" text="~?">
      <formula>NOT(ISERROR(SEARCH("~?",I1507)))</formula>
    </cfRule>
  </conditionalFormatting>
  <conditionalFormatting sqref="G1507">
    <cfRule type="cellIs" dxfId="5065" priority="6315" operator="equal">
      <formula>"Endorsement"</formula>
    </cfRule>
  </conditionalFormatting>
  <conditionalFormatting sqref="B1507">
    <cfRule type="beginsWith" dxfId="5064" priority="6313" operator="beginsWith" text="No clauses affected">
      <formula>LEFT(B1507,LEN("No clauses affected"))="No clauses affected"</formula>
    </cfRule>
    <cfRule type="beginsWith" dxfId="5063" priority="6314" operator="beginsWith" text="To:">
      <formula>LEFT(B1507,LEN("To:"))="To:"</formula>
    </cfRule>
  </conditionalFormatting>
  <conditionalFormatting sqref="B1507">
    <cfRule type="cellIs" dxfId="5062" priority="6312" operator="equal">
      <formula>""</formula>
    </cfRule>
  </conditionalFormatting>
  <conditionalFormatting sqref="P1507">
    <cfRule type="containsText" dxfId="5061" priority="6310" stopIfTrue="1" operator="containsText" text="DUMMY">
      <formula>NOT(ISERROR(SEARCH("DUMMY",P1507)))</formula>
    </cfRule>
    <cfRule type="cellIs" dxfId="5060" priority="6311" stopIfTrue="1" operator="equal">
      <formula>""</formula>
    </cfRule>
  </conditionalFormatting>
  <conditionalFormatting sqref="C1508">
    <cfRule type="cellIs" dxfId="5059" priority="6307" stopIfTrue="1" operator="equal">
      <formula>"Y"</formula>
    </cfRule>
    <cfRule type="cellIs" dxfId="5058" priority="6308" stopIfTrue="1" operator="equal">
      <formula>""</formula>
    </cfRule>
    <cfRule type="cellIs" dxfId="5057" priority="6309" stopIfTrue="1" operator="equal">
      <formula>"W"</formula>
    </cfRule>
  </conditionalFormatting>
  <conditionalFormatting sqref="D1508">
    <cfRule type="cellIs" dxfId="5056" priority="6305" stopIfTrue="1" operator="equal">
      <formula>""</formula>
    </cfRule>
    <cfRule type="cellIs" dxfId="5055" priority="6306" stopIfTrue="1" operator="between">
      <formula>"10.7.1"</formula>
      <formula>"10.7.5"</formula>
    </cfRule>
  </conditionalFormatting>
  <conditionalFormatting sqref="G1508">
    <cfRule type="cellIs" dxfId="5054" priority="6304" stopIfTrue="1" operator="equal">
      <formula>""</formula>
    </cfRule>
  </conditionalFormatting>
  <conditionalFormatting sqref="O1508">
    <cfRule type="cellIs" dxfId="5053" priority="6301" stopIfTrue="1" operator="equal">
      <formula>"Rel-14"</formula>
    </cfRule>
    <cfRule type="cellIs" dxfId="5052" priority="6302" stopIfTrue="1" operator="equal">
      <formula>"Rel-16"</formula>
    </cfRule>
    <cfRule type="cellIs" dxfId="5051" priority="6303" stopIfTrue="1" operator="equal">
      <formula>"Rel-15"</formula>
    </cfRule>
  </conditionalFormatting>
  <conditionalFormatting sqref="P1508">
    <cfRule type="containsText" dxfId="5050" priority="6290" stopIfTrue="1" operator="containsText" text="DUMMY">
      <formula>NOT(ISERROR(SEARCH("DUMMY",P1508)))</formula>
    </cfRule>
    <cfRule type="cellIs" dxfId="5049" priority="6291" stopIfTrue="1" operator="equal">
      <formula>""</formula>
    </cfRule>
  </conditionalFormatting>
  <conditionalFormatting sqref="Q1508">
    <cfRule type="cellIs" dxfId="5048" priority="6288" stopIfTrue="1" operator="equal">
      <formula>""</formula>
    </cfRule>
    <cfRule type="cellIs" dxfId="5047" priority="6289" stopIfTrue="1" operator="equal">
      <formula>"-"</formula>
    </cfRule>
  </conditionalFormatting>
  <conditionalFormatting sqref="I1508">
    <cfRule type="containsText" dxfId="5046" priority="6286" operator="containsText" text="...">
      <formula>NOT(ISERROR(SEARCH("...",I1508)))</formula>
    </cfRule>
    <cfRule type="containsText" dxfId="5045" priority="6287" operator="containsText" text="~?">
      <formula>NOT(ISERROR(SEARCH("~?",I1508)))</formula>
    </cfRule>
  </conditionalFormatting>
  <conditionalFormatting sqref="G1508">
    <cfRule type="cellIs" dxfId="5044" priority="6285" operator="equal">
      <formula>"Endorsement"</formula>
    </cfRule>
  </conditionalFormatting>
  <conditionalFormatting sqref="B1508">
    <cfRule type="beginsWith" dxfId="5043" priority="6283" operator="beginsWith" text="No clauses affected">
      <formula>LEFT(B1508,LEN("No clauses affected"))="No clauses affected"</formula>
    </cfRule>
    <cfRule type="beginsWith" dxfId="5042" priority="6284" operator="beginsWith" text="To:">
      <formula>LEFT(B1508,LEN("To:"))="To:"</formula>
    </cfRule>
  </conditionalFormatting>
  <conditionalFormatting sqref="B1508">
    <cfRule type="cellIs" dxfId="5041" priority="6282" operator="equal">
      <formula>""</formula>
    </cfRule>
  </conditionalFormatting>
  <conditionalFormatting sqref="C1290">
    <cfRule type="cellIs" dxfId="5040" priority="6279" stopIfTrue="1" operator="equal">
      <formula>"Y"</formula>
    </cfRule>
    <cfRule type="cellIs" dxfId="5039" priority="6280" stopIfTrue="1" operator="equal">
      <formula>""</formula>
    </cfRule>
    <cfRule type="cellIs" dxfId="5038" priority="6281" stopIfTrue="1" operator="equal">
      <formula>"W"</formula>
    </cfRule>
  </conditionalFormatting>
  <conditionalFormatting sqref="D1290">
    <cfRule type="cellIs" dxfId="5037" priority="6277" stopIfTrue="1" operator="equal">
      <formula>""</formula>
    </cfRule>
    <cfRule type="cellIs" dxfId="5036" priority="6278" stopIfTrue="1" operator="between">
      <formula>"10.7.1"</formula>
      <formula>"10.7.5"</formula>
    </cfRule>
  </conditionalFormatting>
  <conditionalFormatting sqref="G1290">
    <cfRule type="cellIs" dxfId="5035" priority="6276" stopIfTrue="1" operator="equal">
      <formula>""</formula>
    </cfRule>
  </conditionalFormatting>
  <conditionalFormatting sqref="O1290">
    <cfRule type="cellIs" dxfId="5034" priority="6273" stopIfTrue="1" operator="equal">
      <formula>"Rel-14"</formula>
    </cfRule>
    <cfRule type="cellIs" dxfId="5033" priority="6274" stopIfTrue="1" operator="equal">
      <formula>"Rel-16"</formula>
    </cfRule>
    <cfRule type="cellIs" dxfId="5032" priority="6275" stopIfTrue="1" operator="equal">
      <formula>"Rel-15"</formula>
    </cfRule>
  </conditionalFormatting>
  <conditionalFormatting sqref="F1290">
    <cfRule type="cellIs" dxfId="5031" priority="6264" stopIfTrue="1" operator="equal">
      <formula>"LS In"</formula>
    </cfRule>
    <cfRule type="cellIs" dxfId="5030" priority="6265" stopIfTrue="1" operator="equal">
      <formula>"LS OUT"</formula>
    </cfRule>
    <cfRule type="cellIs" dxfId="5029" priority="6266" stopIfTrue="1" operator="equal">
      <formula>"CR"</formula>
    </cfRule>
    <cfRule type="cellIs" dxfId="5028" priority="6267" stopIfTrue="1" operator="equal">
      <formula>"P-CR"</formula>
    </cfRule>
    <cfRule type="cellIs" dxfId="5027" priority="6268" stopIfTrue="1" operator="equal">
      <formula>"CR Pack"</formula>
    </cfRule>
    <cfRule type="cellIs" dxfId="5026" priority="6269" stopIfTrue="1" operator="equal">
      <formula>"WID new"</formula>
    </cfRule>
    <cfRule type="cellIs" dxfId="5025" priority="6270" stopIfTrue="1" operator="equal">
      <formula>"WID revised"</formula>
    </cfRule>
    <cfRule type="cellIs" dxfId="5024" priority="6271" stopIfTrue="1" operator="equal">
      <formula>"SID new"</formula>
    </cfRule>
    <cfRule type="cellIs" dxfId="5023" priority="6272" stopIfTrue="1" operator="equal">
      <formula>"SID revised"</formula>
    </cfRule>
  </conditionalFormatting>
  <conditionalFormatting sqref="P1290">
    <cfRule type="containsText" dxfId="5022" priority="6262" stopIfTrue="1" operator="containsText" text="DUMMY">
      <formula>NOT(ISERROR(SEARCH("DUMMY",P1290)))</formula>
    </cfRule>
    <cfRule type="cellIs" dxfId="5021" priority="6263" stopIfTrue="1" operator="equal">
      <formula>""</formula>
    </cfRule>
  </conditionalFormatting>
  <conditionalFormatting sqref="Q1290">
    <cfRule type="cellIs" dxfId="5020" priority="6260" stopIfTrue="1" operator="equal">
      <formula>""</formula>
    </cfRule>
    <cfRule type="cellIs" dxfId="5019" priority="6261" stopIfTrue="1" operator="equal">
      <formula>"-"</formula>
    </cfRule>
  </conditionalFormatting>
  <conditionalFormatting sqref="I1290">
    <cfRule type="containsText" dxfId="5018" priority="6258" operator="containsText" text="...">
      <formula>NOT(ISERROR(SEARCH("...",I1290)))</formula>
    </cfRule>
    <cfRule type="containsText" dxfId="5017" priority="6259" operator="containsText" text="~?">
      <formula>NOT(ISERROR(SEARCH("~?",I1290)))</formula>
    </cfRule>
  </conditionalFormatting>
  <conditionalFormatting sqref="G1290">
    <cfRule type="cellIs" dxfId="5016" priority="6257" operator="equal">
      <formula>"Endorsement"</formula>
    </cfRule>
  </conditionalFormatting>
  <conditionalFormatting sqref="B1290">
    <cfRule type="beginsWith" dxfId="5015" priority="6255" operator="beginsWith" text="No clauses affected">
      <formula>LEFT(B1290,LEN("No clauses affected"))="No clauses affected"</formula>
    </cfRule>
    <cfRule type="beginsWith" dxfId="5014" priority="6256" operator="beginsWith" text="To:">
      <formula>LEFT(B1290,LEN("To:"))="To:"</formula>
    </cfRule>
  </conditionalFormatting>
  <conditionalFormatting sqref="B1290">
    <cfRule type="cellIs" dxfId="5013" priority="6254" operator="equal">
      <formula>""</formula>
    </cfRule>
  </conditionalFormatting>
  <conditionalFormatting sqref="C1291">
    <cfRule type="cellIs" dxfId="5012" priority="6251" stopIfTrue="1" operator="equal">
      <formula>"Y"</formula>
    </cfRule>
    <cfRule type="cellIs" dxfId="5011" priority="6252" stopIfTrue="1" operator="equal">
      <formula>""</formula>
    </cfRule>
    <cfRule type="cellIs" dxfId="5010" priority="6253" stopIfTrue="1" operator="equal">
      <formula>"W"</formula>
    </cfRule>
  </conditionalFormatting>
  <conditionalFormatting sqref="D1291">
    <cfRule type="cellIs" dxfId="5009" priority="6249" stopIfTrue="1" operator="equal">
      <formula>""</formula>
    </cfRule>
    <cfRule type="cellIs" dxfId="5008" priority="6250" stopIfTrue="1" operator="between">
      <formula>"10.7.1"</formula>
      <formula>"10.7.5"</formula>
    </cfRule>
  </conditionalFormatting>
  <conditionalFormatting sqref="G1291">
    <cfRule type="cellIs" dxfId="5007" priority="6248" stopIfTrue="1" operator="equal">
      <formula>""</formula>
    </cfRule>
  </conditionalFormatting>
  <conditionalFormatting sqref="O1291">
    <cfRule type="cellIs" dxfId="5006" priority="6245" stopIfTrue="1" operator="equal">
      <formula>"Rel-14"</formula>
    </cfRule>
    <cfRule type="cellIs" dxfId="5005" priority="6246" stopIfTrue="1" operator="equal">
      <formula>"Rel-16"</formula>
    </cfRule>
    <cfRule type="cellIs" dxfId="5004" priority="6247" stopIfTrue="1" operator="equal">
      <formula>"Rel-15"</formula>
    </cfRule>
  </conditionalFormatting>
  <conditionalFormatting sqref="F1291">
    <cfRule type="cellIs" dxfId="5003" priority="6236" stopIfTrue="1" operator="equal">
      <formula>"LS In"</formula>
    </cfRule>
    <cfRule type="cellIs" dxfId="5002" priority="6237" stopIfTrue="1" operator="equal">
      <formula>"LS OUT"</formula>
    </cfRule>
    <cfRule type="cellIs" dxfId="5001" priority="6238" stopIfTrue="1" operator="equal">
      <formula>"CR"</formula>
    </cfRule>
    <cfRule type="cellIs" dxfId="5000" priority="6239" stopIfTrue="1" operator="equal">
      <formula>"P-CR"</formula>
    </cfRule>
    <cfRule type="cellIs" dxfId="4999" priority="6240" stopIfTrue="1" operator="equal">
      <formula>"CR Pack"</formula>
    </cfRule>
    <cfRule type="cellIs" dxfId="4998" priority="6241" stopIfTrue="1" operator="equal">
      <formula>"WID new"</formula>
    </cfRule>
    <cfRule type="cellIs" dxfId="4997" priority="6242" stopIfTrue="1" operator="equal">
      <formula>"WID revised"</formula>
    </cfRule>
    <cfRule type="cellIs" dxfId="4996" priority="6243" stopIfTrue="1" operator="equal">
      <formula>"SID new"</formula>
    </cfRule>
    <cfRule type="cellIs" dxfId="4995" priority="6244" stopIfTrue="1" operator="equal">
      <formula>"SID revised"</formula>
    </cfRule>
  </conditionalFormatting>
  <conditionalFormatting sqref="P1291">
    <cfRule type="containsText" dxfId="4994" priority="6234" stopIfTrue="1" operator="containsText" text="DUMMY">
      <formula>NOT(ISERROR(SEARCH("DUMMY",P1291)))</formula>
    </cfRule>
    <cfRule type="cellIs" dxfId="4993" priority="6235" stopIfTrue="1" operator="equal">
      <formula>""</formula>
    </cfRule>
  </conditionalFormatting>
  <conditionalFormatting sqref="Q1291">
    <cfRule type="cellIs" dxfId="4992" priority="6232" stopIfTrue="1" operator="equal">
      <formula>""</formula>
    </cfRule>
    <cfRule type="cellIs" dxfId="4991" priority="6233" stopIfTrue="1" operator="equal">
      <formula>"-"</formula>
    </cfRule>
  </conditionalFormatting>
  <conditionalFormatting sqref="I1291">
    <cfRule type="containsText" dxfId="4990" priority="6230" operator="containsText" text="...">
      <formula>NOT(ISERROR(SEARCH("...",I1291)))</formula>
    </cfRule>
    <cfRule type="containsText" dxfId="4989" priority="6231" operator="containsText" text="~?">
      <formula>NOT(ISERROR(SEARCH("~?",I1291)))</formula>
    </cfRule>
  </conditionalFormatting>
  <conditionalFormatting sqref="G1291">
    <cfRule type="cellIs" dxfId="4988" priority="6229" operator="equal">
      <formula>"Endorsement"</formula>
    </cfRule>
  </conditionalFormatting>
  <conditionalFormatting sqref="B1291">
    <cfRule type="beginsWith" dxfId="4987" priority="6227" operator="beginsWith" text="No clauses affected">
      <formula>LEFT(B1291,LEN("No clauses affected"))="No clauses affected"</formula>
    </cfRule>
    <cfRule type="beginsWith" dxfId="4986" priority="6228" operator="beginsWith" text="To:">
      <formula>LEFT(B1291,LEN("To:"))="To:"</formula>
    </cfRule>
  </conditionalFormatting>
  <conditionalFormatting sqref="B1291">
    <cfRule type="cellIs" dxfId="4985" priority="6226" operator="equal">
      <formula>""</formula>
    </cfRule>
  </conditionalFormatting>
  <conditionalFormatting sqref="C1292">
    <cfRule type="cellIs" dxfId="4984" priority="6223" stopIfTrue="1" operator="equal">
      <formula>"Y"</formula>
    </cfRule>
    <cfRule type="cellIs" dxfId="4983" priority="6224" stopIfTrue="1" operator="equal">
      <formula>""</formula>
    </cfRule>
    <cfRule type="cellIs" dxfId="4982" priority="6225" stopIfTrue="1" operator="equal">
      <formula>"W"</formula>
    </cfRule>
  </conditionalFormatting>
  <conditionalFormatting sqref="D1292">
    <cfRule type="cellIs" dxfId="4981" priority="6221" stopIfTrue="1" operator="equal">
      <formula>""</formula>
    </cfRule>
    <cfRule type="cellIs" dxfId="4980" priority="6222" stopIfTrue="1" operator="between">
      <formula>"10.7.1"</formula>
      <formula>"10.7.5"</formula>
    </cfRule>
  </conditionalFormatting>
  <conditionalFormatting sqref="G1292">
    <cfRule type="cellIs" dxfId="4979" priority="6220" stopIfTrue="1" operator="equal">
      <formula>""</formula>
    </cfRule>
  </conditionalFormatting>
  <conditionalFormatting sqref="O1292">
    <cfRule type="cellIs" dxfId="4978" priority="6217" stopIfTrue="1" operator="equal">
      <formula>"Rel-14"</formula>
    </cfRule>
    <cfRule type="cellIs" dxfId="4977" priority="6218" stopIfTrue="1" operator="equal">
      <formula>"Rel-16"</formula>
    </cfRule>
    <cfRule type="cellIs" dxfId="4976" priority="6219" stopIfTrue="1" operator="equal">
      <formula>"Rel-15"</formula>
    </cfRule>
  </conditionalFormatting>
  <conditionalFormatting sqref="F1292">
    <cfRule type="cellIs" dxfId="4975" priority="6208" stopIfTrue="1" operator="equal">
      <formula>"LS In"</formula>
    </cfRule>
    <cfRule type="cellIs" dxfId="4974" priority="6209" stopIfTrue="1" operator="equal">
      <formula>"LS OUT"</formula>
    </cfRule>
    <cfRule type="cellIs" dxfId="4973" priority="6210" stopIfTrue="1" operator="equal">
      <formula>"CR"</formula>
    </cfRule>
    <cfRule type="cellIs" dxfId="4972" priority="6211" stopIfTrue="1" operator="equal">
      <formula>"P-CR"</formula>
    </cfRule>
    <cfRule type="cellIs" dxfId="4971" priority="6212" stopIfTrue="1" operator="equal">
      <formula>"CR Pack"</formula>
    </cfRule>
    <cfRule type="cellIs" dxfId="4970" priority="6213" stopIfTrue="1" operator="equal">
      <formula>"WID new"</formula>
    </cfRule>
    <cfRule type="cellIs" dxfId="4969" priority="6214" stopIfTrue="1" operator="equal">
      <formula>"WID revised"</formula>
    </cfRule>
    <cfRule type="cellIs" dxfId="4968" priority="6215" stopIfTrue="1" operator="equal">
      <formula>"SID new"</formula>
    </cfRule>
    <cfRule type="cellIs" dxfId="4967" priority="6216" stopIfTrue="1" operator="equal">
      <formula>"SID revised"</formula>
    </cfRule>
  </conditionalFormatting>
  <conditionalFormatting sqref="P1292">
    <cfRule type="containsText" dxfId="4966" priority="6206" stopIfTrue="1" operator="containsText" text="DUMMY">
      <formula>NOT(ISERROR(SEARCH("DUMMY",P1292)))</formula>
    </cfRule>
    <cfRule type="cellIs" dxfId="4965" priority="6207" stopIfTrue="1" operator="equal">
      <formula>""</formula>
    </cfRule>
  </conditionalFormatting>
  <conditionalFormatting sqref="Q1292">
    <cfRule type="cellIs" dxfId="4964" priority="6204" stopIfTrue="1" operator="equal">
      <formula>""</formula>
    </cfRule>
    <cfRule type="cellIs" dxfId="4963" priority="6205" stopIfTrue="1" operator="equal">
      <formula>"-"</formula>
    </cfRule>
  </conditionalFormatting>
  <conditionalFormatting sqref="I1292">
    <cfRule type="containsText" dxfId="4962" priority="6202" operator="containsText" text="...">
      <formula>NOT(ISERROR(SEARCH("...",I1292)))</formula>
    </cfRule>
    <cfRule type="containsText" dxfId="4961" priority="6203" operator="containsText" text="~?">
      <formula>NOT(ISERROR(SEARCH("~?",I1292)))</formula>
    </cfRule>
  </conditionalFormatting>
  <conditionalFormatting sqref="G1292">
    <cfRule type="cellIs" dxfId="4960" priority="6201" operator="equal">
      <formula>"Endorsement"</formula>
    </cfRule>
  </conditionalFormatting>
  <conditionalFormatting sqref="B1292">
    <cfRule type="beginsWith" dxfId="4959" priority="6199" operator="beginsWith" text="No clauses affected">
      <formula>LEFT(B1292,LEN("No clauses affected"))="No clauses affected"</formula>
    </cfRule>
    <cfRule type="beginsWith" dxfId="4958" priority="6200" operator="beginsWith" text="To:">
      <formula>LEFT(B1292,LEN("To:"))="To:"</formula>
    </cfRule>
  </conditionalFormatting>
  <conditionalFormatting sqref="B1292">
    <cfRule type="cellIs" dxfId="4957" priority="6198" operator="equal">
      <formula>""</formula>
    </cfRule>
  </conditionalFormatting>
  <conditionalFormatting sqref="C1293">
    <cfRule type="cellIs" dxfId="4956" priority="6195" stopIfTrue="1" operator="equal">
      <formula>"Y"</formula>
    </cfRule>
    <cfRule type="cellIs" dxfId="4955" priority="6196" stopIfTrue="1" operator="equal">
      <formula>""</formula>
    </cfRule>
    <cfRule type="cellIs" dxfId="4954" priority="6197" stopIfTrue="1" operator="equal">
      <formula>"W"</formula>
    </cfRule>
  </conditionalFormatting>
  <conditionalFormatting sqref="D1293">
    <cfRule type="cellIs" dxfId="4953" priority="6193" stopIfTrue="1" operator="equal">
      <formula>""</formula>
    </cfRule>
    <cfRule type="cellIs" dxfId="4952" priority="6194" stopIfTrue="1" operator="between">
      <formula>"10.7.1"</formula>
      <formula>"10.7.5"</formula>
    </cfRule>
  </conditionalFormatting>
  <conditionalFormatting sqref="G1293">
    <cfRule type="cellIs" dxfId="4951" priority="6192" stopIfTrue="1" operator="equal">
      <formula>""</formula>
    </cfRule>
  </conditionalFormatting>
  <conditionalFormatting sqref="O1293">
    <cfRule type="cellIs" dxfId="4950" priority="6189" stopIfTrue="1" operator="equal">
      <formula>"Rel-14"</formula>
    </cfRule>
    <cfRule type="cellIs" dxfId="4949" priority="6190" stopIfTrue="1" operator="equal">
      <formula>"Rel-16"</formula>
    </cfRule>
    <cfRule type="cellIs" dxfId="4948" priority="6191" stopIfTrue="1" operator="equal">
      <formula>"Rel-15"</formula>
    </cfRule>
  </conditionalFormatting>
  <conditionalFormatting sqref="F1293">
    <cfRule type="cellIs" dxfId="4947" priority="6180" stopIfTrue="1" operator="equal">
      <formula>"LS In"</formula>
    </cfRule>
    <cfRule type="cellIs" dxfId="4946" priority="6181" stopIfTrue="1" operator="equal">
      <formula>"LS OUT"</formula>
    </cfRule>
    <cfRule type="cellIs" dxfId="4945" priority="6182" stopIfTrue="1" operator="equal">
      <formula>"CR"</formula>
    </cfRule>
    <cfRule type="cellIs" dxfId="4944" priority="6183" stopIfTrue="1" operator="equal">
      <formula>"P-CR"</formula>
    </cfRule>
    <cfRule type="cellIs" dxfId="4943" priority="6184" stopIfTrue="1" operator="equal">
      <formula>"CR Pack"</formula>
    </cfRule>
    <cfRule type="cellIs" dxfId="4942" priority="6185" stopIfTrue="1" operator="equal">
      <formula>"WID new"</formula>
    </cfRule>
    <cfRule type="cellIs" dxfId="4941" priority="6186" stopIfTrue="1" operator="equal">
      <formula>"WID revised"</formula>
    </cfRule>
    <cfRule type="cellIs" dxfId="4940" priority="6187" stopIfTrue="1" operator="equal">
      <formula>"SID new"</formula>
    </cfRule>
    <cfRule type="cellIs" dxfId="4939" priority="6188" stopIfTrue="1" operator="equal">
      <formula>"SID revised"</formula>
    </cfRule>
  </conditionalFormatting>
  <conditionalFormatting sqref="P1293">
    <cfRule type="containsText" dxfId="4938" priority="6178" stopIfTrue="1" operator="containsText" text="DUMMY">
      <formula>NOT(ISERROR(SEARCH("DUMMY",P1293)))</formula>
    </cfRule>
    <cfRule type="cellIs" dxfId="4937" priority="6179" stopIfTrue="1" operator="equal">
      <formula>""</formula>
    </cfRule>
  </conditionalFormatting>
  <conditionalFormatting sqref="Q1293">
    <cfRule type="cellIs" dxfId="4936" priority="6176" stopIfTrue="1" operator="equal">
      <formula>""</formula>
    </cfRule>
    <cfRule type="cellIs" dxfId="4935" priority="6177" stopIfTrue="1" operator="equal">
      <formula>"-"</formula>
    </cfRule>
  </conditionalFormatting>
  <conditionalFormatting sqref="I1293">
    <cfRule type="containsText" dxfId="4934" priority="6174" operator="containsText" text="...">
      <formula>NOT(ISERROR(SEARCH("...",I1293)))</formula>
    </cfRule>
    <cfRule type="containsText" dxfId="4933" priority="6175" operator="containsText" text="~?">
      <formula>NOT(ISERROR(SEARCH("~?",I1293)))</formula>
    </cfRule>
  </conditionalFormatting>
  <conditionalFormatting sqref="G1293">
    <cfRule type="cellIs" dxfId="4932" priority="6173" operator="equal">
      <formula>"Endorsement"</formula>
    </cfRule>
  </conditionalFormatting>
  <conditionalFormatting sqref="B1293">
    <cfRule type="beginsWith" dxfId="4931" priority="6171" operator="beginsWith" text="No clauses affected">
      <formula>LEFT(B1293,LEN("No clauses affected"))="No clauses affected"</formula>
    </cfRule>
    <cfRule type="beginsWith" dxfId="4930" priority="6172" operator="beginsWith" text="To:">
      <formula>LEFT(B1293,LEN("To:"))="To:"</formula>
    </cfRule>
  </conditionalFormatting>
  <conditionalFormatting sqref="B1293">
    <cfRule type="cellIs" dxfId="4929" priority="6170" operator="equal">
      <formula>""</formula>
    </cfRule>
  </conditionalFormatting>
  <conditionalFormatting sqref="C1294">
    <cfRule type="cellIs" dxfId="4928" priority="6167" stopIfTrue="1" operator="equal">
      <formula>"Y"</formula>
    </cfRule>
    <cfRule type="cellIs" dxfId="4927" priority="6168" stopIfTrue="1" operator="equal">
      <formula>""</formula>
    </cfRule>
    <cfRule type="cellIs" dxfId="4926" priority="6169" stopIfTrue="1" operator="equal">
      <formula>"W"</formula>
    </cfRule>
  </conditionalFormatting>
  <conditionalFormatting sqref="D1294">
    <cfRule type="cellIs" dxfId="4925" priority="6165" stopIfTrue="1" operator="equal">
      <formula>""</formula>
    </cfRule>
    <cfRule type="cellIs" dxfId="4924" priority="6166" stopIfTrue="1" operator="between">
      <formula>"10.7.1"</formula>
      <formula>"10.7.5"</formula>
    </cfRule>
  </conditionalFormatting>
  <conditionalFormatting sqref="G1294">
    <cfRule type="cellIs" dxfId="4923" priority="6164" stopIfTrue="1" operator="equal">
      <formula>""</formula>
    </cfRule>
  </conditionalFormatting>
  <conditionalFormatting sqref="O1294">
    <cfRule type="cellIs" dxfId="4922" priority="6161" stopIfTrue="1" operator="equal">
      <formula>"Rel-14"</formula>
    </cfRule>
    <cfRule type="cellIs" dxfId="4921" priority="6162" stopIfTrue="1" operator="equal">
      <formula>"Rel-16"</formula>
    </cfRule>
    <cfRule type="cellIs" dxfId="4920" priority="6163" stopIfTrue="1" operator="equal">
      <formula>"Rel-15"</formula>
    </cfRule>
  </conditionalFormatting>
  <conditionalFormatting sqref="F1294">
    <cfRule type="cellIs" dxfId="4919" priority="6152" stopIfTrue="1" operator="equal">
      <formula>"LS In"</formula>
    </cfRule>
    <cfRule type="cellIs" dxfId="4918" priority="6153" stopIfTrue="1" operator="equal">
      <formula>"LS OUT"</formula>
    </cfRule>
    <cfRule type="cellIs" dxfId="4917" priority="6154" stopIfTrue="1" operator="equal">
      <formula>"CR"</formula>
    </cfRule>
    <cfRule type="cellIs" dxfId="4916" priority="6155" stopIfTrue="1" operator="equal">
      <formula>"P-CR"</formula>
    </cfRule>
    <cfRule type="cellIs" dxfId="4915" priority="6156" stopIfTrue="1" operator="equal">
      <formula>"CR Pack"</formula>
    </cfRule>
    <cfRule type="cellIs" dxfId="4914" priority="6157" stopIfTrue="1" operator="equal">
      <formula>"WID new"</formula>
    </cfRule>
    <cfRule type="cellIs" dxfId="4913" priority="6158" stopIfTrue="1" operator="equal">
      <formula>"WID revised"</formula>
    </cfRule>
    <cfRule type="cellIs" dxfId="4912" priority="6159" stopIfTrue="1" operator="equal">
      <formula>"SID new"</formula>
    </cfRule>
    <cfRule type="cellIs" dxfId="4911" priority="6160" stopIfTrue="1" operator="equal">
      <formula>"SID revised"</formula>
    </cfRule>
  </conditionalFormatting>
  <conditionalFormatting sqref="P1294">
    <cfRule type="containsText" dxfId="4910" priority="6150" stopIfTrue="1" operator="containsText" text="DUMMY">
      <formula>NOT(ISERROR(SEARCH("DUMMY",P1294)))</formula>
    </cfRule>
    <cfRule type="cellIs" dxfId="4909" priority="6151" stopIfTrue="1" operator="equal">
      <formula>""</formula>
    </cfRule>
  </conditionalFormatting>
  <conditionalFormatting sqref="Q1294">
    <cfRule type="cellIs" dxfId="4908" priority="6148" stopIfTrue="1" operator="equal">
      <formula>""</formula>
    </cfRule>
    <cfRule type="cellIs" dxfId="4907" priority="6149" stopIfTrue="1" operator="equal">
      <formula>"-"</formula>
    </cfRule>
  </conditionalFormatting>
  <conditionalFormatting sqref="I1294">
    <cfRule type="containsText" dxfId="4906" priority="6146" operator="containsText" text="...">
      <formula>NOT(ISERROR(SEARCH("...",I1294)))</formula>
    </cfRule>
    <cfRule type="containsText" dxfId="4905" priority="6147" operator="containsText" text="~?">
      <formula>NOT(ISERROR(SEARCH("~?",I1294)))</formula>
    </cfRule>
  </conditionalFormatting>
  <conditionalFormatting sqref="G1294">
    <cfRule type="cellIs" dxfId="4904" priority="6145" operator="equal">
      <formula>"Endorsement"</formula>
    </cfRule>
  </conditionalFormatting>
  <conditionalFormatting sqref="B1294">
    <cfRule type="beginsWith" dxfId="4903" priority="6143" operator="beginsWith" text="No clauses affected">
      <formula>LEFT(B1294,LEN("No clauses affected"))="No clauses affected"</formula>
    </cfRule>
    <cfRule type="beginsWith" dxfId="4902" priority="6144" operator="beginsWith" text="To:">
      <formula>LEFT(B1294,LEN("To:"))="To:"</formula>
    </cfRule>
  </conditionalFormatting>
  <conditionalFormatting sqref="B1294">
    <cfRule type="cellIs" dxfId="4901" priority="6142" operator="equal">
      <formula>""</formula>
    </cfRule>
  </conditionalFormatting>
  <conditionalFormatting sqref="C1295">
    <cfRule type="cellIs" dxfId="4900" priority="6139" stopIfTrue="1" operator="equal">
      <formula>"Y"</formula>
    </cfRule>
    <cfRule type="cellIs" dxfId="4899" priority="6140" stopIfTrue="1" operator="equal">
      <formula>""</formula>
    </cfRule>
    <cfRule type="cellIs" dxfId="4898" priority="6141" stopIfTrue="1" operator="equal">
      <formula>"W"</formula>
    </cfRule>
  </conditionalFormatting>
  <conditionalFormatting sqref="D1295">
    <cfRule type="cellIs" dxfId="4897" priority="6137" stopIfTrue="1" operator="equal">
      <formula>""</formula>
    </cfRule>
    <cfRule type="cellIs" dxfId="4896" priority="6138" stopIfTrue="1" operator="between">
      <formula>"10.7.1"</formula>
      <formula>"10.7.5"</formula>
    </cfRule>
  </conditionalFormatting>
  <conditionalFormatting sqref="G1295">
    <cfRule type="cellIs" dxfId="4895" priority="6136" stopIfTrue="1" operator="equal">
      <formula>""</formula>
    </cfRule>
  </conditionalFormatting>
  <conditionalFormatting sqref="O1295">
    <cfRule type="cellIs" dxfId="4894" priority="6133" stopIfTrue="1" operator="equal">
      <formula>"Rel-14"</formula>
    </cfRule>
    <cfRule type="cellIs" dxfId="4893" priority="6134" stopIfTrue="1" operator="equal">
      <formula>"Rel-16"</formula>
    </cfRule>
    <cfRule type="cellIs" dxfId="4892" priority="6135" stopIfTrue="1" operator="equal">
      <formula>"Rel-15"</formula>
    </cfRule>
  </conditionalFormatting>
  <conditionalFormatting sqref="F1295">
    <cfRule type="cellIs" dxfId="4891" priority="6124" stopIfTrue="1" operator="equal">
      <formula>"LS In"</formula>
    </cfRule>
    <cfRule type="cellIs" dxfId="4890" priority="6125" stopIfTrue="1" operator="equal">
      <formula>"LS OUT"</formula>
    </cfRule>
    <cfRule type="cellIs" dxfId="4889" priority="6126" stopIfTrue="1" operator="equal">
      <formula>"CR"</formula>
    </cfRule>
    <cfRule type="cellIs" dxfId="4888" priority="6127" stopIfTrue="1" operator="equal">
      <formula>"P-CR"</formula>
    </cfRule>
    <cfRule type="cellIs" dxfId="4887" priority="6128" stopIfTrue="1" operator="equal">
      <formula>"CR Pack"</formula>
    </cfRule>
    <cfRule type="cellIs" dxfId="4886" priority="6129" stopIfTrue="1" operator="equal">
      <formula>"WID new"</formula>
    </cfRule>
    <cfRule type="cellIs" dxfId="4885" priority="6130" stopIfTrue="1" operator="equal">
      <formula>"WID revised"</formula>
    </cfRule>
    <cfRule type="cellIs" dxfId="4884" priority="6131" stopIfTrue="1" operator="equal">
      <formula>"SID new"</formula>
    </cfRule>
    <cfRule type="cellIs" dxfId="4883" priority="6132" stopIfTrue="1" operator="equal">
      <formula>"SID revised"</formula>
    </cfRule>
  </conditionalFormatting>
  <conditionalFormatting sqref="P1295">
    <cfRule type="containsText" dxfId="4882" priority="6122" stopIfTrue="1" operator="containsText" text="DUMMY">
      <formula>NOT(ISERROR(SEARCH("DUMMY",P1295)))</formula>
    </cfRule>
    <cfRule type="cellIs" dxfId="4881" priority="6123" stopIfTrue="1" operator="equal">
      <formula>""</formula>
    </cfRule>
  </conditionalFormatting>
  <conditionalFormatting sqref="Q1295">
    <cfRule type="cellIs" dxfId="4880" priority="6120" stopIfTrue="1" operator="equal">
      <formula>""</formula>
    </cfRule>
    <cfRule type="cellIs" dxfId="4879" priority="6121" stopIfTrue="1" operator="equal">
      <formula>"-"</formula>
    </cfRule>
  </conditionalFormatting>
  <conditionalFormatting sqref="I1295">
    <cfRule type="containsText" dxfId="4878" priority="6118" operator="containsText" text="...">
      <formula>NOT(ISERROR(SEARCH("...",I1295)))</formula>
    </cfRule>
    <cfRule type="containsText" dxfId="4877" priority="6119" operator="containsText" text="~?">
      <formula>NOT(ISERROR(SEARCH("~?",I1295)))</formula>
    </cfRule>
  </conditionalFormatting>
  <conditionalFormatting sqref="G1295">
    <cfRule type="cellIs" dxfId="4876" priority="6117" operator="equal">
      <formula>"Endorsement"</formula>
    </cfRule>
  </conditionalFormatting>
  <conditionalFormatting sqref="B1295">
    <cfRule type="beginsWith" dxfId="4875" priority="6115" operator="beginsWith" text="No clauses affected">
      <formula>LEFT(B1295,LEN("No clauses affected"))="No clauses affected"</formula>
    </cfRule>
    <cfRule type="beginsWith" dxfId="4874" priority="6116" operator="beginsWith" text="To:">
      <formula>LEFT(B1295,LEN("To:"))="To:"</formula>
    </cfRule>
  </conditionalFormatting>
  <conditionalFormatting sqref="B1295">
    <cfRule type="cellIs" dxfId="4873" priority="6114" operator="equal">
      <formula>""</formula>
    </cfRule>
  </conditionalFormatting>
  <conditionalFormatting sqref="C1509">
    <cfRule type="cellIs" dxfId="4872" priority="6111" stopIfTrue="1" operator="equal">
      <formula>"Y"</formula>
    </cfRule>
    <cfRule type="cellIs" dxfId="4871" priority="6112" stopIfTrue="1" operator="equal">
      <formula>""</formula>
    </cfRule>
    <cfRule type="cellIs" dxfId="4870" priority="6113" stopIfTrue="1" operator="equal">
      <formula>"W"</formula>
    </cfRule>
  </conditionalFormatting>
  <conditionalFormatting sqref="D1509">
    <cfRule type="cellIs" dxfId="4869" priority="6109" stopIfTrue="1" operator="equal">
      <formula>""</formula>
    </cfRule>
    <cfRule type="cellIs" dxfId="4868" priority="6110" stopIfTrue="1" operator="between">
      <formula>"10.7.1"</formula>
      <formula>"10.7.5"</formula>
    </cfRule>
  </conditionalFormatting>
  <conditionalFormatting sqref="G1509">
    <cfRule type="cellIs" dxfId="4867" priority="6108" stopIfTrue="1" operator="equal">
      <formula>""</formula>
    </cfRule>
  </conditionalFormatting>
  <conditionalFormatting sqref="O1509">
    <cfRule type="cellIs" dxfId="4866" priority="6105" stopIfTrue="1" operator="equal">
      <formula>"Rel-14"</formula>
    </cfRule>
    <cfRule type="cellIs" dxfId="4865" priority="6106" stopIfTrue="1" operator="equal">
      <formula>"Rel-16"</formula>
    </cfRule>
    <cfRule type="cellIs" dxfId="4864" priority="6107" stopIfTrue="1" operator="equal">
      <formula>"Rel-15"</formula>
    </cfRule>
  </conditionalFormatting>
  <conditionalFormatting sqref="P1509">
    <cfRule type="containsText" dxfId="4863" priority="6094" stopIfTrue="1" operator="containsText" text="DUMMY">
      <formula>NOT(ISERROR(SEARCH("DUMMY",P1509)))</formula>
    </cfRule>
    <cfRule type="cellIs" dxfId="4862" priority="6095" stopIfTrue="1" operator="equal">
      <formula>""</formula>
    </cfRule>
  </conditionalFormatting>
  <conditionalFormatting sqref="Q1509">
    <cfRule type="cellIs" dxfId="4861" priority="6092" stopIfTrue="1" operator="equal">
      <formula>""</formula>
    </cfRule>
    <cfRule type="cellIs" dxfId="4860" priority="6093" stopIfTrue="1" operator="equal">
      <formula>"-"</formula>
    </cfRule>
  </conditionalFormatting>
  <conditionalFormatting sqref="I1509">
    <cfRule type="containsText" dxfId="4859" priority="6090" operator="containsText" text="...">
      <formula>NOT(ISERROR(SEARCH("...",I1509)))</formula>
    </cfRule>
    <cfRule type="containsText" dxfId="4858" priority="6091" operator="containsText" text="~?">
      <formula>NOT(ISERROR(SEARCH("~?",I1509)))</formula>
    </cfRule>
  </conditionalFormatting>
  <conditionalFormatting sqref="G1509">
    <cfRule type="cellIs" dxfId="4857" priority="6089" operator="equal">
      <formula>"Endorsement"</formula>
    </cfRule>
  </conditionalFormatting>
  <conditionalFormatting sqref="B1509">
    <cfRule type="beginsWith" dxfId="4856" priority="6087" operator="beginsWith" text="No clauses affected">
      <formula>LEFT(B1509,LEN("No clauses affected"))="No clauses affected"</formula>
    </cfRule>
    <cfRule type="beginsWith" dxfId="4855" priority="6088" operator="beginsWith" text="To:">
      <formula>LEFT(B1509,LEN("To:"))="To:"</formula>
    </cfRule>
  </conditionalFormatting>
  <conditionalFormatting sqref="B1509">
    <cfRule type="cellIs" dxfId="4854" priority="6086" operator="equal">
      <formula>""</formula>
    </cfRule>
  </conditionalFormatting>
  <conditionalFormatting sqref="C1510">
    <cfRule type="cellIs" dxfId="4853" priority="6083" stopIfTrue="1" operator="equal">
      <formula>"Y"</formula>
    </cfRule>
    <cfRule type="cellIs" dxfId="4852" priority="6084" stopIfTrue="1" operator="equal">
      <formula>""</formula>
    </cfRule>
    <cfRule type="cellIs" dxfId="4851" priority="6085" stopIfTrue="1" operator="equal">
      <formula>"W"</formula>
    </cfRule>
  </conditionalFormatting>
  <conditionalFormatting sqref="D1510">
    <cfRule type="cellIs" dxfId="4850" priority="6081" stopIfTrue="1" operator="equal">
      <formula>""</formula>
    </cfRule>
    <cfRule type="cellIs" dxfId="4849" priority="6082" stopIfTrue="1" operator="between">
      <formula>"10.7.1"</formula>
      <formula>"10.7.5"</formula>
    </cfRule>
  </conditionalFormatting>
  <conditionalFormatting sqref="G1510">
    <cfRule type="cellIs" dxfId="4848" priority="6080" stopIfTrue="1" operator="equal">
      <formula>""</formula>
    </cfRule>
  </conditionalFormatting>
  <conditionalFormatting sqref="O1510">
    <cfRule type="cellIs" dxfId="4847" priority="6077" stopIfTrue="1" operator="equal">
      <formula>"Rel-14"</formula>
    </cfRule>
    <cfRule type="cellIs" dxfId="4846" priority="6078" stopIfTrue="1" operator="equal">
      <formula>"Rel-16"</formula>
    </cfRule>
    <cfRule type="cellIs" dxfId="4845" priority="6079" stopIfTrue="1" operator="equal">
      <formula>"Rel-15"</formula>
    </cfRule>
  </conditionalFormatting>
  <conditionalFormatting sqref="P1510">
    <cfRule type="containsText" dxfId="4844" priority="6066" stopIfTrue="1" operator="containsText" text="DUMMY">
      <formula>NOT(ISERROR(SEARCH("DUMMY",P1510)))</formula>
    </cfRule>
    <cfRule type="cellIs" dxfId="4843" priority="6067" stopIfTrue="1" operator="equal">
      <formula>""</formula>
    </cfRule>
  </conditionalFormatting>
  <conditionalFormatting sqref="Q1510">
    <cfRule type="cellIs" dxfId="4842" priority="6064" stopIfTrue="1" operator="equal">
      <formula>""</formula>
    </cfRule>
    <cfRule type="cellIs" dxfId="4841" priority="6065" stopIfTrue="1" operator="equal">
      <formula>"-"</formula>
    </cfRule>
  </conditionalFormatting>
  <conditionalFormatting sqref="I1510">
    <cfRule type="containsText" dxfId="4840" priority="6062" operator="containsText" text="...">
      <formula>NOT(ISERROR(SEARCH("...",I1510)))</formula>
    </cfRule>
    <cfRule type="containsText" dxfId="4839" priority="6063" operator="containsText" text="~?">
      <formula>NOT(ISERROR(SEARCH("~?",I1510)))</formula>
    </cfRule>
  </conditionalFormatting>
  <conditionalFormatting sqref="G1510">
    <cfRule type="cellIs" dxfId="4838" priority="6061" operator="equal">
      <formula>"Endorsement"</formula>
    </cfRule>
  </conditionalFormatting>
  <conditionalFormatting sqref="B1510">
    <cfRule type="beginsWith" dxfId="4837" priority="6059" operator="beginsWith" text="No clauses affected">
      <formula>LEFT(B1510,LEN("No clauses affected"))="No clauses affected"</formula>
    </cfRule>
    <cfRule type="beginsWith" dxfId="4836" priority="6060" operator="beginsWith" text="To:">
      <formula>LEFT(B1510,LEN("To:"))="To:"</formula>
    </cfRule>
  </conditionalFormatting>
  <conditionalFormatting sqref="B1510">
    <cfRule type="cellIs" dxfId="4835" priority="6058" operator="equal">
      <formula>""</formula>
    </cfRule>
  </conditionalFormatting>
  <conditionalFormatting sqref="C1511">
    <cfRule type="cellIs" dxfId="4834" priority="6055" stopIfTrue="1" operator="equal">
      <formula>"Y"</formula>
    </cfRule>
    <cfRule type="cellIs" dxfId="4833" priority="6056" stopIfTrue="1" operator="equal">
      <formula>""</formula>
    </cfRule>
    <cfRule type="cellIs" dxfId="4832" priority="6057" stopIfTrue="1" operator="equal">
      <formula>"W"</formula>
    </cfRule>
  </conditionalFormatting>
  <conditionalFormatting sqref="D1511">
    <cfRule type="cellIs" dxfId="4831" priority="6053" stopIfTrue="1" operator="equal">
      <formula>""</formula>
    </cfRule>
    <cfRule type="cellIs" dxfId="4830" priority="6054" stopIfTrue="1" operator="between">
      <formula>"10.7.1"</formula>
      <formula>"10.7.5"</formula>
    </cfRule>
  </conditionalFormatting>
  <conditionalFormatting sqref="G1511">
    <cfRule type="cellIs" dxfId="4829" priority="6052" stopIfTrue="1" operator="equal">
      <formula>""</formula>
    </cfRule>
  </conditionalFormatting>
  <conditionalFormatting sqref="O1511">
    <cfRule type="cellIs" dxfId="4828" priority="6049" stopIfTrue="1" operator="equal">
      <formula>"Rel-14"</formula>
    </cfRule>
    <cfRule type="cellIs" dxfId="4827" priority="6050" stopIfTrue="1" operator="equal">
      <formula>"Rel-16"</formula>
    </cfRule>
    <cfRule type="cellIs" dxfId="4826" priority="6051" stopIfTrue="1" operator="equal">
      <formula>"Rel-15"</formula>
    </cfRule>
  </conditionalFormatting>
  <conditionalFormatting sqref="P1511">
    <cfRule type="containsText" dxfId="4825" priority="6038" stopIfTrue="1" operator="containsText" text="DUMMY">
      <formula>NOT(ISERROR(SEARCH("DUMMY",P1511)))</formula>
    </cfRule>
    <cfRule type="cellIs" dxfId="4824" priority="6039" stopIfTrue="1" operator="equal">
      <formula>""</formula>
    </cfRule>
  </conditionalFormatting>
  <conditionalFormatting sqref="Q1511">
    <cfRule type="cellIs" dxfId="4823" priority="6036" stopIfTrue="1" operator="equal">
      <formula>""</formula>
    </cfRule>
    <cfRule type="cellIs" dxfId="4822" priority="6037" stopIfTrue="1" operator="equal">
      <formula>"-"</formula>
    </cfRule>
  </conditionalFormatting>
  <conditionalFormatting sqref="I1511">
    <cfRule type="containsText" dxfId="4821" priority="6034" operator="containsText" text="...">
      <formula>NOT(ISERROR(SEARCH("...",I1511)))</formula>
    </cfRule>
    <cfRule type="containsText" dxfId="4820" priority="6035" operator="containsText" text="~?">
      <formula>NOT(ISERROR(SEARCH("~?",I1511)))</formula>
    </cfRule>
  </conditionalFormatting>
  <conditionalFormatting sqref="G1511">
    <cfRule type="cellIs" dxfId="4819" priority="6033" operator="equal">
      <formula>"Endorsement"</formula>
    </cfRule>
  </conditionalFormatting>
  <conditionalFormatting sqref="B1511">
    <cfRule type="beginsWith" dxfId="4818" priority="6031" operator="beginsWith" text="No clauses affected">
      <formula>LEFT(B1511,LEN("No clauses affected"))="No clauses affected"</formula>
    </cfRule>
    <cfRule type="beginsWith" dxfId="4817" priority="6032" operator="beginsWith" text="To:">
      <formula>LEFT(B1511,LEN("To:"))="To:"</formula>
    </cfRule>
  </conditionalFormatting>
  <conditionalFormatting sqref="B1511">
    <cfRule type="cellIs" dxfId="4816" priority="6030" operator="equal">
      <formula>""</formula>
    </cfRule>
  </conditionalFormatting>
  <conditionalFormatting sqref="C1512">
    <cfRule type="cellIs" dxfId="4815" priority="6027" stopIfTrue="1" operator="equal">
      <formula>"Y"</formula>
    </cfRule>
    <cfRule type="cellIs" dxfId="4814" priority="6028" stopIfTrue="1" operator="equal">
      <formula>""</formula>
    </cfRule>
    <cfRule type="cellIs" dxfId="4813" priority="6029" stopIfTrue="1" operator="equal">
      <formula>"W"</formula>
    </cfRule>
  </conditionalFormatting>
  <conditionalFormatting sqref="D1512">
    <cfRule type="cellIs" dxfId="4812" priority="6025" stopIfTrue="1" operator="equal">
      <formula>""</formula>
    </cfRule>
    <cfRule type="cellIs" dxfId="4811" priority="6026" stopIfTrue="1" operator="between">
      <formula>"10.7.1"</formula>
      <formula>"10.7.5"</formula>
    </cfRule>
  </conditionalFormatting>
  <conditionalFormatting sqref="G1512">
    <cfRule type="cellIs" dxfId="4810" priority="6024" stopIfTrue="1" operator="equal">
      <formula>""</formula>
    </cfRule>
  </conditionalFormatting>
  <conditionalFormatting sqref="O1512">
    <cfRule type="cellIs" dxfId="4809" priority="6021" stopIfTrue="1" operator="equal">
      <formula>"Rel-14"</formula>
    </cfRule>
    <cfRule type="cellIs" dxfId="4808" priority="6022" stopIfTrue="1" operator="equal">
      <formula>"Rel-16"</formula>
    </cfRule>
    <cfRule type="cellIs" dxfId="4807" priority="6023" stopIfTrue="1" operator="equal">
      <formula>"Rel-15"</formula>
    </cfRule>
  </conditionalFormatting>
  <conditionalFormatting sqref="P1512">
    <cfRule type="containsText" dxfId="4806" priority="6010" stopIfTrue="1" operator="containsText" text="DUMMY">
      <formula>NOT(ISERROR(SEARCH("DUMMY",P1512)))</formula>
    </cfRule>
    <cfRule type="cellIs" dxfId="4805" priority="6011" stopIfTrue="1" operator="equal">
      <formula>""</formula>
    </cfRule>
  </conditionalFormatting>
  <conditionalFormatting sqref="Q1512">
    <cfRule type="cellIs" dxfId="4804" priority="6008" stopIfTrue="1" operator="equal">
      <formula>""</formula>
    </cfRule>
    <cfRule type="cellIs" dxfId="4803" priority="6009" stopIfTrue="1" operator="equal">
      <formula>"-"</formula>
    </cfRule>
  </conditionalFormatting>
  <conditionalFormatting sqref="I1512">
    <cfRule type="containsText" dxfId="4802" priority="6006" operator="containsText" text="...">
      <formula>NOT(ISERROR(SEARCH("...",I1512)))</formula>
    </cfRule>
    <cfRule type="containsText" dxfId="4801" priority="6007" operator="containsText" text="~?">
      <formula>NOT(ISERROR(SEARCH("~?",I1512)))</formula>
    </cfRule>
  </conditionalFormatting>
  <conditionalFormatting sqref="G1512">
    <cfRule type="cellIs" dxfId="4800" priority="6005" operator="equal">
      <formula>"Endorsement"</formula>
    </cfRule>
  </conditionalFormatting>
  <conditionalFormatting sqref="B1512">
    <cfRule type="beginsWith" dxfId="4799" priority="6003" operator="beginsWith" text="No clauses affected">
      <formula>LEFT(B1512,LEN("No clauses affected"))="No clauses affected"</formula>
    </cfRule>
    <cfRule type="beginsWith" dxfId="4798" priority="6004" operator="beginsWith" text="To:">
      <formula>LEFT(B1512,LEN("To:"))="To:"</formula>
    </cfRule>
  </conditionalFormatting>
  <conditionalFormatting sqref="B1512">
    <cfRule type="cellIs" dxfId="4797" priority="6002" operator="equal">
      <formula>""</formula>
    </cfRule>
  </conditionalFormatting>
  <conditionalFormatting sqref="C1513">
    <cfRule type="cellIs" dxfId="4796" priority="5999" stopIfTrue="1" operator="equal">
      <formula>"Y"</formula>
    </cfRule>
    <cfRule type="cellIs" dxfId="4795" priority="6000" stopIfTrue="1" operator="equal">
      <formula>""</formula>
    </cfRule>
    <cfRule type="cellIs" dxfId="4794" priority="6001" stopIfTrue="1" operator="equal">
      <formula>"W"</formula>
    </cfRule>
  </conditionalFormatting>
  <conditionalFormatting sqref="D1513">
    <cfRule type="cellIs" dxfId="4793" priority="5997" stopIfTrue="1" operator="equal">
      <formula>""</formula>
    </cfRule>
    <cfRule type="cellIs" dxfId="4792" priority="5998" stopIfTrue="1" operator="between">
      <formula>"10.7.1"</formula>
      <formula>"10.7.5"</formula>
    </cfRule>
  </conditionalFormatting>
  <conditionalFormatting sqref="G1513">
    <cfRule type="cellIs" dxfId="4791" priority="5996" stopIfTrue="1" operator="equal">
      <formula>""</formula>
    </cfRule>
  </conditionalFormatting>
  <conditionalFormatting sqref="O1513">
    <cfRule type="cellIs" dxfId="4790" priority="5993" stopIfTrue="1" operator="equal">
      <formula>"Rel-14"</formula>
    </cfRule>
    <cfRule type="cellIs" dxfId="4789" priority="5994" stopIfTrue="1" operator="equal">
      <formula>"Rel-16"</formula>
    </cfRule>
    <cfRule type="cellIs" dxfId="4788" priority="5995" stopIfTrue="1" operator="equal">
      <formula>"Rel-15"</formula>
    </cfRule>
  </conditionalFormatting>
  <conditionalFormatting sqref="P1513">
    <cfRule type="containsText" dxfId="4787" priority="5982" stopIfTrue="1" operator="containsText" text="DUMMY">
      <formula>NOT(ISERROR(SEARCH("DUMMY",P1513)))</formula>
    </cfRule>
    <cfRule type="cellIs" dxfId="4786" priority="5983" stopIfTrue="1" operator="equal">
      <formula>""</formula>
    </cfRule>
  </conditionalFormatting>
  <conditionalFormatting sqref="Q1513">
    <cfRule type="cellIs" dxfId="4785" priority="5980" stopIfTrue="1" operator="equal">
      <formula>""</formula>
    </cfRule>
    <cfRule type="cellIs" dxfId="4784" priority="5981" stopIfTrue="1" operator="equal">
      <formula>"-"</formula>
    </cfRule>
  </conditionalFormatting>
  <conditionalFormatting sqref="I1513">
    <cfRule type="containsText" dxfId="4783" priority="5978" operator="containsText" text="...">
      <formula>NOT(ISERROR(SEARCH("...",I1513)))</formula>
    </cfRule>
    <cfRule type="containsText" dxfId="4782" priority="5979" operator="containsText" text="~?">
      <formula>NOT(ISERROR(SEARCH("~?",I1513)))</formula>
    </cfRule>
  </conditionalFormatting>
  <conditionalFormatting sqref="G1513">
    <cfRule type="cellIs" dxfId="4781" priority="5977" operator="equal">
      <formula>"Endorsement"</formula>
    </cfRule>
  </conditionalFormatting>
  <conditionalFormatting sqref="B1513">
    <cfRule type="beginsWith" dxfId="4780" priority="5975" operator="beginsWith" text="No clauses affected">
      <formula>LEFT(B1513,LEN("No clauses affected"))="No clauses affected"</formula>
    </cfRule>
    <cfRule type="beginsWith" dxfId="4779" priority="5976" operator="beginsWith" text="To:">
      <formula>LEFT(B1513,LEN("To:"))="To:"</formula>
    </cfRule>
  </conditionalFormatting>
  <conditionalFormatting sqref="B1513">
    <cfRule type="cellIs" dxfId="4778" priority="5974" operator="equal">
      <formula>""</formula>
    </cfRule>
  </conditionalFormatting>
  <conditionalFormatting sqref="C1514">
    <cfRule type="cellIs" dxfId="4777" priority="5971" stopIfTrue="1" operator="equal">
      <formula>"Y"</formula>
    </cfRule>
    <cfRule type="cellIs" dxfId="4776" priority="5972" stopIfTrue="1" operator="equal">
      <formula>""</formula>
    </cfRule>
    <cfRule type="cellIs" dxfId="4775" priority="5973" stopIfTrue="1" operator="equal">
      <formula>"W"</formula>
    </cfRule>
  </conditionalFormatting>
  <conditionalFormatting sqref="D1514">
    <cfRule type="cellIs" dxfId="4774" priority="5969" stopIfTrue="1" operator="equal">
      <formula>""</formula>
    </cfRule>
    <cfRule type="cellIs" dxfId="4773" priority="5970" stopIfTrue="1" operator="between">
      <formula>"10.7.1"</formula>
      <formula>"10.7.5"</formula>
    </cfRule>
  </conditionalFormatting>
  <conditionalFormatting sqref="G1514">
    <cfRule type="cellIs" dxfId="4772" priority="5968" stopIfTrue="1" operator="equal">
      <formula>""</formula>
    </cfRule>
  </conditionalFormatting>
  <conditionalFormatting sqref="O1514">
    <cfRule type="cellIs" dxfId="4771" priority="5965" stopIfTrue="1" operator="equal">
      <formula>"Rel-14"</formula>
    </cfRule>
    <cfRule type="cellIs" dxfId="4770" priority="5966" stopIfTrue="1" operator="equal">
      <formula>"Rel-16"</formula>
    </cfRule>
    <cfRule type="cellIs" dxfId="4769" priority="5967" stopIfTrue="1" operator="equal">
      <formula>"Rel-15"</formula>
    </cfRule>
  </conditionalFormatting>
  <conditionalFormatting sqref="P1514">
    <cfRule type="containsText" dxfId="4768" priority="5954" stopIfTrue="1" operator="containsText" text="DUMMY">
      <formula>NOT(ISERROR(SEARCH("DUMMY",P1514)))</formula>
    </cfRule>
    <cfRule type="cellIs" dxfId="4767" priority="5955" stopIfTrue="1" operator="equal">
      <formula>""</formula>
    </cfRule>
  </conditionalFormatting>
  <conditionalFormatting sqref="Q1514">
    <cfRule type="cellIs" dxfId="4766" priority="5952" stopIfTrue="1" operator="equal">
      <formula>""</formula>
    </cfRule>
    <cfRule type="cellIs" dxfId="4765" priority="5953" stopIfTrue="1" operator="equal">
      <formula>"-"</formula>
    </cfRule>
  </conditionalFormatting>
  <conditionalFormatting sqref="I1514">
    <cfRule type="containsText" dxfId="4764" priority="5950" operator="containsText" text="...">
      <formula>NOT(ISERROR(SEARCH("...",I1514)))</formula>
    </cfRule>
    <cfRule type="containsText" dxfId="4763" priority="5951" operator="containsText" text="~?">
      <formula>NOT(ISERROR(SEARCH("~?",I1514)))</formula>
    </cfRule>
  </conditionalFormatting>
  <conditionalFormatting sqref="G1514">
    <cfRule type="cellIs" dxfId="4762" priority="5949" operator="equal">
      <formula>"Endorsement"</formula>
    </cfRule>
  </conditionalFormatting>
  <conditionalFormatting sqref="B1514">
    <cfRule type="beginsWith" dxfId="4761" priority="5947" operator="beginsWith" text="No clauses affected">
      <formula>LEFT(B1514,LEN("No clauses affected"))="No clauses affected"</formula>
    </cfRule>
    <cfRule type="beginsWith" dxfId="4760" priority="5948" operator="beginsWith" text="To:">
      <formula>LEFT(B1514,LEN("To:"))="To:"</formula>
    </cfRule>
  </conditionalFormatting>
  <conditionalFormatting sqref="B1514">
    <cfRule type="cellIs" dxfId="4759" priority="5946" operator="equal">
      <formula>""</formula>
    </cfRule>
  </conditionalFormatting>
  <conditionalFormatting sqref="C1515">
    <cfRule type="cellIs" dxfId="4758" priority="5943" stopIfTrue="1" operator="equal">
      <formula>"Y"</formula>
    </cfRule>
    <cfRule type="cellIs" dxfId="4757" priority="5944" stopIfTrue="1" operator="equal">
      <formula>""</formula>
    </cfRule>
    <cfRule type="cellIs" dxfId="4756" priority="5945" stopIfTrue="1" operator="equal">
      <formula>"W"</formula>
    </cfRule>
  </conditionalFormatting>
  <conditionalFormatting sqref="D1515">
    <cfRule type="cellIs" dxfId="4755" priority="5941" stopIfTrue="1" operator="equal">
      <formula>""</formula>
    </cfRule>
    <cfRule type="cellIs" dxfId="4754" priority="5942" stopIfTrue="1" operator="between">
      <formula>"10.7.1"</formula>
      <formula>"10.7.5"</formula>
    </cfRule>
  </conditionalFormatting>
  <conditionalFormatting sqref="G1515">
    <cfRule type="cellIs" dxfId="4753" priority="5940" stopIfTrue="1" operator="equal">
      <formula>""</formula>
    </cfRule>
  </conditionalFormatting>
  <conditionalFormatting sqref="O1515">
    <cfRule type="cellIs" dxfId="4752" priority="5937" stopIfTrue="1" operator="equal">
      <formula>"Rel-14"</formula>
    </cfRule>
    <cfRule type="cellIs" dxfId="4751" priority="5938" stopIfTrue="1" operator="equal">
      <formula>"Rel-16"</formula>
    </cfRule>
    <cfRule type="cellIs" dxfId="4750" priority="5939" stopIfTrue="1" operator="equal">
      <formula>"Rel-15"</formula>
    </cfRule>
  </conditionalFormatting>
  <conditionalFormatting sqref="P1515">
    <cfRule type="containsText" dxfId="4749" priority="5926" stopIfTrue="1" operator="containsText" text="DUMMY">
      <formula>NOT(ISERROR(SEARCH("DUMMY",P1515)))</formula>
    </cfRule>
    <cfRule type="cellIs" dxfId="4748" priority="5927" stopIfTrue="1" operator="equal">
      <formula>""</formula>
    </cfRule>
  </conditionalFormatting>
  <conditionalFormatting sqref="Q1515">
    <cfRule type="cellIs" dxfId="4747" priority="5924" stopIfTrue="1" operator="equal">
      <formula>""</formula>
    </cfRule>
    <cfRule type="cellIs" dxfId="4746" priority="5925" stopIfTrue="1" operator="equal">
      <formula>"-"</formula>
    </cfRule>
  </conditionalFormatting>
  <conditionalFormatting sqref="I1515">
    <cfRule type="containsText" dxfId="4745" priority="5922" operator="containsText" text="...">
      <formula>NOT(ISERROR(SEARCH("...",I1515)))</formula>
    </cfRule>
    <cfRule type="containsText" dxfId="4744" priority="5923" operator="containsText" text="~?">
      <formula>NOT(ISERROR(SEARCH("~?",I1515)))</formula>
    </cfRule>
  </conditionalFormatting>
  <conditionalFormatting sqref="G1515">
    <cfRule type="cellIs" dxfId="4743" priority="5921" operator="equal">
      <formula>"Endorsement"</formula>
    </cfRule>
  </conditionalFormatting>
  <conditionalFormatting sqref="B1515">
    <cfRule type="beginsWith" dxfId="4742" priority="5919" operator="beginsWith" text="No clauses affected">
      <formula>LEFT(B1515,LEN("No clauses affected"))="No clauses affected"</formula>
    </cfRule>
    <cfRule type="beginsWith" dxfId="4741" priority="5920" operator="beginsWith" text="To:">
      <formula>LEFT(B1515,LEN("To:"))="To:"</formula>
    </cfRule>
  </conditionalFormatting>
  <conditionalFormatting sqref="B1515">
    <cfRule type="cellIs" dxfId="4740" priority="5918" operator="equal">
      <formula>""</formula>
    </cfRule>
  </conditionalFormatting>
  <conditionalFormatting sqref="C1516">
    <cfRule type="cellIs" dxfId="4739" priority="5915" stopIfTrue="1" operator="equal">
      <formula>"Y"</formula>
    </cfRule>
    <cfRule type="cellIs" dxfId="4738" priority="5916" stopIfTrue="1" operator="equal">
      <formula>""</formula>
    </cfRule>
    <cfRule type="cellIs" dxfId="4737" priority="5917" stopIfTrue="1" operator="equal">
      <formula>"W"</formula>
    </cfRule>
  </conditionalFormatting>
  <conditionalFormatting sqref="D1516">
    <cfRule type="cellIs" dxfId="4736" priority="5913" stopIfTrue="1" operator="equal">
      <formula>""</formula>
    </cfRule>
    <cfRule type="cellIs" dxfId="4735" priority="5914" stopIfTrue="1" operator="between">
      <formula>"10.7.1"</formula>
      <formula>"10.7.5"</formula>
    </cfRule>
  </conditionalFormatting>
  <conditionalFormatting sqref="G1516">
    <cfRule type="cellIs" dxfId="4734" priority="5912" stopIfTrue="1" operator="equal">
      <formula>""</formula>
    </cfRule>
  </conditionalFormatting>
  <conditionalFormatting sqref="O1516">
    <cfRule type="cellIs" dxfId="4733" priority="5909" stopIfTrue="1" operator="equal">
      <formula>"Rel-14"</formula>
    </cfRule>
    <cfRule type="cellIs" dxfId="4732" priority="5910" stopIfTrue="1" operator="equal">
      <formula>"Rel-16"</formula>
    </cfRule>
    <cfRule type="cellIs" dxfId="4731" priority="5911" stopIfTrue="1" operator="equal">
      <formula>"Rel-15"</formula>
    </cfRule>
  </conditionalFormatting>
  <conditionalFormatting sqref="P1516">
    <cfRule type="containsText" dxfId="4730" priority="5898" stopIfTrue="1" operator="containsText" text="DUMMY">
      <formula>NOT(ISERROR(SEARCH("DUMMY",P1516)))</formula>
    </cfRule>
    <cfRule type="cellIs" dxfId="4729" priority="5899" stopIfTrue="1" operator="equal">
      <formula>""</formula>
    </cfRule>
  </conditionalFormatting>
  <conditionalFormatting sqref="Q1516">
    <cfRule type="cellIs" dxfId="4728" priority="5896" stopIfTrue="1" operator="equal">
      <formula>""</formula>
    </cfRule>
    <cfRule type="cellIs" dxfId="4727" priority="5897" stopIfTrue="1" operator="equal">
      <formula>"-"</formula>
    </cfRule>
  </conditionalFormatting>
  <conditionalFormatting sqref="I1516">
    <cfRule type="containsText" dxfId="4726" priority="5894" operator="containsText" text="...">
      <formula>NOT(ISERROR(SEARCH("...",I1516)))</formula>
    </cfRule>
    <cfRule type="containsText" dxfId="4725" priority="5895" operator="containsText" text="~?">
      <formula>NOT(ISERROR(SEARCH("~?",I1516)))</formula>
    </cfRule>
  </conditionalFormatting>
  <conditionalFormatting sqref="G1516">
    <cfRule type="cellIs" dxfId="4724" priority="5893" operator="equal">
      <formula>"Endorsement"</formula>
    </cfRule>
  </conditionalFormatting>
  <conditionalFormatting sqref="B1516">
    <cfRule type="beginsWith" dxfId="4723" priority="5891" operator="beginsWith" text="No clauses affected">
      <formula>LEFT(B1516,LEN("No clauses affected"))="No clauses affected"</formula>
    </cfRule>
    <cfRule type="beginsWith" dxfId="4722" priority="5892" operator="beginsWith" text="To:">
      <formula>LEFT(B1516,LEN("To:"))="To:"</formula>
    </cfRule>
  </conditionalFormatting>
  <conditionalFormatting sqref="B1516">
    <cfRule type="cellIs" dxfId="4721" priority="5890" operator="equal">
      <formula>""</formula>
    </cfRule>
  </conditionalFormatting>
  <conditionalFormatting sqref="C1517">
    <cfRule type="cellIs" dxfId="4720" priority="5887" stopIfTrue="1" operator="equal">
      <formula>"Y"</formula>
    </cfRule>
    <cfRule type="cellIs" dxfId="4719" priority="5888" stopIfTrue="1" operator="equal">
      <formula>""</formula>
    </cfRule>
    <cfRule type="cellIs" dxfId="4718" priority="5889" stopIfTrue="1" operator="equal">
      <formula>"W"</formula>
    </cfRule>
  </conditionalFormatting>
  <conditionalFormatting sqref="D1517">
    <cfRule type="cellIs" dxfId="4717" priority="5885" stopIfTrue="1" operator="equal">
      <formula>""</formula>
    </cfRule>
    <cfRule type="cellIs" dxfId="4716" priority="5886" stopIfTrue="1" operator="between">
      <formula>"10.7.1"</formula>
      <formula>"10.7.5"</formula>
    </cfRule>
  </conditionalFormatting>
  <conditionalFormatting sqref="G1517">
    <cfRule type="cellIs" dxfId="4715" priority="5884" stopIfTrue="1" operator="equal">
      <formula>""</formula>
    </cfRule>
  </conditionalFormatting>
  <conditionalFormatting sqref="O1517">
    <cfRule type="cellIs" dxfId="4714" priority="5881" stopIfTrue="1" operator="equal">
      <formula>"Rel-14"</formula>
    </cfRule>
    <cfRule type="cellIs" dxfId="4713" priority="5882" stopIfTrue="1" operator="equal">
      <formula>"Rel-16"</formula>
    </cfRule>
    <cfRule type="cellIs" dxfId="4712" priority="5883" stopIfTrue="1" operator="equal">
      <formula>"Rel-15"</formula>
    </cfRule>
  </conditionalFormatting>
  <conditionalFormatting sqref="P1517">
    <cfRule type="containsText" dxfId="4711" priority="5870" stopIfTrue="1" operator="containsText" text="DUMMY">
      <formula>NOT(ISERROR(SEARCH("DUMMY",P1517)))</formula>
    </cfRule>
    <cfRule type="cellIs" dxfId="4710" priority="5871" stopIfTrue="1" operator="equal">
      <formula>""</formula>
    </cfRule>
  </conditionalFormatting>
  <conditionalFormatting sqref="Q1517">
    <cfRule type="cellIs" dxfId="4709" priority="5868" stopIfTrue="1" operator="equal">
      <formula>""</formula>
    </cfRule>
    <cfRule type="cellIs" dxfId="4708" priority="5869" stopIfTrue="1" operator="equal">
      <formula>"-"</formula>
    </cfRule>
  </conditionalFormatting>
  <conditionalFormatting sqref="I1517">
    <cfRule type="containsText" dxfId="4707" priority="5866" operator="containsText" text="...">
      <formula>NOT(ISERROR(SEARCH("...",I1517)))</formula>
    </cfRule>
    <cfRule type="containsText" dxfId="4706" priority="5867" operator="containsText" text="~?">
      <formula>NOT(ISERROR(SEARCH("~?",I1517)))</formula>
    </cfRule>
  </conditionalFormatting>
  <conditionalFormatting sqref="G1517">
    <cfRule type="cellIs" dxfId="4705" priority="5865" operator="equal">
      <formula>"Endorsement"</formula>
    </cfRule>
  </conditionalFormatting>
  <conditionalFormatting sqref="B1517">
    <cfRule type="beginsWith" dxfId="4704" priority="5863" operator="beginsWith" text="No clauses affected">
      <formula>LEFT(B1517,LEN("No clauses affected"))="No clauses affected"</formula>
    </cfRule>
    <cfRule type="beginsWith" dxfId="4703" priority="5864" operator="beginsWith" text="To:">
      <formula>LEFT(B1517,LEN("To:"))="To:"</formula>
    </cfRule>
  </conditionalFormatting>
  <conditionalFormatting sqref="B1517">
    <cfRule type="cellIs" dxfId="4702" priority="5862" operator="equal">
      <formula>""</formula>
    </cfRule>
  </conditionalFormatting>
  <conditionalFormatting sqref="C1518">
    <cfRule type="cellIs" dxfId="4701" priority="5859" stopIfTrue="1" operator="equal">
      <formula>"Y"</formula>
    </cfRule>
    <cfRule type="cellIs" dxfId="4700" priority="5860" stopIfTrue="1" operator="equal">
      <formula>""</formula>
    </cfRule>
    <cfRule type="cellIs" dxfId="4699" priority="5861" stopIfTrue="1" operator="equal">
      <formula>"W"</formula>
    </cfRule>
  </conditionalFormatting>
  <conditionalFormatting sqref="D1518">
    <cfRule type="cellIs" dxfId="4698" priority="5857" stopIfTrue="1" operator="equal">
      <formula>""</formula>
    </cfRule>
    <cfRule type="cellIs" dxfId="4697" priority="5858" stopIfTrue="1" operator="between">
      <formula>"10.7.1"</formula>
      <formula>"10.7.5"</formula>
    </cfRule>
  </conditionalFormatting>
  <conditionalFormatting sqref="G1518">
    <cfRule type="cellIs" dxfId="4696" priority="5856" stopIfTrue="1" operator="equal">
      <formula>""</formula>
    </cfRule>
  </conditionalFormatting>
  <conditionalFormatting sqref="O1518">
    <cfRule type="cellIs" dxfId="4695" priority="5853" stopIfTrue="1" operator="equal">
      <formula>"Rel-14"</formula>
    </cfRule>
    <cfRule type="cellIs" dxfId="4694" priority="5854" stopIfTrue="1" operator="equal">
      <formula>"Rel-16"</formula>
    </cfRule>
    <cfRule type="cellIs" dxfId="4693" priority="5855" stopIfTrue="1" operator="equal">
      <formula>"Rel-15"</formula>
    </cfRule>
  </conditionalFormatting>
  <conditionalFormatting sqref="P1518">
    <cfRule type="containsText" dxfId="4692" priority="5842" stopIfTrue="1" operator="containsText" text="DUMMY">
      <formula>NOT(ISERROR(SEARCH("DUMMY",P1518)))</formula>
    </cfRule>
    <cfRule type="cellIs" dxfId="4691" priority="5843" stopIfTrue="1" operator="equal">
      <formula>""</formula>
    </cfRule>
  </conditionalFormatting>
  <conditionalFormatting sqref="Q1518">
    <cfRule type="cellIs" dxfId="4690" priority="5840" stopIfTrue="1" operator="equal">
      <formula>""</formula>
    </cfRule>
    <cfRule type="cellIs" dxfId="4689" priority="5841" stopIfTrue="1" operator="equal">
      <formula>"-"</formula>
    </cfRule>
  </conditionalFormatting>
  <conditionalFormatting sqref="I1518">
    <cfRule type="containsText" dxfId="4688" priority="5838" operator="containsText" text="...">
      <formula>NOT(ISERROR(SEARCH("...",I1518)))</formula>
    </cfRule>
    <cfRule type="containsText" dxfId="4687" priority="5839" operator="containsText" text="~?">
      <formula>NOT(ISERROR(SEARCH("~?",I1518)))</formula>
    </cfRule>
  </conditionalFormatting>
  <conditionalFormatting sqref="G1518">
    <cfRule type="cellIs" dxfId="4686" priority="5837" operator="equal">
      <formula>"Endorsement"</formula>
    </cfRule>
  </conditionalFormatting>
  <conditionalFormatting sqref="B1518">
    <cfRule type="beginsWith" dxfId="4685" priority="5835" operator="beginsWith" text="No clauses affected">
      <formula>LEFT(B1518,LEN("No clauses affected"))="No clauses affected"</formula>
    </cfRule>
    <cfRule type="beginsWith" dxfId="4684" priority="5836" operator="beginsWith" text="To:">
      <formula>LEFT(B1518,LEN("To:"))="To:"</formula>
    </cfRule>
  </conditionalFormatting>
  <conditionalFormatting sqref="B1518">
    <cfRule type="cellIs" dxfId="4683" priority="5834" operator="equal">
      <formula>""</formula>
    </cfRule>
  </conditionalFormatting>
  <conditionalFormatting sqref="C1519">
    <cfRule type="cellIs" dxfId="4682" priority="5831" stopIfTrue="1" operator="equal">
      <formula>"Y"</formula>
    </cfRule>
    <cfRule type="cellIs" dxfId="4681" priority="5832" stopIfTrue="1" operator="equal">
      <formula>""</formula>
    </cfRule>
    <cfRule type="cellIs" dxfId="4680" priority="5833" stopIfTrue="1" operator="equal">
      <formula>"W"</formula>
    </cfRule>
  </conditionalFormatting>
  <conditionalFormatting sqref="D1519">
    <cfRule type="cellIs" dxfId="4679" priority="5829" stopIfTrue="1" operator="equal">
      <formula>""</formula>
    </cfRule>
    <cfRule type="cellIs" dxfId="4678" priority="5830" stopIfTrue="1" operator="between">
      <formula>"10.7.1"</formula>
      <formula>"10.7.5"</formula>
    </cfRule>
  </conditionalFormatting>
  <conditionalFormatting sqref="G1519">
    <cfRule type="cellIs" dxfId="4677" priority="5828" stopIfTrue="1" operator="equal">
      <formula>""</formula>
    </cfRule>
  </conditionalFormatting>
  <conditionalFormatting sqref="O1519">
    <cfRule type="cellIs" dxfId="4676" priority="5825" stopIfTrue="1" operator="equal">
      <formula>"Rel-14"</formula>
    </cfRule>
    <cfRule type="cellIs" dxfId="4675" priority="5826" stopIfTrue="1" operator="equal">
      <formula>"Rel-16"</formula>
    </cfRule>
    <cfRule type="cellIs" dxfId="4674" priority="5827" stopIfTrue="1" operator="equal">
      <formula>"Rel-15"</formula>
    </cfRule>
  </conditionalFormatting>
  <conditionalFormatting sqref="P1519">
    <cfRule type="containsText" dxfId="4673" priority="5814" stopIfTrue="1" operator="containsText" text="DUMMY">
      <formula>NOT(ISERROR(SEARCH("DUMMY",P1519)))</formula>
    </cfRule>
    <cfRule type="cellIs" dxfId="4672" priority="5815" stopIfTrue="1" operator="equal">
      <formula>""</formula>
    </cfRule>
  </conditionalFormatting>
  <conditionalFormatting sqref="Q1519">
    <cfRule type="cellIs" dxfId="4671" priority="5812" stopIfTrue="1" operator="equal">
      <formula>""</formula>
    </cfRule>
    <cfRule type="cellIs" dxfId="4670" priority="5813" stopIfTrue="1" operator="equal">
      <formula>"-"</formula>
    </cfRule>
  </conditionalFormatting>
  <conditionalFormatting sqref="I1519">
    <cfRule type="containsText" dxfId="4669" priority="5810" operator="containsText" text="...">
      <formula>NOT(ISERROR(SEARCH("...",I1519)))</formula>
    </cfRule>
    <cfRule type="containsText" dxfId="4668" priority="5811" operator="containsText" text="~?">
      <formula>NOT(ISERROR(SEARCH("~?",I1519)))</formula>
    </cfRule>
  </conditionalFormatting>
  <conditionalFormatting sqref="G1519">
    <cfRule type="cellIs" dxfId="4667" priority="5809" operator="equal">
      <formula>"Endorsement"</formula>
    </cfRule>
  </conditionalFormatting>
  <conditionalFormatting sqref="B1519">
    <cfRule type="beginsWith" dxfId="4666" priority="5807" operator="beginsWith" text="No clauses affected">
      <formula>LEFT(B1519,LEN("No clauses affected"))="No clauses affected"</formula>
    </cfRule>
    <cfRule type="beginsWith" dxfId="4665" priority="5808" operator="beginsWith" text="To:">
      <formula>LEFT(B1519,LEN("To:"))="To:"</formula>
    </cfRule>
  </conditionalFormatting>
  <conditionalFormatting sqref="B1519">
    <cfRule type="cellIs" dxfId="4664" priority="5806" operator="equal">
      <formula>""</formula>
    </cfRule>
  </conditionalFormatting>
  <conditionalFormatting sqref="C1520">
    <cfRule type="cellIs" dxfId="4663" priority="5803" stopIfTrue="1" operator="equal">
      <formula>"Y"</formula>
    </cfRule>
    <cfRule type="cellIs" dxfId="4662" priority="5804" stopIfTrue="1" operator="equal">
      <formula>""</formula>
    </cfRule>
    <cfRule type="cellIs" dxfId="4661" priority="5805" stopIfTrue="1" operator="equal">
      <formula>"W"</formula>
    </cfRule>
  </conditionalFormatting>
  <conditionalFormatting sqref="D1520">
    <cfRule type="cellIs" dxfId="4660" priority="5801" stopIfTrue="1" operator="equal">
      <formula>""</formula>
    </cfRule>
    <cfRule type="cellIs" dxfId="4659" priority="5802" stopIfTrue="1" operator="between">
      <formula>"10.7.1"</formula>
      <formula>"10.7.5"</formula>
    </cfRule>
  </conditionalFormatting>
  <conditionalFormatting sqref="G1520">
    <cfRule type="cellIs" dxfId="4658" priority="5800" stopIfTrue="1" operator="equal">
      <formula>""</formula>
    </cfRule>
  </conditionalFormatting>
  <conditionalFormatting sqref="O1520">
    <cfRule type="cellIs" dxfId="4657" priority="5797" stopIfTrue="1" operator="equal">
      <formula>"Rel-14"</formula>
    </cfRule>
    <cfRule type="cellIs" dxfId="4656" priority="5798" stopIfTrue="1" operator="equal">
      <formula>"Rel-16"</formula>
    </cfRule>
    <cfRule type="cellIs" dxfId="4655" priority="5799" stopIfTrue="1" operator="equal">
      <formula>"Rel-15"</formula>
    </cfRule>
  </conditionalFormatting>
  <conditionalFormatting sqref="P1520">
    <cfRule type="containsText" dxfId="4654" priority="5786" stopIfTrue="1" operator="containsText" text="DUMMY">
      <formula>NOT(ISERROR(SEARCH("DUMMY",P1520)))</formula>
    </cfRule>
    <cfRule type="cellIs" dxfId="4653" priority="5787" stopIfTrue="1" operator="equal">
      <formula>""</formula>
    </cfRule>
  </conditionalFormatting>
  <conditionalFormatting sqref="Q1520">
    <cfRule type="cellIs" dxfId="4652" priority="5784" stopIfTrue="1" operator="equal">
      <formula>""</formula>
    </cfRule>
    <cfRule type="cellIs" dxfId="4651" priority="5785" stopIfTrue="1" operator="equal">
      <formula>"-"</formula>
    </cfRule>
  </conditionalFormatting>
  <conditionalFormatting sqref="I1520">
    <cfRule type="containsText" dxfId="4650" priority="5782" operator="containsText" text="...">
      <formula>NOT(ISERROR(SEARCH("...",I1520)))</formula>
    </cfRule>
    <cfRule type="containsText" dxfId="4649" priority="5783" operator="containsText" text="~?">
      <formula>NOT(ISERROR(SEARCH("~?",I1520)))</formula>
    </cfRule>
  </conditionalFormatting>
  <conditionalFormatting sqref="G1520">
    <cfRule type="cellIs" dxfId="4648" priority="5781" operator="equal">
      <formula>"Endorsement"</formula>
    </cfRule>
  </conditionalFormatting>
  <conditionalFormatting sqref="B1520">
    <cfRule type="beginsWith" dxfId="4647" priority="5779" operator="beginsWith" text="No clauses affected">
      <formula>LEFT(B1520,LEN("No clauses affected"))="No clauses affected"</formula>
    </cfRule>
    <cfRule type="beginsWith" dxfId="4646" priority="5780" operator="beginsWith" text="To:">
      <formula>LEFT(B1520,LEN("To:"))="To:"</formula>
    </cfRule>
  </conditionalFormatting>
  <conditionalFormatting sqref="B1520">
    <cfRule type="cellIs" dxfId="4645" priority="5778" operator="equal">
      <formula>""</formula>
    </cfRule>
  </conditionalFormatting>
  <conditionalFormatting sqref="C1521">
    <cfRule type="cellIs" dxfId="4644" priority="5775" stopIfTrue="1" operator="equal">
      <formula>"Y"</formula>
    </cfRule>
    <cfRule type="cellIs" dxfId="4643" priority="5776" stopIfTrue="1" operator="equal">
      <formula>""</formula>
    </cfRule>
    <cfRule type="cellIs" dxfId="4642" priority="5777" stopIfTrue="1" operator="equal">
      <formula>"W"</formula>
    </cfRule>
  </conditionalFormatting>
  <conditionalFormatting sqref="D1521">
    <cfRule type="cellIs" dxfId="4641" priority="5773" stopIfTrue="1" operator="equal">
      <formula>""</formula>
    </cfRule>
    <cfRule type="cellIs" dxfId="4640" priority="5774" stopIfTrue="1" operator="between">
      <formula>"10.7.1"</formula>
      <formula>"10.7.5"</formula>
    </cfRule>
  </conditionalFormatting>
  <conditionalFormatting sqref="G1521">
    <cfRule type="cellIs" dxfId="4639" priority="5772" stopIfTrue="1" operator="equal">
      <formula>""</formula>
    </cfRule>
  </conditionalFormatting>
  <conditionalFormatting sqref="O1521">
    <cfRule type="cellIs" dxfId="4638" priority="5769" stopIfTrue="1" operator="equal">
      <formula>"Rel-14"</formula>
    </cfRule>
    <cfRule type="cellIs" dxfId="4637" priority="5770" stopIfTrue="1" operator="equal">
      <formula>"Rel-16"</formula>
    </cfRule>
    <cfRule type="cellIs" dxfId="4636" priority="5771" stopIfTrue="1" operator="equal">
      <formula>"Rel-15"</formula>
    </cfRule>
  </conditionalFormatting>
  <conditionalFormatting sqref="P1521">
    <cfRule type="containsText" dxfId="4635" priority="5758" stopIfTrue="1" operator="containsText" text="DUMMY">
      <formula>NOT(ISERROR(SEARCH("DUMMY",P1521)))</formula>
    </cfRule>
    <cfRule type="cellIs" dxfId="4634" priority="5759" stopIfTrue="1" operator="equal">
      <formula>""</formula>
    </cfRule>
  </conditionalFormatting>
  <conditionalFormatting sqref="Q1521">
    <cfRule type="cellIs" dxfId="4633" priority="5756" stopIfTrue="1" operator="equal">
      <formula>""</formula>
    </cfRule>
    <cfRule type="cellIs" dxfId="4632" priority="5757" stopIfTrue="1" operator="equal">
      <formula>"-"</formula>
    </cfRule>
  </conditionalFormatting>
  <conditionalFormatting sqref="I1521">
    <cfRule type="containsText" dxfId="4631" priority="5754" operator="containsText" text="...">
      <formula>NOT(ISERROR(SEARCH("...",I1521)))</formula>
    </cfRule>
    <cfRule type="containsText" dxfId="4630" priority="5755" operator="containsText" text="~?">
      <formula>NOT(ISERROR(SEARCH("~?",I1521)))</formula>
    </cfRule>
  </conditionalFormatting>
  <conditionalFormatting sqref="G1521">
    <cfRule type="cellIs" dxfId="4629" priority="5753" operator="equal">
      <formula>"Endorsement"</formula>
    </cfRule>
  </conditionalFormatting>
  <conditionalFormatting sqref="B1521">
    <cfRule type="beginsWith" dxfId="4628" priority="5751" operator="beginsWith" text="No clauses affected">
      <formula>LEFT(B1521,LEN("No clauses affected"))="No clauses affected"</formula>
    </cfRule>
    <cfRule type="beginsWith" dxfId="4627" priority="5752" operator="beginsWith" text="To:">
      <formula>LEFT(B1521,LEN("To:"))="To:"</formula>
    </cfRule>
  </conditionalFormatting>
  <conditionalFormatting sqref="B1521">
    <cfRule type="cellIs" dxfId="4626" priority="5750" operator="equal">
      <formula>""</formula>
    </cfRule>
  </conditionalFormatting>
  <conditionalFormatting sqref="C1522">
    <cfRule type="cellIs" dxfId="4625" priority="5747" stopIfTrue="1" operator="equal">
      <formula>"Y"</formula>
    </cfRule>
    <cfRule type="cellIs" dxfId="4624" priority="5748" stopIfTrue="1" operator="equal">
      <formula>""</formula>
    </cfRule>
    <cfRule type="cellIs" dxfId="4623" priority="5749" stopIfTrue="1" operator="equal">
      <formula>"W"</formula>
    </cfRule>
  </conditionalFormatting>
  <conditionalFormatting sqref="D1522">
    <cfRule type="cellIs" dxfId="4622" priority="5745" stopIfTrue="1" operator="equal">
      <formula>""</formula>
    </cfRule>
    <cfRule type="cellIs" dxfId="4621" priority="5746" stopIfTrue="1" operator="between">
      <formula>"10.7.1"</formula>
      <formula>"10.7.5"</formula>
    </cfRule>
  </conditionalFormatting>
  <conditionalFormatting sqref="G1522">
    <cfRule type="cellIs" dxfId="4620" priority="5744" stopIfTrue="1" operator="equal">
      <formula>""</formula>
    </cfRule>
  </conditionalFormatting>
  <conditionalFormatting sqref="O1522">
    <cfRule type="cellIs" dxfId="4619" priority="5741" stopIfTrue="1" operator="equal">
      <formula>"Rel-14"</formula>
    </cfRule>
    <cfRule type="cellIs" dxfId="4618" priority="5742" stopIfTrue="1" operator="equal">
      <formula>"Rel-16"</formula>
    </cfRule>
    <cfRule type="cellIs" dxfId="4617" priority="5743" stopIfTrue="1" operator="equal">
      <formula>"Rel-15"</formula>
    </cfRule>
  </conditionalFormatting>
  <conditionalFormatting sqref="P1522">
    <cfRule type="containsText" dxfId="4616" priority="5730" stopIfTrue="1" operator="containsText" text="DUMMY">
      <formula>NOT(ISERROR(SEARCH("DUMMY",P1522)))</formula>
    </cfRule>
    <cfRule type="cellIs" dxfId="4615" priority="5731" stopIfTrue="1" operator="equal">
      <formula>""</formula>
    </cfRule>
  </conditionalFormatting>
  <conditionalFormatting sqref="Q1522">
    <cfRule type="cellIs" dxfId="4614" priority="5728" stopIfTrue="1" operator="equal">
      <formula>""</formula>
    </cfRule>
    <cfRule type="cellIs" dxfId="4613" priority="5729" stopIfTrue="1" operator="equal">
      <formula>"-"</formula>
    </cfRule>
  </conditionalFormatting>
  <conditionalFormatting sqref="I1522">
    <cfRule type="containsText" dxfId="4612" priority="5726" operator="containsText" text="...">
      <formula>NOT(ISERROR(SEARCH("...",I1522)))</formula>
    </cfRule>
    <cfRule type="containsText" dxfId="4611" priority="5727" operator="containsText" text="~?">
      <formula>NOT(ISERROR(SEARCH("~?",I1522)))</formula>
    </cfRule>
  </conditionalFormatting>
  <conditionalFormatting sqref="G1522">
    <cfRule type="cellIs" dxfId="4610" priority="5725" operator="equal">
      <formula>"Endorsement"</formula>
    </cfRule>
  </conditionalFormatting>
  <conditionalFormatting sqref="B1522">
    <cfRule type="beginsWith" dxfId="4609" priority="5723" operator="beginsWith" text="No clauses affected">
      <formula>LEFT(B1522,LEN("No clauses affected"))="No clauses affected"</formula>
    </cfRule>
    <cfRule type="beginsWith" dxfId="4608" priority="5724" operator="beginsWith" text="To:">
      <formula>LEFT(B1522,LEN("To:"))="To:"</formula>
    </cfRule>
  </conditionalFormatting>
  <conditionalFormatting sqref="B1522">
    <cfRule type="cellIs" dxfId="4607" priority="5722" operator="equal">
      <formula>""</formula>
    </cfRule>
  </conditionalFormatting>
  <conditionalFormatting sqref="G1022">
    <cfRule type="cellIs" dxfId="4606" priority="5721" stopIfTrue="1" operator="equal">
      <formula>""</formula>
    </cfRule>
  </conditionalFormatting>
  <conditionalFormatting sqref="O1022">
    <cfRule type="cellIs" dxfId="4605" priority="5718" stopIfTrue="1" operator="equal">
      <formula>"Rel-14"</formula>
    </cfRule>
    <cfRule type="cellIs" dxfId="4604" priority="5719" stopIfTrue="1" operator="equal">
      <formula>"Rel-16"</formula>
    </cfRule>
    <cfRule type="cellIs" dxfId="4603" priority="5720" stopIfTrue="1" operator="equal">
      <formula>"Rel-15"</formula>
    </cfRule>
  </conditionalFormatting>
  <conditionalFormatting sqref="F1022">
    <cfRule type="cellIs" dxfId="4602" priority="5709" stopIfTrue="1" operator="equal">
      <formula>"LS In"</formula>
    </cfRule>
    <cfRule type="cellIs" dxfId="4601" priority="5710" stopIfTrue="1" operator="equal">
      <formula>"LS OUT"</formula>
    </cfRule>
    <cfRule type="cellIs" dxfId="4600" priority="5711" stopIfTrue="1" operator="equal">
      <formula>"CR"</formula>
    </cfRule>
    <cfRule type="cellIs" dxfId="4599" priority="5712" stopIfTrue="1" operator="equal">
      <formula>"P-CR"</formula>
    </cfRule>
    <cfRule type="cellIs" dxfId="4598" priority="5713" stopIfTrue="1" operator="equal">
      <formula>"CR Pack"</formula>
    </cfRule>
    <cfRule type="cellIs" dxfId="4597" priority="5714" stopIfTrue="1" operator="equal">
      <formula>"WID new"</formula>
    </cfRule>
    <cfRule type="cellIs" dxfId="4596" priority="5715" stopIfTrue="1" operator="equal">
      <formula>"WID revised"</formula>
    </cfRule>
    <cfRule type="cellIs" dxfId="4595" priority="5716" stopIfTrue="1" operator="equal">
      <formula>"SID new"</formula>
    </cfRule>
    <cfRule type="cellIs" dxfId="4594" priority="5717" stopIfTrue="1" operator="equal">
      <formula>"SID revised"</formula>
    </cfRule>
  </conditionalFormatting>
  <conditionalFormatting sqref="P1022">
    <cfRule type="containsText" dxfId="4593" priority="5707" stopIfTrue="1" operator="containsText" text="DUMMY">
      <formula>NOT(ISERROR(SEARCH("DUMMY",P1022)))</formula>
    </cfRule>
    <cfRule type="cellIs" dxfId="4592" priority="5708" stopIfTrue="1" operator="equal">
      <formula>""</formula>
    </cfRule>
  </conditionalFormatting>
  <conditionalFormatting sqref="I1022">
    <cfRule type="containsText" dxfId="4591" priority="5705" operator="containsText" text="...">
      <formula>NOT(ISERROR(SEARCH("...",I1022)))</formula>
    </cfRule>
    <cfRule type="containsText" dxfId="4590" priority="5706" operator="containsText" text="~?">
      <formula>NOT(ISERROR(SEARCH("~?",I1022)))</formula>
    </cfRule>
  </conditionalFormatting>
  <conditionalFormatting sqref="G1022">
    <cfRule type="cellIs" dxfId="4589" priority="5704" operator="equal">
      <formula>"Endorsement"</formula>
    </cfRule>
  </conditionalFormatting>
  <conditionalFormatting sqref="C1003">
    <cfRule type="cellIs" dxfId="4588" priority="5701" stopIfTrue="1" operator="equal">
      <formula>"Y"</formula>
    </cfRule>
    <cfRule type="cellIs" dxfId="4587" priority="5702" stopIfTrue="1" operator="equal">
      <formula>""</formula>
    </cfRule>
    <cfRule type="cellIs" dxfId="4586" priority="5703" stopIfTrue="1" operator="equal">
      <formula>"W"</formula>
    </cfRule>
  </conditionalFormatting>
  <conditionalFormatting sqref="D1003">
    <cfRule type="cellIs" dxfId="4585" priority="5699" stopIfTrue="1" operator="equal">
      <formula>""</formula>
    </cfRule>
    <cfRule type="cellIs" dxfId="4584" priority="5700" stopIfTrue="1" operator="between">
      <formula>"10.7.1"</formula>
      <formula>"10.7.5"</formula>
    </cfRule>
  </conditionalFormatting>
  <conditionalFormatting sqref="G1003">
    <cfRule type="cellIs" dxfId="4583" priority="5698" stopIfTrue="1" operator="equal">
      <formula>""</formula>
    </cfRule>
  </conditionalFormatting>
  <conditionalFormatting sqref="O1003">
    <cfRule type="cellIs" dxfId="4582" priority="5695" stopIfTrue="1" operator="equal">
      <formula>"Rel-14"</formula>
    </cfRule>
    <cfRule type="cellIs" dxfId="4581" priority="5696" stopIfTrue="1" operator="equal">
      <formula>"Rel-16"</formula>
    </cfRule>
    <cfRule type="cellIs" dxfId="4580" priority="5697" stopIfTrue="1" operator="equal">
      <formula>"Rel-15"</formula>
    </cfRule>
  </conditionalFormatting>
  <conditionalFormatting sqref="P1003">
    <cfRule type="containsText" dxfId="4579" priority="5684" stopIfTrue="1" operator="containsText" text="DUMMY">
      <formula>NOT(ISERROR(SEARCH("DUMMY",P1003)))</formula>
    </cfRule>
    <cfRule type="cellIs" dxfId="4578" priority="5685" stopIfTrue="1" operator="equal">
      <formula>""</formula>
    </cfRule>
  </conditionalFormatting>
  <conditionalFormatting sqref="Q1003">
    <cfRule type="cellIs" dxfId="4577" priority="5682" stopIfTrue="1" operator="equal">
      <formula>""</formula>
    </cfRule>
    <cfRule type="cellIs" dxfId="4576" priority="5683" stopIfTrue="1" operator="equal">
      <formula>"-"</formula>
    </cfRule>
  </conditionalFormatting>
  <conditionalFormatting sqref="I1003">
    <cfRule type="containsText" dxfId="4575" priority="5680" operator="containsText" text="...">
      <formula>NOT(ISERROR(SEARCH("...",I1003)))</formula>
    </cfRule>
    <cfRule type="containsText" dxfId="4574" priority="5681" operator="containsText" text="~?">
      <formula>NOT(ISERROR(SEARCH("~?",I1003)))</formula>
    </cfRule>
  </conditionalFormatting>
  <conditionalFormatting sqref="G1003">
    <cfRule type="cellIs" dxfId="4573" priority="5679" operator="equal">
      <formula>"Endorsement"</formula>
    </cfRule>
  </conditionalFormatting>
  <conditionalFormatting sqref="B1003">
    <cfRule type="beginsWith" dxfId="4572" priority="5677" operator="beginsWith" text="No clauses affected">
      <formula>LEFT(B1003,LEN("No clauses affected"))="No clauses affected"</formula>
    </cfRule>
    <cfRule type="beginsWith" dxfId="4571" priority="5678" operator="beginsWith" text="To:">
      <formula>LEFT(B1003,LEN("To:"))="To:"</formula>
    </cfRule>
  </conditionalFormatting>
  <conditionalFormatting sqref="B1003">
    <cfRule type="cellIs" dxfId="4570" priority="5676" operator="equal">
      <formula>""</formula>
    </cfRule>
  </conditionalFormatting>
  <conditionalFormatting sqref="C1004">
    <cfRule type="cellIs" dxfId="4569" priority="5673" stopIfTrue="1" operator="equal">
      <formula>"Y"</formula>
    </cfRule>
    <cfRule type="cellIs" dxfId="4568" priority="5674" stopIfTrue="1" operator="equal">
      <formula>""</formula>
    </cfRule>
    <cfRule type="cellIs" dxfId="4567" priority="5675" stopIfTrue="1" operator="equal">
      <formula>"W"</formula>
    </cfRule>
  </conditionalFormatting>
  <conditionalFormatting sqref="D1004">
    <cfRule type="cellIs" dxfId="4566" priority="5671" stopIfTrue="1" operator="equal">
      <formula>""</formula>
    </cfRule>
    <cfRule type="cellIs" dxfId="4565" priority="5672" stopIfTrue="1" operator="between">
      <formula>"10.7.1"</formula>
      <formula>"10.7.5"</formula>
    </cfRule>
  </conditionalFormatting>
  <conditionalFormatting sqref="G1004">
    <cfRule type="cellIs" dxfId="4564" priority="5670" stopIfTrue="1" operator="equal">
      <formula>""</formula>
    </cfRule>
  </conditionalFormatting>
  <conditionalFormatting sqref="O1004">
    <cfRule type="cellIs" dxfId="4563" priority="5667" stopIfTrue="1" operator="equal">
      <formula>"Rel-14"</formula>
    </cfRule>
    <cfRule type="cellIs" dxfId="4562" priority="5668" stopIfTrue="1" operator="equal">
      <formula>"Rel-16"</formula>
    </cfRule>
    <cfRule type="cellIs" dxfId="4561" priority="5669" stopIfTrue="1" operator="equal">
      <formula>"Rel-15"</formula>
    </cfRule>
  </conditionalFormatting>
  <conditionalFormatting sqref="F1004">
    <cfRule type="cellIs" dxfId="4560" priority="5658" stopIfTrue="1" operator="equal">
      <formula>"LS In"</formula>
    </cfRule>
    <cfRule type="cellIs" dxfId="4559" priority="5659" stopIfTrue="1" operator="equal">
      <formula>"LS OUT"</formula>
    </cfRule>
    <cfRule type="cellIs" dxfId="4558" priority="5660" stopIfTrue="1" operator="equal">
      <formula>"CR"</formula>
    </cfRule>
    <cfRule type="cellIs" dxfId="4557" priority="5661" stopIfTrue="1" operator="equal">
      <formula>"P-CR"</formula>
    </cfRule>
    <cfRule type="cellIs" dxfId="4556" priority="5662" stopIfTrue="1" operator="equal">
      <formula>"CR Pack"</formula>
    </cfRule>
    <cfRule type="cellIs" dxfId="4555" priority="5663" stopIfTrue="1" operator="equal">
      <formula>"WID new"</formula>
    </cfRule>
    <cfRule type="cellIs" dxfId="4554" priority="5664" stopIfTrue="1" operator="equal">
      <formula>"WID revised"</formula>
    </cfRule>
    <cfRule type="cellIs" dxfId="4553" priority="5665" stopIfTrue="1" operator="equal">
      <formula>"SID new"</formula>
    </cfRule>
    <cfRule type="cellIs" dxfId="4552" priority="5666" stopIfTrue="1" operator="equal">
      <formula>"SID revised"</formula>
    </cfRule>
  </conditionalFormatting>
  <conditionalFormatting sqref="P1004">
    <cfRule type="containsText" dxfId="4551" priority="5656" stopIfTrue="1" operator="containsText" text="DUMMY">
      <formula>NOT(ISERROR(SEARCH("DUMMY",P1004)))</formula>
    </cfRule>
    <cfRule type="cellIs" dxfId="4550" priority="5657" stopIfTrue="1" operator="equal">
      <formula>""</formula>
    </cfRule>
  </conditionalFormatting>
  <conditionalFormatting sqref="Q1004">
    <cfRule type="cellIs" dxfId="4549" priority="5654" stopIfTrue="1" operator="equal">
      <formula>""</formula>
    </cfRule>
    <cfRule type="cellIs" dxfId="4548" priority="5655" stopIfTrue="1" operator="equal">
      <formula>"-"</formula>
    </cfRule>
  </conditionalFormatting>
  <conditionalFormatting sqref="I1004">
    <cfRule type="containsText" dxfId="4547" priority="5652" operator="containsText" text="...">
      <formula>NOT(ISERROR(SEARCH("...",I1004)))</formula>
    </cfRule>
    <cfRule type="containsText" dxfId="4546" priority="5653" operator="containsText" text="~?">
      <formula>NOT(ISERROR(SEARCH("~?",I1004)))</formula>
    </cfRule>
  </conditionalFormatting>
  <conditionalFormatting sqref="G1004">
    <cfRule type="cellIs" dxfId="4545" priority="5651" operator="equal">
      <formula>"Endorsement"</formula>
    </cfRule>
  </conditionalFormatting>
  <conditionalFormatting sqref="B1004">
    <cfRule type="beginsWith" dxfId="4544" priority="5649" operator="beginsWith" text="No clauses affected">
      <formula>LEFT(B1004,LEN("No clauses affected"))="No clauses affected"</formula>
    </cfRule>
    <cfRule type="beginsWith" dxfId="4543" priority="5650" operator="beginsWith" text="To:">
      <formula>LEFT(B1004,LEN("To:"))="To:"</formula>
    </cfRule>
  </conditionalFormatting>
  <conditionalFormatting sqref="B1004">
    <cfRule type="cellIs" dxfId="4542" priority="5648" operator="equal">
      <formula>""</formula>
    </cfRule>
  </conditionalFormatting>
  <conditionalFormatting sqref="C1005">
    <cfRule type="cellIs" dxfId="4541" priority="5645" stopIfTrue="1" operator="equal">
      <formula>"Y"</formula>
    </cfRule>
    <cfRule type="cellIs" dxfId="4540" priority="5646" stopIfTrue="1" operator="equal">
      <formula>""</formula>
    </cfRule>
    <cfRule type="cellIs" dxfId="4539" priority="5647" stopIfTrue="1" operator="equal">
      <formula>"W"</formula>
    </cfRule>
  </conditionalFormatting>
  <conditionalFormatting sqref="D1005">
    <cfRule type="cellIs" dxfId="4538" priority="5643" stopIfTrue="1" operator="equal">
      <formula>""</formula>
    </cfRule>
    <cfRule type="cellIs" dxfId="4537" priority="5644" stopIfTrue="1" operator="between">
      <formula>"10.7.1"</formula>
      <formula>"10.7.5"</formula>
    </cfRule>
  </conditionalFormatting>
  <conditionalFormatting sqref="G1005">
    <cfRule type="cellIs" dxfId="4536" priority="5642" stopIfTrue="1" operator="equal">
      <formula>""</formula>
    </cfRule>
  </conditionalFormatting>
  <conditionalFormatting sqref="O1005">
    <cfRule type="cellIs" dxfId="4535" priority="5639" stopIfTrue="1" operator="equal">
      <formula>"Rel-14"</formula>
    </cfRule>
    <cfRule type="cellIs" dxfId="4534" priority="5640" stopIfTrue="1" operator="equal">
      <formula>"Rel-16"</formula>
    </cfRule>
    <cfRule type="cellIs" dxfId="4533" priority="5641" stopIfTrue="1" operator="equal">
      <formula>"Rel-15"</formula>
    </cfRule>
  </conditionalFormatting>
  <conditionalFormatting sqref="P1005">
    <cfRule type="containsText" dxfId="4532" priority="5628" stopIfTrue="1" operator="containsText" text="DUMMY">
      <formula>NOT(ISERROR(SEARCH("DUMMY",P1005)))</formula>
    </cfRule>
    <cfRule type="cellIs" dxfId="4531" priority="5629" stopIfTrue="1" operator="equal">
      <formula>""</formula>
    </cfRule>
  </conditionalFormatting>
  <conditionalFormatting sqref="Q1005">
    <cfRule type="cellIs" dxfId="4530" priority="5626" stopIfTrue="1" operator="equal">
      <formula>""</formula>
    </cfRule>
    <cfRule type="cellIs" dxfId="4529" priority="5627" stopIfTrue="1" operator="equal">
      <formula>"-"</formula>
    </cfRule>
  </conditionalFormatting>
  <conditionalFormatting sqref="I1005">
    <cfRule type="containsText" dxfId="4528" priority="5624" operator="containsText" text="...">
      <formula>NOT(ISERROR(SEARCH("...",I1005)))</formula>
    </cfRule>
    <cfRule type="containsText" dxfId="4527" priority="5625" operator="containsText" text="~?">
      <formula>NOT(ISERROR(SEARCH("~?",I1005)))</formula>
    </cfRule>
  </conditionalFormatting>
  <conditionalFormatting sqref="G1005">
    <cfRule type="cellIs" dxfId="4526" priority="5623" operator="equal">
      <formula>"Endorsement"</formula>
    </cfRule>
  </conditionalFormatting>
  <conditionalFormatting sqref="B1005">
    <cfRule type="beginsWith" dxfId="4525" priority="5621" operator="beginsWith" text="No clauses affected">
      <formula>LEFT(B1005,LEN("No clauses affected"))="No clauses affected"</formula>
    </cfRule>
    <cfRule type="beginsWith" dxfId="4524" priority="5622" operator="beginsWith" text="To:">
      <formula>LEFT(B1005,LEN("To:"))="To:"</formula>
    </cfRule>
  </conditionalFormatting>
  <conditionalFormatting sqref="B1005">
    <cfRule type="cellIs" dxfId="4523" priority="5620" operator="equal">
      <formula>""</formula>
    </cfRule>
  </conditionalFormatting>
  <conditionalFormatting sqref="C1006">
    <cfRule type="cellIs" dxfId="4522" priority="5617" stopIfTrue="1" operator="equal">
      <formula>"Y"</formula>
    </cfRule>
    <cfRule type="cellIs" dxfId="4521" priority="5618" stopIfTrue="1" operator="equal">
      <formula>""</formula>
    </cfRule>
    <cfRule type="cellIs" dxfId="4520" priority="5619" stopIfTrue="1" operator="equal">
      <formula>"W"</formula>
    </cfRule>
  </conditionalFormatting>
  <conditionalFormatting sqref="D1006">
    <cfRule type="cellIs" dxfId="4519" priority="5615" stopIfTrue="1" operator="equal">
      <formula>""</formula>
    </cfRule>
    <cfRule type="cellIs" dxfId="4518" priority="5616" stopIfTrue="1" operator="between">
      <formula>"10.7.1"</formula>
      <formula>"10.7.5"</formula>
    </cfRule>
  </conditionalFormatting>
  <conditionalFormatting sqref="B1006">
    <cfRule type="beginsWith" dxfId="4517" priority="5593" operator="beginsWith" text="No clauses affected">
      <formula>LEFT(B1006,LEN("No clauses affected"))="No clauses affected"</formula>
    </cfRule>
    <cfRule type="beginsWith" dxfId="4516" priority="5594" operator="beginsWith" text="To:">
      <formula>LEFT(B1006,LEN("To:"))="To:"</formula>
    </cfRule>
  </conditionalFormatting>
  <conditionalFormatting sqref="B1006">
    <cfRule type="cellIs" dxfId="4515" priority="5592" operator="equal">
      <formula>""</formula>
    </cfRule>
  </conditionalFormatting>
  <conditionalFormatting sqref="C1007">
    <cfRule type="cellIs" dxfId="4514" priority="5589" stopIfTrue="1" operator="equal">
      <formula>"Y"</formula>
    </cfRule>
    <cfRule type="cellIs" dxfId="4513" priority="5590" stopIfTrue="1" operator="equal">
      <formula>""</formula>
    </cfRule>
    <cfRule type="cellIs" dxfId="4512" priority="5591" stopIfTrue="1" operator="equal">
      <formula>"W"</formula>
    </cfRule>
  </conditionalFormatting>
  <conditionalFormatting sqref="D1007">
    <cfRule type="cellIs" dxfId="4511" priority="5587" stopIfTrue="1" operator="equal">
      <formula>""</formula>
    </cfRule>
    <cfRule type="cellIs" dxfId="4510" priority="5588" stopIfTrue="1" operator="between">
      <formula>"10.7.1"</formula>
      <formula>"10.7.5"</formula>
    </cfRule>
  </conditionalFormatting>
  <conditionalFormatting sqref="G1007">
    <cfRule type="cellIs" dxfId="4509" priority="5586" stopIfTrue="1" operator="equal">
      <formula>""</formula>
    </cfRule>
  </conditionalFormatting>
  <conditionalFormatting sqref="O1007">
    <cfRule type="cellIs" dxfId="4508" priority="5583" stopIfTrue="1" operator="equal">
      <formula>"Rel-14"</formula>
    </cfRule>
    <cfRule type="cellIs" dxfId="4507" priority="5584" stopIfTrue="1" operator="equal">
      <formula>"Rel-16"</formula>
    </cfRule>
    <cfRule type="cellIs" dxfId="4506" priority="5585" stopIfTrue="1" operator="equal">
      <formula>"Rel-15"</formula>
    </cfRule>
  </conditionalFormatting>
  <conditionalFormatting sqref="F1007">
    <cfRule type="cellIs" dxfId="4505" priority="5574" stopIfTrue="1" operator="equal">
      <formula>"LS In"</formula>
    </cfRule>
    <cfRule type="cellIs" dxfId="4504" priority="5575" stopIfTrue="1" operator="equal">
      <formula>"LS OUT"</formula>
    </cfRule>
    <cfRule type="cellIs" dxfId="4503" priority="5576" stopIfTrue="1" operator="equal">
      <formula>"CR"</formula>
    </cfRule>
    <cfRule type="cellIs" dxfId="4502" priority="5577" stopIfTrue="1" operator="equal">
      <formula>"P-CR"</formula>
    </cfRule>
    <cfRule type="cellIs" dxfId="4501" priority="5578" stopIfTrue="1" operator="equal">
      <formula>"CR Pack"</formula>
    </cfRule>
    <cfRule type="cellIs" dxfId="4500" priority="5579" stopIfTrue="1" operator="equal">
      <formula>"WID new"</formula>
    </cfRule>
    <cfRule type="cellIs" dxfId="4499" priority="5580" stopIfTrue="1" operator="equal">
      <formula>"WID revised"</formula>
    </cfRule>
    <cfRule type="cellIs" dxfId="4498" priority="5581" stopIfTrue="1" operator="equal">
      <formula>"SID new"</formula>
    </cfRule>
    <cfRule type="cellIs" dxfId="4497" priority="5582" stopIfTrue="1" operator="equal">
      <formula>"SID revised"</formula>
    </cfRule>
  </conditionalFormatting>
  <conditionalFormatting sqref="P1007">
    <cfRule type="containsText" dxfId="4496" priority="5572" stopIfTrue="1" operator="containsText" text="DUMMY">
      <formula>NOT(ISERROR(SEARCH("DUMMY",P1007)))</formula>
    </cfRule>
    <cfRule type="cellIs" dxfId="4495" priority="5573" stopIfTrue="1" operator="equal">
      <formula>""</formula>
    </cfRule>
  </conditionalFormatting>
  <conditionalFormatting sqref="Q1007">
    <cfRule type="cellIs" dxfId="4494" priority="5570" stopIfTrue="1" operator="equal">
      <formula>""</formula>
    </cfRule>
    <cfRule type="cellIs" dxfId="4493" priority="5571" stopIfTrue="1" operator="equal">
      <formula>"-"</formula>
    </cfRule>
  </conditionalFormatting>
  <conditionalFormatting sqref="I1007">
    <cfRule type="containsText" dxfId="4492" priority="5568" operator="containsText" text="...">
      <formula>NOT(ISERROR(SEARCH("...",I1007)))</formula>
    </cfRule>
    <cfRule type="containsText" dxfId="4491" priority="5569" operator="containsText" text="~?">
      <formula>NOT(ISERROR(SEARCH("~?",I1007)))</formula>
    </cfRule>
  </conditionalFormatting>
  <conditionalFormatting sqref="G1007">
    <cfRule type="cellIs" dxfId="4490" priority="5567" operator="equal">
      <formula>"Endorsement"</formula>
    </cfRule>
  </conditionalFormatting>
  <conditionalFormatting sqref="B1007">
    <cfRule type="beginsWith" dxfId="4489" priority="5565" operator="beginsWith" text="No clauses affected">
      <formula>LEFT(B1007,LEN("No clauses affected"))="No clauses affected"</formula>
    </cfRule>
    <cfRule type="beginsWith" dxfId="4488" priority="5566" operator="beginsWith" text="To:">
      <formula>LEFT(B1007,LEN("To:"))="To:"</formula>
    </cfRule>
  </conditionalFormatting>
  <conditionalFormatting sqref="B1007">
    <cfRule type="cellIs" dxfId="4487" priority="5564" operator="equal">
      <formula>""</formula>
    </cfRule>
  </conditionalFormatting>
  <conditionalFormatting sqref="C1008">
    <cfRule type="cellIs" dxfId="4486" priority="5561" stopIfTrue="1" operator="equal">
      <formula>"Y"</formula>
    </cfRule>
    <cfRule type="cellIs" dxfId="4485" priority="5562" stopIfTrue="1" operator="equal">
      <formula>""</formula>
    </cfRule>
    <cfRule type="cellIs" dxfId="4484" priority="5563" stopIfTrue="1" operator="equal">
      <formula>"W"</formula>
    </cfRule>
  </conditionalFormatting>
  <conditionalFormatting sqref="D1008">
    <cfRule type="cellIs" dxfId="4483" priority="5559" stopIfTrue="1" operator="equal">
      <formula>""</formula>
    </cfRule>
    <cfRule type="cellIs" dxfId="4482" priority="5560" stopIfTrue="1" operator="between">
      <formula>"10.7.1"</formula>
      <formula>"10.7.5"</formula>
    </cfRule>
  </conditionalFormatting>
  <conditionalFormatting sqref="Q1008">
    <cfRule type="cellIs" dxfId="4481" priority="5557" stopIfTrue="1" operator="equal">
      <formula>""</formula>
    </cfRule>
    <cfRule type="cellIs" dxfId="4480" priority="5558" stopIfTrue="1" operator="equal">
      <formula>"-"</formula>
    </cfRule>
  </conditionalFormatting>
  <conditionalFormatting sqref="B1008">
    <cfRule type="beginsWith" dxfId="4479" priority="5555" operator="beginsWith" text="No clauses affected">
      <formula>LEFT(B1008,LEN("No clauses affected"))="No clauses affected"</formula>
    </cfRule>
    <cfRule type="beginsWith" dxfId="4478" priority="5556" operator="beginsWith" text="To:">
      <formula>LEFT(B1008,LEN("To:"))="To:"</formula>
    </cfRule>
  </conditionalFormatting>
  <conditionalFormatting sqref="B1008">
    <cfRule type="cellIs" dxfId="4477" priority="5554" operator="equal">
      <formula>""</formula>
    </cfRule>
  </conditionalFormatting>
  <conditionalFormatting sqref="I1008">
    <cfRule type="containsText" dxfId="4476" priority="5552" operator="containsText" text="...">
      <formula>NOT(ISERROR(SEARCH("...",I1008)))</formula>
    </cfRule>
    <cfRule type="containsText" dxfId="4475" priority="5553" operator="containsText" text="~?">
      <formula>NOT(ISERROR(SEARCH("~?",I1008)))</formula>
    </cfRule>
  </conditionalFormatting>
  <conditionalFormatting sqref="O1008">
    <cfRule type="cellIs" dxfId="4474" priority="5549" stopIfTrue="1" operator="equal">
      <formula>"Rel-14"</formula>
    </cfRule>
    <cfRule type="cellIs" dxfId="4473" priority="5550" stopIfTrue="1" operator="equal">
      <formula>"Rel-16"</formula>
    </cfRule>
    <cfRule type="cellIs" dxfId="4472" priority="5551" stopIfTrue="1" operator="equal">
      <formula>"Rel-15"</formula>
    </cfRule>
  </conditionalFormatting>
  <conditionalFormatting sqref="P1008">
    <cfRule type="containsText" dxfId="4471" priority="5547" stopIfTrue="1" operator="containsText" text="DUMMY">
      <formula>NOT(ISERROR(SEARCH("DUMMY",P1008)))</formula>
    </cfRule>
    <cfRule type="cellIs" dxfId="4470" priority="5548" stopIfTrue="1" operator="equal">
      <formula>""</formula>
    </cfRule>
  </conditionalFormatting>
  <conditionalFormatting sqref="G1008">
    <cfRule type="cellIs" dxfId="4469" priority="5546" stopIfTrue="1" operator="equal">
      <formula>""</formula>
    </cfRule>
  </conditionalFormatting>
  <conditionalFormatting sqref="F1008">
    <cfRule type="cellIs" dxfId="4468" priority="5537" stopIfTrue="1" operator="equal">
      <formula>"LS In"</formula>
    </cfRule>
    <cfRule type="cellIs" dxfId="4467" priority="5538" stopIfTrue="1" operator="equal">
      <formula>"LS OUT"</formula>
    </cfRule>
    <cfRule type="cellIs" dxfId="4466" priority="5539" stopIfTrue="1" operator="equal">
      <formula>"CR"</formula>
    </cfRule>
    <cfRule type="cellIs" dxfId="4465" priority="5540" stopIfTrue="1" operator="equal">
      <formula>"P-CR"</formula>
    </cfRule>
    <cfRule type="cellIs" dxfId="4464" priority="5541" stopIfTrue="1" operator="equal">
      <formula>"CR Pack"</formula>
    </cfRule>
    <cfRule type="cellIs" dxfId="4463" priority="5542" stopIfTrue="1" operator="equal">
      <formula>"WID new"</formula>
    </cfRule>
    <cfRule type="cellIs" dxfId="4462" priority="5543" stopIfTrue="1" operator="equal">
      <formula>"WID revised"</formula>
    </cfRule>
    <cfRule type="cellIs" dxfId="4461" priority="5544" stopIfTrue="1" operator="equal">
      <formula>"SID new"</formula>
    </cfRule>
    <cfRule type="cellIs" dxfId="4460" priority="5545" stopIfTrue="1" operator="equal">
      <formula>"SID revised"</formula>
    </cfRule>
  </conditionalFormatting>
  <conditionalFormatting sqref="G1008">
    <cfRule type="cellIs" dxfId="4459" priority="5536" operator="equal">
      <formula>"Endorsement"</formula>
    </cfRule>
  </conditionalFormatting>
  <conditionalFormatting sqref="C1009">
    <cfRule type="cellIs" dxfId="4458" priority="5533" stopIfTrue="1" operator="equal">
      <formula>"Y"</formula>
    </cfRule>
    <cfRule type="cellIs" dxfId="4457" priority="5534" stopIfTrue="1" operator="equal">
      <formula>""</formula>
    </cfRule>
    <cfRule type="cellIs" dxfId="4456" priority="5535" stopIfTrue="1" operator="equal">
      <formula>"W"</formula>
    </cfRule>
  </conditionalFormatting>
  <conditionalFormatting sqref="D1009">
    <cfRule type="cellIs" dxfId="4455" priority="5531" stopIfTrue="1" operator="equal">
      <formula>""</formula>
    </cfRule>
    <cfRule type="cellIs" dxfId="4454" priority="5532" stopIfTrue="1" operator="between">
      <formula>"10.7.1"</formula>
      <formula>"10.7.5"</formula>
    </cfRule>
  </conditionalFormatting>
  <conditionalFormatting sqref="G1009">
    <cfRule type="cellIs" dxfId="4453" priority="5530" stopIfTrue="1" operator="equal">
      <formula>""</formula>
    </cfRule>
  </conditionalFormatting>
  <conditionalFormatting sqref="O1009">
    <cfRule type="cellIs" dxfId="4452" priority="5527" stopIfTrue="1" operator="equal">
      <formula>"Rel-14"</formula>
    </cfRule>
    <cfRule type="cellIs" dxfId="4451" priority="5528" stopIfTrue="1" operator="equal">
      <formula>"Rel-16"</formula>
    </cfRule>
    <cfRule type="cellIs" dxfId="4450" priority="5529" stopIfTrue="1" operator="equal">
      <formula>"Rel-15"</formula>
    </cfRule>
  </conditionalFormatting>
  <conditionalFormatting sqref="P1009">
    <cfRule type="containsText" dxfId="4449" priority="5516" stopIfTrue="1" operator="containsText" text="DUMMY">
      <formula>NOT(ISERROR(SEARCH("DUMMY",P1009)))</formula>
    </cfRule>
    <cfRule type="cellIs" dxfId="4448" priority="5517" stopIfTrue="1" operator="equal">
      <formula>""</formula>
    </cfRule>
  </conditionalFormatting>
  <conditionalFormatting sqref="Q1009">
    <cfRule type="cellIs" dxfId="4447" priority="5514" stopIfTrue="1" operator="equal">
      <formula>""</formula>
    </cfRule>
    <cfRule type="cellIs" dxfId="4446" priority="5515" stopIfTrue="1" operator="equal">
      <formula>"-"</formula>
    </cfRule>
  </conditionalFormatting>
  <conditionalFormatting sqref="I1009">
    <cfRule type="containsText" dxfId="4445" priority="5512" operator="containsText" text="...">
      <formula>NOT(ISERROR(SEARCH("...",I1009)))</formula>
    </cfRule>
    <cfRule type="containsText" dxfId="4444" priority="5513" operator="containsText" text="~?">
      <formula>NOT(ISERROR(SEARCH("~?",I1009)))</formula>
    </cfRule>
  </conditionalFormatting>
  <conditionalFormatting sqref="G1009">
    <cfRule type="cellIs" dxfId="4443" priority="5511" operator="equal">
      <formula>"Endorsement"</formula>
    </cfRule>
  </conditionalFormatting>
  <conditionalFormatting sqref="B1009">
    <cfRule type="beginsWith" dxfId="4442" priority="5509" operator="beginsWith" text="No clauses affected">
      <formula>LEFT(B1009,LEN("No clauses affected"))="No clauses affected"</formula>
    </cfRule>
    <cfRule type="beginsWith" dxfId="4441" priority="5510" operator="beginsWith" text="To:">
      <formula>LEFT(B1009,LEN("To:"))="To:"</formula>
    </cfRule>
  </conditionalFormatting>
  <conditionalFormatting sqref="B1009">
    <cfRule type="cellIs" dxfId="4440" priority="5508" operator="equal">
      <formula>""</formula>
    </cfRule>
  </conditionalFormatting>
  <conditionalFormatting sqref="C1010">
    <cfRule type="cellIs" dxfId="4439" priority="5505" stopIfTrue="1" operator="equal">
      <formula>"Y"</formula>
    </cfRule>
    <cfRule type="cellIs" dxfId="4438" priority="5506" stopIfTrue="1" operator="equal">
      <formula>""</formula>
    </cfRule>
    <cfRule type="cellIs" dxfId="4437" priority="5507" stopIfTrue="1" operator="equal">
      <formula>"W"</formula>
    </cfRule>
  </conditionalFormatting>
  <conditionalFormatting sqref="D1010">
    <cfRule type="cellIs" dxfId="4436" priority="5503" stopIfTrue="1" operator="equal">
      <formula>""</formula>
    </cfRule>
    <cfRule type="cellIs" dxfId="4435" priority="5504" stopIfTrue="1" operator="between">
      <formula>"10.7.1"</formula>
      <formula>"10.7.5"</formula>
    </cfRule>
  </conditionalFormatting>
  <conditionalFormatting sqref="G1010">
    <cfRule type="cellIs" dxfId="4434" priority="5502" stopIfTrue="1" operator="equal">
      <formula>""</formula>
    </cfRule>
  </conditionalFormatting>
  <conditionalFormatting sqref="O1010">
    <cfRule type="cellIs" dxfId="4433" priority="5499" stopIfTrue="1" operator="equal">
      <formula>"Rel-14"</formula>
    </cfRule>
    <cfRule type="cellIs" dxfId="4432" priority="5500" stopIfTrue="1" operator="equal">
      <formula>"Rel-16"</formula>
    </cfRule>
    <cfRule type="cellIs" dxfId="4431" priority="5501" stopIfTrue="1" operator="equal">
      <formula>"Rel-15"</formula>
    </cfRule>
  </conditionalFormatting>
  <conditionalFormatting sqref="P1010">
    <cfRule type="containsText" dxfId="4430" priority="5488" stopIfTrue="1" operator="containsText" text="DUMMY">
      <formula>NOT(ISERROR(SEARCH("DUMMY",P1010)))</formula>
    </cfRule>
    <cfRule type="cellIs" dxfId="4429" priority="5489" stopIfTrue="1" operator="equal">
      <formula>""</formula>
    </cfRule>
  </conditionalFormatting>
  <conditionalFormatting sqref="Q1010">
    <cfRule type="cellIs" dxfId="4428" priority="5486" stopIfTrue="1" operator="equal">
      <formula>""</formula>
    </cfRule>
    <cfRule type="cellIs" dxfId="4427" priority="5487" stopIfTrue="1" operator="equal">
      <formula>"-"</formula>
    </cfRule>
  </conditionalFormatting>
  <conditionalFormatting sqref="I1010">
    <cfRule type="containsText" dxfId="4426" priority="5484" operator="containsText" text="...">
      <formula>NOT(ISERROR(SEARCH("...",I1010)))</formula>
    </cfRule>
    <cfRule type="containsText" dxfId="4425" priority="5485" operator="containsText" text="~?">
      <formula>NOT(ISERROR(SEARCH("~?",I1010)))</formula>
    </cfRule>
  </conditionalFormatting>
  <conditionalFormatting sqref="G1010">
    <cfRule type="cellIs" dxfId="4424" priority="5483" operator="equal">
      <formula>"Endorsement"</formula>
    </cfRule>
  </conditionalFormatting>
  <conditionalFormatting sqref="B1010">
    <cfRule type="beginsWith" dxfId="4423" priority="5481" operator="beginsWith" text="No clauses affected">
      <formula>LEFT(B1010,LEN("No clauses affected"))="No clauses affected"</formula>
    </cfRule>
    <cfRule type="beginsWith" dxfId="4422" priority="5482" operator="beginsWith" text="To:">
      <formula>LEFT(B1010,LEN("To:"))="To:"</formula>
    </cfRule>
  </conditionalFormatting>
  <conditionalFormatting sqref="B1010">
    <cfRule type="cellIs" dxfId="4421" priority="5480" operator="equal">
      <formula>""</formula>
    </cfRule>
  </conditionalFormatting>
  <conditionalFormatting sqref="C1011">
    <cfRule type="cellIs" dxfId="4420" priority="5477" stopIfTrue="1" operator="equal">
      <formula>"Y"</formula>
    </cfRule>
    <cfRule type="cellIs" dxfId="4419" priority="5478" stopIfTrue="1" operator="equal">
      <formula>""</formula>
    </cfRule>
    <cfRule type="cellIs" dxfId="4418" priority="5479" stopIfTrue="1" operator="equal">
      <formula>"W"</formula>
    </cfRule>
  </conditionalFormatting>
  <conditionalFormatting sqref="D1011">
    <cfRule type="cellIs" dxfId="4417" priority="5475" stopIfTrue="1" operator="equal">
      <formula>""</formula>
    </cfRule>
    <cfRule type="cellIs" dxfId="4416" priority="5476" stopIfTrue="1" operator="between">
      <formula>"10.7.1"</formula>
      <formula>"10.7.5"</formula>
    </cfRule>
  </conditionalFormatting>
  <conditionalFormatting sqref="G1011">
    <cfRule type="cellIs" dxfId="4415" priority="5474" stopIfTrue="1" operator="equal">
      <formula>""</formula>
    </cfRule>
  </conditionalFormatting>
  <conditionalFormatting sqref="O1011">
    <cfRule type="cellIs" dxfId="4414" priority="5471" stopIfTrue="1" operator="equal">
      <formula>"Rel-14"</formula>
    </cfRule>
    <cfRule type="cellIs" dxfId="4413" priority="5472" stopIfTrue="1" operator="equal">
      <formula>"Rel-16"</formula>
    </cfRule>
    <cfRule type="cellIs" dxfId="4412" priority="5473" stopIfTrue="1" operator="equal">
      <formula>"Rel-15"</formula>
    </cfRule>
  </conditionalFormatting>
  <conditionalFormatting sqref="P1011">
    <cfRule type="containsText" dxfId="4411" priority="5460" stopIfTrue="1" operator="containsText" text="DUMMY">
      <formula>NOT(ISERROR(SEARCH("DUMMY",P1011)))</formula>
    </cfRule>
    <cfRule type="cellIs" dxfId="4410" priority="5461" stopIfTrue="1" operator="equal">
      <formula>""</formula>
    </cfRule>
  </conditionalFormatting>
  <conditionalFormatting sqref="Q1011">
    <cfRule type="cellIs" dxfId="4409" priority="5458" stopIfTrue="1" operator="equal">
      <formula>""</formula>
    </cfRule>
    <cfRule type="cellIs" dxfId="4408" priority="5459" stopIfTrue="1" operator="equal">
      <formula>"-"</formula>
    </cfRule>
  </conditionalFormatting>
  <conditionalFormatting sqref="I1011">
    <cfRule type="containsText" dxfId="4407" priority="5456" operator="containsText" text="...">
      <formula>NOT(ISERROR(SEARCH("...",I1011)))</formula>
    </cfRule>
    <cfRule type="containsText" dxfId="4406" priority="5457" operator="containsText" text="~?">
      <formula>NOT(ISERROR(SEARCH("~?",I1011)))</formula>
    </cfRule>
  </conditionalFormatting>
  <conditionalFormatting sqref="G1011">
    <cfRule type="cellIs" dxfId="4405" priority="5455" operator="equal">
      <formula>"Endorsement"</formula>
    </cfRule>
  </conditionalFormatting>
  <conditionalFormatting sqref="B1011">
    <cfRule type="beginsWith" dxfId="4404" priority="5453" operator="beginsWith" text="No clauses affected">
      <formula>LEFT(B1011,LEN("No clauses affected"))="No clauses affected"</formula>
    </cfRule>
    <cfRule type="beginsWith" dxfId="4403" priority="5454" operator="beginsWith" text="To:">
      <formula>LEFT(B1011,LEN("To:"))="To:"</formula>
    </cfRule>
  </conditionalFormatting>
  <conditionalFormatting sqref="B1011">
    <cfRule type="cellIs" dxfId="4402" priority="5452" operator="equal">
      <formula>""</formula>
    </cfRule>
  </conditionalFormatting>
  <conditionalFormatting sqref="C1012">
    <cfRule type="cellIs" dxfId="4401" priority="5449" stopIfTrue="1" operator="equal">
      <formula>"Y"</formula>
    </cfRule>
    <cfRule type="cellIs" dxfId="4400" priority="5450" stopIfTrue="1" operator="equal">
      <formula>""</formula>
    </cfRule>
    <cfRule type="cellIs" dxfId="4399" priority="5451" stopIfTrue="1" operator="equal">
      <formula>"W"</formula>
    </cfRule>
  </conditionalFormatting>
  <conditionalFormatting sqref="D1012">
    <cfRule type="cellIs" dxfId="4398" priority="5447" stopIfTrue="1" operator="equal">
      <formula>""</formula>
    </cfRule>
    <cfRule type="cellIs" dxfId="4397" priority="5448" stopIfTrue="1" operator="between">
      <formula>"10.7.1"</formula>
      <formula>"10.7.5"</formula>
    </cfRule>
  </conditionalFormatting>
  <conditionalFormatting sqref="G1012">
    <cfRule type="cellIs" dxfId="4396" priority="5446" stopIfTrue="1" operator="equal">
      <formula>""</formula>
    </cfRule>
  </conditionalFormatting>
  <conditionalFormatting sqref="F1012">
    <cfRule type="cellIs" dxfId="4395" priority="5437" stopIfTrue="1" operator="equal">
      <formula>"LS In"</formula>
    </cfRule>
    <cfRule type="cellIs" dxfId="4394" priority="5438" stopIfTrue="1" operator="equal">
      <formula>"LS OUT"</formula>
    </cfRule>
    <cfRule type="cellIs" dxfId="4393" priority="5439" stopIfTrue="1" operator="equal">
      <formula>"CR"</formula>
    </cfRule>
    <cfRule type="cellIs" dxfId="4392" priority="5440" stopIfTrue="1" operator="equal">
      <formula>"P-CR"</formula>
    </cfRule>
    <cfRule type="cellIs" dxfId="4391" priority="5441" stopIfTrue="1" operator="equal">
      <formula>"CR Pack"</formula>
    </cfRule>
    <cfRule type="cellIs" dxfId="4390" priority="5442" stopIfTrue="1" operator="equal">
      <formula>"WID new"</formula>
    </cfRule>
    <cfRule type="cellIs" dxfId="4389" priority="5443" stopIfTrue="1" operator="equal">
      <formula>"WID revised"</formula>
    </cfRule>
    <cfRule type="cellIs" dxfId="4388" priority="5444" stopIfTrue="1" operator="equal">
      <formula>"SID new"</formula>
    </cfRule>
    <cfRule type="cellIs" dxfId="4387" priority="5445" stopIfTrue="1" operator="equal">
      <formula>"SID revised"</formula>
    </cfRule>
  </conditionalFormatting>
  <conditionalFormatting sqref="Q1012">
    <cfRule type="cellIs" dxfId="4386" priority="5435" stopIfTrue="1" operator="equal">
      <formula>""</formula>
    </cfRule>
    <cfRule type="cellIs" dxfId="4385" priority="5436" stopIfTrue="1" operator="equal">
      <formula>"-"</formula>
    </cfRule>
  </conditionalFormatting>
  <conditionalFormatting sqref="I1012">
    <cfRule type="containsText" dxfId="4384" priority="5433" operator="containsText" text="...">
      <formula>NOT(ISERROR(SEARCH("...",I1012)))</formula>
    </cfRule>
    <cfRule type="containsText" dxfId="4383" priority="5434" operator="containsText" text="~?">
      <formula>NOT(ISERROR(SEARCH("~?",I1012)))</formula>
    </cfRule>
  </conditionalFormatting>
  <conditionalFormatting sqref="G1012">
    <cfRule type="cellIs" dxfId="4382" priority="5432" operator="equal">
      <formula>"Endorsement"</formula>
    </cfRule>
  </conditionalFormatting>
  <conditionalFormatting sqref="B1012">
    <cfRule type="beginsWith" dxfId="4381" priority="5430" operator="beginsWith" text="No clauses affected">
      <formula>LEFT(B1012,LEN("No clauses affected"))="No clauses affected"</formula>
    </cfRule>
    <cfRule type="beginsWith" dxfId="4380" priority="5431" operator="beginsWith" text="To:">
      <formula>LEFT(B1012,LEN("To:"))="To:"</formula>
    </cfRule>
  </conditionalFormatting>
  <conditionalFormatting sqref="B1012">
    <cfRule type="cellIs" dxfId="4379" priority="5429" operator="equal">
      <formula>""</formula>
    </cfRule>
  </conditionalFormatting>
  <conditionalFormatting sqref="O1012">
    <cfRule type="cellIs" dxfId="4378" priority="5426" stopIfTrue="1" operator="equal">
      <formula>"Rel-14"</formula>
    </cfRule>
    <cfRule type="cellIs" dxfId="4377" priority="5427" stopIfTrue="1" operator="equal">
      <formula>"Rel-16"</formula>
    </cfRule>
    <cfRule type="cellIs" dxfId="4376" priority="5428" stopIfTrue="1" operator="equal">
      <formula>"Rel-15"</formula>
    </cfRule>
  </conditionalFormatting>
  <conditionalFormatting sqref="P1012">
    <cfRule type="containsText" dxfId="4375" priority="5424" stopIfTrue="1" operator="containsText" text="DUMMY">
      <formula>NOT(ISERROR(SEARCH("DUMMY",P1012)))</formula>
    </cfRule>
    <cfRule type="cellIs" dxfId="4374" priority="5425" stopIfTrue="1" operator="equal">
      <formula>""</formula>
    </cfRule>
  </conditionalFormatting>
  <conditionalFormatting sqref="C1013">
    <cfRule type="cellIs" dxfId="4373" priority="5421" stopIfTrue="1" operator="equal">
      <formula>"Y"</formula>
    </cfRule>
    <cfRule type="cellIs" dxfId="4372" priority="5422" stopIfTrue="1" operator="equal">
      <formula>""</formula>
    </cfRule>
    <cfRule type="cellIs" dxfId="4371" priority="5423" stopIfTrue="1" operator="equal">
      <formula>"W"</formula>
    </cfRule>
  </conditionalFormatting>
  <conditionalFormatting sqref="D1013">
    <cfRule type="cellIs" dxfId="4370" priority="5419" stopIfTrue="1" operator="equal">
      <formula>""</formula>
    </cfRule>
    <cfRule type="cellIs" dxfId="4369" priority="5420" stopIfTrue="1" operator="between">
      <formula>"10.7.1"</formula>
      <formula>"10.7.5"</formula>
    </cfRule>
  </conditionalFormatting>
  <conditionalFormatting sqref="G1013">
    <cfRule type="cellIs" dxfId="4368" priority="5418" stopIfTrue="1" operator="equal">
      <formula>""</formula>
    </cfRule>
  </conditionalFormatting>
  <conditionalFormatting sqref="O1013">
    <cfRule type="cellIs" dxfId="4367" priority="5415" stopIfTrue="1" operator="equal">
      <formula>"Rel-14"</formula>
    </cfRule>
    <cfRule type="cellIs" dxfId="4366" priority="5416" stopIfTrue="1" operator="equal">
      <formula>"Rel-16"</formula>
    </cfRule>
    <cfRule type="cellIs" dxfId="4365" priority="5417" stopIfTrue="1" operator="equal">
      <formula>"Rel-15"</formula>
    </cfRule>
  </conditionalFormatting>
  <conditionalFormatting sqref="P1013">
    <cfRule type="containsText" dxfId="4364" priority="5404" stopIfTrue="1" operator="containsText" text="DUMMY">
      <formula>NOT(ISERROR(SEARCH("DUMMY",P1013)))</formula>
    </cfRule>
    <cfRule type="cellIs" dxfId="4363" priority="5405" stopIfTrue="1" operator="equal">
      <formula>""</formula>
    </cfRule>
  </conditionalFormatting>
  <conditionalFormatting sqref="Q1013">
    <cfRule type="cellIs" dxfId="4362" priority="5402" stopIfTrue="1" operator="equal">
      <formula>""</formula>
    </cfRule>
    <cfRule type="cellIs" dxfId="4361" priority="5403" stopIfTrue="1" operator="equal">
      <formula>"-"</formula>
    </cfRule>
  </conditionalFormatting>
  <conditionalFormatting sqref="I1013">
    <cfRule type="containsText" dxfId="4360" priority="5400" operator="containsText" text="...">
      <formula>NOT(ISERROR(SEARCH("...",I1013)))</formula>
    </cfRule>
    <cfRule type="containsText" dxfId="4359" priority="5401" operator="containsText" text="~?">
      <formula>NOT(ISERROR(SEARCH("~?",I1013)))</formula>
    </cfRule>
  </conditionalFormatting>
  <conditionalFormatting sqref="G1013">
    <cfRule type="cellIs" dxfId="4358" priority="5399" operator="equal">
      <formula>"Endorsement"</formula>
    </cfRule>
  </conditionalFormatting>
  <conditionalFormatting sqref="B1013">
    <cfRule type="beginsWith" dxfId="4357" priority="5397" operator="beginsWith" text="No clauses affected">
      <formula>LEFT(B1013,LEN("No clauses affected"))="No clauses affected"</formula>
    </cfRule>
    <cfRule type="beginsWith" dxfId="4356" priority="5398" operator="beginsWith" text="To:">
      <formula>LEFT(B1013,LEN("To:"))="To:"</formula>
    </cfRule>
  </conditionalFormatting>
  <conditionalFormatting sqref="B1013">
    <cfRule type="cellIs" dxfId="4355" priority="5396" operator="equal">
      <formula>""</formula>
    </cfRule>
  </conditionalFormatting>
  <conditionalFormatting sqref="C1014">
    <cfRule type="cellIs" dxfId="4354" priority="5393" stopIfTrue="1" operator="equal">
      <formula>"Y"</formula>
    </cfRule>
    <cfRule type="cellIs" dxfId="4353" priority="5394" stopIfTrue="1" operator="equal">
      <formula>""</formula>
    </cfRule>
    <cfRule type="cellIs" dxfId="4352" priority="5395" stopIfTrue="1" operator="equal">
      <formula>"W"</formula>
    </cfRule>
  </conditionalFormatting>
  <conditionalFormatting sqref="D1014">
    <cfRule type="cellIs" dxfId="4351" priority="5391" stopIfTrue="1" operator="equal">
      <formula>""</formula>
    </cfRule>
    <cfRule type="cellIs" dxfId="4350" priority="5392" stopIfTrue="1" operator="between">
      <formula>"10.7.1"</formula>
      <formula>"10.7.5"</formula>
    </cfRule>
  </conditionalFormatting>
  <conditionalFormatting sqref="G1014">
    <cfRule type="cellIs" dxfId="4349" priority="5390" stopIfTrue="1" operator="equal">
      <formula>""</formula>
    </cfRule>
  </conditionalFormatting>
  <conditionalFormatting sqref="O1014">
    <cfRule type="cellIs" dxfId="4348" priority="5387" stopIfTrue="1" operator="equal">
      <formula>"Rel-14"</formula>
    </cfRule>
    <cfRule type="cellIs" dxfId="4347" priority="5388" stopIfTrue="1" operator="equal">
      <formula>"Rel-16"</formula>
    </cfRule>
    <cfRule type="cellIs" dxfId="4346" priority="5389" stopIfTrue="1" operator="equal">
      <formula>"Rel-15"</formula>
    </cfRule>
  </conditionalFormatting>
  <conditionalFormatting sqref="P1014">
    <cfRule type="containsText" dxfId="4345" priority="5376" stopIfTrue="1" operator="containsText" text="DUMMY">
      <formula>NOT(ISERROR(SEARCH("DUMMY",P1014)))</formula>
    </cfRule>
    <cfRule type="cellIs" dxfId="4344" priority="5377" stopIfTrue="1" operator="equal">
      <formula>""</formula>
    </cfRule>
  </conditionalFormatting>
  <conditionalFormatting sqref="Q1014">
    <cfRule type="cellIs" dxfId="4343" priority="5374" stopIfTrue="1" operator="equal">
      <formula>""</formula>
    </cfRule>
    <cfRule type="cellIs" dxfId="4342" priority="5375" stopIfTrue="1" operator="equal">
      <formula>"-"</formula>
    </cfRule>
  </conditionalFormatting>
  <conditionalFormatting sqref="I1014">
    <cfRule type="containsText" dxfId="4341" priority="5372" operator="containsText" text="...">
      <formula>NOT(ISERROR(SEARCH("...",I1014)))</formula>
    </cfRule>
    <cfRule type="containsText" dxfId="4340" priority="5373" operator="containsText" text="~?">
      <formula>NOT(ISERROR(SEARCH("~?",I1014)))</formula>
    </cfRule>
  </conditionalFormatting>
  <conditionalFormatting sqref="G1014">
    <cfRule type="cellIs" dxfId="4339" priority="5371" operator="equal">
      <formula>"Endorsement"</formula>
    </cfRule>
  </conditionalFormatting>
  <conditionalFormatting sqref="B1014">
    <cfRule type="beginsWith" dxfId="4338" priority="5369" operator="beginsWith" text="No clauses affected">
      <formula>LEFT(B1014,LEN("No clauses affected"))="No clauses affected"</formula>
    </cfRule>
    <cfRule type="beginsWith" dxfId="4337" priority="5370" operator="beginsWith" text="To:">
      <formula>LEFT(B1014,LEN("To:"))="To:"</formula>
    </cfRule>
  </conditionalFormatting>
  <conditionalFormatting sqref="B1014">
    <cfRule type="cellIs" dxfId="4336" priority="5368" operator="equal">
      <formula>""</formula>
    </cfRule>
  </conditionalFormatting>
  <conditionalFormatting sqref="C1015">
    <cfRule type="cellIs" dxfId="4335" priority="5365" stopIfTrue="1" operator="equal">
      <formula>"Y"</formula>
    </cfRule>
    <cfRule type="cellIs" dxfId="4334" priority="5366" stopIfTrue="1" operator="equal">
      <formula>""</formula>
    </cfRule>
    <cfRule type="cellIs" dxfId="4333" priority="5367" stopIfTrue="1" operator="equal">
      <formula>"W"</formula>
    </cfRule>
  </conditionalFormatting>
  <conditionalFormatting sqref="D1015">
    <cfRule type="cellIs" dxfId="4332" priority="5363" stopIfTrue="1" operator="equal">
      <formula>""</formula>
    </cfRule>
    <cfRule type="cellIs" dxfId="4331" priority="5364" stopIfTrue="1" operator="between">
      <formula>"10.7.1"</formula>
      <formula>"10.7.5"</formula>
    </cfRule>
  </conditionalFormatting>
  <conditionalFormatting sqref="G1015">
    <cfRule type="cellIs" dxfId="4330" priority="5362" stopIfTrue="1" operator="equal">
      <formula>""</formula>
    </cfRule>
  </conditionalFormatting>
  <conditionalFormatting sqref="O1015">
    <cfRule type="cellIs" dxfId="4329" priority="5359" stopIfTrue="1" operator="equal">
      <formula>"Rel-14"</formula>
    </cfRule>
    <cfRule type="cellIs" dxfId="4328" priority="5360" stopIfTrue="1" operator="equal">
      <formula>"Rel-16"</formula>
    </cfRule>
    <cfRule type="cellIs" dxfId="4327" priority="5361" stopIfTrue="1" operator="equal">
      <formula>"Rel-15"</formula>
    </cfRule>
  </conditionalFormatting>
  <conditionalFormatting sqref="P1015">
    <cfRule type="containsText" dxfId="4326" priority="5348" stopIfTrue="1" operator="containsText" text="DUMMY">
      <formula>NOT(ISERROR(SEARCH("DUMMY",P1015)))</formula>
    </cfRule>
    <cfRule type="cellIs" dxfId="4325" priority="5349" stopIfTrue="1" operator="equal">
      <formula>""</formula>
    </cfRule>
  </conditionalFormatting>
  <conditionalFormatting sqref="Q1015">
    <cfRule type="cellIs" dxfId="4324" priority="5346" stopIfTrue="1" operator="equal">
      <formula>""</formula>
    </cfRule>
    <cfRule type="cellIs" dxfId="4323" priority="5347" stopIfTrue="1" operator="equal">
      <formula>"-"</formula>
    </cfRule>
  </conditionalFormatting>
  <conditionalFormatting sqref="I1015">
    <cfRule type="containsText" dxfId="4322" priority="5344" operator="containsText" text="...">
      <formula>NOT(ISERROR(SEARCH("...",I1015)))</formula>
    </cfRule>
    <cfRule type="containsText" dxfId="4321" priority="5345" operator="containsText" text="~?">
      <formula>NOT(ISERROR(SEARCH("~?",I1015)))</formula>
    </cfRule>
  </conditionalFormatting>
  <conditionalFormatting sqref="G1015">
    <cfRule type="cellIs" dxfId="4320" priority="5343" operator="equal">
      <formula>"Endorsement"</formula>
    </cfRule>
  </conditionalFormatting>
  <conditionalFormatting sqref="B1015">
    <cfRule type="beginsWith" dxfId="4319" priority="5341" operator="beginsWith" text="No clauses affected">
      <formula>LEFT(B1015,LEN("No clauses affected"))="No clauses affected"</formula>
    </cfRule>
    <cfRule type="beginsWith" dxfId="4318" priority="5342" operator="beginsWith" text="To:">
      <formula>LEFT(B1015,LEN("To:"))="To:"</formula>
    </cfRule>
  </conditionalFormatting>
  <conditionalFormatting sqref="B1015">
    <cfRule type="cellIs" dxfId="4317" priority="5340" operator="equal">
      <formula>""</formula>
    </cfRule>
  </conditionalFormatting>
  <conditionalFormatting sqref="C1016">
    <cfRule type="cellIs" dxfId="4316" priority="5337" stopIfTrue="1" operator="equal">
      <formula>"Y"</formula>
    </cfRule>
    <cfRule type="cellIs" dxfId="4315" priority="5338" stopIfTrue="1" operator="equal">
      <formula>""</formula>
    </cfRule>
    <cfRule type="cellIs" dxfId="4314" priority="5339" stopIfTrue="1" operator="equal">
      <formula>"W"</formula>
    </cfRule>
  </conditionalFormatting>
  <conditionalFormatting sqref="D1016">
    <cfRule type="cellIs" dxfId="4313" priority="5335" stopIfTrue="1" operator="equal">
      <formula>""</formula>
    </cfRule>
    <cfRule type="cellIs" dxfId="4312" priority="5336" stopIfTrue="1" operator="between">
      <formula>"10.7.1"</formula>
      <formula>"10.7.5"</formula>
    </cfRule>
  </conditionalFormatting>
  <conditionalFormatting sqref="G1016">
    <cfRule type="cellIs" dxfId="4311" priority="5334" stopIfTrue="1" operator="equal">
      <formula>""</formula>
    </cfRule>
  </conditionalFormatting>
  <conditionalFormatting sqref="O1016">
    <cfRule type="cellIs" dxfId="4310" priority="5331" stopIfTrue="1" operator="equal">
      <formula>"Rel-14"</formula>
    </cfRule>
    <cfRule type="cellIs" dxfId="4309" priority="5332" stopIfTrue="1" operator="equal">
      <formula>"Rel-16"</formula>
    </cfRule>
    <cfRule type="cellIs" dxfId="4308" priority="5333" stopIfTrue="1" operator="equal">
      <formula>"Rel-15"</formula>
    </cfRule>
  </conditionalFormatting>
  <conditionalFormatting sqref="P1016">
    <cfRule type="containsText" dxfId="4307" priority="5320" stopIfTrue="1" operator="containsText" text="DUMMY">
      <formula>NOT(ISERROR(SEARCH("DUMMY",P1016)))</formula>
    </cfRule>
    <cfRule type="cellIs" dxfId="4306" priority="5321" stopIfTrue="1" operator="equal">
      <formula>""</formula>
    </cfRule>
  </conditionalFormatting>
  <conditionalFormatting sqref="Q1016">
    <cfRule type="cellIs" dxfId="4305" priority="5318" stopIfTrue="1" operator="equal">
      <formula>""</formula>
    </cfRule>
    <cfRule type="cellIs" dxfId="4304" priority="5319" stopIfTrue="1" operator="equal">
      <formula>"-"</formula>
    </cfRule>
  </conditionalFormatting>
  <conditionalFormatting sqref="I1016">
    <cfRule type="containsText" dxfId="4303" priority="5316" operator="containsText" text="...">
      <formula>NOT(ISERROR(SEARCH("...",I1016)))</formula>
    </cfRule>
    <cfRule type="containsText" dxfId="4302" priority="5317" operator="containsText" text="~?">
      <formula>NOT(ISERROR(SEARCH("~?",I1016)))</formula>
    </cfRule>
  </conditionalFormatting>
  <conditionalFormatting sqref="G1016">
    <cfRule type="cellIs" dxfId="4301" priority="5315" operator="equal">
      <formula>"Endorsement"</formula>
    </cfRule>
  </conditionalFormatting>
  <conditionalFormatting sqref="B1016">
    <cfRule type="beginsWith" dxfId="4300" priority="5313" operator="beginsWith" text="No clauses affected">
      <formula>LEFT(B1016,LEN("No clauses affected"))="No clauses affected"</formula>
    </cfRule>
    <cfRule type="beginsWith" dxfId="4299" priority="5314" operator="beginsWith" text="To:">
      <formula>LEFT(B1016,LEN("To:"))="To:"</formula>
    </cfRule>
  </conditionalFormatting>
  <conditionalFormatting sqref="B1016">
    <cfRule type="cellIs" dxfId="4298" priority="5312" operator="equal">
      <formula>""</formula>
    </cfRule>
  </conditionalFormatting>
  <conditionalFormatting sqref="C1017">
    <cfRule type="cellIs" dxfId="4297" priority="5309" stopIfTrue="1" operator="equal">
      <formula>"Y"</formula>
    </cfRule>
    <cfRule type="cellIs" dxfId="4296" priority="5310" stopIfTrue="1" operator="equal">
      <formula>""</formula>
    </cfRule>
    <cfRule type="cellIs" dxfId="4295" priority="5311" stopIfTrue="1" operator="equal">
      <formula>"W"</formula>
    </cfRule>
  </conditionalFormatting>
  <conditionalFormatting sqref="D1017">
    <cfRule type="cellIs" dxfId="4294" priority="5307" stopIfTrue="1" operator="equal">
      <formula>""</formula>
    </cfRule>
    <cfRule type="cellIs" dxfId="4293" priority="5308" stopIfTrue="1" operator="between">
      <formula>"10.7.1"</formula>
      <formula>"10.7.5"</formula>
    </cfRule>
  </conditionalFormatting>
  <conditionalFormatting sqref="G1017">
    <cfRule type="cellIs" dxfId="4292" priority="5306" stopIfTrue="1" operator="equal">
      <formula>""</formula>
    </cfRule>
  </conditionalFormatting>
  <conditionalFormatting sqref="O1017">
    <cfRule type="cellIs" dxfId="4291" priority="5303" stopIfTrue="1" operator="equal">
      <formula>"Rel-14"</formula>
    </cfRule>
    <cfRule type="cellIs" dxfId="4290" priority="5304" stopIfTrue="1" operator="equal">
      <formula>"Rel-16"</formula>
    </cfRule>
    <cfRule type="cellIs" dxfId="4289" priority="5305" stopIfTrue="1" operator="equal">
      <formula>"Rel-15"</formula>
    </cfRule>
  </conditionalFormatting>
  <conditionalFormatting sqref="P1017">
    <cfRule type="containsText" dxfId="4288" priority="5292" stopIfTrue="1" operator="containsText" text="DUMMY">
      <formula>NOT(ISERROR(SEARCH("DUMMY",P1017)))</formula>
    </cfRule>
    <cfRule type="cellIs" dxfId="4287" priority="5293" stopIfTrue="1" operator="equal">
      <formula>""</formula>
    </cfRule>
  </conditionalFormatting>
  <conditionalFormatting sqref="Q1017">
    <cfRule type="cellIs" dxfId="4286" priority="5290" stopIfTrue="1" operator="equal">
      <formula>""</formula>
    </cfRule>
    <cfRule type="cellIs" dxfId="4285" priority="5291" stopIfTrue="1" operator="equal">
      <formula>"-"</formula>
    </cfRule>
  </conditionalFormatting>
  <conditionalFormatting sqref="I1017">
    <cfRule type="containsText" dxfId="4284" priority="5288" operator="containsText" text="...">
      <formula>NOT(ISERROR(SEARCH("...",I1017)))</formula>
    </cfRule>
    <cfRule type="containsText" dxfId="4283" priority="5289" operator="containsText" text="~?">
      <formula>NOT(ISERROR(SEARCH("~?",I1017)))</formula>
    </cfRule>
  </conditionalFormatting>
  <conditionalFormatting sqref="G1017">
    <cfRule type="cellIs" dxfId="4282" priority="5287" operator="equal">
      <formula>"Endorsement"</formula>
    </cfRule>
  </conditionalFormatting>
  <conditionalFormatting sqref="B1017">
    <cfRule type="beginsWith" dxfId="4281" priority="5285" operator="beginsWith" text="No clauses affected">
      <formula>LEFT(B1017,LEN("No clauses affected"))="No clauses affected"</formula>
    </cfRule>
    <cfRule type="beginsWith" dxfId="4280" priority="5286" operator="beginsWith" text="To:">
      <formula>LEFT(B1017,LEN("To:"))="To:"</formula>
    </cfRule>
  </conditionalFormatting>
  <conditionalFormatting sqref="B1017">
    <cfRule type="cellIs" dxfId="4279" priority="5284" operator="equal">
      <formula>""</formula>
    </cfRule>
  </conditionalFormatting>
  <conditionalFormatting sqref="C1018">
    <cfRule type="cellIs" dxfId="4278" priority="5281" stopIfTrue="1" operator="equal">
      <formula>"Y"</formula>
    </cfRule>
    <cfRule type="cellIs" dxfId="4277" priority="5282" stopIfTrue="1" operator="equal">
      <formula>""</formula>
    </cfRule>
    <cfRule type="cellIs" dxfId="4276" priority="5283" stopIfTrue="1" operator="equal">
      <formula>"W"</formula>
    </cfRule>
  </conditionalFormatting>
  <conditionalFormatting sqref="D1018">
    <cfRule type="cellIs" dxfId="4275" priority="5279" stopIfTrue="1" operator="equal">
      <formula>""</formula>
    </cfRule>
    <cfRule type="cellIs" dxfId="4274" priority="5280" stopIfTrue="1" operator="between">
      <formula>"10.7.1"</formula>
      <formula>"10.7.5"</formula>
    </cfRule>
  </conditionalFormatting>
  <conditionalFormatting sqref="G1018">
    <cfRule type="cellIs" dxfId="4273" priority="5278" stopIfTrue="1" operator="equal">
      <formula>""</formula>
    </cfRule>
  </conditionalFormatting>
  <conditionalFormatting sqref="O1018">
    <cfRule type="cellIs" dxfId="4272" priority="5275" stopIfTrue="1" operator="equal">
      <formula>"Rel-14"</formula>
    </cfRule>
    <cfRule type="cellIs" dxfId="4271" priority="5276" stopIfTrue="1" operator="equal">
      <formula>"Rel-16"</formula>
    </cfRule>
    <cfRule type="cellIs" dxfId="4270" priority="5277" stopIfTrue="1" operator="equal">
      <formula>"Rel-15"</formula>
    </cfRule>
  </conditionalFormatting>
  <conditionalFormatting sqref="P1018">
    <cfRule type="containsText" dxfId="4269" priority="5264" stopIfTrue="1" operator="containsText" text="DUMMY">
      <formula>NOT(ISERROR(SEARCH("DUMMY",P1018)))</formula>
    </cfRule>
    <cfRule type="cellIs" dxfId="4268" priority="5265" stopIfTrue="1" operator="equal">
      <formula>""</formula>
    </cfRule>
  </conditionalFormatting>
  <conditionalFormatting sqref="Q1018">
    <cfRule type="cellIs" dxfId="4267" priority="5262" stopIfTrue="1" operator="equal">
      <formula>""</formula>
    </cfRule>
    <cfRule type="cellIs" dxfId="4266" priority="5263" stopIfTrue="1" operator="equal">
      <formula>"-"</formula>
    </cfRule>
  </conditionalFormatting>
  <conditionalFormatting sqref="I1018">
    <cfRule type="containsText" dxfId="4265" priority="5260" operator="containsText" text="...">
      <formula>NOT(ISERROR(SEARCH("...",I1018)))</formula>
    </cfRule>
    <cfRule type="containsText" dxfId="4264" priority="5261" operator="containsText" text="~?">
      <formula>NOT(ISERROR(SEARCH("~?",I1018)))</formula>
    </cfRule>
  </conditionalFormatting>
  <conditionalFormatting sqref="G1018">
    <cfRule type="cellIs" dxfId="4263" priority="5259" operator="equal">
      <formula>"Endorsement"</formula>
    </cfRule>
  </conditionalFormatting>
  <conditionalFormatting sqref="B1018">
    <cfRule type="beginsWith" dxfId="4262" priority="5257" operator="beginsWith" text="No clauses affected">
      <formula>LEFT(B1018,LEN("No clauses affected"))="No clauses affected"</formula>
    </cfRule>
    <cfRule type="beginsWith" dxfId="4261" priority="5258" operator="beginsWith" text="To:">
      <formula>LEFT(B1018,LEN("To:"))="To:"</formula>
    </cfRule>
  </conditionalFormatting>
  <conditionalFormatting sqref="B1018">
    <cfRule type="cellIs" dxfId="4260" priority="5256" operator="equal">
      <formula>""</formula>
    </cfRule>
  </conditionalFormatting>
  <conditionalFormatting sqref="C1019">
    <cfRule type="cellIs" dxfId="4259" priority="5253" stopIfTrue="1" operator="equal">
      <formula>"Y"</formula>
    </cfRule>
    <cfRule type="cellIs" dxfId="4258" priority="5254" stopIfTrue="1" operator="equal">
      <formula>""</formula>
    </cfRule>
    <cfRule type="cellIs" dxfId="4257" priority="5255" stopIfTrue="1" operator="equal">
      <formula>"W"</formula>
    </cfRule>
  </conditionalFormatting>
  <conditionalFormatting sqref="D1019">
    <cfRule type="cellIs" dxfId="4256" priority="5251" stopIfTrue="1" operator="equal">
      <formula>""</formula>
    </cfRule>
    <cfRule type="cellIs" dxfId="4255" priority="5252" stopIfTrue="1" operator="between">
      <formula>"10.7.1"</formula>
      <formula>"10.7.5"</formula>
    </cfRule>
  </conditionalFormatting>
  <conditionalFormatting sqref="G1019">
    <cfRule type="cellIs" dxfId="4254" priority="5250" stopIfTrue="1" operator="equal">
      <formula>""</formula>
    </cfRule>
  </conditionalFormatting>
  <conditionalFormatting sqref="O1019">
    <cfRule type="cellIs" dxfId="4253" priority="5247" stopIfTrue="1" operator="equal">
      <formula>"Rel-14"</formula>
    </cfRule>
    <cfRule type="cellIs" dxfId="4252" priority="5248" stopIfTrue="1" operator="equal">
      <formula>"Rel-16"</formula>
    </cfRule>
    <cfRule type="cellIs" dxfId="4251" priority="5249" stopIfTrue="1" operator="equal">
      <formula>"Rel-15"</formula>
    </cfRule>
  </conditionalFormatting>
  <conditionalFormatting sqref="P1019">
    <cfRule type="containsText" dxfId="4250" priority="5236" stopIfTrue="1" operator="containsText" text="DUMMY">
      <formula>NOT(ISERROR(SEARCH("DUMMY",P1019)))</formula>
    </cfRule>
    <cfRule type="cellIs" dxfId="4249" priority="5237" stopIfTrue="1" operator="equal">
      <formula>""</formula>
    </cfRule>
  </conditionalFormatting>
  <conditionalFormatting sqref="Q1019">
    <cfRule type="cellIs" dxfId="4248" priority="5234" stopIfTrue="1" operator="equal">
      <formula>""</formula>
    </cfRule>
    <cfRule type="cellIs" dxfId="4247" priority="5235" stopIfTrue="1" operator="equal">
      <formula>"-"</formula>
    </cfRule>
  </conditionalFormatting>
  <conditionalFormatting sqref="I1019">
    <cfRule type="containsText" dxfId="4246" priority="5232" operator="containsText" text="...">
      <formula>NOT(ISERROR(SEARCH("...",I1019)))</formula>
    </cfRule>
    <cfRule type="containsText" dxfId="4245" priority="5233" operator="containsText" text="~?">
      <formula>NOT(ISERROR(SEARCH("~?",I1019)))</formula>
    </cfRule>
  </conditionalFormatting>
  <conditionalFormatting sqref="G1019">
    <cfRule type="cellIs" dxfId="4244" priority="5231" operator="equal">
      <formula>"Endorsement"</formula>
    </cfRule>
  </conditionalFormatting>
  <conditionalFormatting sqref="B1019">
    <cfRule type="beginsWith" dxfId="4243" priority="5229" operator="beginsWith" text="No clauses affected">
      <formula>LEFT(B1019,LEN("No clauses affected"))="No clauses affected"</formula>
    </cfRule>
    <cfRule type="beginsWith" dxfId="4242" priority="5230" operator="beginsWith" text="To:">
      <formula>LEFT(B1019,LEN("To:"))="To:"</formula>
    </cfRule>
  </conditionalFormatting>
  <conditionalFormatting sqref="B1019">
    <cfRule type="cellIs" dxfId="4241" priority="5228" operator="equal">
      <formula>""</formula>
    </cfRule>
  </conditionalFormatting>
  <conditionalFormatting sqref="C1020">
    <cfRule type="cellIs" dxfId="4240" priority="5225" stopIfTrue="1" operator="equal">
      <formula>"Y"</formula>
    </cfRule>
    <cfRule type="cellIs" dxfId="4239" priority="5226" stopIfTrue="1" operator="equal">
      <formula>""</formula>
    </cfRule>
    <cfRule type="cellIs" dxfId="4238" priority="5227" stopIfTrue="1" operator="equal">
      <formula>"W"</formula>
    </cfRule>
  </conditionalFormatting>
  <conditionalFormatting sqref="D1020">
    <cfRule type="cellIs" dxfId="4237" priority="5223" stopIfTrue="1" operator="equal">
      <formula>""</formula>
    </cfRule>
    <cfRule type="cellIs" dxfId="4236" priority="5224" stopIfTrue="1" operator="between">
      <formula>"10.7.1"</formula>
      <formula>"10.7.5"</formula>
    </cfRule>
  </conditionalFormatting>
  <conditionalFormatting sqref="G1020">
    <cfRule type="cellIs" dxfId="4235" priority="5222" stopIfTrue="1" operator="equal">
      <formula>""</formula>
    </cfRule>
  </conditionalFormatting>
  <conditionalFormatting sqref="O1020">
    <cfRule type="cellIs" dxfId="4234" priority="5219" stopIfTrue="1" operator="equal">
      <formula>"Rel-14"</formula>
    </cfRule>
    <cfRule type="cellIs" dxfId="4233" priority="5220" stopIfTrue="1" operator="equal">
      <formula>"Rel-16"</formula>
    </cfRule>
    <cfRule type="cellIs" dxfId="4232" priority="5221" stopIfTrue="1" operator="equal">
      <formula>"Rel-15"</formula>
    </cfRule>
  </conditionalFormatting>
  <conditionalFormatting sqref="P1020">
    <cfRule type="containsText" dxfId="4231" priority="5208" stopIfTrue="1" operator="containsText" text="DUMMY">
      <formula>NOT(ISERROR(SEARCH("DUMMY",P1020)))</formula>
    </cfRule>
    <cfRule type="cellIs" dxfId="4230" priority="5209" stopIfTrue="1" operator="equal">
      <formula>""</formula>
    </cfRule>
  </conditionalFormatting>
  <conditionalFormatting sqref="Q1020">
    <cfRule type="cellIs" dxfId="4229" priority="5206" stopIfTrue="1" operator="equal">
      <formula>""</formula>
    </cfRule>
    <cfRule type="cellIs" dxfId="4228" priority="5207" stopIfTrue="1" operator="equal">
      <formula>"-"</formula>
    </cfRule>
  </conditionalFormatting>
  <conditionalFormatting sqref="I1020">
    <cfRule type="containsText" dxfId="4227" priority="5204" operator="containsText" text="...">
      <formula>NOT(ISERROR(SEARCH("...",I1020)))</formula>
    </cfRule>
    <cfRule type="containsText" dxfId="4226" priority="5205" operator="containsText" text="~?">
      <formula>NOT(ISERROR(SEARCH("~?",I1020)))</formula>
    </cfRule>
  </conditionalFormatting>
  <conditionalFormatting sqref="G1020">
    <cfRule type="cellIs" dxfId="4225" priority="5203" operator="equal">
      <formula>"Endorsement"</formula>
    </cfRule>
  </conditionalFormatting>
  <conditionalFormatting sqref="B1020">
    <cfRule type="beginsWith" dxfId="4224" priority="5201" operator="beginsWith" text="No clauses affected">
      <formula>LEFT(B1020,LEN("No clauses affected"))="No clauses affected"</formula>
    </cfRule>
    <cfRule type="beginsWith" dxfId="4223" priority="5202" operator="beginsWith" text="To:">
      <formula>LEFT(B1020,LEN("To:"))="To:"</formula>
    </cfRule>
  </conditionalFormatting>
  <conditionalFormatting sqref="B1020">
    <cfRule type="cellIs" dxfId="4222" priority="5200" operator="equal">
      <formula>""</formula>
    </cfRule>
  </conditionalFormatting>
  <conditionalFormatting sqref="C1021">
    <cfRule type="cellIs" dxfId="4221" priority="5197" stopIfTrue="1" operator="equal">
      <formula>"Y"</formula>
    </cfRule>
    <cfRule type="cellIs" dxfId="4220" priority="5198" stopIfTrue="1" operator="equal">
      <formula>""</formula>
    </cfRule>
    <cfRule type="cellIs" dxfId="4219" priority="5199" stopIfTrue="1" operator="equal">
      <formula>"W"</formula>
    </cfRule>
  </conditionalFormatting>
  <conditionalFormatting sqref="D1021">
    <cfRule type="cellIs" dxfId="4218" priority="5195" stopIfTrue="1" operator="equal">
      <formula>""</formula>
    </cfRule>
    <cfRule type="cellIs" dxfId="4217" priority="5196" stopIfTrue="1" operator="between">
      <formula>"10.7.1"</formula>
      <formula>"10.7.5"</formula>
    </cfRule>
  </conditionalFormatting>
  <conditionalFormatting sqref="G1021">
    <cfRule type="cellIs" dxfId="4216" priority="5194" stopIfTrue="1" operator="equal">
      <formula>""</formula>
    </cfRule>
  </conditionalFormatting>
  <conditionalFormatting sqref="O1021">
    <cfRule type="cellIs" dxfId="4215" priority="5191" stopIfTrue="1" operator="equal">
      <formula>"Rel-14"</formula>
    </cfRule>
    <cfRule type="cellIs" dxfId="4214" priority="5192" stopIfTrue="1" operator="equal">
      <formula>"Rel-16"</formula>
    </cfRule>
    <cfRule type="cellIs" dxfId="4213" priority="5193" stopIfTrue="1" operator="equal">
      <formula>"Rel-15"</formula>
    </cfRule>
  </conditionalFormatting>
  <conditionalFormatting sqref="P1021">
    <cfRule type="containsText" dxfId="4212" priority="5180" stopIfTrue="1" operator="containsText" text="DUMMY">
      <formula>NOT(ISERROR(SEARCH("DUMMY",P1021)))</formula>
    </cfRule>
    <cfRule type="cellIs" dxfId="4211" priority="5181" stopIfTrue="1" operator="equal">
      <formula>""</formula>
    </cfRule>
  </conditionalFormatting>
  <conditionalFormatting sqref="Q1021">
    <cfRule type="cellIs" dxfId="4210" priority="5178" stopIfTrue="1" operator="equal">
      <formula>""</formula>
    </cfRule>
    <cfRule type="cellIs" dxfId="4209" priority="5179" stopIfTrue="1" operator="equal">
      <formula>"-"</formula>
    </cfRule>
  </conditionalFormatting>
  <conditionalFormatting sqref="I1021">
    <cfRule type="containsText" dxfId="4208" priority="5176" operator="containsText" text="...">
      <formula>NOT(ISERROR(SEARCH("...",I1021)))</formula>
    </cfRule>
    <cfRule type="containsText" dxfId="4207" priority="5177" operator="containsText" text="~?">
      <formula>NOT(ISERROR(SEARCH("~?",I1021)))</formula>
    </cfRule>
  </conditionalFormatting>
  <conditionalFormatting sqref="G1021">
    <cfRule type="cellIs" dxfId="4206" priority="5175" operator="equal">
      <formula>"Endorsement"</formula>
    </cfRule>
  </conditionalFormatting>
  <conditionalFormatting sqref="B1021">
    <cfRule type="beginsWith" dxfId="4205" priority="5173" operator="beginsWith" text="No clauses affected">
      <formula>LEFT(B1021,LEN("No clauses affected"))="No clauses affected"</formula>
    </cfRule>
    <cfRule type="beginsWith" dxfId="4204" priority="5174" operator="beginsWith" text="To:">
      <formula>LEFT(B1021,LEN("To:"))="To:"</formula>
    </cfRule>
  </conditionalFormatting>
  <conditionalFormatting sqref="B1021">
    <cfRule type="cellIs" dxfId="4203" priority="5172" operator="equal">
      <formula>""</formula>
    </cfRule>
  </conditionalFormatting>
  <conditionalFormatting sqref="C1023">
    <cfRule type="cellIs" dxfId="4202" priority="5169" stopIfTrue="1" operator="equal">
      <formula>"Y"</formula>
    </cfRule>
    <cfRule type="cellIs" dxfId="4201" priority="5170" stopIfTrue="1" operator="equal">
      <formula>""</formula>
    </cfRule>
    <cfRule type="cellIs" dxfId="4200" priority="5171" stopIfTrue="1" operator="equal">
      <formula>"W"</formula>
    </cfRule>
  </conditionalFormatting>
  <conditionalFormatting sqref="D1023">
    <cfRule type="cellIs" dxfId="4199" priority="5167" stopIfTrue="1" operator="equal">
      <formula>""</formula>
    </cfRule>
    <cfRule type="cellIs" dxfId="4198" priority="5168" stopIfTrue="1" operator="between">
      <formula>"10.7.1"</formula>
      <formula>"10.7.5"</formula>
    </cfRule>
  </conditionalFormatting>
  <conditionalFormatting sqref="G1023">
    <cfRule type="cellIs" dxfId="4197" priority="5166" stopIfTrue="1" operator="equal">
      <formula>""</formula>
    </cfRule>
  </conditionalFormatting>
  <conditionalFormatting sqref="O1023">
    <cfRule type="cellIs" dxfId="4196" priority="5163" stopIfTrue="1" operator="equal">
      <formula>"Rel-14"</formula>
    </cfRule>
    <cfRule type="cellIs" dxfId="4195" priority="5164" stopIfTrue="1" operator="equal">
      <formula>"Rel-16"</formula>
    </cfRule>
    <cfRule type="cellIs" dxfId="4194" priority="5165" stopIfTrue="1" operator="equal">
      <formula>"Rel-15"</formula>
    </cfRule>
  </conditionalFormatting>
  <conditionalFormatting sqref="P1023">
    <cfRule type="containsText" dxfId="4193" priority="5152" stopIfTrue="1" operator="containsText" text="DUMMY">
      <formula>NOT(ISERROR(SEARCH("DUMMY",P1023)))</formula>
    </cfRule>
    <cfRule type="cellIs" dxfId="4192" priority="5153" stopIfTrue="1" operator="equal">
      <formula>""</formula>
    </cfRule>
  </conditionalFormatting>
  <conditionalFormatting sqref="Q1023">
    <cfRule type="cellIs" dxfId="4191" priority="5150" stopIfTrue="1" operator="equal">
      <formula>""</formula>
    </cfRule>
    <cfRule type="cellIs" dxfId="4190" priority="5151" stopIfTrue="1" operator="equal">
      <formula>"-"</formula>
    </cfRule>
  </conditionalFormatting>
  <conditionalFormatting sqref="I1023">
    <cfRule type="containsText" dxfId="4189" priority="5148" operator="containsText" text="...">
      <formula>NOT(ISERROR(SEARCH("...",I1023)))</formula>
    </cfRule>
    <cfRule type="containsText" dxfId="4188" priority="5149" operator="containsText" text="~?">
      <formula>NOT(ISERROR(SEARCH("~?",I1023)))</formula>
    </cfRule>
  </conditionalFormatting>
  <conditionalFormatting sqref="G1023">
    <cfRule type="cellIs" dxfId="4187" priority="5147" operator="equal">
      <formula>"Endorsement"</formula>
    </cfRule>
  </conditionalFormatting>
  <conditionalFormatting sqref="B1023">
    <cfRule type="beginsWith" dxfId="4186" priority="5145" operator="beginsWith" text="No clauses affected">
      <formula>LEFT(B1023,LEN("No clauses affected"))="No clauses affected"</formula>
    </cfRule>
    <cfRule type="beginsWith" dxfId="4185" priority="5146" operator="beginsWith" text="To:">
      <formula>LEFT(B1023,LEN("To:"))="To:"</formula>
    </cfRule>
  </conditionalFormatting>
  <conditionalFormatting sqref="B1023">
    <cfRule type="cellIs" dxfId="4184" priority="5144" operator="equal">
      <formula>""</formula>
    </cfRule>
  </conditionalFormatting>
  <conditionalFormatting sqref="C1024">
    <cfRule type="cellIs" dxfId="4183" priority="5141" stopIfTrue="1" operator="equal">
      <formula>"Y"</formula>
    </cfRule>
    <cfRule type="cellIs" dxfId="4182" priority="5142" stopIfTrue="1" operator="equal">
      <formula>""</formula>
    </cfRule>
    <cfRule type="cellIs" dxfId="4181" priority="5143" stopIfTrue="1" operator="equal">
      <formula>"W"</formula>
    </cfRule>
  </conditionalFormatting>
  <conditionalFormatting sqref="D1024">
    <cfRule type="cellIs" dxfId="4180" priority="5139" stopIfTrue="1" operator="equal">
      <formula>""</formula>
    </cfRule>
    <cfRule type="cellIs" dxfId="4179" priority="5140" stopIfTrue="1" operator="between">
      <formula>"10.7.1"</formula>
      <formula>"10.7.5"</formula>
    </cfRule>
  </conditionalFormatting>
  <conditionalFormatting sqref="G1024">
    <cfRule type="cellIs" dxfId="4178" priority="5138" stopIfTrue="1" operator="equal">
      <formula>""</formula>
    </cfRule>
  </conditionalFormatting>
  <conditionalFormatting sqref="O1024">
    <cfRule type="cellIs" dxfId="4177" priority="5135" stopIfTrue="1" operator="equal">
      <formula>"Rel-14"</formula>
    </cfRule>
    <cfRule type="cellIs" dxfId="4176" priority="5136" stopIfTrue="1" operator="equal">
      <formula>"Rel-16"</formula>
    </cfRule>
    <cfRule type="cellIs" dxfId="4175" priority="5137" stopIfTrue="1" operator="equal">
      <formula>"Rel-15"</formula>
    </cfRule>
  </conditionalFormatting>
  <conditionalFormatting sqref="P1024">
    <cfRule type="containsText" dxfId="4174" priority="5124" stopIfTrue="1" operator="containsText" text="DUMMY">
      <formula>NOT(ISERROR(SEARCH("DUMMY",P1024)))</formula>
    </cfRule>
    <cfRule type="cellIs" dxfId="4173" priority="5125" stopIfTrue="1" operator="equal">
      <formula>""</formula>
    </cfRule>
  </conditionalFormatting>
  <conditionalFormatting sqref="Q1024">
    <cfRule type="cellIs" dxfId="4172" priority="5122" stopIfTrue="1" operator="equal">
      <formula>""</formula>
    </cfRule>
    <cfRule type="cellIs" dxfId="4171" priority="5123" stopIfTrue="1" operator="equal">
      <formula>"-"</formula>
    </cfRule>
  </conditionalFormatting>
  <conditionalFormatting sqref="I1024">
    <cfRule type="containsText" dxfId="4170" priority="5120" operator="containsText" text="...">
      <formula>NOT(ISERROR(SEARCH("...",I1024)))</formula>
    </cfRule>
    <cfRule type="containsText" dxfId="4169" priority="5121" operator="containsText" text="~?">
      <formula>NOT(ISERROR(SEARCH("~?",I1024)))</formula>
    </cfRule>
  </conditionalFormatting>
  <conditionalFormatting sqref="G1024">
    <cfRule type="cellIs" dxfId="4168" priority="5119" operator="equal">
      <formula>"Endorsement"</formula>
    </cfRule>
  </conditionalFormatting>
  <conditionalFormatting sqref="B1024">
    <cfRule type="beginsWith" dxfId="4167" priority="5117" operator="beginsWith" text="No clauses affected">
      <formula>LEFT(B1024,LEN("No clauses affected"))="No clauses affected"</formula>
    </cfRule>
    <cfRule type="beginsWith" dxfId="4166" priority="5118" operator="beginsWith" text="To:">
      <formula>LEFT(B1024,LEN("To:"))="To:"</formula>
    </cfRule>
  </conditionalFormatting>
  <conditionalFormatting sqref="B1024">
    <cfRule type="cellIs" dxfId="4165" priority="5116" operator="equal">
      <formula>""</formula>
    </cfRule>
  </conditionalFormatting>
  <conditionalFormatting sqref="G1006">
    <cfRule type="cellIs" dxfId="4164" priority="5115" stopIfTrue="1" operator="equal">
      <formula>""</formula>
    </cfRule>
  </conditionalFormatting>
  <conditionalFormatting sqref="O1006">
    <cfRule type="cellIs" dxfId="4163" priority="5112" stopIfTrue="1" operator="equal">
      <formula>"Rel-14"</formula>
    </cfRule>
    <cfRule type="cellIs" dxfId="4162" priority="5113" stopIfTrue="1" operator="equal">
      <formula>"Rel-16"</formula>
    </cfRule>
    <cfRule type="cellIs" dxfId="4161" priority="5114" stopIfTrue="1" operator="equal">
      <formula>"Rel-15"</formula>
    </cfRule>
  </conditionalFormatting>
  <conditionalFormatting sqref="F1006">
    <cfRule type="cellIs" dxfId="4160" priority="5103" stopIfTrue="1" operator="equal">
      <formula>"LS In"</formula>
    </cfRule>
    <cfRule type="cellIs" dxfId="4159" priority="5104" stopIfTrue="1" operator="equal">
      <formula>"LS OUT"</formula>
    </cfRule>
    <cfRule type="cellIs" dxfId="4158" priority="5105" stopIfTrue="1" operator="equal">
      <formula>"CR"</formula>
    </cfRule>
    <cfRule type="cellIs" dxfId="4157" priority="5106" stopIfTrue="1" operator="equal">
      <formula>"P-CR"</formula>
    </cfRule>
    <cfRule type="cellIs" dxfId="4156" priority="5107" stopIfTrue="1" operator="equal">
      <formula>"CR Pack"</formula>
    </cfRule>
    <cfRule type="cellIs" dxfId="4155" priority="5108" stopIfTrue="1" operator="equal">
      <formula>"WID new"</formula>
    </cfRule>
    <cfRule type="cellIs" dxfId="4154" priority="5109" stopIfTrue="1" operator="equal">
      <formula>"WID revised"</formula>
    </cfRule>
    <cfRule type="cellIs" dxfId="4153" priority="5110" stopIfTrue="1" operator="equal">
      <formula>"SID new"</formula>
    </cfRule>
    <cfRule type="cellIs" dxfId="4152" priority="5111" stopIfTrue="1" operator="equal">
      <formula>"SID revised"</formula>
    </cfRule>
  </conditionalFormatting>
  <conditionalFormatting sqref="P1006">
    <cfRule type="containsText" dxfId="4151" priority="5101" stopIfTrue="1" operator="containsText" text="DUMMY">
      <formula>NOT(ISERROR(SEARCH("DUMMY",P1006)))</formula>
    </cfRule>
    <cfRule type="cellIs" dxfId="4150" priority="5102" stopIfTrue="1" operator="equal">
      <formula>""</formula>
    </cfRule>
  </conditionalFormatting>
  <conditionalFormatting sqref="Q1006">
    <cfRule type="cellIs" dxfId="4149" priority="5099" stopIfTrue="1" operator="equal">
      <formula>""</formula>
    </cfRule>
    <cfRule type="cellIs" dxfId="4148" priority="5100" stopIfTrue="1" operator="equal">
      <formula>"-"</formula>
    </cfRule>
  </conditionalFormatting>
  <conditionalFormatting sqref="I1006">
    <cfRule type="containsText" dxfId="4147" priority="5097" operator="containsText" text="...">
      <formula>NOT(ISERROR(SEARCH("...",I1006)))</formula>
    </cfRule>
    <cfRule type="containsText" dxfId="4146" priority="5098" operator="containsText" text="~?">
      <formula>NOT(ISERROR(SEARCH("~?",I1006)))</formula>
    </cfRule>
  </conditionalFormatting>
  <conditionalFormatting sqref="G1006">
    <cfRule type="cellIs" dxfId="4145" priority="5096" operator="equal">
      <formula>"Endorsement"</formula>
    </cfRule>
  </conditionalFormatting>
  <conditionalFormatting sqref="C1223">
    <cfRule type="cellIs" dxfId="4144" priority="5093" stopIfTrue="1" operator="equal">
      <formula>"Y"</formula>
    </cfRule>
    <cfRule type="cellIs" dxfId="4143" priority="5094" stopIfTrue="1" operator="equal">
      <formula>""</formula>
    </cfRule>
    <cfRule type="cellIs" dxfId="4142" priority="5095" stopIfTrue="1" operator="equal">
      <formula>"W"</formula>
    </cfRule>
  </conditionalFormatting>
  <conditionalFormatting sqref="D1223">
    <cfRule type="cellIs" dxfId="4141" priority="5091" stopIfTrue="1" operator="equal">
      <formula>""</formula>
    </cfRule>
    <cfRule type="cellIs" dxfId="4140" priority="5092" stopIfTrue="1" operator="between">
      <formula>"10.7.1"</formula>
      <formula>"10.7.5"</formula>
    </cfRule>
  </conditionalFormatting>
  <conditionalFormatting sqref="G1223">
    <cfRule type="cellIs" dxfId="4139" priority="5090" stopIfTrue="1" operator="equal">
      <formula>""</formula>
    </cfRule>
  </conditionalFormatting>
  <conditionalFormatting sqref="P1223">
    <cfRule type="containsText" dxfId="4138" priority="5076" stopIfTrue="1" operator="containsText" text="DUMMY">
      <formula>NOT(ISERROR(SEARCH("DUMMY",P1223)))</formula>
    </cfRule>
    <cfRule type="cellIs" dxfId="4137" priority="5077" stopIfTrue="1" operator="equal">
      <formula>""</formula>
    </cfRule>
  </conditionalFormatting>
  <conditionalFormatting sqref="Q1223">
    <cfRule type="cellIs" dxfId="4136" priority="5074" stopIfTrue="1" operator="equal">
      <formula>""</formula>
    </cfRule>
    <cfRule type="cellIs" dxfId="4135" priority="5075" stopIfTrue="1" operator="equal">
      <formula>"-"</formula>
    </cfRule>
  </conditionalFormatting>
  <conditionalFormatting sqref="I1223">
    <cfRule type="containsText" dxfId="4134" priority="5072" operator="containsText" text="...">
      <formula>NOT(ISERROR(SEARCH("...",I1223)))</formula>
    </cfRule>
    <cfRule type="containsText" dxfId="4133" priority="5073" operator="containsText" text="~?">
      <formula>NOT(ISERROR(SEARCH("~?",I1223)))</formula>
    </cfRule>
  </conditionalFormatting>
  <conditionalFormatting sqref="G1223">
    <cfRule type="cellIs" dxfId="4132" priority="5071" operator="equal">
      <formula>"Endorsement"</formula>
    </cfRule>
  </conditionalFormatting>
  <conditionalFormatting sqref="B1223">
    <cfRule type="beginsWith" dxfId="4131" priority="5069" operator="beginsWith" text="No clauses affected">
      <formula>LEFT(B1223,LEN("No clauses affected"))="No clauses affected"</formula>
    </cfRule>
    <cfRule type="beginsWith" dxfId="4130" priority="5070" operator="beginsWith" text="To:">
      <formula>LEFT(B1223,LEN("To:"))="To:"</formula>
    </cfRule>
  </conditionalFormatting>
  <conditionalFormatting sqref="B1223">
    <cfRule type="cellIs" dxfId="4129" priority="5068" operator="equal">
      <formula>""</formula>
    </cfRule>
  </conditionalFormatting>
  <conditionalFormatting sqref="C1224">
    <cfRule type="cellIs" dxfId="4128" priority="5065" stopIfTrue="1" operator="equal">
      <formula>"Y"</formula>
    </cfRule>
    <cfRule type="cellIs" dxfId="4127" priority="5066" stopIfTrue="1" operator="equal">
      <formula>""</formula>
    </cfRule>
    <cfRule type="cellIs" dxfId="4126" priority="5067" stopIfTrue="1" operator="equal">
      <formula>"W"</formula>
    </cfRule>
  </conditionalFormatting>
  <conditionalFormatting sqref="D1224">
    <cfRule type="cellIs" dxfId="4125" priority="5063" stopIfTrue="1" operator="equal">
      <formula>""</formula>
    </cfRule>
    <cfRule type="cellIs" dxfId="4124" priority="5064" stopIfTrue="1" operator="between">
      <formula>"10.7.1"</formula>
      <formula>"10.7.5"</formula>
    </cfRule>
  </conditionalFormatting>
  <conditionalFormatting sqref="G1224">
    <cfRule type="cellIs" dxfId="4123" priority="5062" stopIfTrue="1" operator="equal">
      <formula>""</formula>
    </cfRule>
  </conditionalFormatting>
  <conditionalFormatting sqref="O1224">
    <cfRule type="cellIs" dxfId="4122" priority="5059" stopIfTrue="1" operator="equal">
      <formula>"Rel-14"</formula>
    </cfRule>
    <cfRule type="cellIs" dxfId="4121" priority="5060" stopIfTrue="1" operator="equal">
      <formula>"Rel-16"</formula>
    </cfRule>
    <cfRule type="cellIs" dxfId="4120" priority="5061" stopIfTrue="1" operator="equal">
      <formula>"Rel-15"</formula>
    </cfRule>
  </conditionalFormatting>
  <conditionalFormatting sqref="P1224">
    <cfRule type="containsText" dxfId="4119" priority="5048" stopIfTrue="1" operator="containsText" text="DUMMY">
      <formula>NOT(ISERROR(SEARCH("DUMMY",P1224)))</formula>
    </cfRule>
    <cfRule type="cellIs" dxfId="4118" priority="5049" stopIfTrue="1" operator="equal">
      <formula>""</formula>
    </cfRule>
  </conditionalFormatting>
  <conditionalFormatting sqref="Q1224">
    <cfRule type="cellIs" dxfId="4117" priority="5046" stopIfTrue="1" operator="equal">
      <formula>""</formula>
    </cfRule>
    <cfRule type="cellIs" dxfId="4116" priority="5047" stopIfTrue="1" operator="equal">
      <formula>"-"</formula>
    </cfRule>
  </conditionalFormatting>
  <conditionalFormatting sqref="I1224">
    <cfRule type="containsText" dxfId="4115" priority="5044" operator="containsText" text="...">
      <formula>NOT(ISERROR(SEARCH("...",I1224)))</formula>
    </cfRule>
    <cfRule type="containsText" dxfId="4114" priority="5045" operator="containsText" text="~?">
      <formula>NOT(ISERROR(SEARCH("~?",I1224)))</formula>
    </cfRule>
  </conditionalFormatting>
  <conditionalFormatting sqref="G1224">
    <cfRule type="cellIs" dxfId="4113" priority="5043" operator="equal">
      <formula>"Endorsement"</formula>
    </cfRule>
  </conditionalFormatting>
  <conditionalFormatting sqref="B1224">
    <cfRule type="beginsWith" dxfId="4112" priority="5041" operator="beginsWith" text="No clauses affected">
      <formula>LEFT(B1224,LEN("No clauses affected"))="No clauses affected"</formula>
    </cfRule>
    <cfRule type="beginsWith" dxfId="4111" priority="5042" operator="beginsWith" text="To:">
      <formula>LEFT(B1224,LEN("To:"))="To:"</formula>
    </cfRule>
  </conditionalFormatting>
  <conditionalFormatting sqref="B1224">
    <cfRule type="cellIs" dxfId="4110" priority="5040" operator="equal">
      <formula>""</formula>
    </cfRule>
  </conditionalFormatting>
  <conditionalFormatting sqref="C1225">
    <cfRule type="cellIs" dxfId="4109" priority="5037" stopIfTrue="1" operator="equal">
      <formula>"Y"</formula>
    </cfRule>
    <cfRule type="cellIs" dxfId="4108" priority="5038" stopIfTrue="1" operator="equal">
      <formula>""</formula>
    </cfRule>
    <cfRule type="cellIs" dxfId="4107" priority="5039" stopIfTrue="1" operator="equal">
      <formula>"W"</formula>
    </cfRule>
  </conditionalFormatting>
  <conditionalFormatting sqref="D1225">
    <cfRule type="cellIs" dxfId="4106" priority="5035" stopIfTrue="1" operator="equal">
      <formula>""</formula>
    </cfRule>
    <cfRule type="cellIs" dxfId="4105" priority="5036" stopIfTrue="1" operator="between">
      <formula>"10.7.1"</formula>
      <formula>"10.7.5"</formula>
    </cfRule>
  </conditionalFormatting>
  <conditionalFormatting sqref="G1225">
    <cfRule type="cellIs" dxfId="4104" priority="5034" stopIfTrue="1" operator="equal">
      <formula>""</formula>
    </cfRule>
  </conditionalFormatting>
  <conditionalFormatting sqref="O1225">
    <cfRule type="cellIs" dxfId="4103" priority="5031" stopIfTrue="1" operator="equal">
      <formula>"Rel-14"</formula>
    </cfRule>
    <cfRule type="cellIs" dxfId="4102" priority="5032" stopIfTrue="1" operator="equal">
      <formula>"Rel-16"</formula>
    </cfRule>
    <cfRule type="cellIs" dxfId="4101" priority="5033" stopIfTrue="1" operator="equal">
      <formula>"Rel-15"</formula>
    </cfRule>
  </conditionalFormatting>
  <conditionalFormatting sqref="F1225">
    <cfRule type="cellIs" dxfId="4100" priority="5022" stopIfTrue="1" operator="equal">
      <formula>"LS In"</formula>
    </cfRule>
    <cfRule type="cellIs" dxfId="4099" priority="5023" stopIfTrue="1" operator="equal">
      <formula>"LS OUT"</formula>
    </cfRule>
    <cfRule type="cellIs" dxfId="4098" priority="5024" stopIfTrue="1" operator="equal">
      <formula>"CR"</formula>
    </cfRule>
    <cfRule type="cellIs" dxfId="4097" priority="5025" stopIfTrue="1" operator="equal">
      <formula>"P-CR"</formula>
    </cfRule>
    <cfRule type="cellIs" dxfId="4096" priority="5026" stopIfTrue="1" operator="equal">
      <formula>"CR Pack"</formula>
    </cfRule>
    <cfRule type="cellIs" dxfId="4095" priority="5027" stopIfTrue="1" operator="equal">
      <formula>"WID new"</formula>
    </cfRule>
    <cfRule type="cellIs" dxfId="4094" priority="5028" stopIfTrue="1" operator="equal">
      <formula>"WID revised"</formula>
    </cfRule>
    <cfRule type="cellIs" dxfId="4093" priority="5029" stopIfTrue="1" operator="equal">
      <formula>"SID new"</formula>
    </cfRule>
    <cfRule type="cellIs" dxfId="4092" priority="5030" stopIfTrue="1" operator="equal">
      <formula>"SID revised"</formula>
    </cfRule>
  </conditionalFormatting>
  <conditionalFormatting sqref="P1225">
    <cfRule type="containsText" dxfId="4091" priority="5020" stopIfTrue="1" operator="containsText" text="DUMMY">
      <formula>NOT(ISERROR(SEARCH("DUMMY",P1225)))</formula>
    </cfRule>
    <cfRule type="cellIs" dxfId="4090" priority="5021" stopIfTrue="1" operator="equal">
      <formula>""</formula>
    </cfRule>
  </conditionalFormatting>
  <conditionalFormatting sqref="Q1225">
    <cfRule type="cellIs" dxfId="4089" priority="5018" stopIfTrue="1" operator="equal">
      <formula>""</formula>
    </cfRule>
    <cfRule type="cellIs" dxfId="4088" priority="5019" stopIfTrue="1" operator="equal">
      <formula>"-"</formula>
    </cfRule>
  </conditionalFormatting>
  <conditionalFormatting sqref="I1225">
    <cfRule type="containsText" dxfId="4087" priority="5016" operator="containsText" text="...">
      <formula>NOT(ISERROR(SEARCH("...",I1225)))</formula>
    </cfRule>
    <cfRule type="containsText" dxfId="4086" priority="5017" operator="containsText" text="~?">
      <formula>NOT(ISERROR(SEARCH("~?",I1225)))</formula>
    </cfRule>
  </conditionalFormatting>
  <conditionalFormatting sqref="G1225">
    <cfRule type="cellIs" dxfId="4085" priority="5015" operator="equal">
      <formula>"Endorsement"</formula>
    </cfRule>
  </conditionalFormatting>
  <conditionalFormatting sqref="B1225">
    <cfRule type="beginsWith" dxfId="4084" priority="5013" operator="beginsWith" text="No clauses affected">
      <formula>LEFT(B1225,LEN("No clauses affected"))="No clauses affected"</formula>
    </cfRule>
    <cfRule type="beginsWith" dxfId="4083" priority="5014" operator="beginsWith" text="To:">
      <formula>LEFT(B1225,LEN("To:"))="To:"</formula>
    </cfRule>
  </conditionalFormatting>
  <conditionalFormatting sqref="B1225">
    <cfRule type="cellIs" dxfId="4082" priority="5012" operator="equal">
      <formula>""</formula>
    </cfRule>
  </conditionalFormatting>
  <conditionalFormatting sqref="C1226">
    <cfRule type="cellIs" dxfId="4081" priority="5009" stopIfTrue="1" operator="equal">
      <formula>"Y"</formula>
    </cfRule>
    <cfRule type="cellIs" dxfId="4080" priority="5010" stopIfTrue="1" operator="equal">
      <formula>""</formula>
    </cfRule>
    <cfRule type="cellIs" dxfId="4079" priority="5011" stopIfTrue="1" operator="equal">
      <formula>"W"</formula>
    </cfRule>
  </conditionalFormatting>
  <conditionalFormatting sqref="D1226">
    <cfRule type="cellIs" dxfId="4078" priority="5007" stopIfTrue="1" operator="equal">
      <formula>""</formula>
    </cfRule>
    <cfRule type="cellIs" dxfId="4077" priority="5008" stopIfTrue="1" operator="between">
      <formula>"10.7.1"</formula>
      <formula>"10.7.5"</formula>
    </cfRule>
  </conditionalFormatting>
  <conditionalFormatting sqref="G1226">
    <cfRule type="cellIs" dxfId="4076" priority="5006" stopIfTrue="1" operator="equal">
      <formula>""</formula>
    </cfRule>
  </conditionalFormatting>
  <conditionalFormatting sqref="O1226">
    <cfRule type="cellIs" dxfId="4075" priority="5003" stopIfTrue="1" operator="equal">
      <formula>"Rel-14"</formula>
    </cfRule>
    <cfRule type="cellIs" dxfId="4074" priority="5004" stopIfTrue="1" operator="equal">
      <formula>"Rel-16"</formula>
    </cfRule>
    <cfRule type="cellIs" dxfId="4073" priority="5005" stopIfTrue="1" operator="equal">
      <formula>"Rel-15"</formula>
    </cfRule>
  </conditionalFormatting>
  <conditionalFormatting sqref="F1226">
    <cfRule type="cellIs" dxfId="4072" priority="4994" stopIfTrue="1" operator="equal">
      <formula>"LS In"</formula>
    </cfRule>
    <cfRule type="cellIs" dxfId="4071" priority="4995" stopIfTrue="1" operator="equal">
      <formula>"LS OUT"</formula>
    </cfRule>
    <cfRule type="cellIs" dxfId="4070" priority="4996" stopIfTrue="1" operator="equal">
      <formula>"CR"</formula>
    </cfRule>
    <cfRule type="cellIs" dxfId="4069" priority="4997" stopIfTrue="1" operator="equal">
      <formula>"P-CR"</formula>
    </cfRule>
    <cfRule type="cellIs" dxfId="4068" priority="4998" stopIfTrue="1" operator="equal">
      <formula>"CR Pack"</formula>
    </cfRule>
    <cfRule type="cellIs" dxfId="4067" priority="4999" stopIfTrue="1" operator="equal">
      <formula>"WID new"</formula>
    </cfRule>
    <cfRule type="cellIs" dxfId="4066" priority="5000" stopIfTrue="1" operator="equal">
      <formula>"WID revised"</formula>
    </cfRule>
    <cfRule type="cellIs" dxfId="4065" priority="5001" stopIfTrue="1" operator="equal">
      <formula>"SID new"</formula>
    </cfRule>
    <cfRule type="cellIs" dxfId="4064" priority="5002" stopIfTrue="1" operator="equal">
      <formula>"SID revised"</formula>
    </cfRule>
  </conditionalFormatting>
  <conditionalFormatting sqref="P1226">
    <cfRule type="containsText" dxfId="4063" priority="4992" stopIfTrue="1" operator="containsText" text="DUMMY">
      <formula>NOT(ISERROR(SEARCH("DUMMY",P1226)))</formula>
    </cfRule>
    <cfRule type="cellIs" dxfId="4062" priority="4993" stopIfTrue="1" operator="equal">
      <formula>""</formula>
    </cfRule>
  </conditionalFormatting>
  <conditionalFormatting sqref="Q1226">
    <cfRule type="cellIs" dxfId="4061" priority="4990" stopIfTrue="1" operator="equal">
      <formula>""</formula>
    </cfRule>
    <cfRule type="cellIs" dxfId="4060" priority="4991" stopIfTrue="1" operator="equal">
      <formula>"-"</formula>
    </cfRule>
  </conditionalFormatting>
  <conditionalFormatting sqref="I1226">
    <cfRule type="containsText" dxfId="4059" priority="4988" operator="containsText" text="...">
      <formula>NOT(ISERROR(SEARCH("...",I1226)))</formula>
    </cfRule>
    <cfRule type="containsText" dxfId="4058" priority="4989" operator="containsText" text="~?">
      <formula>NOT(ISERROR(SEARCH("~?",I1226)))</formula>
    </cfRule>
  </conditionalFormatting>
  <conditionalFormatting sqref="G1226">
    <cfRule type="cellIs" dxfId="4057" priority="4987" operator="equal">
      <formula>"Endorsement"</formula>
    </cfRule>
  </conditionalFormatting>
  <conditionalFormatting sqref="B1226">
    <cfRule type="beginsWith" dxfId="4056" priority="4985" operator="beginsWith" text="No clauses affected">
      <formula>LEFT(B1226,LEN("No clauses affected"))="No clauses affected"</formula>
    </cfRule>
    <cfRule type="beginsWith" dxfId="4055" priority="4986" operator="beginsWith" text="To:">
      <formula>LEFT(B1226,LEN("To:"))="To:"</formula>
    </cfRule>
  </conditionalFormatting>
  <conditionalFormatting sqref="B1226">
    <cfRule type="cellIs" dxfId="4054" priority="4984" operator="equal">
      <formula>""</formula>
    </cfRule>
  </conditionalFormatting>
  <conditionalFormatting sqref="C1227">
    <cfRule type="cellIs" dxfId="4053" priority="4981" stopIfTrue="1" operator="equal">
      <formula>"Y"</formula>
    </cfRule>
    <cfRule type="cellIs" dxfId="4052" priority="4982" stopIfTrue="1" operator="equal">
      <formula>""</formula>
    </cfRule>
    <cfRule type="cellIs" dxfId="4051" priority="4983" stopIfTrue="1" operator="equal">
      <formula>"W"</formula>
    </cfRule>
  </conditionalFormatting>
  <conditionalFormatting sqref="D1227">
    <cfRule type="cellIs" dxfId="4050" priority="4979" stopIfTrue="1" operator="equal">
      <formula>""</formula>
    </cfRule>
    <cfRule type="cellIs" dxfId="4049" priority="4980" stopIfTrue="1" operator="between">
      <formula>"10.7.1"</formula>
      <formula>"10.7.5"</formula>
    </cfRule>
  </conditionalFormatting>
  <conditionalFormatting sqref="G1227">
    <cfRule type="cellIs" dxfId="4048" priority="4978" stopIfTrue="1" operator="equal">
      <formula>""</formula>
    </cfRule>
  </conditionalFormatting>
  <conditionalFormatting sqref="O1227">
    <cfRule type="cellIs" dxfId="4047" priority="4975" stopIfTrue="1" operator="equal">
      <formula>"Rel-14"</formula>
    </cfRule>
    <cfRule type="cellIs" dxfId="4046" priority="4976" stopIfTrue="1" operator="equal">
      <formula>"Rel-16"</formula>
    </cfRule>
    <cfRule type="cellIs" dxfId="4045" priority="4977" stopIfTrue="1" operator="equal">
      <formula>"Rel-15"</formula>
    </cfRule>
  </conditionalFormatting>
  <conditionalFormatting sqref="F1227">
    <cfRule type="cellIs" dxfId="4044" priority="4966" stopIfTrue="1" operator="equal">
      <formula>"LS In"</formula>
    </cfRule>
    <cfRule type="cellIs" dxfId="4043" priority="4967" stopIfTrue="1" operator="equal">
      <formula>"LS OUT"</formula>
    </cfRule>
    <cfRule type="cellIs" dxfId="4042" priority="4968" stopIfTrue="1" operator="equal">
      <formula>"CR"</formula>
    </cfRule>
    <cfRule type="cellIs" dxfId="4041" priority="4969" stopIfTrue="1" operator="equal">
      <formula>"P-CR"</formula>
    </cfRule>
    <cfRule type="cellIs" dxfId="4040" priority="4970" stopIfTrue="1" operator="equal">
      <formula>"CR Pack"</formula>
    </cfRule>
    <cfRule type="cellIs" dxfId="4039" priority="4971" stopIfTrue="1" operator="equal">
      <formula>"WID new"</formula>
    </cfRule>
    <cfRule type="cellIs" dxfId="4038" priority="4972" stopIfTrue="1" operator="equal">
      <formula>"WID revised"</formula>
    </cfRule>
    <cfRule type="cellIs" dxfId="4037" priority="4973" stopIfTrue="1" operator="equal">
      <formula>"SID new"</formula>
    </cfRule>
    <cfRule type="cellIs" dxfId="4036" priority="4974" stopIfTrue="1" operator="equal">
      <formula>"SID revised"</formula>
    </cfRule>
  </conditionalFormatting>
  <conditionalFormatting sqref="P1227">
    <cfRule type="containsText" dxfId="4035" priority="4964" stopIfTrue="1" operator="containsText" text="DUMMY">
      <formula>NOT(ISERROR(SEARCH("DUMMY",P1227)))</formula>
    </cfRule>
    <cfRule type="cellIs" dxfId="4034" priority="4965" stopIfTrue="1" operator="equal">
      <formula>""</formula>
    </cfRule>
  </conditionalFormatting>
  <conditionalFormatting sqref="Q1227">
    <cfRule type="cellIs" dxfId="4033" priority="4962" stopIfTrue="1" operator="equal">
      <formula>""</formula>
    </cfRule>
    <cfRule type="cellIs" dxfId="4032" priority="4963" stopIfTrue="1" operator="equal">
      <formula>"-"</formula>
    </cfRule>
  </conditionalFormatting>
  <conditionalFormatting sqref="I1227">
    <cfRule type="containsText" dxfId="4031" priority="4960" operator="containsText" text="...">
      <formula>NOT(ISERROR(SEARCH("...",I1227)))</formula>
    </cfRule>
    <cfRule type="containsText" dxfId="4030" priority="4961" operator="containsText" text="~?">
      <formula>NOT(ISERROR(SEARCH("~?",I1227)))</formula>
    </cfRule>
  </conditionalFormatting>
  <conditionalFormatting sqref="G1227">
    <cfRule type="cellIs" dxfId="4029" priority="4959" operator="equal">
      <formula>"Endorsement"</formula>
    </cfRule>
  </conditionalFormatting>
  <conditionalFormatting sqref="B1227">
    <cfRule type="beginsWith" dxfId="4028" priority="4957" operator="beginsWith" text="No clauses affected">
      <formula>LEFT(B1227,LEN("No clauses affected"))="No clauses affected"</formula>
    </cfRule>
    <cfRule type="beginsWith" dxfId="4027" priority="4958" operator="beginsWith" text="To:">
      <formula>LEFT(B1227,LEN("To:"))="To:"</formula>
    </cfRule>
  </conditionalFormatting>
  <conditionalFormatting sqref="B1227">
    <cfRule type="cellIs" dxfId="4026" priority="4956" operator="equal">
      <formula>""</formula>
    </cfRule>
  </conditionalFormatting>
  <conditionalFormatting sqref="C1228">
    <cfRule type="cellIs" dxfId="4025" priority="4953" stopIfTrue="1" operator="equal">
      <formula>"Y"</formula>
    </cfRule>
    <cfRule type="cellIs" dxfId="4024" priority="4954" stopIfTrue="1" operator="equal">
      <formula>""</formula>
    </cfRule>
    <cfRule type="cellIs" dxfId="4023" priority="4955" stopIfTrue="1" operator="equal">
      <formula>"W"</formula>
    </cfRule>
  </conditionalFormatting>
  <conditionalFormatting sqref="D1228">
    <cfRule type="cellIs" dxfId="4022" priority="4951" stopIfTrue="1" operator="equal">
      <formula>""</formula>
    </cfRule>
    <cfRule type="cellIs" dxfId="4021" priority="4952" stopIfTrue="1" operator="between">
      <formula>"10.7.1"</formula>
      <formula>"10.7.5"</formula>
    </cfRule>
  </conditionalFormatting>
  <conditionalFormatting sqref="G1228">
    <cfRule type="cellIs" dxfId="4020" priority="4950" stopIfTrue="1" operator="equal">
      <formula>""</formula>
    </cfRule>
  </conditionalFormatting>
  <conditionalFormatting sqref="O1228">
    <cfRule type="cellIs" dxfId="4019" priority="4947" stopIfTrue="1" operator="equal">
      <formula>"Rel-14"</formula>
    </cfRule>
    <cfRule type="cellIs" dxfId="4018" priority="4948" stopIfTrue="1" operator="equal">
      <formula>"Rel-16"</formula>
    </cfRule>
    <cfRule type="cellIs" dxfId="4017" priority="4949" stopIfTrue="1" operator="equal">
      <formula>"Rel-15"</formula>
    </cfRule>
  </conditionalFormatting>
  <conditionalFormatting sqref="F1228">
    <cfRule type="cellIs" dxfId="4016" priority="4938" stopIfTrue="1" operator="equal">
      <formula>"LS In"</formula>
    </cfRule>
    <cfRule type="cellIs" dxfId="4015" priority="4939" stopIfTrue="1" operator="equal">
      <formula>"LS OUT"</formula>
    </cfRule>
    <cfRule type="cellIs" dxfId="4014" priority="4940" stopIfTrue="1" operator="equal">
      <formula>"CR"</formula>
    </cfRule>
    <cfRule type="cellIs" dxfId="4013" priority="4941" stopIfTrue="1" operator="equal">
      <formula>"P-CR"</formula>
    </cfRule>
    <cfRule type="cellIs" dxfId="4012" priority="4942" stopIfTrue="1" operator="equal">
      <formula>"CR Pack"</formula>
    </cfRule>
    <cfRule type="cellIs" dxfId="4011" priority="4943" stopIfTrue="1" operator="equal">
      <formula>"WID new"</formula>
    </cfRule>
    <cfRule type="cellIs" dxfId="4010" priority="4944" stopIfTrue="1" operator="equal">
      <formula>"WID revised"</formula>
    </cfRule>
    <cfRule type="cellIs" dxfId="4009" priority="4945" stopIfTrue="1" operator="equal">
      <formula>"SID new"</formula>
    </cfRule>
    <cfRule type="cellIs" dxfId="4008" priority="4946" stopIfTrue="1" operator="equal">
      <formula>"SID revised"</formula>
    </cfRule>
  </conditionalFormatting>
  <conditionalFormatting sqref="P1228">
    <cfRule type="containsText" dxfId="4007" priority="4936" stopIfTrue="1" operator="containsText" text="DUMMY">
      <formula>NOT(ISERROR(SEARCH("DUMMY",P1228)))</formula>
    </cfRule>
    <cfRule type="cellIs" dxfId="4006" priority="4937" stopIfTrue="1" operator="equal">
      <formula>""</formula>
    </cfRule>
  </conditionalFormatting>
  <conditionalFormatting sqref="Q1228">
    <cfRule type="cellIs" dxfId="4005" priority="4934" stopIfTrue="1" operator="equal">
      <formula>""</formula>
    </cfRule>
    <cfRule type="cellIs" dxfId="4004" priority="4935" stopIfTrue="1" operator="equal">
      <formula>"-"</formula>
    </cfRule>
  </conditionalFormatting>
  <conditionalFormatting sqref="I1228">
    <cfRule type="containsText" dxfId="4003" priority="4932" operator="containsText" text="...">
      <formula>NOT(ISERROR(SEARCH("...",I1228)))</formula>
    </cfRule>
    <cfRule type="containsText" dxfId="4002" priority="4933" operator="containsText" text="~?">
      <formula>NOT(ISERROR(SEARCH("~?",I1228)))</formula>
    </cfRule>
  </conditionalFormatting>
  <conditionalFormatting sqref="G1228">
    <cfRule type="cellIs" dxfId="4001" priority="4931" operator="equal">
      <formula>"Endorsement"</formula>
    </cfRule>
  </conditionalFormatting>
  <conditionalFormatting sqref="B1228">
    <cfRule type="beginsWith" dxfId="4000" priority="4929" operator="beginsWith" text="No clauses affected">
      <formula>LEFT(B1228,LEN("No clauses affected"))="No clauses affected"</formula>
    </cfRule>
    <cfRule type="beginsWith" dxfId="3999" priority="4930" operator="beginsWith" text="To:">
      <formula>LEFT(B1228,LEN("To:"))="To:"</formula>
    </cfRule>
  </conditionalFormatting>
  <conditionalFormatting sqref="B1228">
    <cfRule type="cellIs" dxfId="3998" priority="4928" operator="equal">
      <formula>""</formula>
    </cfRule>
  </conditionalFormatting>
  <conditionalFormatting sqref="C1229">
    <cfRule type="cellIs" dxfId="3997" priority="4925" stopIfTrue="1" operator="equal">
      <formula>"Y"</formula>
    </cfRule>
    <cfRule type="cellIs" dxfId="3996" priority="4926" stopIfTrue="1" operator="equal">
      <formula>""</formula>
    </cfRule>
    <cfRule type="cellIs" dxfId="3995" priority="4927" stopIfTrue="1" operator="equal">
      <formula>"W"</formula>
    </cfRule>
  </conditionalFormatting>
  <conditionalFormatting sqref="D1229">
    <cfRule type="cellIs" dxfId="3994" priority="4923" stopIfTrue="1" operator="equal">
      <formula>""</formula>
    </cfRule>
    <cfRule type="cellIs" dxfId="3993" priority="4924" stopIfTrue="1" operator="between">
      <formula>"10.7.1"</formula>
      <formula>"10.7.5"</formula>
    </cfRule>
  </conditionalFormatting>
  <conditionalFormatting sqref="G1229">
    <cfRule type="cellIs" dxfId="3992" priority="4922" stopIfTrue="1" operator="equal">
      <formula>""</formula>
    </cfRule>
  </conditionalFormatting>
  <conditionalFormatting sqref="O1229">
    <cfRule type="cellIs" dxfId="3991" priority="4919" stopIfTrue="1" operator="equal">
      <formula>"Rel-14"</formula>
    </cfRule>
    <cfRule type="cellIs" dxfId="3990" priority="4920" stopIfTrue="1" operator="equal">
      <formula>"Rel-16"</formula>
    </cfRule>
    <cfRule type="cellIs" dxfId="3989" priority="4921" stopIfTrue="1" operator="equal">
      <formula>"Rel-15"</formula>
    </cfRule>
  </conditionalFormatting>
  <conditionalFormatting sqref="F1229">
    <cfRule type="cellIs" dxfId="3988" priority="4910" stopIfTrue="1" operator="equal">
      <formula>"LS In"</formula>
    </cfRule>
    <cfRule type="cellIs" dxfId="3987" priority="4911" stopIfTrue="1" operator="equal">
      <formula>"LS OUT"</formula>
    </cfRule>
    <cfRule type="cellIs" dxfId="3986" priority="4912" stopIfTrue="1" operator="equal">
      <formula>"CR"</formula>
    </cfRule>
    <cfRule type="cellIs" dxfId="3985" priority="4913" stopIfTrue="1" operator="equal">
      <formula>"P-CR"</formula>
    </cfRule>
    <cfRule type="cellIs" dxfId="3984" priority="4914" stopIfTrue="1" operator="equal">
      <formula>"CR Pack"</formula>
    </cfRule>
    <cfRule type="cellIs" dxfId="3983" priority="4915" stopIfTrue="1" operator="equal">
      <formula>"WID new"</formula>
    </cfRule>
    <cfRule type="cellIs" dxfId="3982" priority="4916" stopIfTrue="1" operator="equal">
      <formula>"WID revised"</formula>
    </cfRule>
    <cfRule type="cellIs" dxfId="3981" priority="4917" stopIfTrue="1" operator="equal">
      <formula>"SID new"</formula>
    </cfRule>
    <cfRule type="cellIs" dxfId="3980" priority="4918" stopIfTrue="1" operator="equal">
      <formula>"SID revised"</formula>
    </cfRule>
  </conditionalFormatting>
  <conditionalFormatting sqref="P1229">
    <cfRule type="containsText" dxfId="3979" priority="4908" stopIfTrue="1" operator="containsText" text="DUMMY">
      <formula>NOT(ISERROR(SEARCH("DUMMY",P1229)))</formula>
    </cfRule>
    <cfRule type="cellIs" dxfId="3978" priority="4909" stopIfTrue="1" operator="equal">
      <formula>""</formula>
    </cfRule>
  </conditionalFormatting>
  <conditionalFormatting sqref="Q1229">
    <cfRule type="cellIs" dxfId="3977" priority="4906" stopIfTrue="1" operator="equal">
      <formula>""</formula>
    </cfRule>
    <cfRule type="cellIs" dxfId="3976" priority="4907" stopIfTrue="1" operator="equal">
      <formula>"-"</formula>
    </cfRule>
  </conditionalFormatting>
  <conditionalFormatting sqref="I1229">
    <cfRule type="containsText" dxfId="3975" priority="4904" operator="containsText" text="...">
      <formula>NOT(ISERROR(SEARCH("...",I1229)))</formula>
    </cfRule>
    <cfRule type="containsText" dxfId="3974" priority="4905" operator="containsText" text="~?">
      <formula>NOT(ISERROR(SEARCH("~?",I1229)))</formula>
    </cfRule>
  </conditionalFormatting>
  <conditionalFormatting sqref="G1229">
    <cfRule type="cellIs" dxfId="3973" priority="4903" operator="equal">
      <formula>"Endorsement"</formula>
    </cfRule>
  </conditionalFormatting>
  <conditionalFormatting sqref="B1229">
    <cfRule type="beginsWith" dxfId="3972" priority="4901" operator="beginsWith" text="No clauses affected">
      <formula>LEFT(B1229,LEN("No clauses affected"))="No clauses affected"</formula>
    </cfRule>
    <cfRule type="beginsWith" dxfId="3971" priority="4902" operator="beginsWith" text="To:">
      <formula>LEFT(B1229,LEN("To:"))="To:"</formula>
    </cfRule>
  </conditionalFormatting>
  <conditionalFormatting sqref="B1229">
    <cfRule type="cellIs" dxfId="3970" priority="4900" operator="equal">
      <formula>""</formula>
    </cfRule>
  </conditionalFormatting>
  <conditionalFormatting sqref="C1230">
    <cfRule type="cellIs" dxfId="3969" priority="4897" stopIfTrue="1" operator="equal">
      <formula>"Y"</formula>
    </cfRule>
    <cfRule type="cellIs" dxfId="3968" priority="4898" stopIfTrue="1" operator="equal">
      <formula>""</formula>
    </cfRule>
    <cfRule type="cellIs" dxfId="3967" priority="4899" stopIfTrue="1" operator="equal">
      <formula>"W"</formula>
    </cfRule>
  </conditionalFormatting>
  <conditionalFormatting sqref="D1230">
    <cfRule type="cellIs" dxfId="3966" priority="4895" stopIfTrue="1" operator="equal">
      <formula>""</formula>
    </cfRule>
    <cfRule type="cellIs" dxfId="3965" priority="4896" stopIfTrue="1" operator="between">
      <formula>"10.7.1"</formula>
      <formula>"10.7.5"</formula>
    </cfRule>
  </conditionalFormatting>
  <conditionalFormatting sqref="G1230">
    <cfRule type="cellIs" dxfId="3964" priority="4894" stopIfTrue="1" operator="equal">
      <formula>""</formula>
    </cfRule>
  </conditionalFormatting>
  <conditionalFormatting sqref="O1230">
    <cfRule type="cellIs" dxfId="3963" priority="4891" stopIfTrue="1" operator="equal">
      <formula>"Rel-14"</formula>
    </cfRule>
    <cfRule type="cellIs" dxfId="3962" priority="4892" stopIfTrue="1" operator="equal">
      <formula>"Rel-16"</formula>
    </cfRule>
    <cfRule type="cellIs" dxfId="3961" priority="4893" stopIfTrue="1" operator="equal">
      <formula>"Rel-15"</formula>
    </cfRule>
  </conditionalFormatting>
  <conditionalFormatting sqref="F1230">
    <cfRule type="cellIs" dxfId="3960" priority="4882" stopIfTrue="1" operator="equal">
      <formula>"LS In"</formula>
    </cfRule>
    <cfRule type="cellIs" dxfId="3959" priority="4883" stopIfTrue="1" operator="equal">
      <formula>"LS OUT"</formula>
    </cfRule>
    <cfRule type="cellIs" dxfId="3958" priority="4884" stopIfTrue="1" operator="equal">
      <formula>"CR"</formula>
    </cfRule>
    <cfRule type="cellIs" dxfId="3957" priority="4885" stopIfTrue="1" operator="equal">
      <formula>"P-CR"</formula>
    </cfRule>
    <cfRule type="cellIs" dxfId="3956" priority="4886" stopIfTrue="1" operator="equal">
      <formula>"CR Pack"</formula>
    </cfRule>
    <cfRule type="cellIs" dxfId="3955" priority="4887" stopIfTrue="1" operator="equal">
      <formula>"WID new"</formula>
    </cfRule>
    <cfRule type="cellIs" dxfId="3954" priority="4888" stopIfTrue="1" operator="equal">
      <formula>"WID revised"</formula>
    </cfRule>
    <cfRule type="cellIs" dxfId="3953" priority="4889" stopIfTrue="1" operator="equal">
      <formula>"SID new"</formula>
    </cfRule>
    <cfRule type="cellIs" dxfId="3952" priority="4890" stopIfTrue="1" operator="equal">
      <formula>"SID revised"</formula>
    </cfRule>
  </conditionalFormatting>
  <conditionalFormatting sqref="P1230">
    <cfRule type="containsText" dxfId="3951" priority="4880" stopIfTrue="1" operator="containsText" text="DUMMY">
      <formula>NOT(ISERROR(SEARCH("DUMMY",P1230)))</formula>
    </cfRule>
    <cfRule type="cellIs" dxfId="3950" priority="4881" stopIfTrue="1" operator="equal">
      <formula>""</formula>
    </cfRule>
  </conditionalFormatting>
  <conditionalFormatting sqref="Q1230">
    <cfRule type="cellIs" dxfId="3949" priority="4878" stopIfTrue="1" operator="equal">
      <formula>""</formula>
    </cfRule>
    <cfRule type="cellIs" dxfId="3948" priority="4879" stopIfTrue="1" operator="equal">
      <formula>"-"</formula>
    </cfRule>
  </conditionalFormatting>
  <conditionalFormatting sqref="I1230">
    <cfRule type="containsText" dxfId="3947" priority="4876" operator="containsText" text="...">
      <formula>NOT(ISERROR(SEARCH("...",I1230)))</formula>
    </cfRule>
    <cfRule type="containsText" dxfId="3946" priority="4877" operator="containsText" text="~?">
      <formula>NOT(ISERROR(SEARCH("~?",I1230)))</formula>
    </cfRule>
  </conditionalFormatting>
  <conditionalFormatting sqref="G1230">
    <cfRule type="cellIs" dxfId="3945" priority="4875" operator="equal">
      <formula>"Endorsement"</formula>
    </cfRule>
  </conditionalFormatting>
  <conditionalFormatting sqref="B1230">
    <cfRule type="beginsWith" dxfId="3944" priority="4873" operator="beginsWith" text="No clauses affected">
      <formula>LEFT(B1230,LEN("No clauses affected"))="No clauses affected"</formula>
    </cfRule>
    <cfRule type="beginsWith" dxfId="3943" priority="4874" operator="beginsWith" text="To:">
      <formula>LEFT(B1230,LEN("To:"))="To:"</formula>
    </cfRule>
  </conditionalFormatting>
  <conditionalFormatting sqref="B1230">
    <cfRule type="cellIs" dxfId="3942" priority="4872" operator="equal">
      <formula>""</formula>
    </cfRule>
  </conditionalFormatting>
  <conditionalFormatting sqref="C1231">
    <cfRule type="cellIs" dxfId="3941" priority="4869" stopIfTrue="1" operator="equal">
      <formula>"Y"</formula>
    </cfRule>
    <cfRule type="cellIs" dxfId="3940" priority="4870" stopIfTrue="1" operator="equal">
      <formula>""</formula>
    </cfRule>
    <cfRule type="cellIs" dxfId="3939" priority="4871" stopIfTrue="1" operator="equal">
      <formula>"W"</formula>
    </cfRule>
  </conditionalFormatting>
  <conditionalFormatting sqref="D1231">
    <cfRule type="cellIs" dxfId="3938" priority="4867" stopIfTrue="1" operator="equal">
      <formula>""</formula>
    </cfRule>
    <cfRule type="cellIs" dxfId="3937" priority="4868" stopIfTrue="1" operator="between">
      <formula>"10.7.1"</formula>
      <formula>"10.7.5"</formula>
    </cfRule>
  </conditionalFormatting>
  <conditionalFormatting sqref="G1231">
    <cfRule type="cellIs" dxfId="3936" priority="4866" stopIfTrue="1" operator="equal">
      <formula>""</formula>
    </cfRule>
  </conditionalFormatting>
  <conditionalFormatting sqref="O1231">
    <cfRule type="cellIs" dxfId="3935" priority="4863" stopIfTrue="1" operator="equal">
      <formula>"Rel-14"</formula>
    </cfRule>
    <cfRule type="cellIs" dxfId="3934" priority="4864" stopIfTrue="1" operator="equal">
      <formula>"Rel-16"</formula>
    </cfRule>
    <cfRule type="cellIs" dxfId="3933" priority="4865" stopIfTrue="1" operator="equal">
      <formula>"Rel-15"</formula>
    </cfRule>
  </conditionalFormatting>
  <conditionalFormatting sqref="F1231">
    <cfRule type="cellIs" dxfId="3932" priority="4854" stopIfTrue="1" operator="equal">
      <formula>"LS In"</formula>
    </cfRule>
    <cfRule type="cellIs" dxfId="3931" priority="4855" stopIfTrue="1" operator="equal">
      <formula>"LS OUT"</formula>
    </cfRule>
    <cfRule type="cellIs" dxfId="3930" priority="4856" stopIfTrue="1" operator="equal">
      <formula>"CR"</formula>
    </cfRule>
    <cfRule type="cellIs" dxfId="3929" priority="4857" stopIfTrue="1" operator="equal">
      <formula>"P-CR"</formula>
    </cfRule>
    <cfRule type="cellIs" dxfId="3928" priority="4858" stopIfTrue="1" operator="equal">
      <formula>"CR Pack"</formula>
    </cfRule>
    <cfRule type="cellIs" dxfId="3927" priority="4859" stopIfTrue="1" operator="equal">
      <formula>"WID new"</formula>
    </cfRule>
    <cfRule type="cellIs" dxfId="3926" priority="4860" stopIfTrue="1" operator="equal">
      <formula>"WID revised"</formula>
    </cfRule>
    <cfRule type="cellIs" dxfId="3925" priority="4861" stopIfTrue="1" operator="equal">
      <formula>"SID new"</formula>
    </cfRule>
    <cfRule type="cellIs" dxfId="3924" priority="4862" stopIfTrue="1" operator="equal">
      <formula>"SID revised"</formula>
    </cfRule>
  </conditionalFormatting>
  <conditionalFormatting sqref="P1231">
    <cfRule type="containsText" dxfId="3923" priority="4852" stopIfTrue="1" operator="containsText" text="DUMMY">
      <formula>NOT(ISERROR(SEARCH("DUMMY",P1231)))</formula>
    </cfRule>
    <cfRule type="cellIs" dxfId="3922" priority="4853" stopIfTrue="1" operator="equal">
      <formula>""</formula>
    </cfRule>
  </conditionalFormatting>
  <conditionalFormatting sqref="Q1231">
    <cfRule type="cellIs" dxfId="3921" priority="4850" stopIfTrue="1" operator="equal">
      <formula>""</formula>
    </cfRule>
    <cfRule type="cellIs" dxfId="3920" priority="4851" stopIfTrue="1" operator="equal">
      <formula>"-"</formula>
    </cfRule>
  </conditionalFormatting>
  <conditionalFormatting sqref="I1231">
    <cfRule type="containsText" dxfId="3919" priority="4848" operator="containsText" text="...">
      <formula>NOT(ISERROR(SEARCH("...",I1231)))</formula>
    </cfRule>
    <cfRule type="containsText" dxfId="3918" priority="4849" operator="containsText" text="~?">
      <formula>NOT(ISERROR(SEARCH("~?",I1231)))</formula>
    </cfRule>
  </conditionalFormatting>
  <conditionalFormatting sqref="G1231">
    <cfRule type="cellIs" dxfId="3917" priority="4847" operator="equal">
      <formula>"Endorsement"</formula>
    </cfRule>
  </conditionalFormatting>
  <conditionalFormatting sqref="B1231">
    <cfRule type="beginsWith" dxfId="3916" priority="4845" operator="beginsWith" text="No clauses affected">
      <formula>LEFT(B1231,LEN("No clauses affected"))="No clauses affected"</formula>
    </cfRule>
    <cfRule type="beginsWith" dxfId="3915" priority="4846" operator="beginsWith" text="To:">
      <formula>LEFT(B1231,LEN("To:"))="To:"</formula>
    </cfRule>
  </conditionalFormatting>
  <conditionalFormatting sqref="B1231">
    <cfRule type="cellIs" dxfId="3914" priority="4844" operator="equal">
      <formula>""</formula>
    </cfRule>
  </conditionalFormatting>
  <conditionalFormatting sqref="C1523">
    <cfRule type="cellIs" dxfId="3913" priority="4841" stopIfTrue="1" operator="equal">
      <formula>"Y"</formula>
    </cfRule>
    <cfRule type="cellIs" dxfId="3912" priority="4842" stopIfTrue="1" operator="equal">
      <formula>""</formula>
    </cfRule>
    <cfRule type="cellIs" dxfId="3911" priority="4843" stopIfTrue="1" operator="equal">
      <formula>"W"</formula>
    </cfRule>
  </conditionalFormatting>
  <conditionalFormatting sqref="D1523">
    <cfRule type="cellIs" dxfId="3910" priority="4839" stopIfTrue="1" operator="equal">
      <formula>""</formula>
    </cfRule>
    <cfRule type="cellIs" dxfId="3909" priority="4840" stopIfTrue="1" operator="between">
      <formula>"10.7.1"</formula>
      <formula>"10.7.5"</formula>
    </cfRule>
  </conditionalFormatting>
  <conditionalFormatting sqref="G1523">
    <cfRule type="cellIs" dxfId="3908" priority="4838" stopIfTrue="1" operator="equal">
      <formula>""</formula>
    </cfRule>
  </conditionalFormatting>
  <conditionalFormatting sqref="O1523">
    <cfRule type="cellIs" dxfId="3907" priority="4835" stopIfTrue="1" operator="equal">
      <formula>"Rel-14"</formula>
    </cfRule>
    <cfRule type="cellIs" dxfId="3906" priority="4836" stopIfTrue="1" operator="equal">
      <formula>"Rel-16"</formula>
    </cfRule>
    <cfRule type="cellIs" dxfId="3905" priority="4837" stopIfTrue="1" operator="equal">
      <formula>"Rel-15"</formula>
    </cfRule>
  </conditionalFormatting>
  <conditionalFormatting sqref="F1523">
    <cfRule type="cellIs" dxfId="3904" priority="4826" stopIfTrue="1" operator="equal">
      <formula>"LS In"</formula>
    </cfRule>
    <cfRule type="cellIs" dxfId="3903" priority="4827" stopIfTrue="1" operator="equal">
      <formula>"LS OUT"</formula>
    </cfRule>
    <cfRule type="cellIs" dxfId="3902" priority="4828" stopIfTrue="1" operator="equal">
      <formula>"CR"</formula>
    </cfRule>
    <cfRule type="cellIs" dxfId="3901" priority="4829" stopIfTrue="1" operator="equal">
      <formula>"P-CR"</formula>
    </cfRule>
    <cfRule type="cellIs" dxfId="3900" priority="4830" stopIfTrue="1" operator="equal">
      <formula>"CR Pack"</formula>
    </cfRule>
    <cfRule type="cellIs" dxfId="3899" priority="4831" stopIfTrue="1" operator="equal">
      <formula>"WID new"</formula>
    </cfRule>
    <cfRule type="cellIs" dxfId="3898" priority="4832" stopIfTrue="1" operator="equal">
      <formula>"WID revised"</formula>
    </cfRule>
    <cfRule type="cellIs" dxfId="3897" priority="4833" stopIfTrue="1" operator="equal">
      <formula>"SID new"</formula>
    </cfRule>
    <cfRule type="cellIs" dxfId="3896" priority="4834" stopIfTrue="1" operator="equal">
      <formula>"SID revised"</formula>
    </cfRule>
  </conditionalFormatting>
  <conditionalFormatting sqref="P1523">
    <cfRule type="containsText" dxfId="3895" priority="4824" stopIfTrue="1" operator="containsText" text="DUMMY">
      <formula>NOT(ISERROR(SEARCH("DUMMY",P1523)))</formula>
    </cfRule>
    <cfRule type="cellIs" dxfId="3894" priority="4825" stopIfTrue="1" operator="equal">
      <formula>""</formula>
    </cfRule>
  </conditionalFormatting>
  <conditionalFormatting sqref="Q1523">
    <cfRule type="cellIs" dxfId="3893" priority="4822" stopIfTrue="1" operator="equal">
      <formula>""</formula>
    </cfRule>
    <cfRule type="cellIs" dxfId="3892" priority="4823" stopIfTrue="1" operator="equal">
      <formula>"-"</formula>
    </cfRule>
  </conditionalFormatting>
  <conditionalFormatting sqref="I1523">
    <cfRule type="containsText" dxfId="3891" priority="4820" operator="containsText" text="...">
      <formula>NOT(ISERROR(SEARCH("...",I1523)))</formula>
    </cfRule>
    <cfRule type="containsText" dxfId="3890" priority="4821" operator="containsText" text="~?">
      <formula>NOT(ISERROR(SEARCH("~?",I1523)))</formula>
    </cfRule>
  </conditionalFormatting>
  <conditionalFormatting sqref="G1523">
    <cfRule type="cellIs" dxfId="3889" priority="4819" operator="equal">
      <formula>"Endorsement"</formula>
    </cfRule>
  </conditionalFormatting>
  <conditionalFormatting sqref="B1523">
    <cfRule type="beginsWith" dxfId="3888" priority="4817" operator="beginsWith" text="No clauses affected">
      <formula>LEFT(B1523,LEN("No clauses affected"))="No clauses affected"</formula>
    </cfRule>
    <cfRule type="beginsWith" dxfId="3887" priority="4818" operator="beginsWith" text="To:">
      <formula>LEFT(B1523,LEN("To:"))="To:"</formula>
    </cfRule>
  </conditionalFormatting>
  <conditionalFormatting sqref="B1523">
    <cfRule type="cellIs" dxfId="3886" priority="4816" operator="equal">
      <formula>""</formula>
    </cfRule>
  </conditionalFormatting>
  <conditionalFormatting sqref="C1524">
    <cfRule type="cellIs" dxfId="3885" priority="4757" stopIfTrue="1" operator="equal">
      <formula>"Y"</formula>
    </cfRule>
    <cfRule type="cellIs" dxfId="3884" priority="4758" stopIfTrue="1" operator="equal">
      <formula>""</formula>
    </cfRule>
    <cfRule type="cellIs" dxfId="3883" priority="4759" stopIfTrue="1" operator="equal">
      <formula>"W"</formula>
    </cfRule>
  </conditionalFormatting>
  <conditionalFormatting sqref="D1524">
    <cfRule type="cellIs" dxfId="3882" priority="4755" stopIfTrue="1" operator="equal">
      <formula>""</formula>
    </cfRule>
    <cfRule type="cellIs" dxfId="3881" priority="4756" stopIfTrue="1" operator="between">
      <formula>"10.7.1"</formula>
      <formula>"10.7.5"</formula>
    </cfRule>
  </conditionalFormatting>
  <conditionalFormatting sqref="G1524">
    <cfRule type="cellIs" dxfId="3880" priority="4754" stopIfTrue="1" operator="equal">
      <formula>""</formula>
    </cfRule>
  </conditionalFormatting>
  <conditionalFormatting sqref="O1524">
    <cfRule type="cellIs" dxfId="3879" priority="4751" stopIfTrue="1" operator="equal">
      <formula>"Rel-14"</formula>
    </cfRule>
    <cfRule type="cellIs" dxfId="3878" priority="4752" stopIfTrue="1" operator="equal">
      <formula>"Rel-16"</formula>
    </cfRule>
    <cfRule type="cellIs" dxfId="3877" priority="4753" stopIfTrue="1" operator="equal">
      <formula>"Rel-15"</formula>
    </cfRule>
  </conditionalFormatting>
  <conditionalFormatting sqref="F1524">
    <cfRule type="cellIs" dxfId="3876" priority="4742" stopIfTrue="1" operator="equal">
      <formula>"LS In"</formula>
    </cfRule>
    <cfRule type="cellIs" dxfId="3875" priority="4743" stopIfTrue="1" operator="equal">
      <formula>"LS OUT"</formula>
    </cfRule>
    <cfRule type="cellIs" dxfId="3874" priority="4744" stopIfTrue="1" operator="equal">
      <formula>"CR"</formula>
    </cfRule>
    <cfRule type="cellIs" dxfId="3873" priority="4745" stopIfTrue="1" operator="equal">
      <formula>"P-CR"</formula>
    </cfRule>
    <cfRule type="cellIs" dxfId="3872" priority="4746" stopIfTrue="1" operator="equal">
      <formula>"CR Pack"</formula>
    </cfRule>
    <cfRule type="cellIs" dxfId="3871" priority="4747" stopIfTrue="1" operator="equal">
      <formula>"WID new"</formula>
    </cfRule>
    <cfRule type="cellIs" dxfId="3870" priority="4748" stopIfTrue="1" operator="equal">
      <formula>"WID revised"</formula>
    </cfRule>
    <cfRule type="cellIs" dxfId="3869" priority="4749" stopIfTrue="1" operator="equal">
      <formula>"SID new"</formula>
    </cfRule>
    <cfRule type="cellIs" dxfId="3868" priority="4750" stopIfTrue="1" operator="equal">
      <formula>"SID revised"</formula>
    </cfRule>
  </conditionalFormatting>
  <conditionalFormatting sqref="P1524">
    <cfRule type="containsText" dxfId="3867" priority="4740" stopIfTrue="1" operator="containsText" text="DUMMY">
      <formula>NOT(ISERROR(SEARCH("DUMMY",P1524)))</formula>
    </cfRule>
    <cfRule type="cellIs" dxfId="3866" priority="4741" stopIfTrue="1" operator="equal">
      <formula>""</formula>
    </cfRule>
  </conditionalFormatting>
  <conditionalFormatting sqref="Q1524">
    <cfRule type="cellIs" dxfId="3865" priority="4738" stopIfTrue="1" operator="equal">
      <formula>""</formula>
    </cfRule>
    <cfRule type="cellIs" dxfId="3864" priority="4739" stopIfTrue="1" operator="equal">
      <formula>"-"</formula>
    </cfRule>
  </conditionalFormatting>
  <conditionalFormatting sqref="I1524">
    <cfRule type="containsText" dxfId="3863" priority="4736" operator="containsText" text="...">
      <formula>NOT(ISERROR(SEARCH("...",I1524)))</formula>
    </cfRule>
    <cfRule type="containsText" dxfId="3862" priority="4737" operator="containsText" text="~?">
      <formula>NOT(ISERROR(SEARCH("~?",I1524)))</formula>
    </cfRule>
  </conditionalFormatting>
  <conditionalFormatting sqref="G1524">
    <cfRule type="cellIs" dxfId="3861" priority="4735" operator="equal">
      <formula>"Endorsement"</formula>
    </cfRule>
  </conditionalFormatting>
  <conditionalFormatting sqref="B1524">
    <cfRule type="beginsWith" dxfId="3860" priority="4733" operator="beginsWith" text="No clauses affected">
      <formula>LEFT(B1524,LEN("No clauses affected"))="No clauses affected"</formula>
    </cfRule>
    <cfRule type="beginsWith" dxfId="3859" priority="4734" operator="beginsWith" text="To:">
      <formula>LEFT(B1524,LEN("To:"))="To:"</formula>
    </cfRule>
  </conditionalFormatting>
  <conditionalFormatting sqref="B1524">
    <cfRule type="cellIs" dxfId="3858" priority="4732" operator="equal">
      <formula>""</formula>
    </cfRule>
  </conditionalFormatting>
  <conditionalFormatting sqref="F1525">
    <cfRule type="cellIs" dxfId="3857" priority="4723" stopIfTrue="1" operator="equal">
      <formula>"LS In"</formula>
    </cfRule>
    <cfRule type="cellIs" dxfId="3856" priority="4724" stopIfTrue="1" operator="equal">
      <formula>"LS OUT"</formula>
    </cfRule>
    <cfRule type="cellIs" dxfId="3855" priority="4725" stopIfTrue="1" operator="equal">
      <formula>"CR"</formula>
    </cfRule>
    <cfRule type="cellIs" dxfId="3854" priority="4726" stopIfTrue="1" operator="equal">
      <formula>"P-CR"</formula>
    </cfRule>
    <cfRule type="cellIs" dxfId="3853" priority="4727" stopIfTrue="1" operator="equal">
      <formula>"CR Pack"</formula>
    </cfRule>
    <cfRule type="cellIs" dxfId="3852" priority="4728" stopIfTrue="1" operator="equal">
      <formula>"WID new"</formula>
    </cfRule>
    <cfRule type="cellIs" dxfId="3851" priority="4729" stopIfTrue="1" operator="equal">
      <formula>"WID revised"</formula>
    </cfRule>
    <cfRule type="cellIs" dxfId="3850" priority="4730" stopIfTrue="1" operator="equal">
      <formula>"SID new"</formula>
    </cfRule>
    <cfRule type="cellIs" dxfId="3849" priority="4731" stopIfTrue="1" operator="equal">
      <formula>"SID revised"</formula>
    </cfRule>
  </conditionalFormatting>
  <conditionalFormatting sqref="C1525">
    <cfRule type="cellIs" dxfId="3848" priority="4720" stopIfTrue="1" operator="equal">
      <formula>"Y"</formula>
    </cfRule>
    <cfRule type="cellIs" dxfId="3847" priority="4721" stopIfTrue="1" operator="equal">
      <formula>""</formula>
    </cfRule>
    <cfRule type="cellIs" dxfId="3846" priority="4722" stopIfTrue="1" operator="equal">
      <formula>"W"</formula>
    </cfRule>
  </conditionalFormatting>
  <conditionalFormatting sqref="D1525">
    <cfRule type="cellIs" dxfId="3845" priority="4718" stopIfTrue="1" operator="equal">
      <formula>""</formula>
    </cfRule>
    <cfRule type="cellIs" dxfId="3844" priority="4719" stopIfTrue="1" operator="between">
      <formula>"10.7.1"</formula>
      <formula>"10.7.5"</formula>
    </cfRule>
  </conditionalFormatting>
  <conditionalFormatting sqref="G1525">
    <cfRule type="cellIs" dxfId="3843" priority="4717" stopIfTrue="1" operator="equal">
      <formula>""</formula>
    </cfRule>
  </conditionalFormatting>
  <conditionalFormatting sqref="O1525">
    <cfRule type="cellIs" dxfId="3842" priority="4714" stopIfTrue="1" operator="equal">
      <formula>"Rel-14"</formula>
    </cfRule>
    <cfRule type="cellIs" dxfId="3841" priority="4715" stopIfTrue="1" operator="equal">
      <formula>"Rel-16"</formula>
    </cfRule>
    <cfRule type="cellIs" dxfId="3840" priority="4716" stopIfTrue="1" operator="equal">
      <formula>"Rel-15"</formula>
    </cfRule>
  </conditionalFormatting>
  <conditionalFormatting sqref="P1525">
    <cfRule type="containsText" dxfId="3839" priority="4712" stopIfTrue="1" operator="containsText" text="DUMMY">
      <formula>NOT(ISERROR(SEARCH("DUMMY",P1525)))</formula>
    </cfRule>
    <cfRule type="cellIs" dxfId="3838" priority="4713" stopIfTrue="1" operator="equal">
      <formula>""</formula>
    </cfRule>
  </conditionalFormatting>
  <conditionalFormatting sqref="Q1525">
    <cfRule type="cellIs" dxfId="3837" priority="4710" stopIfTrue="1" operator="equal">
      <formula>""</formula>
    </cfRule>
    <cfRule type="cellIs" dxfId="3836" priority="4711" stopIfTrue="1" operator="equal">
      <formula>"-"</formula>
    </cfRule>
  </conditionalFormatting>
  <conditionalFormatting sqref="I1525">
    <cfRule type="containsText" dxfId="3835" priority="4708" operator="containsText" text="...">
      <formula>NOT(ISERROR(SEARCH("...",I1525)))</formula>
    </cfRule>
    <cfRule type="containsText" dxfId="3834" priority="4709" operator="containsText" text="~?">
      <formula>NOT(ISERROR(SEARCH("~?",I1525)))</formula>
    </cfRule>
  </conditionalFormatting>
  <conditionalFormatting sqref="G1525">
    <cfRule type="cellIs" dxfId="3833" priority="4707" operator="equal">
      <formula>"Endorsement"</formula>
    </cfRule>
  </conditionalFormatting>
  <conditionalFormatting sqref="B1525">
    <cfRule type="beginsWith" dxfId="3832" priority="4705" operator="beginsWith" text="No clauses affected">
      <formula>LEFT(B1525,LEN("No clauses affected"))="No clauses affected"</formula>
    </cfRule>
    <cfRule type="beginsWith" dxfId="3831" priority="4706" operator="beginsWith" text="To:">
      <formula>LEFT(B1525,LEN("To:"))="To:"</formula>
    </cfRule>
  </conditionalFormatting>
  <conditionalFormatting sqref="B1525">
    <cfRule type="cellIs" dxfId="3830" priority="4704" operator="equal">
      <formula>""</formula>
    </cfRule>
  </conditionalFormatting>
  <conditionalFormatting sqref="C1526">
    <cfRule type="cellIs" dxfId="3829" priority="4701" stopIfTrue="1" operator="equal">
      <formula>"Y"</formula>
    </cfRule>
    <cfRule type="cellIs" dxfId="3828" priority="4702" stopIfTrue="1" operator="equal">
      <formula>""</formula>
    </cfRule>
    <cfRule type="cellIs" dxfId="3827" priority="4703" stopIfTrue="1" operator="equal">
      <formula>"W"</formula>
    </cfRule>
  </conditionalFormatting>
  <conditionalFormatting sqref="D1526">
    <cfRule type="cellIs" dxfId="3826" priority="4699" stopIfTrue="1" operator="equal">
      <formula>""</formula>
    </cfRule>
    <cfRule type="cellIs" dxfId="3825" priority="4700" stopIfTrue="1" operator="between">
      <formula>"10.7.1"</formula>
      <formula>"10.7.5"</formula>
    </cfRule>
  </conditionalFormatting>
  <conditionalFormatting sqref="G1526">
    <cfRule type="cellIs" dxfId="3824" priority="4698" stopIfTrue="1" operator="equal">
      <formula>""</formula>
    </cfRule>
  </conditionalFormatting>
  <conditionalFormatting sqref="O1526">
    <cfRule type="cellIs" dxfId="3823" priority="4695" stopIfTrue="1" operator="equal">
      <formula>"Rel-14"</formula>
    </cfRule>
    <cfRule type="cellIs" dxfId="3822" priority="4696" stopIfTrue="1" operator="equal">
      <formula>"Rel-16"</formula>
    </cfRule>
    <cfRule type="cellIs" dxfId="3821" priority="4697" stopIfTrue="1" operator="equal">
      <formula>"Rel-15"</formula>
    </cfRule>
  </conditionalFormatting>
  <conditionalFormatting sqref="F1526">
    <cfRule type="cellIs" dxfId="3820" priority="4686" stopIfTrue="1" operator="equal">
      <formula>"LS In"</formula>
    </cfRule>
    <cfRule type="cellIs" dxfId="3819" priority="4687" stopIfTrue="1" operator="equal">
      <formula>"LS OUT"</formula>
    </cfRule>
    <cfRule type="cellIs" dxfId="3818" priority="4688" stopIfTrue="1" operator="equal">
      <formula>"CR"</formula>
    </cfRule>
    <cfRule type="cellIs" dxfId="3817" priority="4689" stopIfTrue="1" operator="equal">
      <formula>"P-CR"</formula>
    </cfRule>
    <cfRule type="cellIs" dxfId="3816" priority="4690" stopIfTrue="1" operator="equal">
      <formula>"CR Pack"</formula>
    </cfRule>
    <cfRule type="cellIs" dxfId="3815" priority="4691" stopIfTrue="1" operator="equal">
      <formula>"WID new"</formula>
    </cfRule>
    <cfRule type="cellIs" dxfId="3814" priority="4692" stopIfTrue="1" operator="equal">
      <formula>"WID revised"</formula>
    </cfRule>
    <cfRule type="cellIs" dxfId="3813" priority="4693" stopIfTrue="1" operator="equal">
      <formula>"SID new"</formula>
    </cfRule>
    <cfRule type="cellIs" dxfId="3812" priority="4694" stopIfTrue="1" operator="equal">
      <formula>"SID revised"</formula>
    </cfRule>
  </conditionalFormatting>
  <conditionalFormatting sqref="P1526">
    <cfRule type="containsText" dxfId="3811" priority="4684" stopIfTrue="1" operator="containsText" text="DUMMY">
      <formula>NOT(ISERROR(SEARCH("DUMMY",P1526)))</formula>
    </cfRule>
    <cfRule type="cellIs" dxfId="3810" priority="4685" stopIfTrue="1" operator="equal">
      <formula>""</formula>
    </cfRule>
  </conditionalFormatting>
  <conditionalFormatting sqref="Q1526">
    <cfRule type="cellIs" dxfId="3809" priority="4682" stopIfTrue="1" operator="equal">
      <formula>""</formula>
    </cfRule>
    <cfRule type="cellIs" dxfId="3808" priority="4683" stopIfTrue="1" operator="equal">
      <formula>"-"</formula>
    </cfRule>
  </conditionalFormatting>
  <conditionalFormatting sqref="I1526">
    <cfRule type="containsText" dxfId="3807" priority="4680" operator="containsText" text="...">
      <formula>NOT(ISERROR(SEARCH("...",I1526)))</formula>
    </cfRule>
    <cfRule type="containsText" dxfId="3806" priority="4681" operator="containsText" text="~?">
      <formula>NOT(ISERROR(SEARCH("~?",I1526)))</formula>
    </cfRule>
  </conditionalFormatting>
  <conditionalFormatting sqref="G1526">
    <cfRule type="cellIs" dxfId="3805" priority="4679" operator="equal">
      <formula>"Endorsement"</formula>
    </cfRule>
  </conditionalFormatting>
  <conditionalFormatting sqref="B1526">
    <cfRule type="beginsWith" dxfId="3804" priority="4677" operator="beginsWith" text="No clauses affected">
      <formula>LEFT(B1526,LEN("No clauses affected"))="No clauses affected"</formula>
    </cfRule>
    <cfRule type="beginsWith" dxfId="3803" priority="4678" operator="beginsWith" text="To:">
      <formula>LEFT(B1526,LEN("To:"))="To:"</formula>
    </cfRule>
  </conditionalFormatting>
  <conditionalFormatting sqref="B1526">
    <cfRule type="cellIs" dxfId="3802" priority="4676" operator="equal">
      <formula>""</formula>
    </cfRule>
  </conditionalFormatting>
  <conditionalFormatting sqref="C1527">
    <cfRule type="cellIs" dxfId="3801" priority="4673" stopIfTrue="1" operator="equal">
      <formula>"Y"</formula>
    </cfRule>
    <cfRule type="cellIs" dxfId="3800" priority="4674" stopIfTrue="1" operator="equal">
      <formula>""</formula>
    </cfRule>
    <cfRule type="cellIs" dxfId="3799" priority="4675" stopIfTrue="1" operator="equal">
      <formula>"W"</formula>
    </cfRule>
  </conditionalFormatting>
  <conditionalFormatting sqref="D1527">
    <cfRule type="cellIs" dxfId="3798" priority="4671" stopIfTrue="1" operator="equal">
      <formula>""</formula>
    </cfRule>
    <cfRule type="cellIs" dxfId="3797" priority="4672" stopIfTrue="1" operator="between">
      <formula>"10.7.1"</formula>
      <formula>"10.7.5"</formula>
    </cfRule>
  </conditionalFormatting>
  <conditionalFormatting sqref="G1527">
    <cfRule type="cellIs" dxfId="3796" priority="4670" stopIfTrue="1" operator="equal">
      <formula>""</formula>
    </cfRule>
  </conditionalFormatting>
  <conditionalFormatting sqref="O1527">
    <cfRule type="cellIs" dxfId="3795" priority="4667" stopIfTrue="1" operator="equal">
      <formula>"Rel-14"</formula>
    </cfRule>
    <cfRule type="cellIs" dxfId="3794" priority="4668" stopIfTrue="1" operator="equal">
      <formula>"Rel-16"</formula>
    </cfRule>
    <cfRule type="cellIs" dxfId="3793" priority="4669" stopIfTrue="1" operator="equal">
      <formula>"Rel-15"</formula>
    </cfRule>
  </conditionalFormatting>
  <conditionalFormatting sqref="F1527">
    <cfRule type="cellIs" dxfId="3792" priority="4658" stopIfTrue="1" operator="equal">
      <formula>"LS In"</formula>
    </cfRule>
    <cfRule type="cellIs" dxfId="3791" priority="4659" stopIfTrue="1" operator="equal">
      <formula>"LS OUT"</formula>
    </cfRule>
    <cfRule type="cellIs" dxfId="3790" priority="4660" stopIfTrue="1" operator="equal">
      <formula>"CR"</formula>
    </cfRule>
    <cfRule type="cellIs" dxfId="3789" priority="4661" stopIfTrue="1" operator="equal">
      <formula>"P-CR"</formula>
    </cfRule>
    <cfRule type="cellIs" dxfId="3788" priority="4662" stopIfTrue="1" operator="equal">
      <formula>"CR Pack"</formula>
    </cfRule>
    <cfRule type="cellIs" dxfId="3787" priority="4663" stopIfTrue="1" operator="equal">
      <formula>"WID new"</formula>
    </cfRule>
    <cfRule type="cellIs" dxfId="3786" priority="4664" stopIfTrue="1" operator="equal">
      <formula>"WID revised"</formula>
    </cfRule>
    <cfRule type="cellIs" dxfId="3785" priority="4665" stopIfTrue="1" operator="equal">
      <formula>"SID new"</formula>
    </cfRule>
    <cfRule type="cellIs" dxfId="3784" priority="4666" stopIfTrue="1" operator="equal">
      <formula>"SID revised"</formula>
    </cfRule>
  </conditionalFormatting>
  <conditionalFormatting sqref="P1527">
    <cfRule type="containsText" dxfId="3783" priority="4656" stopIfTrue="1" operator="containsText" text="DUMMY">
      <formula>NOT(ISERROR(SEARCH("DUMMY",P1527)))</formula>
    </cfRule>
    <cfRule type="cellIs" dxfId="3782" priority="4657" stopIfTrue="1" operator="equal">
      <formula>""</formula>
    </cfRule>
  </conditionalFormatting>
  <conditionalFormatting sqref="Q1527">
    <cfRule type="cellIs" dxfId="3781" priority="4654" stopIfTrue="1" operator="equal">
      <formula>""</formula>
    </cfRule>
    <cfRule type="cellIs" dxfId="3780" priority="4655" stopIfTrue="1" operator="equal">
      <formula>"-"</formula>
    </cfRule>
  </conditionalFormatting>
  <conditionalFormatting sqref="I1527">
    <cfRule type="containsText" dxfId="3779" priority="4652" operator="containsText" text="...">
      <formula>NOT(ISERROR(SEARCH("...",I1527)))</formula>
    </cfRule>
    <cfRule type="containsText" dxfId="3778" priority="4653" operator="containsText" text="~?">
      <formula>NOT(ISERROR(SEARCH("~?",I1527)))</formula>
    </cfRule>
  </conditionalFormatting>
  <conditionalFormatting sqref="G1527">
    <cfRule type="cellIs" dxfId="3777" priority="4651" operator="equal">
      <formula>"Endorsement"</formula>
    </cfRule>
  </conditionalFormatting>
  <conditionalFormatting sqref="B1527">
    <cfRule type="beginsWith" dxfId="3776" priority="4649" operator="beginsWith" text="No clauses affected">
      <formula>LEFT(B1527,LEN("No clauses affected"))="No clauses affected"</formula>
    </cfRule>
    <cfRule type="beginsWith" dxfId="3775" priority="4650" operator="beginsWith" text="To:">
      <formula>LEFT(B1527,LEN("To:"))="To:"</formula>
    </cfRule>
  </conditionalFormatting>
  <conditionalFormatting sqref="B1527">
    <cfRule type="cellIs" dxfId="3774" priority="4648" operator="equal">
      <formula>""</formula>
    </cfRule>
  </conditionalFormatting>
  <conditionalFormatting sqref="C1528">
    <cfRule type="cellIs" dxfId="3773" priority="4645" stopIfTrue="1" operator="equal">
      <formula>"Y"</formula>
    </cfRule>
    <cfRule type="cellIs" dxfId="3772" priority="4646" stopIfTrue="1" operator="equal">
      <formula>""</formula>
    </cfRule>
    <cfRule type="cellIs" dxfId="3771" priority="4647" stopIfTrue="1" operator="equal">
      <formula>"W"</formula>
    </cfRule>
  </conditionalFormatting>
  <conditionalFormatting sqref="D1528">
    <cfRule type="cellIs" dxfId="3770" priority="4643" stopIfTrue="1" operator="equal">
      <formula>""</formula>
    </cfRule>
    <cfRule type="cellIs" dxfId="3769" priority="4644" stopIfTrue="1" operator="between">
      <formula>"10.7.1"</formula>
      <formula>"10.7.5"</formula>
    </cfRule>
  </conditionalFormatting>
  <conditionalFormatting sqref="G1528">
    <cfRule type="cellIs" dxfId="3768" priority="4642" stopIfTrue="1" operator="equal">
      <formula>""</formula>
    </cfRule>
  </conditionalFormatting>
  <conditionalFormatting sqref="O1528">
    <cfRule type="cellIs" dxfId="3767" priority="4639" stopIfTrue="1" operator="equal">
      <formula>"Rel-14"</formula>
    </cfRule>
    <cfRule type="cellIs" dxfId="3766" priority="4640" stopIfTrue="1" operator="equal">
      <formula>"Rel-16"</formula>
    </cfRule>
    <cfRule type="cellIs" dxfId="3765" priority="4641" stopIfTrue="1" operator="equal">
      <formula>"Rel-15"</formula>
    </cfRule>
  </conditionalFormatting>
  <conditionalFormatting sqref="F1528">
    <cfRule type="cellIs" dxfId="3764" priority="4630" stopIfTrue="1" operator="equal">
      <formula>"LS In"</formula>
    </cfRule>
    <cfRule type="cellIs" dxfId="3763" priority="4631" stopIfTrue="1" operator="equal">
      <formula>"LS OUT"</formula>
    </cfRule>
    <cfRule type="cellIs" dxfId="3762" priority="4632" stopIfTrue="1" operator="equal">
      <formula>"CR"</formula>
    </cfRule>
    <cfRule type="cellIs" dxfId="3761" priority="4633" stopIfTrue="1" operator="equal">
      <formula>"P-CR"</formula>
    </cfRule>
    <cfRule type="cellIs" dxfId="3760" priority="4634" stopIfTrue="1" operator="equal">
      <formula>"CR Pack"</formula>
    </cfRule>
    <cfRule type="cellIs" dxfId="3759" priority="4635" stopIfTrue="1" operator="equal">
      <formula>"WID new"</formula>
    </cfRule>
    <cfRule type="cellIs" dxfId="3758" priority="4636" stopIfTrue="1" operator="equal">
      <formula>"WID revised"</formula>
    </cfRule>
    <cfRule type="cellIs" dxfId="3757" priority="4637" stopIfTrue="1" operator="equal">
      <formula>"SID new"</formula>
    </cfRule>
    <cfRule type="cellIs" dxfId="3756" priority="4638" stopIfTrue="1" operator="equal">
      <formula>"SID revised"</formula>
    </cfRule>
  </conditionalFormatting>
  <conditionalFormatting sqref="P1528">
    <cfRule type="containsText" dxfId="3755" priority="4628" stopIfTrue="1" operator="containsText" text="DUMMY">
      <formula>NOT(ISERROR(SEARCH("DUMMY",P1528)))</formula>
    </cfRule>
    <cfRule type="cellIs" dxfId="3754" priority="4629" stopIfTrue="1" operator="equal">
      <formula>""</formula>
    </cfRule>
  </conditionalFormatting>
  <conditionalFormatting sqref="Q1528">
    <cfRule type="cellIs" dxfId="3753" priority="4626" stopIfTrue="1" operator="equal">
      <formula>""</formula>
    </cfRule>
    <cfRule type="cellIs" dxfId="3752" priority="4627" stopIfTrue="1" operator="equal">
      <formula>"-"</formula>
    </cfRule>
  </conditionalFormatting>
  <conditionalFormatting sqref="I1528">
    <cfRule type="containsText" dxfId="3751" priority="4624" operator="containsText" text="...">
      <formula>NOT(ISERROR(SEARCH("...",I1528)))</formula>
    </cfRule>
    <cfRule type="containsText" dxfId="3750" priority="4625" operator="containsText" text="~?">
      <formula>NOT(ISERROR(SEARCH("~?",I1528)))</formula>
    </cfRule>
  </conditionalFormatting>
  <conditionalFormatting sqref="G1528">
    <cfRule type="cellIs" dxfId="3749" priority="4623" operator="equal">
      <formula>"Endorsement"</formula>
    </cfRule>
  </conditionalFormatting>
  <conditionalFormatting sqref="B1528">
    <cfRule type="beginsWith" dxfId="3748" priority="4621" operator="beginsWith" text="No clauses affected">
      <formula>LEFT(B1528,LEN("No clauses affected"))="No clauses affected"</formula>
    </cfRule>
    <cfRule type="beginsWith" dxfId="3747" priority="4622" operator="beginsWith" text="To:">
      <formula>LEFT(B1528,LEN("To:"))="To:"</formula>
    </cfRule>
  </conditionalFormatting>
  <conditionalFormatting sqref="B1528">
    <cfRule type="cellIs" dxfId="3746" priority="4620" operator="equal">
      <formula>""</formula>
    </cfRule>
  </conditionalFormatting>
  <conditionalFormatting sqref="C1529">
    <cfRule type="cellIs" dxfId="3745" priority="4617" stopIfTrue="1" operator="equal">
      <formula>"Y"</formula>
    </cfRule>
    <cfRule type="cellIs" dxfId="3744" priority="4618" stopIfTrue="1" operator="equal">
      <formula>""</formula>
    </cfRule>
    <cfRule type="cellIs" dxfId="3743" priority="4619" stopIfTrue="1" operator="equal">
      <formula>"W"</formula>
    </cfRule>
  </conditionalFormatting>
  <conditionalFormatting sqref="D1529">
    <cfRule type="cellIs" dxfId="3742" priority="4615" stopIfTrue="1" operator="equal">
      <formula>""</formula>
    </cfRule>
    <cfRule type="cellIs" dxfId="3741" priority="4616" stopIfTrue="1" operator="between">
      <formula>"10.7.1"</formula>
      <formula>"10.7.5"</formula>
    </cfRule>
  </conditionalFormatting>
  <conditionalFormatting sqref="G1529">
    <cfRule type="cellIs" dxfId="3740" priority="4614" stopIfTrue="1" operator="equal">
      <formula>""</formula>
    </cfRule>
  </conditionalFormatting>
  <conditionalFormatting sqref="O1529">
    <cfRule type="cellIs" dxfId="3739" priority="4611" stopIfTrue="1" operator="equal">
      <formula>"Rel-14"</formula>
    </cfRule>
    <cfRule type="cellIs" dxfId="3738" priority="4612" stopIfTrue="1" operator="equal">
      <formula>"Rel-16"</formula>
    </cfRule>
    <cfRule type="cellIs" dxfId="3737" priority="4613" stopIfTrue="1" operator="equal">
      <formula>"Rel-15"</formula>
    </cfRule>
  </conditionalFormatting>
  <conditionalFormatting sqref="P1529">
    <cfRule type="containsText" dxfId="3736" priority="4600" stopIfTrue="1" operator="containsText" text="DUMMY">
      <formula>NOT(ISERROR(SEARCH("DUMMY",P1529)))</formula>
    </cfRule>
    <cfRule type="cellIs" dxfId="3735" priority="4601" stopIfTrue="1" operator="equal">
      <formula>""</formula>
    </cfRule>
  </conditionalFormatting>
  <conditionalFormatting sqref="Q1529">
    <cfRule type="cellIs" dxfId="3734" priority="4598" stopIfTrue="1" operator="equal">
      <formula>""</formula>
    </cfRule>
    <cfRule type="cellIs" dxfId="3733" priority="4599" stopIfTrue="1" operator="equal">
      <formula>"-"</formula>
    </cfRule>
  </conditionalFormatting>
  <conditionalFormatting sqref="I1529">
    <cfRule type="containsText" dxfId="3732" priority="4596" operator="containsText" text="...">
      <formula>NOT(ISERROR(SEARCH("...",I1529)))</formula>
    </cfRule>
    <cfRule type="containsText" dxfId="3731" priority="4597" operator="containsText" text="~?">
      <formula>NOT(ISERROR(SEARCH("~?",I1529)))</formula>
    </cfRule>
  </conditionalFormatting>
  <conditionalFormatting sqref="G1529">
    <cfRule type="cellIs" dxfId="3730" priority="4595" operator="equal">
      <formula>"Endorsement"</formula>
    </cfRule>
  </conditionalFormatting>
  <conditionalFormatting sqref="B1529">
    <cfRule type="beginsWith" dxfId="3729" priority="4593" operator="beginsWith" text="No clauses affected">
      <formula>LEFT(B1529,LEN("No clauses affected"))="No clauses affected"</formula>
    </cfRule>
    <cfRule type="beginsWith" dxfId="3728" priority="4594" operator="beginsWith" text="To:">
      <formula>LEFT(B1529,LEN("To:"))="To:"</formula>
    </cfRule>
  </conditionalFormatting>
  <conditionalFormatting sqref="B1529">
    <cfRule type="cellIs" dxfId="3727" priority="4592" operator="equal">
      <formula>""</formula>
    </cfRule>
  </conditionalFormatting>
  <conditionalFormatting sqref="C1530">
    <cfRule type="cellIs" dxfId="3726" priority="4589" stopIfTrue="1" operator="equal">
      <formula>"Y"</formula>
    </cfRule>
    <cfRule type="cellIs" dxfId="3725" priority="4590" stopIfTrue="1" operator="equal">
      <formula>""</formula>
    </cfRule>
    <cfRule type="cellIs" dxfId="3724" priority="4591" stopIfTrue="1" operator="equal">
      <formula>"W"</formula>
    </cfRule>
  </conditionalFormatting>
  <conditionalFormatting sqref="D1530">
    <cfRule type="cellIs" dxfId="3723" priority="4587" stopIfTrue="1" operator="equal">
      <formula>""</formula>
    </cfRule>
    <cfRule type="cellIs" dxfId="3722" priority="4588" stopIfTrue="1" operator="between">
      <formula>"10.7.1"</formula>
      <formula>"10.7.5"</formula>
    </cfRule>
  </conditionalFormatting>
  <conditionalFormatting sqref="G1530">
    <cfRule type="cellIs" dxfId="3721" priority="4586" stopIfTrue="1" operator="equal">
      <formula>""</formula>
    </cfRule>
  </conditionalFormatting>
  <conditionalFormatting sqref="O1530">
    <cfRule type="cellIs" dxfId="3720" priority="4583" stopIfTrue="1" operator="equal">
      <formula>"Rel-14"</formula>
    </cfRule>
    <cfRule type="cellIs" dxfId="3719" priority="4584" stopIfTrue="1" operator="equal">
      <formula>"Rel-16"</formula>
    </cfRule>
    <cfRule type="cellIs" dxfId="3718" priority="4585" stopIfTrue="1" operator="equal">
      <formula>"Rel-15"</formula>
    </cfRule>
  </conditionalFormatting>
  <conditionalFormatting sqref="P1530">
    <cfRule type="containsText" dxfId="3717" priority="4572" stopIfTrue="1" operator="containsText" text="DUMMY">
      <formula>NOT(ISERROR(SEARCH("DUMMY",P1530)))</formula>
    </cfRule>
    <cfRule type="cellIs" dxfId="3716" priority="4573" stopIfTrue="1" operator="equal">
      <formula>""</formula>
    </cfRule>
  </conditionalFormatting>
  <conditionalFormatting sqref="Q1530">
    <cfRule type="cellIs" dxfId="3715" priority="4570" stopIfTrue="1" operator="equal">
      <formula>""</formula>
    </cfRule>
    <cfRule type="cellIs" dxfId="3714" priority="4571" stopIfTrue="1" operator="equal">
      <formula>"-"</formula>
    </cfRule>
  </conditionalFormatting>
  <conditionalFormatting sqref="I1530">
    <cfRule type="containsText" dxfId="3713" priority="4568" operator="containsText" text="...">
      <formula>NOT(ISERROR(SEARCH("...",I1530)))</formula>
    </cfRule>
    <cfRule type="containsText" dxfId="3712" priority="4569" operator="containsText" text="~?">
      <formula>NOT(ISERROR(SEARCH("~?",I1530)))</formula>
    </cfRule>
  </conditionalFormatting>
  <conditionalFormatting sqref="G1530">
    <cfRule type="cellIs" dxfId="3711" priority="4567" operator="equal">
      <formula>"Endorsement"</formula>
    </cfRule>
  </conditionalFormatting>
  <conditionalFormatting sqref="B1530">
    <cfRule type="beginsWith" dxfId="3710" priority="4565" operator="beginsWith" text="No clauses affected">
      <formula>LEFT(B1530,LEN("No clauses affected"))="No clauses affected"</formula>
    </cfRule>
    <cfRule type="beginsWith" dxfId="3709" priority="4566" operator="beginsWith" text="To:">
      <formula>LEFT(B1530,LEN("To:"))="To:"</formula>
    </cfRule>
  </conditionalFormatting>
  <conditionalFormatting sqref="B1530">
    <cfRule type="cellIs" dxfId="3708" priority="4564" operator="equal">
      <formula>""</formula>
    </cfRule>
  </conditionalFormatting>
  <conditionalFormatting sqref="C1531">
    <cfRule type="cellIs" dxfId="3707" priority="4561" stopIfTrue="1" operator="equal">
      <formula>"Y"</formula>
    </cfRule>
    <cfRule type="cellIs" dxfId="3706" priority="4562" stopIfTrue="1" operator="equal">
      <formula>""</formula>
    </cfRule>
    <cfRule type="cellIs" dxfId="3705" priority="4563" stopIfTrue="1" operator="equal">
      <formula>"W"</formula>
    </cfRule>
  </conditionalFormatting>
  <conditionalFormatting sqref="D1531">
    <cfRule type="cellIs" dxfId="3704" priority="4559" stopIfTrue="1" operator="equal">
      <formula>""</formula>
    </cfRule>
    <cfRule type="cellIs" dxfId="3703" priority="4560" stopIfTrue="1" operator="between">
      <formula>"10.7.1"</formula>
      <formula>"10.7.5"</formula>
    </cfRule>
  </conditionalFormatting>
  <conditionalFormatting sqref="G1531">
    <cfRule type="cellIs" dxfId="3702" priority="4558" stopIfTrue="1" operator="equal">
      <formula>""</formula>
    </cfRule>
  </conditionalFormatting>
  <conditionalFormatting sqref="O1531">
    <cfRule type="cellIs" dxfId="3701" priority="4555" stopIfTrue="1" operator="equal">
      <formula>"Rel-14"</formula>
    </cfRule>
    <cfRule type="cellIs" dxfId="3700" priority="4556" stopIfTrue="1" operator="equal">
      <formula>"Rel-16"</formula>
    </cfRule>
    <cfRule type="cellIs" dxfId="3699" priority="4557" stopIfTrue="1" operator="equal">
      <formula>"Rel-15"</formula>
    </cfRule>
  </conditionalFormatting>
  <conditionalFormatting sqref="P1531">
    <cfRule type="containsText" dxfId="3698" priority="4544" stopIfTrue="1" operator="containsText" text="DUMMY">
      <formula>NOT(ISERROR(SEARCH("DUMMY",P1531)))</formula>
    </cfRule>
    <cfRule type="cellIs" dxfId="3697" priority="4545" stopIfTrue="1" operator="equal">
      <formula>""</formula>
    </cfRule>
  </conditionalFormatting>
  <conditionalFormatting sqref="Q1531">
    <cfRule type="cellIs" dxfId="3696" priority="4542" stopIfTrue="1" operator="equal">
      <formula>""</formula>
    </cfRule>
    <cfRule type="cellIs" dxfId="3695" priority="4543" stopIfTrue="1" operator="equal">
      <formula>"-"</formula>
    </cfRule>
  </conditionalFormatting>
  <conditionalFormatting sqref="I1531">
    <cfRule type="containsText" dxfId="3694" priority="4540" operator="containsText" text="...">
      <formula>NOT(ISERROR(SEARCH("...",I1531)))</formula>
    </cfRule>
    <cfRule type="containsText" dxfId="3693" priority="4541" operator="containsText" text="~?">
      <formula>NOT(ISERROR(SEARCH("~?",I1531)))</formula>
    </cfRule>
  </conditionalFormatting>
  <conditionalFormatting sqref="G1531">
    <cfRule type="cellIs" dxfId="3692" priority="4539" operator="equal">
      <formula>"Endorsement"</formula>
    </cfRule>
  </conditionalFormatting>
  <conditionalFormatting sqref="B1531">
    <cfRule type="beginsWith" dxfId="3691" priority="4537" operator="beginsWith" text="No clauses affected">
      <formula>LEFT(B1531,LEN("No clauses affected"))="No clauses affected"</formula>
    </cfRule>
    <cfRule type="beginsWith" dxfId="3690" priority="4538" operator="beginsWith" text="To:">
      <formula>LEFT(B1531,LEN("To:"))="To:"</formula>
    </cfRule>
  </conditionalFormatting>
  <conditionalFormatting sqref="B1531">
    <cfRule type="cellIs" dxfId="3689" priority="4536" operator="equal">
      <formula>""</formula>
    </cfRule>
  </conditionalFormatting>
  <conditionalFormatting sqref="C1532">
    <cfRule type="cellIs" dxfId="3688" priority="4533" stopIfTrue="1" operator="equal">
      <formula>"Y"</formula>
    </cfRule>
    <cfRule type="cellIs" dxfId="3687" priority="4534" stopIfTrue="1" operator="equal">
      <formula>""</formula>
    </cfRule>
    <cfRule type="cellIs" dxfId="3686" priority="4535" stopIfTrue="1" operator="equal">
      <formula>"W"</formula>
    </cfRule>
  </conditionalFormatting>
  <conditionalFormatting sqref="D1532">
    <cfRule type="cellIs" dxfId="3685" priority="4531" stopIfTrue="1" operator="equal">
      <formula>""</formula>
    </cfRule>
    <cfRule type="cellIs" dxfId="3684" priority="4532" stopIfTrue="1" operator="between">
      <formula>"10.7.1"</formula>
      <formula>"10.7.5"</formula>
    </cfRule>
  </conditionalFormatting>
  <conditionalFormatting sqref="G1532">
    <cfRule type="cellIs" dxfId="3683" priority="4530" stopIfTrue="1" operator="equal">
      <formula>""</formula>
    </cfRule>
  </conditionalFormatting>
  <conditionalFormatting sqref="O1532">
    <cfRule type="cellIs" dxfId="3682" priority="4527" stopIfTrue="1" operator="equal">
      <formula>"Rel-14"</formula>
    </cfRule>
    <cfRule type="cellIs" dxfId="3681" priority="4528" stopIfTrue="1" operator="equal">
      <formula>"Rel-16"</formula>
    </cfRule>
    <cfRule type="cellIs" dxfId="3680" priority="4529" stopIfTrue="1" operator="equal">
      <formula>"Rel-15"</formula>
    </cfRule>
  </conditionalFormatting>
  <conditionalFormatting sqref="P1532">
    <cfRule type="containsText" dxfId="3679" priority="4516" stopIfTrue="1" operator="containsText" text="DUMMY">
      <formula>NOT(ISERROR(SEARCH("DUMMY",P1532)))</formula>
    </cfRule>
    <cfRule type="cellIs" dxfId="3678" priority="4517" stopIfTrue="1" operator="equal">
      <formula>""</formula>
    </cfRule>
  </conditionalFormatting>
  <conditionalFormatting sqref="Q1532">
    <cfRule type="cellIs" dxfId="3677" priority="4514" stopIfTrue="1" operator="equal">
      <formula>""</formula>
    </cfRule>
    <cfRule type="cellIs" dxfId="3676" priority="4515" stopIfTrue="1" operator="equal">
      <formula>"-"</formula>
    </cfRule>
  </conditionalFormatting>
  <conditionalFormatting sqref="I1532">
    <cfRule type="containsText" dxfId="3675" priority="4512" operator="containsText" text="...">
      <formula>NOT(ISERROR(SEARCH("...",I1532)))</formula>
    </cfRule>
    <cfRule type="containsText" dxfId="3674" priority="4513" operator="containsText" text="~?">
      <formula>NOT(ISERROR(SEARCH("~?",I1532)))</formula>
    </cfRule>
  </conditionalFormatting>
  <conditionalFormatting sqref="G1532">
    <cfRule type="cellIs" dxfId="3673" priority="4511" operator="equal">
      <formula>"Endorsement"</formula>
    </cfRule>
  </conditionalFormatting>
  <conditionalFormatting sqref="B1532">
    <cfRule type="beginsWith" dxfId="3672" priority="4509" operator="beginsWith" text="No clauses affected">
      <formula>LEFT(B1532,LEN("No clauses affected"))="No clauses affected"</formula>
    </cfRule>
    <cfRule type="beginsWith" dxfId="3671" priority="4510" operator="beginsWith" text="To:">
      <formula>LEFT(B1532,LEN("To:"))="To:"</formula>
    </cfRule>
  </conditionalFormatting>
  <conditionalFormatting sqref="B1532">
    <cfRule type="cellIs" dxfId="3670" priority="4508" operator="equal">
      <formula>""</formula>
    </cfRule>
  </conditionalFormatting>
  <conditionalFormatting sqref="C1533">
    <cfRule type="cellIs" dxfId="3669" priority="4505" stopIfTrue="1" operator="equal">
      <formula>"Y"</formula>
    </cfRule>
    <cfRule type="cellIs" dxfId="3668" priority="4506" stopIfTrue="1" operator="equal">
      <formula>""</formula>
    </cfRule>
    <cfRule type="cellIs" dxfId="3667" priority="4507" stopIfTrue="1" operator="equal">
      <formula>"W"</formula>
    </cfRule>
  </conditionalFormatting>
  <conditionalFormatting sqref="D1533">
    <cfRule type="cellIs" dxfId="3666" priority="4503" stopIfTrue="1" operator="equal">
      <formula>""</formula>
    </cfRule>
    <cfRule type="cellIs" dxfId="3665" priority="4504" stopIfTrue="1" operator="between">
      <formula>"10.7.1"</formula>
      <formula>"10.7.5"</formula>
    </cfRule>
  </conditionalFormatting>
  <conditionalFormatting sqref="G1533">
    <cfRule type="cellIs" dxfId="3664" priority="4502" stopIfTrue="1" operator="equal">
      <formula>""</formula>
    </cfRule>
  </conditionalFormatting>
  <conditionalFormatting sqref="O1533">
    <cfRule type="cellIs" dxfId="3663" priority="4499" stopIfTrue="1" operator="equal">
      <formula>"Rel-14"</formula>
    </cfRule>
    <cfRule type="cellIs" dxfId="3662" priority="4500" stopIfTrue="1" operator="equal">
      <formula>"Rel-16"</formula>
    </cfRule>
    <cfRule type="cellIs" dxfId="3661" priority="4501" stopIfTrue="1" operator="equal">
      <formula>"Rel-15"</formula>
    </cfRule>
  </conditionalFormatting>
  <conditionalFormatting sqref="F1533">
    <cfRule type="cellIs" dxfId="3660" priority="4490" stopIfTrue="1" operator="equal">
      <formula>"LS In"</formula>
    </cfRule>
    <cfRule type="cellIs" dxfId="3659" priority="4491" stopIfTrue="1" operator="equal">
      <formula>"LS OUT"</formula>
    </cfRule>
    <cfRule type="cellIs" dxfId="3658" priority="4492" stopIfTrue="1" operator="equal">
      <formula>"CR"</formula>
    </cfRule>
    <cfRule type="cellIs" dxfId="3657" priority="4493" stopIfTrue="1" operator="equal">
      <formula>"P-CR"</formula>
    </cfRule>
    <cfRule type="cellIs" dxfId="3656" priority="4494" stopIfTrue="1" operator="equal">
      <formula>"CR Pack"</formula>
    </cfRule>
    <cfRule type="cellIs" dxfId="3655" priority="4495" stopIfTrue="1" operator="equal">
      <formula>"WID new"</formula>
    </cfRule>
    <cfRule type="cellIs" dxfId="3654" priority="4496" stopIfTrue="1" operator="equal">
      <formula>"WID revised"</formula>
    </cfRule>
    <cfRule type="cellIs" dxfId="3653" priority="4497" stopIfTrue="1" operator="equal">
      <formula>"SID new"</formula>
    </cfRule>
    <cfRule type="cellIs" dxfId="3652" priority="4498" stopIfTrue="1" operator="equal">
      <formula>"SID revised"</formula>
    </cfRule>
  </conditionalFormatting>
  <conditionalFormatting sqref="P1533">
    <cfRule type="containsText" dxfId="3651" priority="4488" stopIfTrue="1" operator="containsText" text="DUMMY">
      <formula>NOT(ISERROR(SEARCH("DUMMY",P1533)))</formula>
    </cfRule>
    <cfRule type="cellIs" dxfId="3650" priority="4489" stopIfTrue="1" operator="equal">
      <formula>""</formula>
    </cfRule>
  </conditionalFormatting>
  <conditionalFormatting sqref="Q1533">
    <cfRule type="cellIs" dxfId="3649" priority="4486" stopIfTrue="1" operator="equal">
      <formula>""</formula>
    </cfRule>
    <cfRule type="cellIs" dxfId="3648" priority="4487" stopIfTrue="1" operator="equal">
      <formula>"-"</formula>
    </cfRule>
  </conditionalFormatting>
  <conditionalFormatting sqref="I1533">
    <cfRule type="containsText" dxfId="3647" priority="4484" operator="containsText" text="...">
      <formula>NOT(ISERROR(SEARCH("...",I1533)))</formula>
    </cfRule>
    <cfRule type="containsText" dxfId="3646" priority="4485" operator="containsText" text="~?">
      <formula>NOT(ISERROR(SEARCH("~?",I1533)))</formula>
    </cfRule>
  </conditionalFormatting>
  <conditionalFormatting sqref="G1533">
    <cfRule type="cellIs" dxfId="3645" priority="4483" operator="equal">
      <formula>"Endorsement"</formula>
    </cfRule>
  </conditionalFormatting>
  <conditionalFormatting sqref="B1533">
    <cfRule type="beginsWith" dxfId="3644" priority="4481" operator="beginsWith" text="No clauses affected">
      <formula>LEFT(B1533,LEN("No clauses affected"))="No clauses affected"</formula>
    </cfRule>
    <cfRule type="beginsWith" dxfId="3643" priority="4482" operator="beginsWith" text="To:">
      <formula>LEFT(B1533,LEN("To:"))="To:"</formula>
    </cfRule>
  </conditionalFormatting>
  <conditionalFormatting sqref="B1533">
    <cfRule type="cellIs" dxfId="3642" priority="4480" operator="equal">
      <formula>""</formula>
    </cfRule>
  </conditionalFormatting>
  <conditionalFormatting sqref="C1534">
    <cfRule type="cellIs" dxfId="3641" priority="4477" stopIfTrue="1" operator="equal">
      <formula>"Y"</formula>
    </cfRule>
    <cfRule type="cellIs" dxfId="3640" priority="4478" stopIfTrue="1" operator="equal">
      <formula>""</formula>
    </cfRule>
    <cfRule type="cellIs" dxfId="3639" priority="4479" stopIfTrue="1" operator="equal">
      <formula>"W"</formula>
    </cfRule>
  </conditionalFormatting>
  <conditionalFormatting sqref="D1534">
    <cfRule type="cellIs" dxfId="3638" priority="4475" stopIfTrue="1" operator="equal">
      <formula>""</formula>
    </cfRule>
    <cfRule type="cellIs" dxfId="3637" priority="4476" stopIfTrue="1" operator="between">
      <formula>"10.7.1"</formula>
      <formula>"10.7.5"</formula>
    </cfRule>
  </conditionalFormatting>
  <conditionalFormatting sqref="G1534">
    <cfRule type="cellIs" dxfId="3636" priority="4474" stopIfTrue="1" operator="equal">
      <formula>""</formula>
    </cfRule>
  </conditionalFormatting>
  <conditionalFormatting sqref="O1534">
    <cfRule type="cellIs" dxfId="3635" priority="4471" stopIfTrue="1" operator="equal">
      <formula>"Rel-14"</formula>
    </cfRule>
    <cfRule type="cellIs" dxfId="3634" priority="4472" stopIfTrue="1" operator="equal">
      <formula>"Rel-16"</formula>
    </cfRule>
    <cfRule type="cellIs" dxfId="3633" priority="4473" stopIfTrue="1" operator="equal">
      <formula>"Rel-15"</formula>
    </cfRule>
  </conditionalFormatting>
  <conditionalFormatting sqref="P1534">
    <cfRule type="containsText" dxfId="3632" priority="4460" stopIfTrue="1" operator="containsText" text="DUMMY">
      <formula>NOT(ISERROR(SEARCH("DUMMY",P1534)))</formula>
    </cfRule>
    <cfRule type="cellIs" dxfId="3631" priority="4461" stopIfTrue="1" operator="equal">
      <formula>""</formula>
    </cfRule>
  </conditionalFormatting>
  <conditionalFormatting sqref="Q1534">
    <cfRule type="cellIs" dxfId="3630" priority="4458" stopIfTrue="1" operator="equal">
      <formula>""</formula>
    </cfRule>
    <cfRule type="cellIs" dxfId="3629" priority="4459" stopIfTrue="1" operator="equal">
      <formula>"-"</formula>
    </cfRule>
  </conditionalFormatting>
  <conditionalFormatting sqref="I1534">
    <cfRule type="containsText" dxfId="3628" priority="4456" operator="containsText" text="...">
      <formula>NOT(ISERROR(SEARCH("...",I1534)))</formula>
    </cfRule>
    <cfRule type="containsText" dxfId="3627" priority="4457" operator="containsText" text="~?">
      <formula>NOT(ISERROR(SEARCH("~?",I1534)))</formula>
    </cfRule>
  </conditionalFormatting>
  <conditionalFormatting sqref="G1534">
    <cfRule type="cellIs" dxfId="3626" priority="4455" operator="equal">
      <formula>"Endorsement"</formula>
    </cfRule>
  </conditionalFormatting>
  <conditionalFormatting sqref="B1534">
    <cfRule type="beginsWith" dxfId="3625" priority="4453" operator="beginsWith" text="No clauses affected">
      <formula>LEFT(B1534,LEN("No clauses affected"))="No clauses affected"</formula>
    </cfRule>
    <cfRule type="beginsWith" dxfId="3624" priority="4454" operator="beginsWith" text="To:">
      <formula>LEFT(B1534,LEN("To:"))="To:"</formula>
    </cfRule>
  </conditionalFormatting>
  <conditionalFormatting sqref="B1534">
    <cfRule type="cellIs" dxfId="3623" priority="4452" operator="equal">
      <formula>""</formula>
    </cfRule>
  </conditionalFormatting>
  <conditionalFormatting sqref="C1535">
    <cfRule type="cellIs" dxfId="3622" priority="4449" stopIfTrue="1" operator="equal">
      <formula>"Y"</formula>
    </cfRule>
    <cfRule type="cellIs" dxfId="3621" priority="4450" stopIfTrue="1" operator="equal">
      <formula>""</formula>
    </cfRule>
    <cfRule type="cellIs" dxfId="3620" priority="4451" stopIfTrue="1" operator="equal">
      <formula>"W"</formula>
    </cfRule>
  </conditionalFormatting>
  <conditionalFormatting sqref="D1535">
    <cfRule type="cellIs" dxfId="3619" priority="4447" stopIfTrue="1" operator="equal">
      <formula>""</formula>
    </cfRule>
    <cfRule type="cellIs" dxfId="3618" priority="4448" stopIfTrue="1" operator="between">
      <formula>"10.7.1"</formula>
      <formula>"10.7.5"</formula>
    </cfRule>
  </conditionalFormatting>
  <conditionalFormatting sqref="G1535">
    <cfRule type="cellIs" dxfId="3617" priority="4446" stopIfTrue="1" operator="equal">
      <formula>""</formula>
    </cfRule>
  </conditionalFormatting>
  <conditionalFormatting sqref="O1535">
    <cfRule type="cellIs" dxfId="3616" priority="4443" stopIfTrue="1" operator="equal">
      <formula>"Rel-14"</formula>
    </cfRule>
    <cfRule type="cellIs" dxfId="3615" priority="4444" stopIfTrue="1" operator="equal">
      <formula>"Rel-16"</formula>
    </cfRule>
    <cfRule type="cellIs" dxfId="3614" priority="4445" stopIfTrue="1" operator="equal">
      <formula>"Rel-15"</formula>
    </cfRule>
  </conditionalFormatting>
  <conditionalFormatting sqref="P1535">
    <cfRule type="containsText" dxfId="3613" priority="4432" stopIfTrue="1" operator="containsText" text="DUMMY">
      <formula>NOT(ISERROR(SEARCH("DUMMY",P1535)))</formula>
    </cfRule>
    <cfRule type="cellIs" dxfId="3612" priority="4433" stopIfTrue="1" operator="equal">
      <formula>""</formula>
    </cfRule>
  </conditionalFormatting>
  <conditionalFormatting sqref="Q1535">
    <cfRule type="cellIs" dxfId="3611" priority="4430" stopIfTrue="1" operator="equal">
      <formula>""</formula>
    </cfRule>
    <cfRule type="cellIs" dxfId="3610" priority="4431" stopIfTrue="1" operator="equal">
      <formula>"-"</formula>
    </cfRule>
  </conditionalFormatting>
  <conditionalFormatting sqref="I1535">
    <cfRule type="containsText" dxfId="3609" priority="4428" operator="containsText" text="...">
      <formula>NOT(ISERROR(SEARCH("...",I1535)))</formula>
    </cfRule>
    <cfRule type="containsText" dxfId="3608" priority="4429" operator="containsText" text="~?">
      <formula>NOT(ISERROR(SEARCH("~?",I1535)))</formula>
    </cfRule>
  </conditionalFormatting>
  <conditionalFormatting sqref="G1535">
    <cfRule type="cellIs" dxfId="3607" priority="4427" operator="equal">
      <formula>"Endorsement"</formula>
    </cfRule>
  </conditionalFormatting>
  <conditionalFormatting sqref="B1535">
    <cfRule type="beginsWith" dxfId="3606" priority="4425" operator="beginsWith" text="No clauses affected">
      <formula>LEFT(B1535,LEN("No clauses affected"))="No clauses affected"</formula>
    </cfRule>
    <cfRule type="beginsWith" dxfId="3605" priority="4426" operator="beginsWith" text="To:">
      <formula>LEFT(B1535,LEN("To:"))="To:"</formula>
    </cfRule>
  </conditionalFormatting>
  <conditionalFormatting sqref="B1535">
    <cfRule type="cellIs" dxfId="3604" priority="4424" operator="equal">
      <formula>""</formula>
    </cfRule>
  </conditionalFormatting>
  <conditionalFormatting sqref="C1536">
    <cfRule type="cellIs" dxfId="3603" priority="4421" stopIfTrue="1" operator="equal">
      <formula>"Y"</formula>
    </cfRule>
    <cfRule type="cellIs" dxfId="3602" priority="4422" stopIfTrue="1" operator="equal">
      <formula>""</formula>
    </cfRule>
    <cfRule type="cellIs" dxfId="3601" priority="4423" stopIfTrue="1" operator="equal">
      <formula>"W"</formula>
    </cfRule>
  </conditionalFormatting>
  <conditionalFormatting sqref="D1536">
    <cfRule type="cellIs" dxfId="3600" priority="4419" stopIfTrue="1" operator="equal">
      <formula>""</formula>
    </cfRule>
    <cfRule type="cellIs" dxfId="3599" priority="4420" stopIfTrue="1" operator="between">
      <formula>"10.7.1"</formula>
      <formula>"10.7.5"</formula>
    </cfRule>
  </conditionalFormatting>
  <conditionalFormatting sqref="G1536">
    <cfRule type="cellIs" dxfId="3598" priority="4418" stopIfTrue="1" operator="equal">
      <formula>""</formula>
    </cfRule>
  </conditionalFormatting>
  <conditionalFormatting sqref="O1536">
    <cfRule type="cellIs" dxfId="3597" priority="4415" stopIfTrue="1" operator="equal">
      <formula>"Rel-14"</formula>
    </cfRule>
    <cfRule type="cellIs" dxfId="3596" priority="4416" stopIfTrue="1" operator="equal">
      <formula>"Rel-16"</formula>
    </cfRule>
    <cfRule type="cellIs" dxfId="3595" priority="4417" stopIfTrue="1" operator="equal">
      <formula>"Rel-15"</formula>
    </cfRule>
  </conditionalFormatting>
  <conditionalFormatting sqref="P1536">
    <cfRule type="containsText" dxfId="3594" priority="4404" stopIfTrue="1" operator="containsText" text="DUMMY">
      <formula>NOT(ISERROR(SEARCH("DUMMY",P1536)))</formula>
    </cfRule>
    <cfRule type="cellIs" dxfId="3593" priority="4405" stopIfTrue="1" operator="equal">
      <formula>""</formula>
    </cfRule>
  </conditionalFormatting>
  <conditionalFormatting sqref="Q1536">
    <cfRule type="cellIs" dxfId="3592" priority="4402" stopIfTrue="1" operator="equal">
      <formula>""</formula>
    </cfRule>
    <cfRule type="cellIs" dxfId="3591" priority="4403" stopIfTrue="1" operator="equal">
      <formula>"-"</formula>
    </cfRule>
  </conditionalFormatting>
  <conditionalFormatting sqref="I1536">
    <cfRule type="containsText" dxfId="3590" priority="4400" operator="containsText" text="...">
      <formula>NOT(ISERROR(SEARCH("...",I1536)))</formula>
    </cfRule>
    <cfRule type="containsText" dxfId="3589" priority="4401" operator="containsText" text="~?">
      <formula>NOT(ISERROR(SEARCH("~?",I1536)))</formula>
    </cfRule>
  </conditionalFormatting>
  <conditionalFormatting sqref="G1536">
    <cfRule type="cellIs" dxfId="3588" priority="4399" operator="equal">
      <formula>"Endorsement"</formula>
    </cfRule>
  </conditionalFormatting>
  <conditionalFormatting sqref="B1536">
    <cfRule type="beginsWith" dxfId="3587" priority="4397" operator="beginsWith" text="No clauses affected">
      <formula>LEFT(B1536,LEN("No clauses affected"))="No clauses affected"</formula>
    </cfRule>
    <cfRule type="beginsWith" dxfId="3586" priority="4398" operator="beginsWith" text="To:">
      <formula>LEFT(B1536,LEN("To:"))="To:"</formula>
    </cfRule>
  </conditionalFormatting>
  <conditionalFormatting sqref="B1536">
    <cfRule type="cellIs" dxfId="3585" priority="4396" operator="equal">
      <formula>""</formula>
    </cfRule>
  </conditionalFormatting>
  <conditionalFormatting sqref="C1537">
    <cfRule type="cellIs" dxfId="3584" priority="4365" stopIfTrue="1" operator="equal">
      <formula>"Y"</formula>
    </cfRule>
    <cfRule type="cellIs" dxfId="3583" priority="4366" stopIfTrue="1" operator="equal">
      <formula>""</formula>
    </cfRule>
    <cfRule type="cellIs" dxfId="3582" priority="4367" stopIfTrue="1" operator="equal">
      <formula>"W"</formula>
    </cfRule>
  </conditionalFormatting>
  <conditionalFormatting sqref="D1537">
    <cfRule type="cellIs" dxfId="3581" priority="4363" stopIfTrue="1" operator="equal">
      <formula>""</formula>
    </cfRule>
    <cfRule type="cellIs" dxfId="3580" priority="4364" stopIfTrue="1" operator="between">
      <formula>"10.7.1"</formula>
      <formula>"10.7.5"</formula>
    </cfRule>
  </conditionalFormatting>
  <conditionalFormatting sqref="G1537">
    <cfRule type="cellIs" dxfId="3579" priority="4362" stopIfTrue="1" operator="equal">
      <formula>""</formula>
    </cfRule>
  </conditionalFormatting>
  <conditionalFormatting sqref="O1537">
    <cfRule type="cellIs" dxfId="3578" priority="4359" stopIfTrue="1" operator="equal">
      <formula>"Rel-14"</formula>
    </cfRule>
    <cfRule type="cellIs" dxfId="3577" priority="4360" stopIfTrue="1" operator="equal">
      <formula>"Rel-16"</formula>
    </cfRule>
    <cfRule type="cellIs" dxfId="3576" priority="4361" stopIfTrue="1" operator="equal">
      <formula>"Rel-15"</formula>
    </cfRule>
  </conditionalFormatting>
  <conditionalFormatting sqref="P1537">
    <cfRule type="containsText" dxfId="3575" priority="4348" stopIfTrue="1" operator="containsText" text="DUMMY">
      <formula>NOT(ISERROR(SEARCH("DUMMY",P1537)))</formula>
    </cfRule>
    <cfRule type="cellIs" dxfId="3574" priority="4349" stopIfTrue="1" operator="equal">
      <formula>""</formula>
    </cfRule>
  </conditionalFormatting>
  <conditionalFormatting sqref="Q1537">
    <cfRule type="cellIs" dxfId="3573" priority="4346" stopIfTrue="1" operator="equal">
      <formula>""</formula>
    </cfRule>
    <cfRule type="cellIs" dxfId="3572" priority="4347" stopIfTrue="1" operator="equal">
      <formula>"-"</formula>
    </cfRule>
  </conditionalFormatting>
  <conditionalFormatting sqref="I1537">
    <cfRule type="containsText" dxfId="3571" priority="4344" operator="containsText" text="...">
      <formula>NOT(ISERROR(SEARCH("...",I1537)))</formula>
    </cfRule>
    <cfRule type="containsText" dxfId="3570" priority="4345" operator="containsText" text="~?">
      <formula>NOT(ISERROR(SEARCH("~?",I1537)))</formula>
    </cfRule>
  </conditionalFormatting>
  <conditionalFormatting sqref="G1537">
    <cfRule type="cellIs" dxfId="3569" priority="4343" operator="equal">
      <formula>"Endorsement"</formula>
    </cfRule>
  </conditionalFormatting>
  <conditionalFormatting sqref="B1537">
    <cfRule type="beginsWith" dxfId="3568" priority="4341" operator="beginsWith" text="No clauses affected">
      <formula>LEFT(B1537,LEN("No clauses affected"))="No clauses affected"</formula>
    </cfRule>
    <cfRule type="beginsWith" dxfId="3567" priority="4342" operator="beginsWith" text="To:">
      <formula>LEFT(B1537,LEN("To:"))="To:"</formula>
    </cfRule>
  </conditionalFormatting>
  <conditionalFormatting sqref="B1537">
    <cfRule type="cellIs" dxfId="3566" priority="4340" operator="equal">
      <formula>""</formula>
    </cfRule>
  </conditionalFormatting>
  <conditionalFormatting sqref="C1538">
    <cfRule type="cellIs" dxfId="3565" priority="4337" stopIfTrue="1" operator="equal">
      <formula>"Y"</formula>
    </cfRule>
    <cfRule type="cellIs" dxfId="3564" priority="4338" stopIfTrue="1" operator="equal">
      <formula>""</formula>
    </cfRule>
    <cfRule type="cellIs" dxfId="3563" priority="4339" stopIfTrue="1" operator="equal">
      <formula>"W"</formula>
    </cfRule>
  </conditionalFormatting>
  <conditionalFormatting sqref="D1538">
    <cfRule type="cellIs" dxfId="3562" priority="4335" stopIfTrue="1" operator="equal">
      <formula>""</formula>
    </cfRule>
    <cfRule type="cellIs" dxfId="3561" priority="4336" stopIfTrue="1" operator="between">
      <formula>"10.7.1"</formula>
      <formula>"10.7.5"</formula>
    </cfRule>
  </conditionalFormatting>
  <conditionalFormatting sqref="G1538">
    <cfRule type="cellIs" dxfId="3560" priority="4334" stopIfTrue="1" operator="equal">
      <formula>""</formula>
    </cfRule>
  </conditionalFormatting>
  <conditionalFormatting sqref="O1538">
    <cfRule type="cellIs" dxfId="3559" priority="4331" stopIfTrue="1" operator="equal">
      <formula>"Rel-14"</formula>
    </cfRule>
    <cfRule type="cellIs" dxfId="3558" priority="4332" stopIfTrue="1" operator="equal">
      <formula>"Rel-16"</formula>
    </cfRule>
    <cfRule type="cellIs" dxfId="3557" priority="4333" stopIfTrue="1" operator="equal">
      <formula>"Rel-15"</formula>
    </cfRule>
  </conditionalFormatting>
  <conditionalFormatting sqref="P1538">
    <cfRule type="containsText" dxfId="3556" priority="4320" stopIfTrue="1" operator="containsText" text="DUMMY">
      <formula>NOT(ISERROR(SEARCH("DUMMY",P1538)))</formula>
    </cfRule>
    <cfRule type="cellIs" dxfId="3555" priority="4321" stopIfTrue="1" operator="equal">
      <formula>""</formula>
    </cfRule>
  </conditionalFormatting>
  <conditionalFormatting sqref="Q1538">
    <cfRule type="cellIs" dxfId="3554" priority="4318" stopIfTrue="1" operator="equal">
      <formula>""</formula>
    </cfRule>
    <cfRule type="cellIs" dxfId="3553" priority="4319" stopIfTrue="1" operator="equal">
      <formula>"-"</formula>
    </cfRule>
  </conditionalFormatting>
  <conditionalFormatting sqref="I1538">
    <cfRule type="containsText" dxfId="3552" priority="4316" operator="containsText" text="...">
      <formula>NOT(ISERROR(SEARCH("...",I1538)))</formula>
    </cfRule>
    <cfRule type="containsText" dxfId="3551" priority="4317" operator="containsText" text="~?">
      <formula>NOT(ISERROR(SEARCH("~?",I1538)))</formula>
    </cfRule>
  </conditionalFormatting>
  <conditionalFormatting sqref="G1538">
    <cfRule type="cellIs" dxfId="3550" priority="4315" operator="equal">
      <formula>"Endorsement"</formula>
    </cfRule>
  </conditionalFormatting>
  <conditionalFormatting sqref="B1538">
    <cfRule type="beginsWith" dxfId="3549" priority="4313" operator="beginsWith" text="No clauses affected">
      <formula>LEFT(B1538,LEN("No clauses affected"))="No clauses affected"</formula>
    </cfRule>
    <cfRule type="beginsWith" dxfId="3548" priority="4314" operator="beginsWith" text="To:">
      <formula>LEFT(B1538,LEN("To:"))="To:"</formula>
    </cfRule>
  </conditionalFormatting>
  <conditionalFormatting sqref="B1538">
    <cfRule type="cellIs" dxfId="3547" priority="4312" operator="equal">
      <formula>""</formula>
    </cfRule>
  </conditionalFormatting>
  <conditionalFormatting sqref="C1539">
    <cfRule type="cellIs" dxfId="3546" priority="4309" stopIfTrue="1" operator="equal">
      <formula>"Y"</formula>
    </cfRule>
    <cfRule type="cellIs" dxfId="3545" priority="4310" stopIfTrue="1" operator="equal">
      <formula>""</formula>
    </cfRule>
    <cfRule type="cellIs" dxfId="3544" priority="4311" stopIfTrue="1" operator="equal">
      <formula>"W"</formula>
    </cfRule>
  </conditionalFormatting>
  <conditionalFormatting sqref="D1539">
    <cfRule type="cellIs" dxfId="3543" priority="4307" stopIfTrue="1" operator="equal">
      <formula>""</formula>
    </cfRule>
    <cfRule type="cellIs" dxfId="3542" priority="4308" stopIfTrue="1" operator="between">
      <formula>"10.7.1"</formula>
      <formula>"10.7.5"</formula>
    </cfRule>
  </conditionalFormatting>
  <conditionalFormatting sqref="G1539">
    <cfRule type="cellIs" dxfId="3541" priority="4306" stopIfTrue="1" operator="equal">
      <formula>""</formula>
    </cfRule>
  </conditionalFormatting>
  <conditionalFormatting sqref="O1539">
    <cfRule type="cellIs" dxfId="3540" priority="4303" stopIfTrue="1" operator="equal">
      <formula>"Rel-14"</formula>
    </cfRule>
    <cfRule type="cellIs" dxfId="3539" priority="4304" stopIfTrue="1" operator="equal">
      <formula>"Rel-16"</formula>
    </cfRule>
    <cfRule type="cellIs" dxfId="3538" priority="4305" stopIfTrue="1" operator="equal">
      <formula>"Rel-15"</formula>
    </cfRule>
  </conditionalFormatting>
  <conditionalFormatting sqref="P1539">
    <cfRule type="containsText" dxfId="3537" priority="4292" stopIfTrue="1" operator="containsText" text="DUMMY">
      <formula>NOT(ISERROR(SEARCH("DUMMY",P1539)))</formula>
    </cfRule>
    <cfRule type="cellIs" dxfId="3536" priority="4293" stopIfTrue="1" operator="equal">
      <formula>""</formula>
    </cfRule>
  </conditionalFormatting>
  <conditionalFormatting sqref="Q1539">
    <cfRule type="cellIs" dxfId="3535" priority="4290" stopIfTrue="1" operator="equal">
      <formula>""</formula>
    </cfRule>
    <cfRule type="cellIs" dxfId="3534" priority="4291" stopIfTrue="1" operator="equal">
      <formula>"-"</formula>
    </cfRule>
  </conditionalFormatting>
  <conditionalFormatting sqref="I1539">
    <cfRule type="containsText" dxfId="3533" priority="4288" operator="containsText" text="...">
      <formula>NOT(ISERROR(SEARCH("...",I1539)))</formula>
    </cfRule>
    <cfRule type="containsText" dxfId="3532" priority="4289" operator="containsText" text="~?">
      <formula>NOT(ISERROR(SEARCH("~?",I1539)))</formula>
    </cfRule>
  </conditionalFormatting>
  <conditionalFormatting sqref="G1539">
    <cfRule type="cellIs" dxfId="3531" priority="4287" operator="equal">
      <formula>"Endorsement"</formula>
    </cfRule>
  </conditionalFormatting>
  <conditionalFormatting sqref="B1539">
    <cfRule type="beginsWith" dxfId="3530" priority="4285" operator="beginsWith" text="No clauses affected">
      <formula>LEFT(B1539,LEN("No clauses affected"))="No clauses affected"</formula>
    </cfRule>
    <cfRule type="beginsWith" dxfId="3529" priority="4286" operator="beginsWith" text="To:">
      <formula>LEFT(B1539,LEN("To:"))="To:"</formula>
    </cfRule>
  </conditionalFormatting>
  <conditionalFormatting sqref="B1539">
    <cfRule type="cellIs" dxfId="3528" priority="4284" operator="equal">
      <formula>""</formula>
    </cfRule>
  </conditionalFormatting>
  <conditionalFormatting sqref="C1540">
    <cfRule type="cellIs" dxfId="3527" priority="4281" stopIfTrue="1" operator="equal">
      <formula>"Y"</formula>
    </cfRule>
    <cfRule type="cellIs" dxfId="3526" priority="4282" stopIfTrue="1" operator="equal">
      <formula>""</formula>
    </cfRule>
    <cfRule type="cellIs" dxfId="3525" priority="4283" stopIfTrue="1" operator="equal">
      <formula>"W"</formula>
    </cfRule>
  </conditionalFormatting>
  <conditionalFormatting sqref="D1540">
    <cfRule type="cellIs" dxfId="3524" priority="4279" stopIfTrue="1" operator="equal">
      <formula>""</formula>
    </cfRule>
    <cfRule type="cellIs" dxfId="3523" priority="4280" stopIfTrue="1" operator="between">
      <formula>"10.7.1"</formula>
      <formula>"10.7.5"</formula>
    </cfRule>
  </conditionalFormatting>
  <conditionalFormatting sqref="G1540">
    <cfRule type="cellIs" dxfId="3522" priority="4278" stopIfTrue="1" operator="equal">
      <formula>""</formula>
    </cfRule>
  </conditionalFormatting>
  <conditionalFormatting sqref="O1540">
    <cfRule type="cellIs" dxfId="3521" priority="4275" stopIfTrue="1" operator="equal">
      <formula>"Rel-14"</formula>
    </cfRule>
    <cfRule type="cellIs" dxfId="3520" priority="4276" stopIfTrue="1" operator="equal">
      <formula>"Rel-16"</formula>
    </cfRule>
    <cfRule type="cellIs" dxfId="3519" priority="4277" stopIfTrue="1" operator="equal">
      <formula>"Rel-15"</formula>
    </cfRule>
  </conditionalFormatting>
  <conditionalFormatting sqref="P1540">
    <cfRule type="containsText" dxfId="3518" priority="4264" stopIfTrue="1" operator="containsText" text="DUMMY">
      <formula>NOT(ISERROR(SEARCH("DUMMY",P1540)))</formula>
    </cfRule>
    <cfRule type="cellIs" dxfId="3517" priority="4265" stopIfTrue="1" operator="equal">
      <formula>""</formula>
    </cfRule>
  </conditionalFormatting>
  <conditionalFormatting sqref="Q1540">
    <cfRule type="cellIs" dxfId="3516" priority="4262" stopIfTrue="1" operator="equal">
      <formula>""</formula>
    </cfRule>
    <cfRule type="cellIs" dxfId="3515" priority="4263" stopIfTrue="1" operator="equal">
      <formula>"-"</formula>
    </cfRule>
  </conditionalFormatting>
  <conditionalFormatting sqref="I1540">
    <cfRule type="containsText" dxfId="3514" priority="4260" operator="containsText" text="...">
      <formula>NOT(ISERROR(SEARCH("...",I1540)))</formula>
    </cfRule>
    <cfRule type="containsText" dxfId="3513" priority="4261" operator="containsText" text="~?">
      <formula>NOT(ISERROR(SEARCH("~?",I1540)))</formula>
    </cfRule>
  </conditionalFormatting>
  <conditionalFormatting sqref="G1540">
    <cfRule type="cellIs" dxfId="3512" priority="4259" operator="equal">
      <formula>"Endorsement"</formula>
    </cfRule>
  </conditionalFormatting>
  <conditionalFormatting sqref="B1540">
    <cfRule type="beginsWith" dxfId="3511" priority="4257" operator="beginsWith" text="No clauses affected">
      <formula>LEFT(B1540,LEN("No clauses affected"))="No clauses affected"</formula>
    </cfRule>
    <cfRule type="beginsWith" dxfId="3510" priority="4258" operator="beginsWith" text="To:">
      <formula>LEFT(B1540,LEN("To:"))="To:"</formula>
    </cfRule>
  </conditionalFormatting>
  <conditionalFormatting sqref="B1540">
    <cfRule type="cellIs" dxfId="3509" priority="4256" operator="equal">
      <formula>""</formula>
    </cfRule>
  </conditionalFormatting>
  <conditionalFormatting sqref="C1541">
    <cfRule type="cellIs" dxfId="3508" priority="4253" stopIfTrue="1" operator="equal">
      <formula>"Y"</formula>
    </cfRule>
    <cfRule type="cellIs" dxfId="3507" priority="4254" stopIfTrue="1" operator="equal">
      <formula>""</formula>
    </cfRule>
    <cfRule type="cellIs" dxfId="3506" priority="4255" stopIfTrue="1" operator="equal">
      <formula>"W"</formula>
    </cfRule>
  </conditionalFormatting>
  <conditionalFormatting sqref="D1541">
    <cfRule type="cellIs" dxfId="3505" priority="4251" stopIfTrue="1" operator="equal">
      <formula>""</formula>
    </cfRule>
    <cfRule type="cellIs" dxfId="3504" priority="4252" stopIfTrue="1" operator="between">
      <formula>"10.7.1"</formula>
      <formula>"10.7.5"</formula>
    </cfRule>
  </conditionalFormatting>
  <conditionalFormatting sqref="G1541">
    <cfRule type="cellIs" dxfId="3503" priority="4250" stopIfTrue="1" operator="equal">
      <formula>""</formula>
    </cfRule>
  </conditionalFormatting>
  <conditionalFormatting sqref="O1541">
    <cfRule type="cellIs" dxfId="3502" priority="4247" stopIfTrue="1" operator="equal">
      <formula>"Rel-14"</formula>
    </cfRule>
    <cfRule type="cellIs" dxfId="3501" priority="4248" stopIfTrue="1" operator="equal">
      <formula>"Rel-16"</formula>
    </cfRule>
    <cfRule type="cellIs" dxfId="3500" priority="4249" stopIfTrue="1" operator="equal">
      <formula>"Rel-15"</formula>
    </cfRule>
  </conditionalFormatting>
  <conditionalFormatting sqref="P1541">
    <cfRule type="containsText" dxfId="3499" priority="4236" stopIfTrue="1" operator="containsText" text="DUMMY">
      <formula>NOT(ISERROR(SEARCH("DUMMY",P1541)))</formula>
    </cfRule>
    <cfRule type="cellIs" dxfId="3498" priority="4237" stopIfTrue="1" operator="equal">
      <formula>""</formula>
    </cfRule>
  </conditionalFormatting>
  <conditionalFormatting sqref="Q1541">
    <cfRule type="cellIs" dxfId="3497" priority="4234" stopIfTrue="1" operator="equal">
      <formula>""</formula>
    </cfRule>
    <cfRule type="cellIs" dxfId="3496" priority="4235" stopIfTrue="1" operator="equal">
      <formula>"-"</formula>
    </cfRule>
  </conditionalFormatting>
  <conditionalFormatting sqref="I1541">
    <cfRule type="containsText" dxfId="3495" priority="4232" operator="containsText" text="...">
      <formula>NOT(ISERROR(SEARCH("...",I1541)))</formula>
    </cfRule>
    <cfRule type="containsText" dxfId="3494" priority="4233" operator="containsText" text="~?">
      <formula>NOT(ISERROR(SEARCH("~?",I1541)))</formula>
    </cfRule>
  </conditionalFormatting>
  <conditionalFormatting sqref="G1541">
    <cfRule type="cellIs" dxfId="3493" priority="4231" operator="equal">
      <formula>"Endorsement"</formula>
    </cfRule>
  </conditionalFormatting>
  <conditionalFormatting sqref="B1541">
    <cfRule type="beginsWith" dxfId="3492" priority="4229" operator="beginsWith" text="No clauses affected">
      <formula>LEFT(B1541,LEN("No clauses affected"))="No clauses affected"</formula>
    </cfRule>
    <cfRule type="beginsWith" dxfId="3491" priority="4230" operator="beginsWith" text="To:">
      <formula>LEFT(B1541,LEN("To:"))="To:"</formula>
    </cfRule>
  </conditionalFormatting>
  <conditionalFormatting sqref="B1541">
    <cfRule type="cellIs" dxfId="3490" priority="4228" operator="equal">
      <formula>""</formula>
    </cfRule>
  </conditionalFormatting>
  <conditionalFormatting sqref="C1542">
    <cfRule type="cellIs" dxfId="3489" priority="4225" stopIfTrue="1" operator="equal">
      <formula>"Y"</formula>
    </cfRule>
    <cfRule type="cellIs" dxfId="3488" priority="4226" stopIfTrue="1" operator="equal">
      <formula>""</formula>
    </cfRule>
    <cfRule type="cellIs" dxfId="3487" priority="4227" stopIfTrue="1" operator="equal">
      <formula>"W"</formula>
    </cfRule>
  </conditionalFormatting>
  <conditionalFormatting sqref="D1542">
    <cfRule type="cellIs" dxfId="3486" priority="4223" stopIfTrue="1" operator="equal">
      <formula>""</formula>
    </cfRule>
    <cfRule type="cellIs" dxfId="3485" priority="4224" stopIfTrue="1" operator="between">
      <formula>"10.7.1"</formula>
      <formula>"10.7.5"</formula>
    </cfRule>
  </conditionalFormatting>
  <conditionalFormatting sqref="G1542">
    <cfRule type="cellIs" dxfId="3484" priority="4222" stopIfTrue="1" operator="equal">
      <formula>""</formula>
    </cfRule>
  </conditionalFormatting>
  <conditionalFormatting sqref="O1542">
    <cfRule type="cellIs" dxfId="3483" priority="4219" stopIfTrue="1" operator="equal">
      <formula>"Rel-14"</formula>
    </cfRule>
    <cfRule type="cellIs" dxfId="3482" priority="4220" stopIfTrue="1" operator="equal">
      <formula>"Rel-16"</formula>
    </cfRule>
    <cfRule type="cellIs" dxfId="3481" priority="4221" stopIfTrue="1" operator="equal">
      <formula>"Rel-15"</formula>
    </cfRule>
  </conditionalFormatting>
  <conditionalFormatting sqref="P1542">
    <cfRule type="containsText" dxfId="3480" priority="4208" stopIfTrue="1" operator="containsText" text="DUMMY">
      <formula>NOT(ISERROR(SEARCH("DUMMY",P1542)))</formula>
    </cfRule>
    <cfRule type="cellIs" dxfId="3479" priority="4209" stopIfTrue="1" operator="equal">
      <formula>""</formula>
    </cfRule>
  </conditionalFormatting>
  <conditionalFormatting sqref="Q1542">
    <cfRule type="cellIs" dxfId="3478" priority="4206" stopIfTrue="1" operator="equal">
      <formula>""</formula>
    </cfRule>
    <cfRule type="cellIs" dxfId="3477" priority="4207" stopIfTrue="1" operator="equal">
      <formula>"-"</formula>
    </cfRule>
  </conditionalFormatting>
  <conditionalFormatting sqref="I1542">
    <cfRule type="containsText" dxfId="3476" priority="4204" operator="containsText" text="...">
      <formula>NOT(ISERROR(SEARCH("...",I1542)))</formula>
    </cfRule>
    <cfRule type="containsText" dxfId="3475" priority="4205" operator="containsText" text="~?">
      <formula>NOT(ISERROR(SEARCH("~?",I1542)))</formula>
    </cfRule>
  </conditionalFormatting>
  <conditionalFormatting sqref="G1542">
    <cfRule type="cellIs" dxfId="3474" priority="4203" operator="equal">
      <formula>"Endorsement"</formula>
    </cfRule>
  </conditionalFormatting>
  <conditionalFormatting sqref="B1542">
    <cfRule type="beginsWith" dxfId="3473" priority="4201" operator="beginsWith" text="No clauses affected">
      <formula>LEFT(B1542,LEN("No clauses affected"))="No clauses affected"</formula>
    </cfRule>
    <cfRule type="beginsWith" dxfId="3472" priority="4202" operator="beginsWith" text="To:">
      <formula>LEFT(B1542,LEN("To:"))="To:"</formula>
    </cfRule>
  </conditionalFormatting>
  <conditionalFormatting sqref="B1542">
    <cfRule type="cellIs" dxfId="3471" priority="4200" operator="equal">
      <formula>""</formula>
    </cfRule>
  </conditionalFormatting>
  <conditionalFormatting sqref="C1543">
    <cfRule type="cellIs" dxfId="3470" priority="4197" stopIfTrue="1" operator="equal">
      <formula>"Y"</formula>
    </cfRule>
    <cfRule type="cellIs" dxfId="3469" priority="4198" stopIfTrue="1" operator="equal">
      <formula>""</formula>
    </cfRule>
    <cfRule type="cellIs" dxfId="3468" priority="4199" stopIfTrue="1" operator="equal">
      <formula>"W"</formula>
    </cfRule>
  </conditionalFormatting>
  <conditionalFormatting sqref="D1543 D1545">
    <cfRule type="cellIs" dxfId="3467" priority="4195" stopIfTrue="1" operator="equal">
      <formula>""</formula>
    </cfRule>
    <cfRule type="cellIs" dxfId="3466" priority="4196" stopIfTrue="1" operator="between">
      <formula>"10.7.1"</formula>
      <formula>"10.7.5"</formula>
    </cfRule>
  </conditionalFormatting>
  <conditionalFormatting sqref="G1543">
    <cfRule type="cellIs" dxfId="3465" priority="4194" stopIfTrue="1" operator="equal">
      <formula>""</formula>
    </cfRule>
  </conditionalFormatting>
  <conditionalFormatting sqref="O1543">
    <cfRule type="cellIs" dxfId="3464" priority="4191" stopIfTrue="1" operator="equal">
      <formula>"Rel-14"</formula>
    </cfRule>
    <cfRule type="cellIs" dxfId="3463" priority="4192" stopIfTrue="1" operator="equal">
      <formula>"Rel-16"</formula>
    </cfRule>
    <cfRule type="cellIs" dxfId="3462" priority="4193" stopIfTrue="1" operator="equal">
      <formula>"Rel-15"</formula>
    </cfRule>
  </conditionalFormatting>
  <conditionalFormatting sqref="P1543">
    <cfRule type="containsText" dxfId="3461" priority="4180" stopIfTrue="1" operator="containsText" text="DUMMY">
      <formula>NOT(ISERROR(SEARCH("DUMMY",P1543)))</formula>
    </cfRule>
    <cfRule type="cellIs" dxfId="3460" priority="4181" stopIfTrue="1" operator="equal">
      <formula>""</formula>
    </cfRule>
  </conditionalFormatting>
  <conditionalFormatting sqref="Q1543">
    <cfRule type="cellIs" dxfId="3459" priority="4178" stopIfTrue="1" operator="equal">
      <formula>""</formula>
    </cfRule>
    <cfRule type="cellIs" dxfId="3458" priority="4179" stopIfTrue="1" operator="equal">
      <formula>"-"</formula>
    </cfRule>
  </conditionalFormatting>
  <conditionalFormatting sqref="I1543">
    <cfRule type="containsText" dxfId="3457" priority="4176" operator="containsText" text="...">
      <formula>NOT(ISERROR(SEARCH("...",I1543)))</formula>
    </cfRule>
    <cfRule type="containsText" dxfId="3456" priority="4177" operator="containsText" text="~?">
      <formula>NOT(ISERROR(SEARCH("~?",I1543)))</formula>
    </cfRule>
  </conditionalFormatting>
  <conditionalFormatting sqref="G1543">
    <cfRule type="cellIs" dxfId="3455" priority="4175" operator="equal">
      <formula>"Endorsement"</formula>
    </cfRule>
  </conditionalFormatting>
  <conditionalFormatting sqref="B1543">
    <cfRule type="beginsWith" dxfId="3454" priority="4173" operator="beginsWith" text="No clauses affected">
      <formula>LEFT(B1543,LEN("No clauses affected"))="No clauses affected"</formula>
    </cfRule>
    <cfRule type="beginsWith" dxfId="3453" priority="4174" operator="beginsWith" text="To:">
      <formula>LEFT(B1543,LEN("To:"))="To:"</formula>
    </cfRule>
  </conditionalFormatting>
  <conditionalFormatting sqref="B1543">
    <cfRule type="cellIs" dxfId="3452" priority="4172" operator="equal">
      <formula>""</formula>
    </cfRule>
  </conditionalFormatting>
  <conditionalFormatting sqref="C1544">
    <cfRule type="cellIs" dxfId="3451" priority="4169" stopIfTrue="1" operator="equal">
      <formula>"Y"</formula>
    </cfRule>
    <cfRule type="cellIs" dxfId="3450" priority="4170" stopIfTrue="1" operator="equal">
      <formula>""</formula>
    </cfRule>
    <cfRule type="cellIs" dxfId="3449" priority="4171" stopIfTrue="1" operator="equal">
      <formula>"W"</formula>
    </cfRule>
  </conditionalFormatting>
  <conditionalFormatting sqref="D1544">
    <cfRule type="cellIs" dxfId="3448" priority="4167" stopIfTrue="1" operator="equal">
      <formula>""</formula>
    </cfRule>
    <cfRule type="cellIs" dxfId="3447" priority="4168" stopIfTrue="1" operator="between">
      <formula>"10.7.1"</formula>
      <formula>"10.7.5"</formula>
    </cfRule>
  </conditionalFormatting>
  <conditionalFormatting sqref="G1544">
    <cfRule type="cellIs" dxfId="3446" priority="4166" stopIfTrue="1" operator="equal">
      <formula>""</formula>
    </cfRule>
  </conditionalFormatting>
  <conditionalFormatting sqref="O1544">
    <cfRule type="cellIs" dxfId="3445" priority="4163" stopIfTrue="1" operator="equal">
      <formula>"Rel-14"</formula>
    </cfRule>
    <cfRule type="cellIs" dxfId="3444" priority="4164" stopIfTrue="1" operator="equal">
      <formula>"Rel-16"</formula>
    </cfRule>
    <cfRule type="cellIs" dxfId="3443" priority="4165" stopIfTrue="1" operator="equal">
      <formula>"Rel-15"</formula>
    </cfRule>
  </conditionalFormatting>
  <conditionalFormatting sqref="P1544">
    <cfRule type="containsText" dxfId="3442" priority="4152" stopIfTrue="1" operator="containsText" text="DUMMY">
      <formula>NOT(ISERROR(SEARCH("DUMMY",P1544)))</formula>
    </cfRule>
    <cfRule type="cellIs" dxfId="3441" priority="4153" stopIfTrue="1" operator="equal">
      <formula>""</formula>
    </cfRule>
  </conditionalFormatting>
  <conditionalFormatting sqref="Q1544">
    <cfRule type="cellIs" dxfId="3440" priority="4150" stopIfTrue="1" operator="equal">
      <formula>""</formula>
    </cfRule>
    <cfRule type="cellIs" dxfId="3439" priority="4151" stopIfTrue="1" operator="equal">
      <formula>"-"</formula>
    </cfRule>
  </conditionalFormatting>
  <conditionalFormatting sqref="I1544">
    <cfRule type="containsText" dxfId="3438" priority="4148" operator="containsText" text="...">
      <formula>NOT(ISERROR(SEARCH("...",I1544)))</formula>
    </cfRule>
    <cfRule type="containsText" dxfId="3437" priority="4149" operator="containsText" text="~?">
      <formula>NOT(ISERROR(SEARCH("~?",I1544)))</formula>
    </cfRule>
  </conditionalFormatting>
  <conditionalFormatting sqref="G1544">
    <cfRule type="cellIs" dxfId="3436" priority="4147" operator="equal">
      <formula>"Endorsement"</formula>
    </cfRule>
  </conditionalFormatting>
  <conditionalFormatting sqref="B1544">
    <cfRule type="beginsWith" dxfId="3435" priority="4145" operator="beginsWith" text="No clauses affected">
      <formula>LEFT(B1544,LEN("No clauses affected"))="No clauses affected"</formula>
    </cfRule>
    <cfRule type="beginsWith" dxfId="3434" priority="4146" operator="beginsWith" text="To:">
      <formula>LEFT(B1544,LEN("To:"))="To:"</formula>
    </cfRule>
  </conditionalFormatting>
  <conditionalFormatting sqref="B1544">
    <cfRule type="cellIs" dxfId="3433" priority="4144" operator="equal">
      <formula>""</formula>
    </cfRule>
  </conditionalFormatting>
  <conditionalFormatting sqref="C1330">
    <cfRule type="cellIs" dxfId="3432" priority="4141" stopIfTrue="1" operator="equal">
      <formula>"Y"</formula>
    </cfRule>
    <cfRule type="cellIs" dxfId="3431" priority="4142" stopIfTrue="1" operator="equal">
      <formula>""</formula>
    </cfRule>
    <cfRule type="cellIs" dxfId="3430" priority="4143" stopIfTrue="1" operator="equal">
      <formula>"W"</formula>
    </cfRule>
  </conditionalFormatting>
  <conditionalFormatting sqref="D1330">
    <cfRule type="cellIs" dxfId="3429" priority="4139" stopIfTrue="1" operator="equal">
      <formula>""</formula>
    </cfRule>
    <cfRule type="cellIs" dxfId="3428" priority="4140" stopIfTrue="1" operator="between">
      <formula>"10.7.1"</formula>
      <formula>"10.7.5"</formula>
    </cfRule>
  </conditionalFormatting>
  <conditionalFormatting sqref="G1330">
    <cfRule type="cellIs" dxfId="3427" priority="4138" stopIfTrue="1" operator="equal">
      <formula>""</formula>
    </cfRule>
  </conditionalFormatting>
  <conditionalFormatting sqref="O1330">
    <cfRule type="cellIs" dxfId="3426" priority="4135" stopIfTrue="1" operator="equal">
      <formula>"Rel-14"</formula>
    </cfRule>
    <cfRule type="cellIs" dxfId="3425" priority="4136" stopIfTrue="1" operator="equal">
      <formula>"Rel-16"</formula>
    </cfRule>
    <cfRule type="cellIs" dxfId="3424" priority="4137" stopIfTrue="1" operator="equal">
      <formula>"Rel-15"</formula>
    </cfRule>
  </conditionalFormatting>
  <conditionalFormatting sqref="P1330">
    <cfRule type="containsText" dxfId="3423" priority="4124" stopIfTrue="1" operator="containsText" text="DUMMY">
      <formula>NOT(ISERROR(SEARCH("DUMMY",P1330)))</formula>
    </cfRule>
    <cfRule type="cellIs" dxfId="3422" priority="4125" stopIfTrue="1" operator="equal">
      <formula>""</formula>
    </cfRule>
  </conditionalFormatting>
  <conditionalFormatting sqref="Q1330">
    <cfRule type="cellIs" dxfId="3421" priority="4122" stopIfTrue="1" operator="equal">
      <formula>""</formula>
    </cfRule>
    <cfRule type="cellIs" dxfId="3420" priority="4123" stopIfTrue="1" operator="equal">
      <formula>"-"</formula>
    </cfRule>
  </conditionalFormatting>
  <conditionalFormatting sqref="I1330">
    <cfRule type="containsText" dxfId="3419" priority="4120" operator="containsText" text="...">
      <formula>NOT(ISERROR(SEARCH("...",I1330)))</formula>
    </cfRule>
    <cfRule type="containsText" dxfId="3418" priority="4121" operator="containsText" text="~?">
      <formula>NOT(ISERROR(SEARCH("~?",I1330)))</formula>
    </cfRule>
  </conditionalFormatting>
  <conditionalFormatting sqref="G1330">
    <cfRule type="cellIs" dxfId="3417" priority="4119" operator="equal">
      <formula>"Endorsement"</formula>
    </cfRule>
  </conditionalFormatting>
  <conditionalFormatting sqref="B1330">
    <cfRule type="beginsWith" dxfId="3416" priority="4117" operator="beginsWith" text="No clauses affected">
      <formula>LEFT(B1330,LEN("No clauses affected"))="No clauses affected"</formula>
    </cfRule>
    <cfRule type="beginsWith" dxfId="3415" priority="4118" operator="beginsWith" text="To:">
      <formula>LEFT(B1330,LEN("To:"))="To:"</formula>
    </cfRule>
  </conditionalFormatting>
  <conditionalFormatting sqref="B1330">
    <cfRule type="cellIs" dxfId="3414" priority="4116" operator="equal">
      <formula>""</formula>
    </cfRule>
  </conditionalFormatting>
  <conditionalFormatting sqref="C1331">
    <cfRule type="cellIs" dxfId="3413" priority="4113" stopIfTrue="1" operator="equal">
      <formula>"Y"</formula>
    </cfRule>
    <cfRule type="cellIs" dxfId="3412" priority="4114" stopIfTrue="1" operator="equal">
      <formula>""</formula>
    </cfRule>
    <cfRule type="cellIs" dxfId="3411" priority="4115" stopIfTrue="1" operator="equal">
      <formula>"W"</formula>
    </cfRule>
  </conditionalFormatting>
  <conditionalFormatting sqref="D1331">
    <cfRule type="cellIs" dxfId="3410" priority="4111" stopIfTrue="1" operator="equal">
      <formula>""</formula>
    </cfRule>
    <cfRule type="cellIs" dxfId="3409" priority="4112" stopIfTrue="1" operator="between">
      <formula>"10.7.1"</formula>
      <formula>"10.7.5"</formula>
    </cfRule>
  </conditionalFormatting>
  <conditionalFormatting sqref="G1331">
    <cfRule type="cellIs" dxfId="3408" priority="4110" stopIfTrue="1" operator="equal">
      <formula>""</formula>
    </cfRule>
  </conditionalFormatting>
  <conditionalFormatting sqref="O1331">
    <cfRule type="cellIs" dxfId="3407" priority="4107" stopIfTrue="1" operator="equal">
      <formula>"Rel-14"</formula>
    </cfRule>
    <cfRule type="cellIs" dxfId="3406" priority="4108" stopIfTrue="1" operator="equal">
      <formula>"Rel-16"</formula>
    </cfRule>
    <cfRule type="cellIs" dxfId="3405" priority="4109" stopIfTrue="1" operator="equal">
      <formula>"Rel-15"</formula>
    </cfRule>
  </conditionalFormatting>
  <conditionalFormatting sqref="P1331">
    <cfRule type="containsText" dxfId="3404" priority="4096" stopIfTrue="1" operator="containsText" text="DUMMY">
      <formula>NOT(ISERROR(SEARCH("DUMMY",P1331)))</formula>
    </cfRule>
    <cfRule type="cellIs" dxfId="3403" priority="4097" stopIfTrue="1" operator="equal">
      <formula>""</formula>
    </cfRule>
  </conditionalFormatting>
  <conditionalFormatting sqref="Q1331">
    <cfRule type="cellIs" dxfId="3402" priority="4094" stopIfTrue="1" operator="equal">
      <formula>""</formula>
    </cfRule>
    <cfRule type="cellIs" dxfId="3401" priority="4095" stopIfTrue="1" operator="equal">
      <formula>"-"</formula>
    </cfRule>
  </conditionalFormatting>
  <conditionalFormatting sqref="I1331">
    <cfRule type="containsText" dxfId="3400" priority="4092" operator="containsText" text="...">
      <formula>NOT(ISERROR(SEARCH("...",I1331)))</formula>
    </cfRule>
    <cfRule type="containsText" dxfId="3399" priority="4093" operator="containsText" text="~?">
      <formula>NOT(ISERROR(SEARCH("~?",I1331)))</formula>
    </cfRule>
  </conditionalFormatting>
  <conditionalFormatting sqref="G1331">
    <cfRule type="cellIs" dxfId="3398" priority="4091" operator="equal">
      <formula>"Endorsement"</formula>
    </cfRule>
  </conditionalFormatting>
  <conditionalFormatting sqref="B1331">
    <cfRule type="beginsWith" dxfId="3397" priority="4089" operator="beginsWith" text="No clauses affected">
      <formula>LEFT(B1331,LEN("No clauses affected"))="No clauses affected"</formula>
    </cfRule>
    <cfRule type="beginsWith" dxfId="3396" priority="4090" operator="beginsWith" text="To:">
      <formula>LEFT(B1331,LEN("To:"))="To:"</formula>
    </cfRule>
  </conditionalFormatting>
  <conditionalFormatting sqref="B1331">
    <cfRule type="cellIs" dxfId="3395" priority="4088" operator="equal">
      <formula>""</formula>
    </cfRule>
  </conditionalFormatting>
  <conditionalFormatting sqref="C1332">
    <cfRule type="cellIs" dxfId="3394" priority="4085" stopIfTrue="1" operator="equal">
      <formula>"Y"</formula>
    </cfRule>
    <cfRule type="cellIs" dxfId="3393" priority="4086" stopIfTrue="1" operator="equal">
      <formula>""</formula>
    </cfRule>
    <cfRule type="cellIs" dxfId="3392" priority="4087" stopIfTrue="1" operator="equal">
      <formula>"W"</formula>
    </cfRule>
  </conditionalFormatting>
  <conditionalFormatting sqref="D1332">
    <cfRule type="cellIs" dxfId="3391" priority="4083" stopIfTrue="1" operator="equal">
      <formula>""</formula>
    </cfRule>
    <cfRule type="cellIs" dxfId="3390" priority="4084" stopIfTrue="1" operator="between">
      <formula>"10.7.1"</formula>
      <formula>"10.7.5"</formula>
    </cfRule>
  </conditionalFormatting>
  <conditionalFormatting sqref="G1332">
    <cfRule type="cellIs" dxfId="3389" priority="4082" stopIfTrue="1" operator="equal">
      <formula>""</formula>
    </cfRule>
  </conditionalFormatting>
  <conditionalFormatting sqref="O1332">
    <cfRule type="cellIs" dxfId="3388" priority="4079" stopIfTrue="1" operator="equal">
      <formula>"Rel-14"</formula>
    </cfRule>
    <cfRule type="cellIs" dxfId="3387" priority="4080" stopIfTrue="1" operator="equal">
      <formula>"Rel-16"</formula>
    </cfRule>
    <cfRule type="cellIs" dxfId="3386" priority="4081" stopIfTrue="1" operator="equal">
      <formula>"Rel-15"</formula>
    </cfRule>
  </conditionalFormatting>
  <conditionalFormatting sqref="P1332">
    <cfRule type="containsText" dxfId="3385" priority="4068" stopIfTrue="1" operator="containsText" text="DUMMY">
      <formula>NOT(ISERROR(SEARCH("DUMMY",P1332)))</formula>
    </cfRule>
    <cfRule type="cellIs" dxfId="3384" priority="4069" stopIfTrue="1" operator="equal">
      <formula>""</formula>
    </cfRule>
  </conditionalFormatting>
  <conditionalFormatting sqref="Q1332">
    <cfRule type="cellIs" dxfId="3383" priority="4066" stopIfTrue="1" operator="equal">
      <formula>""</formula>
    </cfRule>
    <cfRule type="cellIs" dxfId="3382" priority="4067" stopIfTrue="1" operator="equal">
      <formula>"-"</formula>
    </cfRule>
  </conditionalFormatting>
  <conditionalFormatting sqref="I1332">
    <cfRule type="containsText" dxfId="3381" priority="4064" operator="containsText" text="...">
      <formula>NOT(ISERROR(SEARCH("...",I1332)))</formula>
    </cfRule>
    <cfRule type="containsText" dxfId="3380" priority="4065" operator="containsText" text="~?">
      <formula>NOT(ISERROR(SEARCH("~?",I1332)))</formula>
    </cfRule>
  </conditionalFormatting>
  <conditionalFormatting sqref="G1332">
    <cfRule type="cellIs" dxfId="3379" priority="4063" operator="equal">
      <formula>"Endorsement"</formula>
    </cfRule>
  </conditionalFormatting>
  <conditionalFormatting sqref="B1332">
    <cfRule type="beginsWith" dxfId="3378" priority="4061" operator="beginsWith" text="No clauses affected">
      <formula>LEFT(B1332,LEN("No clauses affected"))="No clauses affected"</formula>
    </cfRule>
    <cfRule type="beginsWith" dxfId="3377" priority="4062" operator="beginsWith" text="To:">
      <formula>LEFT(B1332,LEN("To:"))="To:"</formula>
    </cfRule>
  </conditionalFormatting>
  <conditionalFormatting sqref="B1332">
    <cfRule type="cellIs" dxfId="3376" priority="4060" operator="equal">
      <formula>""</formula>
    </cfRule>
  </conditionalFormatting>
  <conditionalFormatting sqref="C1333">
    <cfRule type="cellIs" dxfId="3375" priority="4057" stopIfTrue="1" operator="equal">
      <formula>"Y"</formula>
    </cfRule>
    <cfRule type="cellIs" dxfId="3374" priority="4058" stopIfTrue="1" operator="equal">
      <formula>""</formula>
    </cfRule>
    <cfRule type="cellIs" dxfId="3373" priority="4059" stopIfTrue="1" operator="equal">
      <formula>"W"</formula>
    </cfRule>
  </conditionalFormatting>
  <conditionalFormatting sqref="D1333">
    <cfRule type="cellIs" dxfId="3372" priority="4055" stopIfTrue="1" operator="equal">
      <formula>""</formula>
    </cfRule>
    <cfRule type="cellIs" dxfId="3371" priority="4056" stopIfTrue="1" operator="between">
      <formula>"10.7.1"</formula>
      <formula>"10.7.5"</formula>
    </cfRule>
  </conditionalFormatting>
  <conditionalFormatting sqref="G1333">
    <cfRule type="cellIs" dxfId="3370" priority="4054" stopIfTrue="1" operator="equal">
      <formula>""</formula>
    </cfRule>
  </conditionalFormatting>
  <conditionalFormatting sqref="O1333">
    <cfRule type="cellIs" dxfId="3369" priority="4051" stopIfTrue="1" operator="equal">
      <formula>"Rel-14"</formula>
    </cfRule>
    <cfRule type="cellIs" dxfId="3368" priority="4052" stopIfTrue="1" operator="equal">
      <formula>"Rel-16"</formula>
    </cfRule>
    <cfRule type="cellIs" dxfId="3367" priority="4053" stopIfTrue="1" operator="equal">
      <formula>"Rel-15"</formula>
    </cfRule>
  </conditionalFormatting>
  <conditionalFormatting sqref="P1333">
    <cfRule type="containsText" dxfId="3366" priority="4040" stopIfTrue="1" operator="containsText" text="DUMMY">
      <formula>NOT(ISERROR(SEARCH("DUMMY",P1333)))</formula>
    </cfRule>
    <cfRule type="cellIs" dxfId="3365" priority="4041" stopIfTrue="1" operator="equal">
      <formula>""</formula>
    </cfRule>
  </conditionalFormatting>
  <conditionalFormatting sqref="Q1333">
    <cfRule type="cellIs" dxfId="3364" priority="4038" stopIfTrue="1" operator="equal">
      <formula>""</formula>
    </cfRule>
    <cfRule type="cellIs" dxfId="3363" priority="4039" stopIfTrue="1" operator="equal">
      <formula>"-"</formula>
    </cfRule>
  </conditionalFormatting>
  <conditionalFormatting sqref="I1333">
    <cfRule type="containsText" dxfId="3362" priority="4036" operator="containsText" text="...">
      <formula>NOT(ISERROR(SEARCH("...",I1333)))</formula>
    </cfRule>
    <cfRule type="containsText" dxfId="3361" priority="4037" operator="containsText" text="~?">
      <formula>NOT(ISERROR(SEARCH("~?",I1333)))</formula>
    </cfRule>
  </conditionalFormatting>
  <conditionalFormatting sqref="G1333">
    <cfRule type="cellIs" dxfId="3360" priority="4035" operator="equal">
      <formula>"Endorsement"</formula>
    </cfRule>
  </conditionalFormatting>
  <conditionalFormatting sqref="B1333">
    <cfRule type="beginsWith" dxfId="3359" priority="4033" operator="beginsWith" text="No clauses affected">
      <formula>LEFT(B1333,LEN("No clauses affected"))="No clauses affected"</formula>
    </cfRule>
    <cfRule type="beginsWith" dxfId="3358" priority="4034" operator="beginsWith" text="To:">
      <formula>LEFT(B1333,LEN("To:"))="To:"</formula>
    </cfRule>
  </conditionalFormatting>
  <conditionalFormatting sqref="B1333">
    <cfRule type="cellIs" dxfId="3357" priority="4032" operator="equal">
      <formula>""</formula>
    </cfRule>
  </conditionalFormatting>
  <conditionalFormatting sqref="C1334">
    <cfRule type="cellIs" dxfId="3356" priority="4029" stopIfTrue="1" operator="equal">
      <formula>"Y"</formula>
    </cfRule>
    <cfRule type="cellIs" dxfId="3355" priority="4030" stopIfTrue="1" operator="equal">
      <formula>""</formula>
    </cfRule>
    <cfRule type="cellIs" dxfId="3354" priority="4031" stopIfTrue="1" operator="equal">
      <formula>"W"</formula>
    </cfRule>
  </conditionalFormatting>
  <conditionalFormatting sqref="D1334">
    <cfRule type="cellIs" dxfId="3353" priority="4027" stopIfTrue="1" operator="equal">
      <formula>""</formula>
    </cfRule>
    <cfRule type="cellIs" dxfId="3352" priority="4028" stopIfTrue="1" operator="between">
      <formula>"10.7.1"</formula>
      <formula>"10.7.5"</formula>
    </cfRule>
  </conditionalFormatting>
  <conditionalFormatting sqref="G1334">
    <cfRule type="cellIs" dxfId="3351" priority="4026" stopIfTrue="1" operator="equal">
      <formula>""</formula>
    </cfRule>
  </conditionalFormatting>
  <conditionalFormatting sqref="O1334">
    <cfRule type="cellIs" dxfId="3350" priority="4023" stopIfTrue="1" operator="equal">
      <formula>"Rel-14"</formula>
    </cfRule>
    <cfRule type="cellIs" dxfId="3349" priority="4024" stopIfTrue="1" operator="equal">
      <formula>"Rel-16"</formula>
    </cfRule>
    <cfRule type="cellIs" dxfId="3348" priority="4025" stopIfTrue="1" operator="equal">
      <formula>"Rel-15"</formula>
    </cfRule>
  </conditionalFormatting>
  <conditionalFormatting sqref="P1334">
    <cfRule type="containsText" dxfId="3347" priority="4012" stopIfTrue="1" operator="containsText" text="DUMMY">
      <formula>NOT(ISERROR(SEARCH("DUMMY",P1334)))</formula>
    </cfRule>
    <cfRule type="cellIs" dxfId="3346" priority="4013" stopIfTrue="1" operator="equal">
      <formula>""</formula>
    </cfRule>
  </conditionalFormatting>
  <conditionalFormatting sqref="Q1334">
    <cfRule type="cellIs" dxfId="3345" priority="4010" stopIfTrue="1" operator="equal">
      <formula>""</formula>
    </cfRule>
    <cfRule type="cellIs" dxfId="3344" priority="4011" stopIfTrue="1" operator="equal">
      <formula>"-"</formula>
    </cfRule>
  </conditionalFormatting>
  <conditionalFormatting sqref="I1334">
    <cfRule type="containsText" dxfId="3343" priority="4008" operator="containsText" text="...">
      <formula>NOT(ISERROR(SEARCH("...",I1334)))</formula>
    </cfRule>
    <cfRule type="containsText" dxfId="3342" priority="4009" operator="containsText" text="~?">
      <formula>NOT(ISERROR(SEARCH("~?",I1334)))</formula>
    </cfRule>
  </conditionalFormatting>
  <conditionalFormatting sqref="G1334">
    <cfRule type="cellIs" dxfId="3341" priority="4007" operator="equal">
      <formula>"Endorsement"</formula>
    </cfRule>
  </conditionalFormatting>
  <conditionalFormatting sqref="B1334">
    <cfRule type="beginsWith" dxfId="3340" priority="4005" operator="beginsWith" text="No clauses affected">
      <formula>LEFT(B1334,LEN("No clauses affected"))="No clauses affected"</formula>
    </cfRule>
    <cfRule type="beginsWith" dxfId="3339" priority="4006" operator="beginsWith" text="To:">
      <formula>LEFT(B1334,LEN("To:"))="To:"</formula>
    </cfRule>
  </conditionalFormatting>
  <conditionalFormatting sqref="B1334">
    <cfRule type="cellIs" dxfId="3338" priority="4004" operator="equal">
      <formula>""</formula>
    </cfRule>
  </conditionalFormatting>
  <conditionalFormatting sqref="C1546">
    <cfRule type="cellIs" dxfId="3337" priority="4001" stopIfTrue="1" operator="equal">
      <formula>"Y"</formula>
    </cfRule>
    <cfRule type="cellIs" dxfId="3336" priority="4002" stopIfTrue="1" operator="equal">
      <formula>""</formula>
    </cfRule>
    <cfRule type="cellIs" dxfId="3335" priority="4003" stopIfTrue="1" operator="equal">
      <formula>"W"</formula>
    </cfRule>
  </conditionalFormatting>
  <conditionalFormatting sqref="D1546">
    <cfRule type="cellIs" dxfId="3334" priority="3999" stopIfTrue="1" operator="equal">
      <formula>""</formula>
    </cfRule>
    <cfRule type="cellIs" dxfId="3333" priority="4000" stopIfTrue="1" operator="between">
      <formula>"10.7.1"</formula>
      <formula>"10.7.5"</formula>
    </cfRule>
  </conditionalFormatting>
  <conditionalFormatting sqref="G1546">
    <cfRule type="cellIs" dxfId="3332" priority="3998" stopIfTrue="1" operator="equal">
      <formula>""</formula>
    </cfRule>
  </conditionalFormatting>
  <conditionalFormatting sqref="O1546">
    <cfRule type="cellIs" dxfId="3331" priority="3995" stopIfTrue="1" operator="equal">
      <formula>"Rel-14"</formula>
    </cfRule>
    <cfRule type="cellIs" dxfId="3330" priority="3996" stopIfTrue="1" operator="equal">
      <formula>"Rel-16"</formula>
    </cfRule>
    <cfRule type="cellIs" dxfId="3329" priority="3997" stopIfTrue="1" operator="equal">
      <formula>"Rel-15"</formula>
    </cfRule>
  </conditionalFormatting>
  <conditionalFormatting sqref="P1546">
    <cfRule type="containsText" dxfId="3328" priority="3984" stopIfTrue="1" operator="containsText" text="DUMMY">
      <formula>NOT(ISERROR(SEARCH("DUMMY",P1546)))</formula>
    </cfRule>
    <cfRule type="cellIs" dxfId="3327" priority="3985" stopIfTrue="1" operator="equal">
      <formula>""</formula>
    </cfRule>
  </conditionalFormatting>
  <conditionalFormatting sqref="Q1546">
    <cfRule type="cellIs" dxfId="3326" priority="3982" stopIfTrue="1" operator="equal">
      <formula>""</formula>
    </cfRule>
    <cfRule type="cellIs" dxfId="3325" priority="3983" stopIfTrue="1" operator="equal">
      <formula>"-"</formula>
    </cfRule>
  </conditionalFormatting>
  <conditionalFormatting sqref="I1546">
    <cfRule type="containsText" dxfId="3324" priority="3980" operator="containsText" text="...">
      <formula>NOT(ISERROR(SEARCH("...",I1546)))</formula>
    </cfRule>
    <cfRule type="containsText" dxfId="3323" priority="3981" operator="containsText" text="~?">
      <formula>NOT(ISERROR(SEARCH("~?",I1546)))</formula>
    </cfRule>
  </conditionalFormatting>
  <conditionalFormatting sqref="G1546">
    <cfRule type="cellIs" dxfId="3322" priority="3979" operator="equal">
      <formula>"Endorsement"</formula>
    </cfRule>
  </conditionalFormatting>
  <conditionalFormatting sqref="B1546">
    <cfRule type="beginsWith" dxfId="3321" priority="3977" operator="beginsWith" text="No clauses affected">
      <formula>LEFT(B1546,LEN("No clauses affected"))="No clauses affected"</formula>
    </cfRule>
    <cfRule type="beginsWith" dxfId="3320" priority="3978" operator="beginsWith" text="To:">
      <formula>LEFT(B1546,LEN("To:"))="To:"</formula>
    </cfRule>
  </conditionalFormatting>
  <conditionalFormatting sqref="B1546">
    <cfRule type="cellIs" dxfId="3319" priority="3976" operator="equal">
      <formula>""</formula>
    </cfRule>
  </conditionalFormatting>
  <conditionalFormatting sqref="C1547">
    <cfRule type="cellIs" dxfId="3318" priority="3973" stopIfTrue="1" operator="equal">
      <formula>"Y"</formula>
    </cfRule>
    <cfRule type="cellIs" dxfId="3317" priority="3974" stopIfTrue="1" operator="equal">
      <formula>""</formula>
    </cfRule>
    <cfRule type="cellIs" dxfId="3316" priority="3975" stopIfTrue="1" operator="equal">
      <formula>"W"</formula>
    </cfRule>
  </conditionalFormatting>
  <conditionalFormatting sqref="D1547">
    <cfRule type="cellIs" dxfId="3315" priority="3971" stopIfTrue="1" operator="equal">
      <formula>""</formula>
    </cfRule>
    <cfRule type="cellIs" dxfId="3314" priority="3972" stopIfTrue="1" operator="between">
      <formula>"10.7.1"</formula>
      <formula>"10.7.5"</formula>
    </cfRule>
  </conditionalFormatting>
  <conditionalFormatting sqref="G1547">
    <cfRule type="cellIs" dxfId="3313" priority="3970" stopIfTrue="1" operator="equal">
      <formula>""</formula>
    </cfRule>
  </conditionalFormatting>
  <conditionalFormatting sqref="O1547">
    <cfRule type="cellIs" dxfId="3312" priority="3967" stopIfTrue="1" operator="equal">
      <formula>"Rel-14"</formula>
    </cfRule>
    <cfRule type="cellIs" dxfId="3311" priority="3968" stopIfTrue="1" operator="equal">
      <formula>"Rel-16"</formula>
    </cfRule>
    <cfRule type="cellIs" dxfId="3310" priority="3969" stopIfTrue="1" operator="equal">
      <formula>"Rel-15"</formula>
    </cfRule>
  </conditionalFormatting>
  <conditionalFormatting sqref="P1547">
    <cfRule type="containsText" dxfId="3309" priority="3956" stopIfTrue="1" operator="containsText" text="DUMMY">
      <formula>NOT(ISERROR(SEARCH("DUMMY",P1547)))</formula>
    </cfRule>
    <cfRule type="cellIs" dxfId="3308" priority="3957" stopIfTrue="1" operator="equal">
      <formula>""</formula>
    </cfRule>
  </conditionalFormatting>
  <conditionalFormatting sqref="Q1547">
    <cfRule type="cellIs" dxfId="3307" priority="3954" stopIfTrue="1" operator="equal">
      <formula>""</formula>
    </cfRule>
    <cfRule type="cellIs" dxfId="3306" priority="3955" stopIfTrue="1" operator="equal">
      <formula>"-"</formula>
    </cfRule>
  </conditionalFormatting>
  <conditionalFormatting sqref="I1547">
    <cfRule type="containsText" dxfId="3305" priority="3952" operator="containsText" text="...">
      <formula>NOT(ISERROR(SEARCH("...",I1547)))</formula>
    </cfRule>
    <cfRule type="containsText" dxfId="3304" priority="3953" operator="containsText" text="~?">
      <formula>NOT(ISERROR(SEARCH("~?",I1547)))</formula>
    </cfRule>
  </conditionalFormatting>
  <conditionalFormatting sqref="G1547">
    <cfRule type="cellIs" dxfId="3303" priority="3951" operator="equal">
      <formula>"Endorsement"</formula>
    </cfRule>
  </conditionalFormatting>
  <conditionalFormatting sqref="B1547">
    <cfRule type="beginsWith" dxfId="3302" priority="3949" operator="beginsWith" text="No clauses affected">
      <formula>LEFT(B1547,LEN("No clauses affected"))="No clauses affected"</formula>
    </cfRule>
    <cfRule type="beginsWith" dxfId="3301" priority="3950" operator="beginsWith" text="To:">
      <formula>LEFT(B1547,LEN("To:"))="To:"</formula>
    </cfRule>
  </conditionalFormatting>
  <conditionalFormatting sqref="B1547">
    <cfRule type="cellIs" dxfId="3300" priority="3948" operator="equal">
      <formula>""</formula>
    </cfRule>
  </conditionalFormatting>
  <conditionalFormatting sqref="C1025">
    <cfRule type="cellIs" dxfId="3299" priority="3945" stopIfTrue="1" operator="equal">
      <formula>"Y"</formula>
    </cfRule>
    <cfRule type="cellIs" dxfId="3298" priority="3946" stopIfTrue="1" operator="equal">
      <formula>""</formula>
    </cfRule>
    <cfRule type="cellIs" dxfId="3297" priority="3947" stopIfTrue="1" operator="equal">
      <formula>"W"</formula>
    </cfRule>
  </conditionalFormatting>
  <conditionalFormatting sqref="D1025">
    <cfRule type="cellIs" dxfId="3296" priority="3943" stopIfTrue="1" operator="equal">
      <formula>""</formula>
    </cfRule>
    <cfRule type="cellIs" dxfId="3295" priority="3944" stopIfTrue="1" operator="between">
      <formula>"10.7.1"</formula>
      <formula>"10.7.5"</formula>
    </cfRule>
  </conditionalFormatting>
  <conditionalFormatting sqref="G1025">
    <cfRule type="cellIs" dxfId="3294" priority="3942" stopIfTrue="1" operator="equal">
      <formula>""</formula>
    </cfRule>
  </conditionalFormatting>
  <conditionalFormatting sqref="O1025">
    <cfRule type="cellIs" dxfId="3293" priority="3939" stopIfTrue="1" operator="equal">
      <formula>"Rel-14"</formula>
    </cfRule>
    <cfRule type="cellIs" dxfId="3292" priority="3940" stopIfTrue="1" operator="equal">
      <formula>"Rel-16"</formula>
    </cfRule>
    <cfRule type="cellIs" dxfId="3291" priority="3941" stopIfTrue="1" operator="equal">
      <formula>"Rel-15"</formula>
    </cfRule>
  </conditionalFormatting>
  <conditionalFormatting sqref="F1025">
    <cfRule type="cellIs" dxfId="3290" priority="3930" stopIfTrue="1" operator="equal">
      <formula>"LS In"</formula>
    </cfRule>
    <cfRule type="cellIs" dxfId="3289" priority="3931" stopIfTrue="1" operator="equal">
      <formula>"LS OUT"</formula>
    </cfRule>
    <cfRule type="cellIs" dxfId="3288" priority="3932" stopIfTrue="1" operator="equal">
      <formula>"CR"</formula>
    </cfRule>
    <cfRule type="cellIs" dxfId="3287" priority="3933" stopIfTrue="1" operator="equal">
      <formula>"P-CR"</formula>
    </cfRule>
    <cfRule type="cellIs" dxfId="3286" priority="3934" stopIfTrue="1" operator="equal">
      <formula>"CR Pack"</formula>
    </cfRule>
    <cfRule type="cellIs" dxfId="3285" priority="3935" stopIfTrue="1" operator="equal">
      <formula>"WID new"</formula>
    </cfRule>
    <cfRule type="cellIs" dxfId="3284" priority="3936" stopIfTrue="1" operator="equal">
      <formula>"WID revised"</formula>
    </cfRule>
    <cfRule type="cellIs" dxfId="3283" priority="3937" stopIfTrue="1" operator="equal">
      <formula>"SID new"</formula>
    </cfRule>
    <cfRule type="cellIs" dxfId="3282" priority="3938" stopIfTrue="1" operator="equal">
      <formula>"SID revised"</formula>
    </cfRule>
  </conditionalFormatting>
  <conditionalFormatting sqref="P1025">
    <cfRule type="containsText" dxfId="3281" priority="3928" stopIfTrue="1" operator="containsText" text="DUMMY">
      <formula>NOT(ISERROR(SEARCH("DUMMY",P1025)))</formula>
    </cfRule>
    <cfRule type="cellIs" dxfId="3280" priority="3929" stopIfTrue="1" operator="equal">
      <formula>""</formula>
    </cfRule>
  </conditionalFormatting>
  <conditionalFormatting sqref="Q1025">
    <cfRule type="cellIs" dxfId="3279" priority="3926" stopIfTrue="1" operator="equal">
      <formula>""</formula>
    </cfRule>
    <cfRule type="cellIs" dxfId="3278" priority="3927" stopIfTrue="1" operator="equal">
      <formula>"-"</formula>
    </cfRule>
  </conditionalFormatting>
  <conditionalFormatting sqref="I1025">
    <cfRule type="containsText" dxfId="3277" priority="3924" operator="containsText" text="...">
      <formula>NOT(ISERROR(SEARCH("...",I1025)))</formula>
    </cfRule>
    <cfRule type="containsText" dxfId="3276" priority="3925" operator="containsText" text="~?">
      <formula>NOT(ISERROR(SEARCH("~?",I1025)))</formula>
    </cfRule>
  </conditionalFormatting>
  <conditionalFormatting sqref="G1025">
    <cfRule type="cellIs" dxfId="3275" priority="3923" operator="equal">
      <formula>"Endorsement"</formula>
    </cfRule>
  </conditionalFormatting>
  <conditionalFormatting sqref="B1025">
    <cfRule type="beginsWith" dxfId="3274" priority="3921" operator="beginsWith" text="No clauses affected">
      <formula>LEFT(B1025,LEN("No clauses affected"))="No clauses affected"</formula>
    </cfRule>
    <cfRule type="beginsWith" dxfId="3273" priority="3922" operator="beginsWith" text="To:">
      <formula>LEFT(B1025,LEN("To:"))="To:"</formula>
    </cfRule>
  </conditionalFormatting>
  <conditionalFormatting sqref="B1025">
    <cfRule type="cellIs" dxfId="3272" priority="3920" operator="equal">
      <formula>""</formula>
    </cfRule>
  </conditionalFormatting>
  <conditionalFormatting sqref="C1027">
    <cfRule type="cellIs" dxfId="3271" priority="3917" stopIfTrue="1" operator="equal">
      <formula>"Y"</formula>
    </cfRule>
    <cfRule type="cellIs" dxfId="3270" priority="3918" stopIfTrue="1" operator="equal">
      <formula>""</formula>
    </cfRule>
    <cfRule type="cellIs" dxfId="3269" priority="3919" stopIfTrue="1" operator="equal">
      <formula>"W"</formula>
    </cfRule>
  </conditionalFormatting>
  <conditionalFormatting sqref="D1027">
    <cfRule type="cellIs" dxfId="3268" priority="3915" stopIfTrue="1" operator="equal">
      <formula>""</formula>
    </cfRule>
    <cfRule type="cellIs" dxfId="3267" priority="3916" stopIfTrue="1" operator="between">
      <formula>"10.7.1"</formula>
      <formula>"10.7.5"</formula>
    </cfRule>
  </conditionalFormatting>
  <conditionalFormatting sqref="G1027">
    <cfRule type="cellIs" dxfId="3266" priority="3914" stopIfTrue="1" operator="equal">
      <formula>""</formula>
    </cfRule>
  </conditionalFormatting>
  <conditionalFormatting sqref="O1027">
    <cfRule type="cellIs" dxfId="3265" priority="3911" stopIfTrue="1" operator="equal">
      <formula>"Rel-14"</formula>
    </cfRule>
    <cfRule type="cellIs" dxfId="3264" priority="3912" stopIfTrue="1" operator="equal">
      <formula>"Rel-16"</formula>
    </cfRule>
    <cfRule type="cellIs" dxfId="3263" priority="3913" stopIfTrue="1" operator="equal">
      <formula>"Rel-15"</formula>
    </cfRule>
  </conditionalFormatting>
  <conditionalFormatting sqref="F1027">
    <cfRule type="cellIs" dxfId="3262" priority="3902" stopIfTrue="1" operator="equal">
      <formula>"LS In"</formula>
    </cfRule>
    <cfRule type="cellIs" dxfId="3261" priority="3903" stopIfTrue="1" operator="equal">
      <formula>"LS OUT"</formula>
    </cfRule>
    <cfRule type="cellIs" dxfId="3260" priority="3904" stopIfTrue="1" operator="equal">
      <formula>"CR"</formula>
    </cfRule>
    <cfRule type="cellIs" dxfId="3259" priority="3905" stopIfTrue="1" operator="equal">
      <formula>"P-CR"</formula>
    </cfRule>
    <cfRule type="cellIs" dxfId="3258" priority="3906" stopIfTrue="1" operator="equal">
      <formula>"CR Pack"</formula>
    </cfRule>
    <cfRule type="cellIs" dxfId="3257" priority="3907" stopIfTrue="1" operator="equal">
      <formula>"WID new"</formula>
    </cfRule>
    <cfRule type="cellIs" dxfId="3256" priority="3908" stopIfTrue="1" operator="equal">
      <formula>"WID revised"</formula>
    </cfRule>
    <cfRule type="cellIs" dxfId="3255" priority="3909" stopIfTrue="1" operator="equal">
      <formula>"SID new"</formula>
    </cfRule>
    <cfRule type="cellIs" dxfId="3254" priority="3910" stopIfTrue="1" operator="equal">
      <formula>"SID revised"</formula>
    </cfRule>
  </conditionalFormatting>
  <conditionalFormatting sqref="P1027">
    <cfRule type="containsText" dxfId="3253" priority="3900" stopIfTrue="1" operator="containsText" text="DUMMY">
      <formula>NOT(ISERROR(SEARCH("DUMMY",P1027)))</formula>
    </cfRule>
    <cfRule type="cellIs" dxfId="3252" priority="3901" stopIfTrue="1" operator="equal">
      <formula>""</formula>
    </cfRule>
  </conditionalFormatting>
  <conditionalFormatting sqref="Q1027">
    <cfRule type="cellIs" dxfId="3251" priority="3898" stopIfTrue="1" operator="equal">
      <formula>""</formula>
    </cfRule>
    <cfRule type="cellIs" dxfId="3250" priority="3899" stopIfTrue="1" operator="equal">
      <formula>"-"</formula>
    </cfRule>
  </conditionalFormatting>
  <conditionalFormatting sqref="I1027">
    <cfRule type="containsText" dxfId="3249" priority="3896" operator="containsText" text="...">
      <formula>NOT(ISERROR(SEARCH("...",I1027)))</formula>
    </cfRule>
    <cfRule type="containsText" dxfId="3248" priority="3897" operator="containsText" text="~?">
      <formula>NOT(ISERROR(SEARCH("~?",I1027)))</formula>
    </cfRule>
  </conditionalFormatting>
  <conditionalFormatting sqref="G1027">
    <cfRule type="cellIs" dxfId="3247" priority="3895" operator="equal">
      <formula>"Endorsement"</formula>
    </cfRule>
  </conditionalFormatting>
  <conditionalFormatting sqref="B1027">
    <cfRule type="beginsWith" dxfId="3246" priority="3893" operator="beginsWith" text="No clauses affected">
      <formula>LEFT(B1027,LEN("No clauses affected"))="No clauses affected"</formula>
    </cfRule>
    <cfRule type="beginsWith" dxfId="3245" priority="3894" operator="beginsWith" text="To:">
      <formula>LEFT(B1027,LEN("To:"))="To:"</formula>
    </cfRule>
  </conditionalFormatting>
  <conditionalFormatting sqref="B1027">
    <cfRule type="cellIs" dxfId="3244" priority="3892" operator="equal">
      <formula>""</formula>
    </cfRule>
  </conditionalFormatting>
  <conditionalFormatting sqref="C1028">
    <cfRule type="cellIs" dxfId="3243" priority="3889" stopIfTrue="1" operator="equal">
      <formula>"Y"</formula>
    </cfRule>
    <cfRule type="cellIs" dxfId="3242" priority="3890" stopIfTrue="1" operator="equal">
      <formula>""</formula>
    </cfRule>
    <cfRule type="cellIs" dxfId="3241" priority="3891" stopIfTrue="1" operator="equal">
      <formula>"W"</formula>
    </cfRule>
  </conditionalFormatting>
  <conditionalFormatting sqref="D1028">
    <cfRule type="cellIs" dxfId="3240" priority="3887" stopIfTrue="1" operator="equal">
      <formula>""</formula>
    </cfRule>
    <cfRule type="cellIs" dxfId="3239" priority="3888" stopIfTrue="1" operator="between">
      <formula>"10.7.1"</formula>
      <formula>"10.7.5"</formula>
    </cfRule>
  </conditionalFormatting>
  <conditionalFormatting sqref="G1028">
    <cfRule type="cellIs" dxfId="3238" priority="3886" stopIfTrue="1" operator="equal">
      <formula>""</formula>
    </cfRule>
  </conditionalFormatting>
  <conditionalFormatting sqref="O1028">
    <cfRule type="cellIs" dxfId="3237" priority="3883" stopIfTrue="1" operator="equal">
      <formula>"Rel-14"</formula>
    </cfRule>
    <cfRule type="cellIs" dxfId="3236" priority="3884" stopIfTrue="1" operator="equal">
      <formula>"Rel-16"</formula>
    </cfRule>
    <cfRule type="cellIs" dxfId="3235" priority="3885" stopIfTrue="1" operator="equal">
      <formula>"Rel-15"</formula>
    </cfRule>
  </conditionalFormatting>
  <conditionalFormatting sqref="F1028">
    <cfRule type="cellIs" dxfId="3234" priority="3874" stopIfTrue="1" operator="equal">
      <formula>"LS In"</formula>
    </cfRule>
    <cfRule type="cellIs" dxfId="3233" priority="3875" stopIfTrue="1" operator="equal">
      <formula>"LS OUT"</formula>
    </cfRule>
    <cfRule type="cellIs" dxfId="3232" priority="3876" stopIfTrue="1" operator="equal">
      <formula>"CR"</formula>
    </cfRule>
    <cfRule type="cellIs" dxfId="3231" priority="3877" stopIfTrue="1" operator="equal">
      <formula>"P-CR"</formula>
    </cfRule>
    <cfRule type="cellIs" dxfId="3230" priority="3878" stopIfTrue="1" operator="equal">
      <formula>"CR Pack"</formula>
    </cfRule>
    <cfRule type="cellIs" dxfId="3229" priority="3879" stopIfTrue="1" operator="equal">
      <formula>"WID new"</formula>
    </cfRule>
    <cfRule type="cellIs" dxfId="3228" priority="3880" stopIfTrue="1" operator="equal">
      <formula>"WID revised"</formula>
    </cfRule>
    <cfRule type="cellIs" dxfId="3227" priority="3881" stopIfTrue="1" operator="equal">
      <formula>"SID new"</formula>
    </cfRule>
    <cfRule type="cellIs" dxfId="3226" priority="3882" stopIfTrue="1" operator="equal">
      <formula>"SID revised"</formula>
    </cfRule>
  </conditionalFormatting>
  <conditionalFormatting sqref="P1028">
    <cfRule type="containsText" dxfId="3225" priority="3872" stopIfTrue="1" operator="containsText" text="DUMMY">
      <formula>NOT(ISERROR(SEARCH("DUMMY",P1028)))</formula>
    </cfRule>
    <cfRule type="cellIs" dxfId="3224" priority="3873" stopIfTrue="1" operator="equal">
      <formula>""</formula>
    </cfRule>
  </conditionalFormatting>
  <conditionalFormatting sqref="Q1028">
    <cfRule type="cellIs" dxfId="3223" priority="3870" stopIfTrue="1" operator="equal">
      <formula>""</formula>
    </cfRule>
    <cfRule type="cellIs" dxfId="3222" priority="3871" stopIfTrue="1" operator="equal">
      <formula>"-"</formula>
    </cfRule>
  </conditionalFormatting>
  <conditionalFormatting sqref="I1028">
    <cfRule type="containsText" dxfId="3221" priority="3868" operator="containsText" text="...">
      <formula>NOT(ISERROR(SEARCH("...",I1028)))</formula>
    </cfRule>
    <cfRule type="containsText" dxfId="3220" priority="3869" operator="containsText" text="~?">
      <formula>NOT(ISERROR(SEARCH("~?",I1028)))</formula>
    </cfRule>
  </conditionalFormatting>
  <conditionalFormatting sqref="G1028">
    <cfRule type="cellIs" dxfId="3219" priority="3867" operator="equal">
      <formula>"Endorsement"</formula>
    </cfRule>
  </conditionalFormatting>
  <conditionalFormatting sqref="B1028">
    <cfRule type="beginsWith" dxfId="3218" priority="3865" operator="beginsWith" text="No clauses affected">
      <formula>LEFT(B1028,LEN("No clauses affected"))="No clauses affected"</formula>
    </cfRule>
    <cfRule type="beginsWith" dxfId="3217" priority="3866" operator="beginsWith" text="To:">
      <formula>LEFT(B1028,LEN("To:"))="To:"</formula>
    </cfRule>
  </conditionalFormatting>
  <conditionalFormatting sqref="B1028">
    <cfRule type="cellIs" dxfId="3216" priority="3864" operator="equal">
      <formula>""</formula>
    </cfRule>
  </conditionalFormatting>
  <conditionalFormatting sqref="C1029">
    <cfRule type="cellIs" dxfId="3215" priority="3861" stopIfTrue="1" operator="equal">
      <formula>"Y"</formula>
    </cfRule>
    <cfRule type="cellIs" dxfId="3214" priority="3862" stopIfTrue="1" operator="equal">
      <formula>""</formula>
    </cfRule>
    <cfRule type="cellIs" dxfId="3213" priority="3863" stopIfTrue="1" operator="equal">
      <formula>"W"</formula>
    </cfRule>
  </conditionalFormatting>
  <conditionalFormatting sqref="D1029">
    <cfRule type="cellIs" dxfId="3212" priority="3859" stopIfTrue="1" operator="equal">
      <formula>""</formula>
    </cfRule>
    <cfRule type="cellIs" dxfId="3211" priority="3860" stopIfTrue="1" operator="between">
      <formula>"10.7.1"</formula>
      <formula>"10.7.5"</formula>
    </cfRule>
  </conditionalFormatting>
  <conditionalFormatting sqref="G1029">
    <cfRule type="cellIs" dxfId="3210" priority="3858" stopIfTrue="1" operator="equal">
      <formula>""</formula>
    </cfRule>
  </conditionalFormatting>
  <conditionalFormatting sqref="O1029">
    <cfRule type="cellIs" dxfId="3209" priority="3855" stopIfTrue="1" operator="equal">
      <formula>"Rel-14"</formula>
    </cfRule>
    <cfRule type="cellIs" dxfId="3208" priority="3856" stopIfTrue="1" operator="equal">
      <formula>"Rel-16"</formula>
    </cfRule>
    <cfRule type="cellIs" dxfId="3207" priority="3857" stopIfTrue="1" operator="equal">
      <formula>"Rel-15"</formula>
    </cfRule>
  </conditionalFormatting>
  <conditionalFormatting sqref="F1029">
    <cfRule type="cellIs" dxfId="3206" priority="3846" stopIfTrue="1" operator="equal">
      <formula>"LS In"</formula>
    </cfRule>
    <cfRule type="cellIs" dxfId="3205" priority="3847" stopIfTrue="1" operator="equal">
      <formula>"LS OUT"</formula>
    </cfRule>
    <cfRule type="cellIs" dxfId="3204" priority="3848" stopIfTrue="1" operator="equal">
      <formula>"CR"</formula>
    </cfRule>
    <cfRule type="cellIs" dxfId="3203" priority="3849" stopIfTrue="1" operator="equal">
      <formula>"P-CR"</formula>
    </cfRule>
    <cfRule type="cellIs" dxfId="3202" priority="3850" stopIfTrue="1" operator="equal">
      <formula>"CR Pack"</formula>
    </cfRule>
    <cfRule type="cellIs" dxfId="3201" priority="3851" stopIfTrue="1" operator="equal">
      <formula>"WID new"</formula>
    </cfRule>
    <cfRule type="cellIs" dxfId="3200" priority="3852" stopIfTrue="1" operator="equal">
      <formula>"WID revised"</formula>
    </cfRule>
    <cfRule type="cellIs" dxfId="3199" priority="3853" stopIfTrue="1" operator="equal">
      <formula>"SID new"</formula>
    </cfRule>
    <cfRule type="cellIs" dxfId="3198" priority="3854" stopIfTrue="1" operator="equal">
      <formula>"SID revised"</formula>
    </cfRule>
  </conditionalFormatting>
  <conditionalFormatting sqref="P1029">
    <cfRule type="containsText" dxfId="3197" priority="3844" stopIfTrue="1" operator="containsText" text="DUMMY">
      <formula>NOT(ISERROR(SEARCH("DUMMY",P1029)))</formula>
    </cfRule>
    <cfRule type="cellIs" dxfId="3196" priority="3845" stopIfTrue="1" operator="equal">
      <formula>""</formula>
    </cfRule>
  </conditionalFormatting>
  <conditionalFormatting sqref="Q1029">
    <cfRule type="cellIs" dxfId="3195" priority="3842" stopIfTrue="1" operator="equal">
      <formula>""</formula>
    </cfRule>
    <cfRule type="cellIs" dxfId="3194" priority="3843" stopIfTrue="1" operator="equal">
      <formula>"-"</formula>
    </cfRule>
  </conditionalFormatting>
  <conditionalFormatting sqref="I1029">
    <cfRule type="containsText" dxfId="3193" priority="3840" operator="containsText" text="...">
      <formula>NOT(ISERROR(SEARCH("...",I1029)))</formula>
    </cfRule>
    <cfRule type="containsText" dxfId="3192" priority="3841" operator="containsText" text="~?">
      <formula>NOT(ISERROR(SEARCH("~?",I1029)))</formula>
    </cfRule>
  </conditionalFormatting>
  <conditionalFormatting sqref="G1029">
    <cfRule type="cellIs" dxfId="3191" priority="3839" operator="equal">
      <formula>"Endorsement"</formula>
    </cfRule>
  </conditionalFormatting>
  <conditionalFormatting sqref="B1029">
    <cfRule type="beginsWith" dxfId="3190" priority="3837" operator="beginsWith" text="No clauses affected">
      <formula>LEFT(B1029,LEN("No clauses affected"))="No clauses affected"</formula>
    </cfRule>
    <cfRule type="beginsWith" dxfId="3189" priority="3838" operator="beginsWith" text="To:">
      <formula>LEFT(B1029,LEN("To:"))="To:"</formula>
    </cfRule>
  </conditionalFormatting>
  <conditionalFormatting sqref="B1029">
    <cfRule type="cellIs" dxfId="3188" priority="3836" operator="equal">
      <formula>""</formula>
    </cfRule>
  </conditionalFormatting>
  <conditionalFormatting sqref="C1030">
    <cfRule type="cellIs" dxfId="3187" priority="3833" stopIfTrue="1" operator="equal">
      <formula>"Y"</formula>
    </cfRule>
    <cfRule type="cellIs" dxfId="3186" priority="3834" stopIfTrue="1" operator="equal">
      <formula>""</formula>
    </cfRule>
    <cfRule type="cellIs" dxfId="3185" priority="3835" stopIfTrue="1" operator="equal">
      <formula>"W"</formula>
    </cfRule>
  </conditionalFormatting>
  <conditionalFormatting sqref="D1030">
    <cfRule type="cellIs" dxfId="3184" priority="3831" stopIfTrue="1" operator="equal">
      <formula>""</formula>
    </cfRule>
    <cfRule type="cellIs" dxfId="3183" priority="3832" stopIfTrue="1" operator="between">
      <formula>"10.7.1"</formula>
      <formula>"10.7.5"</formula>
    </cfRule>
  </conditionalFormatting>
  <conditionalFormatting sqref="G1030">
    <cfRule type="cellIs" dxfId="3182" priority="3830" stopIfTrue="1" operator="equal">
      <formula>""</formula>
    </cfRule>
  </conditionalFormatting>
  <conditionalFormatting sqref="O1030">
    <cfRule type="cellIs" dxfId="3181" priority="3827" stopIfTrue="1" operator="equal">
      <formula>"Rel-14"</formula>
    </cfRule>
    <cfRule type="cellIs" dxfId="3180" priority="3828" stopIfTrue="1" operator="equal">
      <formula>"Rel-16"</formula>
    </cfRule>
    <cfRule type="cellIs" dxfId="3179" priority="3829" stopIfTrue="1" operator="equal">
      <formula>"Rel-15"</formula>
    </cfRule>
  </conditionalFormatting>
  <conditionalFormatting sqref="F1030">
    <cfRule type="cellIs" dxfId="3178" priority="3818" stopIfTrue="1" operator="equal">
      <formula>"LS In"</formula>
    </cfRule>
    <cfRule type="cellIs" dxfId="3177" priority="3819" stopIfTrue="1" operator="equal">
      <formula>"LS OUT"</formula>
    </cfRule>
    <cfRule type="cellIs" dxfId="3176" priority="3820" stopIfTrue="1" operator="equal">
      <formula>"CR"</formula>
    </cfRule>
    <cfRule type="cellIs" dxfId="3175" priority="3821" stopIfTrue="1" operator="equal">
      <formula>"P-CR"</formula>
    </cfRule>
    <cfRule type="cellIs" dxfId="3174" priority="3822" stopIfTrue="1" operator="equal">
      <formula>"CR Pack"</formula>
    </cfRule>
    <cfRule type="cellIs" dxfId="3173" priority="3823" stopIfTrue="1" operator="equal">
      <formula>"WID new"</formula>
    </cfRule>
    <cfRule type="cellIs" dxfId="3172" priority="3824" stopIfTrue="1" operator="equal">
      <formula>"WID revised"</formula>
    </cfRule>
    <cfRule type="cellIs" dxfId="3171" priority="3825" stopIfTrue="1" operator="equal">
      <formula>"SID new"</formula>
    </cfRule>
    <cfRule type="cellIs" dxfId="3170" priority="3826" stopIfTrue="1" operator="equal">
      <formula>"SID revised"</formula>
    </cfRule>
  </conditionalFormatting>
  <conditionalFormatting sqref="P1030">
    <cfRule type="containsText" dxfId="3169" priority="3816" stopIfTrue="1" operator="containsText" text="DUMMY">
      <formula>NOT(ISERROR(SEARCH("DUMMY",P1030)))</formula>
    </cfRule>
    <cfRule type="cellIs" dxfId="3168" priority="3817" stopIfTrue="1" operator="equal">
      <formula>""</formula>
    </cfRule>
  </conditionalFormatting>
  <conditionalFormatting sqref="Q1030">
    <cfRule type="cellIs" dxfId="3167" priority="3814" stopIfTrue="1" operator="equal">
      <formula>""</formula>
    </cfRule>
    <cfRule type="cellIs" dxfId="3166" priority="3815" stopIfTrue="1" operator="equal">
      <formula>"-"</formula>
    </cfRule>
  </conditionalFormatting>
  <conditionalFormatting sqref="I1030">
    <cfRule type="containsText" dxfId="3165" priority="3812" operator="containsText" text="...">
      <formula>NOT(ISERROR(SEARCH("...",I1030)))</formula>
    </cfRule>
    <cfRule type="containsText" dxfId="3164" priority="3813" operator="containsText" text="~?">
      <formula>NOT(ISERROR(SEARCH("~?",I1030)))</formula>
    </cfRule>
  </conditionalFormatting>
  <conditionalFormatting sqref="G1030">
    <cfRule type="cellIs" dxfId="3163" priority="3811" operator="equal">
      <formula>"Endorsement"</formula>
    </cfRule>
  </conditionalFormatting>
  <conditionalFormatting sqref="B1030">
    <cfRule type="beginsWith" dxfId="3162" priority="3809" operator="beginsWith" text="No clauses affected">
      <formula>LEFT(B1030,LEN("No clauses affected"))="No clauses affected"</formula>
    </cfRule>
    <cfRule type="beginsWith" dxfId="3161" priority="3810" operator="beginsWith" text="To:">
      <formula>LEFT(B1030,LEN("To:"))="To:"</formula>
    </cfRule>
  </conditionalFormatting>
  <conditionalFormatting sqref="B1030">
    <cfRule type="cellIs" dxfId="3160" priority="3808" operator="equal">
      <formula>""</formula>
    </cfRule>
  </conditionalFormatting>
  <conditionalFormatting sqref="C1026">
    <cfRule type="cellIs" dxfId="3159" priority="3805" stopIfTrue="1" operator="equal">
      <formula>"Y"</formula>
    </cfRule>
    <cfRule type="cellIs" dxfId="3158" priority="3806" stopIfTrue="1" operator="equal">
      <formula>""</formula>
    </cfRule>
    <cfRule type="cellIs" dxfId="3157" priority="3807" stopIfTrue="1" operator="equal">
      <formula>"W"</formula>
    </cfRule>
  </conditionalFormatting>
  <conditionalFormatting sqref="D1026">
    <cfRule type="cellIs" dxfId="3156" priority="3803" stopIfTrue="1" operator="equal">
      <formula>""</formula>
    </cfRule>
    <cfRule type="cellIs" dxfId="3155" priority="3804" stopIfTrue="1" operator="between">
      <formula>"10.7.1"</formula>
      <formula>"10.7.5"</formula>
    </cfRule>
  </conditionalFormatting>
  <conditionalFormatting sqref="G1026">
    <cfRule type="cellIs" dxfId="3154" priority="3802" stopIfTrue="1" operator="equal">
      <formula>""</formula>
    </cfRule>
  </conditionalFormatting>
  <conditionalFormatting sqref="O1026">
    <cfRule type="cellIs" dxfId="3153" priority="3799" stopIfTrue="1" operator="equal">
      <formula>"Rel-14"</formula>
    </cfRule>
    <cfRule type="cellIs" dxfId="3152" priority="3800" stopIfTrue="1" operator="equal">
      <formula>"Rel-16"</formula>
    </cfRule>
    <cfRule type="cellIs" dxfId="3151" priority="3801" stopIfTrue="1" operator="equal">
      <formula>"Rel-15"</formula>
    </cfRule>
  </conditionalFormatting>
  <conditionalFormatting sqref="F1026">
    <cfRule type="cellIs" dxfId="3150" priority="3790" stopIfTrue="1" operator="equal">
      <formula>"LS In"</formula>
    </cfRule>
    <cfRule type="cellIs" dxfId="3149" priority="3791" stopIfTrue="1" operator="equal">
      <formula>"LS OUT"</formula>
    </cfRule>
    <cfRule type="cellIs" dxfId="3148" priority="3792" stopIfTrue="1" operator="equal">
      <formula>"CR"</formula>
    </cfRule>
    <cfRule type="cellIs" dxfId="3147" priority="3793" stopIfTrue="1" operator="equal">
      <formula>"P-CR"</formula>
    </cfRule>
    <cfRule type="cellIs" dxfId="3146" priority="3794" stopIfTrue="1" operator="equal">
      <formula>"CR Pack"</formula>
    </cfRule>
    <cfRule type="cellIs" dxfId="3145" priority="3795" stopIfTrue="1" operator="equal">
      <formula>"WID new"</formula>
    </cfRule>
    <cfRule type="cellIs" dxfId="3144" priority="3796" stopIfTrue="1" operator="equal">
      <formula>"WID revised"</formula>
    </cfRule>
    <cfRule type="cellIs" dxfId="3143" priority="3797" stopIfTrue="1" operator="equal">
      <formula>"SID new"</formula>
    </cfRule>
    <cfRule type="cellIs" dxfId="3142" priority="3798" stopIfTrue="1" operator="equal">
      <formula>"SID revised"</formula>
    </cfRule>
  </conditionalFormatting>
  <conditionalFormatting sqref="P1026">
    <cfRule type="containsText" dxfId="3141" priority="3788" stopIfTrue="1" operator="containsText" text="DUMMY">
      <formula>NOT(ISERROR(SEARCH("DUMMY",P1026)))</formula>
    </cfRule>
    <cfRule type="cellIs" dxfId="3140" priority="3789" stopIfTrue="1" operator="equal">
      <formula>""</formula>
    </cfRule>
  </conditionalFormatting>
  <conditionalFormatting sqref="Q1026">
    <cfRule type="cellIs" dxfId="3139" priority="3786" stopIfTrue="1" operator="equal">
      <formula>""</formula>
    </cfRule>
    <cfRule type="cellIs" dxfId="3138" priority="3787" stopIfTrue="1" operator="equal">
      <formula>"-"</formula>
    </cfRule>
  </conditionalFormatting>
  <conditionalFormatting sqref="I1026">
    <cfRule type="containsText" dxfId="3137" priority="3784" operator="containsText" text="...">
      <formula>NOT(ISERROR(SEARCH("...",I1026)))</formula>
    </cfRule>
    <cfRule type="containsText" dxfId="3136" priority="3785" operator="containsText" text="~?">
      <formula>NOT(ISERROR(SEARCH("~?",I1026)))</formula>
    </cfRule>
  </conditionalFormatting>
  <conditionalFormatting sqref="G1026">
    <cfRule type="cellIs" dxfId="3135" priority="3783" operator="equal">
      <formula>"Endorsement"</formula>
    </cfRule>
  </conditionalFormatting>
  <conditionalFormatting sqref="B1026">
    <cfRule type="beginsWith" dxfId="3134" priority="3781" operator="beginsWith" text="No clauses affected">
      <formula>LEFT(B1026,LEN("No clauses affected"))="No clauses affected"</formula>
    </cfRule>
    <cfRule type="beginsWith" dxfId="3133" priority="3782" operator="beginsWith" text="To:">
      <formula>LEFT(B1026,LEN("To:"))="To:"</formula>
    </cfRule>
  </conditionalFormatting>
  <conditionalFormatting sqref="B1026">
    <cfRule type="cellIs" dxfId="3132" priority="3780" operator="equal">
      <formula>""</formula>
    </cfRule>
  </conditionalFormatting>
  <conditionalFormatting sqref="G1035">
    <cfRule type="cellIs" dxfId="3131" priority="3779" stopIfTrue="1" operator="equal">
      <formula>""</formula>
    </cfRule>
  </conditionalFormatting>
  <conditionalFormatting sqref="O1035">
    <cfRule type="cellIs" dxfId="3130" priority="3776" stopIfTrue="1" operator="equal">
      <formula>"Rel-14"</formula>
    </cfRule>
    <cfRule type="cellIs" dxfId="3129" priority="3777" stopIfTrue="1" operator="equal">
      <formula>"Rel-16"</formula>
    </cfRule>
    <cfRule type="cellIs" dxfId="3128" priority="3778" stopIfTrue="1" operator="equal">
      <formula>"Rel-15"</formula>
    </cfRule>
  </conditionalFormatting>
  <conditionalFormatting sqref="P1035">
    <cfRule type="containsText" dxfId="3127" priority="3765" stopIfTrue="1" operator="containsText" text="DUMMY">
      <formula>NOT(ISERROR(SEARCH("DUMMY",P1035)))</formula>
    </cfRule>
    <cfRule type="cellIs" dxfId="3126" priority="3766" stopIfTrue="1" operator="equal">
      <formula>""</formula>
    </cfRule>
  </conditionalFormatting>
  <conditionalFormatting sqref="Q1035">
    <cfRule type="cellIs" dxfId="3125" priority="3763" stopIfTrue="1" operator="equal">
      <formula>""</formula>
    </cfRule>
    <cfRule type="cellIs" dxfId="3124" priority="3764" stopIfTrue="1" operator="equal">
      <formula>"-"</formula>
    </cfRule>
  </conditionalFormatting>
  <conditionalFormatting sqref="I1035">
    <cfRule type="containsText" dxfId="3123" priority="3761" operator="containsText" text="...">
      <formula>NOT(ISERROR(SEARCH("...",I1035)))</formula>
    </cfRule>
    <cfRule type="containsText" dxfId="3122" priority="3762" operator="containsText" text="~?">
      <formula>NOT(ISERROR(SEARCH("~?",I1035)))</formula>
    </cfRule>
  </conditionalFormatting>
  <conditionalFormatting sqref="G1035">
    <cfRule type="cellIs" dxfId="3121" priority="3760" operator="equal">
      <formula>"Endorsement"</formula>
    </cfRule>
  </conditionalFormatting>
  <conditionalFormatting sqref="C1031">
    <cfRule type="cellIs" dxfId="3120" priority="3757" stopIfTrue="1" operator="equal">
      <formula>"Y"</formula>
    </cfRule>
    <cfRule type="cellIs" dxfId="3119" priority="3758" stopIfTrue="1" operator="equal">
      <formula>""</formula>
    </cfRule>
    <cfRule type="cellIs" dxfId="3118" priority="3759" stopIfTrue="1" operator="equal">
      <formula>"W"</formula>
    </cfRule>
  </conditionalFormatting>
  <conditionalFormatting sqref="D1031">
    <cfRule type="cellIs" dxfId="3117" priority="3755" stopIfTrue="1" operator="equal">
      <formula>""</formula>
    </cfRule>
    <cfRule type="cellIs" dxfId="3116" priority="3756" stopIfTrue="1" operator="between">
      <formula>"10.7.1"</formula>
      <formula>"10.7.5"</formula>
    </cfRule>
  </conditionalFormatting>
  <conditionalFormatting sqref="G1031">
    <cfRule type="cellIs" dxfId="3115" priority="3754" stopIfTrue="1" operator="equal">
      <formula>""</formula>
    </cfRule>
  </conditionalFormatting>
  <conditionalFormatting sqref="O1031">
    <cfRule type="cellIs" dxfId="3114" priority="3751" stopIfTrue="1" operator="equal">
      <formula>"Rel-14"</formula>
    </cfRule>
    <cfRule type="cellIs" dxfId="3113" priority="3752" stopIfTrue="1" operator="equal">
      <formula>"Rel-16"</formula>
    </cfRule>
    <cfRule type="cellIs" dxfId="3112" priority="3753" stopIfTrue="1" operator="equal">
      <formula>"Rel-15"</formula>
    </cfRule>
  </conditionalFormatting>
  <conditionalFormatting sqref="P1031">
    <cfRule type="containsText" dxfId="3111" priority="3740" stopIfTrue="1" operator="containsText" text="DUMMY">
      <formula>NOT(ISERROR(SEARCH("DUMMY",P1031)))</formula>
    </cfRule>
    <cfRule type="cellIs" dxfId="3110" priority="3741" stopIfTrue="1" operator="equal">
      <formula>""</formula>
    </cfRule>
  </conditionalFormatting>
  <conditionalFormatting sqref="Q1031">
    <cfRule type="cellIs" dxfId="3109" priority="3738" stopIfTrue="1" operator="equal">
      <formula>""</formula>
    </cfRule>
    <cfRule type="cellIs" dxfId="3108" priority="3739" stopIfTrue="1" operator="equal">
      <formula>"-"</formula>
    </cfRule>
  </conditionalFormatting>
  <conditionalFormatting sqref="I1031">
    <cfRule type="containsText" dxfId="3107" priority="3736" operator="containsText" text="...">
      <formula>NOT(ISERROR(SEARCH("...",I1031)))</formula>
    </cfRule>
    <cfRule type="containsText" dxfId="3106" priority="3737" operator="containsText" text="~?">
      <formula>NOT(ISERROR(SEARCH("~?",I1031)))</formula>
    </cfRule>
  </conditionalFormatting>
  <conditionalFormatting sqref="G1031">
    <cfRule type="cellIs" dxfId="3105" priority="3735" operator="equal">
      <formula>"Endorsement"</formula>
    </cfRule>
  </conditionalFormatting>
  <conditionalFormatting sqref="B1031">
    <cfRule type="beginsWith" dxfId="3104" priority="3733" operator="beginsWith" text="No clauses affected">
      <formula>LEFT(B1031,LEN("No clauses affected"))="No clauses affected"</formula>
    </cfRule>
    <cfRule type="beginsWith" dxfId="3103" priority="3734" operator="beginsWith" text="To:">
      <formula>LEFT(B1031,LEN("To:"))="To:"</formula>
    </cfRule>
  </conditionalFormatting>
  <conditionalFormatting sqref="B1031">
    <cfRule type="cellIs" dxfId="3102" priority="3732" operator="equal">
      <formula>""</formula>
    </cfRule>
  </conditionalFormatting>
  <conditionalFormatting sqref="C1032">
    <cfRule type="cellIs" dxfId="3101" priority="3729" stopIfTrue="1" operator="equal">
      <formula>"Y"</formula>
    </cfRule>
    <cfRule type="cellIs" dxfId="3100" priority="3730" stopIfTrue="1" operator="equal">
      <formula>""</formula>
    </cfRule>
    <cfRule type="cellIs" dxfId="3099" priority="3731" stopIfTrue="1" operator="equal">
      <formula>"W"</formula>
    </cfRule>
  </conditionalFormatting>
  <conditionalFormatting sqref="D1032">
    <cfRule type="cellIs" dxfId="3098" priority="3727" stopIfTrue="1" operator="equal">
      <formula>""</formula>
    </cfRule>
    <cfRule type="cellIs" dxfId="3097" priority="3728" stopIfTrue="1" operator="between">
      <formula>"10.7.1"</formula>
      <formula>"10.7.5"</formula>
    </cfRule>
  </conditionalFormatting>
  <conditionalFormatting sqref="G1032">
    <cfRule type="cellIs" dxfId="3096" priority="3726" stopIfTrue="1" operator="equal">
      <formula>""</formula>
    </cfRule>
  </conditionalFormatting>
  <conditionalFormatting sqref="O1032">
    <cfRule type="cellIs" dxfId="3095" priority="3723" stopIfTrue="1" operator="equal">
      <formula>"Rel-14"</formula>
    </cfRule>
    <cfRule type="cellIs" dxfId="3094" priority="3724" stopIfTrue="1" operator="equal">
      <formula>"Rel-16"</formula>
    </cfRule>
    <cfRule type="cellIs" dxfId="3093" priority="3725" stopIfTrue="1" operator="equal">
      <formula>"Rel-15"</formula>
    </cfRule>
  </conditionalFormatting>
  <conditionalFormatting sqref="P1032">
    <cfRule type="containsText" dxfId="3092" priority="3712" stopIfTrue="1" operator="containsText" text="DUMMY">
      <formula>NOT(ISERROR(SEARCH("DUMMY",P1032)))</formula>
    </cfRule>
    <cfRule type="cellIs" dxfId="3091" priority="3713" stopIfTrue="1" operator="equal">
      <formula>""</formula>
    </cfRule>
  </conditionalFormatting>
  <conditionalFormatting sqref="Q1032">
    <cfRule type="cellIs" dxfId="3090" priority="3710" stopIfTrue="1" operator="equal">
      <formula>""</formula>
    </cfRule>
    <cfRule type="cellIs" dxfId="3089" priority="3711" stopIfTrue="1" operator="equal">
      <formula>"-"</formula>
    </cfRule>
  </conditionalFormatting>
  <conditionalFormatting sqref="I1032">
    <cfRule type="containsText" dxfId="3088" priority="3708" operator="containsText" text="...">
      <formula>NOT(ISERROR(SEARCH("...",I1032)))</formula>
    </cfRule>
    <cfRule type="containsText" dxfId="3087" priority="3709" operator="containsText" text="~?">
      <formula>NOT(ISERROR(SEARCH("~?",I1032)))</formula>
    </cfRule>
  </conditionalFormatting>
  <conditionalFormatting sqref="G1032">
    <cfRule type="cellIs" dxfId="3086" priority="3707" operator="equal">
      <formula>"Endorsement"</formula>
    </cfRule>
  </conditionalFormatting>
  <conditionalFormatting sqref="B1032">
    <cfRule type="beginsWith" dxfId="3085" priority="3705" operator="beginsWith" text="No clauses affected">
      <formula>LEFT(B1032,LEN("No clauses affected"))="No clauses affected"</formula>
    </cfRule>
    <cfRule type="beginsWith" dxfId="3084" priority="3706" operator="beginsWith" text="To:">
      <formula>LEFT(B1032,LEN("To:"))="To:"</formula>
    </cfRule>
  </conditionalFormatting>
  <conditionalFormatting sqref="B1032">
    <cfRule type="cellIs" dxfId="3083" priority="3704" operator="equal">
      <formula>""</formula>
    </cfRule>
  </conditionalFormatting>
  <conditionalFormatting sqref="C1033">
    <cfRule type="cellIs" dxfId="3082" priority="3701" stopIfTrue="1" operator="equal">
      <formula>"Y"</formula>
    </cfRule>
    <cfRule type="cellIs" dxfId="3081" priority="3702" stopIfTrue="1" operator="equal">
      <formula>""</formula>
    </cfRule>
    <cfRule type="cellIs" dxfId="3080" priority="3703" stopIfTrue="1" operator="equal">
      <formula>"W"</formula>
    </cfRule>
  </conditionalFormatting>
  <conditionalFormatting sqref="D1033">
    <cfRule type="cellIs" dxfId="3079" priority="3699" stopIfTrue="1" operator="equal">
      <formula>""</formula>
    </cfRule>
    <cfRule type="cellIs" dxfId="3078" priority="3700" stopIfTrue="1" operator="between">
      <formula>"10.7.1"</formula>
      <formula>"10.7.5"</formula>
    </cfRule>
  </conditionalFormatting>
  <conditionalFormatting sqref="G1033">
    <cfRule type="cellIs" dxfId="3077" priority="3698" stopIfTrue="1" operator="equal">
      <formula>""</formula>
    </cfRule>
  </conditionalFormatting>
  <conditionalFormatting sqref="O1033">
    <cfRule type="cellIs" dxfId="3076" priority="3695" stopIfTrue="1" operator="equal">
      <formula>"Rel-14"</formula>
    </cfRule>
    <cfRule type="cellIs" dxfId="3075" priority="3696" stopIfTrue="1" operator="equal">
      <formula>"Rel-16"</formula>
    </cfRule>
    <cfRule type="cellIs" dxfId="3074" priority="3697" stopIfTrue="1" operator="equal">
      <formula>"Rel-15"</formula>
    </cfRule>
  </conditionalFormatting>
  <conditionalFormatting sqref="P1033">
    <cfRule type="containsText" dxfId="3073" priority="3684" stopIfTrue="1" operator="containsText" text="DUMMY">
      <formula>NOT(ISERROR(SEARCH("DUMMY",P1033)))</formula>
    </cfRule>
    <cfRule type="cellIs" dxfId="3072" priority="3685" stopIfTrue="1" operator="equal">
      <formula>""</formula>
    </cfRule>
  </conditionalFormatting>
  <conditionalFormatting sqref="Q1033">
    <cfRule type="cellIs" dxfId="3071" priority="3682" stopIfTrue="1" operator="equal">
      <formula>""</formula>
    </cfRule>
    <cfRule type="cellIs" dxfId="3070" priority="3683" stopIfTrue="1" operator="equal">
      <formula>"-"</formula>
    </cfRule>
  </conditionalFormatting>
  <conditionalFormatting sqref="I1033">
    <cfRule type="containsText" dxfId="3069" priority="3680" operator="containsText" text="...">
      <formula>NOT(ISERROR(SEARCH("...",I1033)))</formula>
    </cfRule>
    <cfRule type="containsText" dxfId="3068" priority="3681" operator="containsText" text="~?">
      <formula>NOT(ISERROR(SEARCH("~?",I1033)))</formula>
    </cfRule>
  </conditionalFormatting>
  <conditionalFormatting sqref="G1033">
    <cfRule type="cellIs" dxfId="3067" priority="3679" operator="equal">
      <formula>"Endorsement"</formula>
    </cfRule>
  </conditionalFormatting>
  <conditionalFormatting sqref="B1033">
    <cfRule type="beginsWith" dxfId="3066" priority="3677" operator="beginsWith" text="No clauses affected">
      <formula>LEFT(B1033,LEN("No clauses affected"))="No clauses affected"</formula>
    </cfRule>
    <cfRule type="beginsWith" dxfId="3065" priority="3678" operator="beginsWith" text="To:">
      <formula>LEFT(B1033,LEN("To:"))="To:"</formula>
    </cfRule>
  </conditionalFormatting>
  <conditionalFormatting sqref="B1033">
    <cfRule type="cellIs" dxfId="3064" priority="3676" operator="equal">
      <formula>""</formula>
    </cfRule>
  </conditionalFormatting>
  <conditionalFormatting sqref="C1034">
    <cfRule type="cellIs" dxfId="3063" priority="3673" stopIfTrue="1" operator="equal">
      <formula>"Y"</formula>
    </cfRule>
    <cfRule type="cellIs" dxfId="3062" priority="3674" stopIfTrue="1" operator="equal">
      <formula>""</formula>
    </cfRule>
    <cfRule type="cellIs" dxfId="3061" priority="3675" stopIfTrue="1" operator="equal">
      <formula>"W"</formula>
    </cfRule>
  </conditionalFormatting>
  <conditionalFormatting sqref="D1034">
    <cfRule type="cellIs" dxfId="3060" priority="3671" stopIfTrue="1" operator="equal">
      <formula>""</formula>
    </cfRule>
    <cfRule type="cellIs" dxfId="3059" priority="3672" stopIfTrue="1" operator="between">
      <formula>"10.7.1"</formula>
      <formula>"10.7.5"</formula>
    </cfRule>
  </conditionalFormatting>
  <conditionalFormatting sqref="G1034">
    <cfRule type="cellIs" dxfId="3058" priority="3670" stopIfTrue="1" operator="equal">
      <formula>""</formula>
    </cfRule>
  </conditionalFormatting>
  <conditionalFormatting sqref="O1034">
    <cfRule type="cellIs" dxfId="3057" priority="3667" stopIfTrue="1" operator="equal">
      <formula>"Rel-14"</formula>
    </cfRule>
    <cfRule type="cellIs" dxfId="3056" priority="3668" stopIfTrue="1" operator="equal">
      <formula>"Rel-16"</formula>
    </cfRule>
    <cfRule type="cellIs" dxfId="3055" priority="3669" stopIfTrue="1" operator="equal">
      <formula>"Rel-15"</formula>
    </cfRule>
  </conditionalFormatting>
  <conditionalFormatting sqref="P1034">
    <cfRule type="containsText" dxfId="3054" priority="3656" stopIfTrue="1" operator="containsText" text="DUMMY">
      <formula>NOT(ISERROR(SEARCH("DUMMY",P1034)))</formula>
    </cfRule>
    <cfRule type="cellIs" dxfId="3053" priority="3657" stopIfTrue="1" operator="equal">
      <formula>""</formula>
    </cfRule>
  </conditionalFormatting>
  <conditionalFormatting sqref="Q1034">
    <cfRule type="cellIs" dxfId="3052" priority="3654" stopIfTrue="1" operator="equal">
      <formula>""</formula>
    </cfRule>
    <cfRule type="cellIs" dxfId="3051" priority="3655" stopIfTrue="1" operator="equal">
      <formula>"-"</formula>
    </cfRule>
  </conditionalFormatting>
  <conditionalFormatting sqref="I1034">
    <cfRule type="containsText" dxfId="3050" priority="3652" operator="containsText" text="...">
      <formula>NOT(ISERROR(SEARCH("...",I1034)))</formula>
    </cfRule>
    <cfRule type="containsText" dxfId="3049" priority="3653" operator="containsText" text="~?">
      <formula>NOT(ISERROR(SEARCH("~?",I1034)))</formula>
    </cfRule>
  </conditionalFormatting>
  <conditionalFormatting sqref="G1034">
    <cfRule type="cellIs" dxfId="3048" priority="3651" operator="equal">
      <formula>"Endorsement"</formula>
    </cfRule>
  </conditionalFormatting>
  <conditionalFormatting sqref="B1034">
    <cfRule type="beginsWith" dxfId="3047" priority="3649" operator="beginsWith" text="No clauses affected">
      <formula>LEFT(B1034,LEN("No clauses affected"))="No clauses affected"</formula>
    </cfRule>
    <cfRule type="beginsWith" dxfId="3046" priority="3650" operator="beginsWith" text="To:">
      <formula>LEFT(B1034,LEN("To:"))="To:"</formula>
    </cfRule>
  </conditionalFormatting>
  <conditionalFormatting sqref="B1034">
    <cfRule type="cellIs" dxfId="3045" priority="3648" operator="equal">
      <formula>""</formula>
    </cfRule>
  </conditionalFormatting>
  <conditionalFormatting sqref="C1036">
    <cfRule type="cellIs" dxfId="3044" priority="3645" stopIfTrue="1" operator="equal">
      <formula>"Y"</formula>
    </cfRule>
    <cfRule type="cellIs" dxfId="3043" priority="3646" stopIfTrue="1" operator="equal">
      <formula>""</formula>
    </cfRule>
    <cfRule type="cellIs" dxfId="3042" priority="3647" stopIfTrue="1" operator="equal">
      <formula>"W"</formula>
    </cfRule>
  </conditionalFormatting>
  <conditionalFormatting sqref="D1036">
    <cfRule type="cellIs" dxfId="3041" priority="3643" stopIfTrue="1" operator="equal">
      <formula>""</formula>
    </cfRule>
    <cfRule type="cellIs" dxfId="3040" priority="3644" stopIfTrue="1" operator="between">
      <formula>"10.7.1"</formula>
      <formula>"10.7.5"</formula>
    </cfRule>
  </conditionalFormatting>
  <conditionalFormatting sqref="G1036">
    <cfRule type="cellIs" dxfId="3039" priority="3642" stopIfTrue="1" operator="equal">
      <formula>""</formula>
    </cfRule>
  </conditionalFormatting>
  <conditionalFormatting sqref="O1036">
    <cfRule type="cellIs" dxfId="3038" priority="3639" stopIfTrue="1" operator="equal">
      <formula>"Rel-14"</formula>
    </cfRule>
    <cfRule type="cellIs" dxfId="3037" priority="3640" stopIfTrue="1" operator="equal">
      <formula>"Rel-16"</formula>
    </cfRule>
    <cfRule type="cellIs" dxfId="3036" priority="3641" stopIfTrue="1" operator="equal">
      <formula>"Rel-15"</formula>
    </cfRule>
  </conditionalFormatting>
  <conditionalFormatting sqref="P1036">
    <cfRule type="containsText" dxfId="3035" priority="3628" stopIfTrue="1" operator="containsText" text="DUMMY">
      <formula>NOT(ISERROR(SEARCH("DUMMY",P1036)))</formula>
    </cfRule>
    <cfRule type="cellIs" dxfId="3034" priority="3629" stopIfTrue="1" operator="equal">
      <formula>""</formula>
    </cfRule>
  </conditionalFormatting>
  <conditionalFormatting sqref="Q1036">
    <cfRule type="cellIs" dxfId="3033" priority="3626" stopIfTrue="1" operator="equal">
      <formula>""</formula>
    </cfRule>
    <cfRule type="cellIs" dxfId="3032" priority="3627" stopIfTrue="1" operator="equal">
      <formula>"-"</formula>
    </cfRule>
  </conditionalFormatting>
  <conditionalFormatting sqref="I1036">
    <cfRule type="containsText" dxfId="3031" priority="3624" operator="containsText" text="...">
      <formula>NOT(ISERROR(SEARCH("...",I1036)))</formula>
    </cfRule>
    <cfRule type="containsText" dxfId="3030" priority="3625" operator="containsText" text="~?">
      <formula>NOT(ISERROR(SEARCH("~?",I1036)))</formula>
    </cfRule>
  </conditionalFormatting>
  <conditionalFormatting sqref="G1036">
    <cfRule type="cellIs" dxfId="3029" priority="3623" operator="equal">
      <formula>"Endorsement"</formula>
    </cfRule>
  </conditionalFormatting>
  <conditionalFormatting sqref="B1036">
    <cfRule type="beginsWith" dxfId="3028" priority="3621" operator="beginsWith" text="No clauses affected">
      <formula>LEFT(B1036,LEN("No clauses affected"))="No clauses affected"</formula>
    </cfRule>
    <cfRule type="beginsWith" dxfId="3027" priority="3622" operator="beginsWith" text="To:">
      <formula>LEFT(B1036,LEN("To:"))="To:"</formula>
    </cfRule>
  </conditionalFormatting>
  <conditionalFormatting sqref="B1036">
    <cfRule type="cellIs" dxfId="3026" priority="3620" operator="equal">
      <formula>""</formula>
    </cfRule>
  </conditionalFormatting>
  <conditionalFormatting sqref="C1037">
    <cfRule type="cellIs" dxfId="3025" priority="3617" stopIfTrue="1" operator="equal">
      <formula>"Y"</formula>
    </cfRule>
    <cfRule type="cellIs" dxfId="3024" priority="3618" stopIfTrue="1" operator="equal">
      <formula>""</formula>
    </cfRule>
    <cfRule type="cellIs" dxfId="3023" priority="3619" stopIfTrue="1" operator="equal">
      <formula>"W"</formula>
    </cfRule>
  </conditionalFormatting>
  <conditionalFormatting sqref="D1037">
    <cfRule type="cellIs" dxfId="3022" priority="3615" stopIfTrue="1" operator="equal">
      <formula>""</formula>
    </cfRule>
    <cfRule type="cellIs" dxfId="3021" priority="3616" stopIfTrue="1" operator="between">
      <formula>"10.7.1"</formula>
      <formula>"10.7.5"</formula>
    </cfRule>
  </conditionalFormatting>
  <conditionalFormatting sqref="G1037">
    <cfRule type="cellIs" dxfId="3020" priority="3614" stopIfTrue="1" operator="equal">
      <formula>""</formula>
    </cfRule>
  </conditionalFormatting>
  <conditionalFormatting sqref="O1037">
    <cfRule type="cellIs" dxfId="3019" priority="3611" stopIfTrue="1" operator="equal">
      <formula>"Rel-14"</formula>
    </cfRule>
    <cfRule type="cellIs" dxfId="3018" priority="3612" stopIfTrue="1" operator="equal">
      <formula>"Rel-16"</formula>
    </cfRule>
    <cfRule type="cellIs" dxfId="3017" priority="3613" stopIfTrue="1" operator="equal">
      <formula>"Rel-15"</formula>
    </cfRule>
  </conditionalFormatting>
  <conditionalFormatting sqref="P1037">
    <cfRule type="containsText" dxfId="3016" priority="3600" stopIfTrue="1" operator="containsText" text="DUMMY">
      <formula>NOT(ISERROR(SEARCH("DUMMY",P1037)))</formula>
    </cfRule>
    <cfRule type="cellIs" dxfId="3015" priority="3601" stopIfTrue="1" operator="equal">
      <formula>""</formula>
    </cfRule>
  </conditionalFormatting>
  <conditionalFormatting sqref="Q1037">
    <cfRule type="cellIs" dxfId="3014" priority="3598" stopIfTrue="1" operator="equal">
      <formula>""</formula>
    </cfRule>
    <cfRule type="cellIs" dxfId="3013" priority="3599" stopIfTrue="1" operator="equal">
      <formula>"-"</formula>
    </cfRule>
  </conditionalFormatting>
  <conditionalFormatting sqref="I1037">
    <cfRule type="containsText" dxfId="3012" priority="3596" operator="containsText" text="...">
      <formula>NOT(ISERROR(SEARCH("...",I1037)))</formula>
    </cfRule>
    <cfRule type="containsText" dxfId="3011" priority="3597" operator="containsText" text="~?">
      <formula>NOT(ISERROR(SEARCH("~?",I1037)))</formula>
    </cfRule>
  </conditionalFormatting>
  <conditionalFormatting sqref="G1037">
    <cfRule type="cellIs" dxfId="3010" priority="3595" operator="equal">
      <formula>"Endorsement"</formula>
    </cfRule>
  </conditionalFormatting>
  <conditionalFormatting sqref="B1037">
    <cfRule type="beginsWith" dxfId="3009" priority="3593" operator="beginsWith" text="No clauses affected">
      <formula>LEFT(B1037,LEN("No clauses affected"))="No clauses affected"</formula>
    </cfRule>
    <cfRule type="beginsWith" dxfId="3008" priority="3594" operator="beginsWith" text="To:">
      <formula>LEFT(B1037,LEN("To:"))="To:"</formula>
    </cfRule>
  </conditionalFormatting>
  <conditionalFormatting sqref="B1037">
    <cfRule type="cellIs" dxfId="3007" priority="3592" operator="equal">
      <formula>""</formula>
    </cfRule>
  </conditionalFormatting>
  <conditionalFormatting sqref="D1038">
    <cfRule type="cellIs" dxfId="3006" priority="3590" stopIfTrue="1" operator="equal">
      <formula>""</formula>
    </cfRule>
    <cfRule type="cellIs" dxfId="3005" priority="3591" stopIfTrue="1" operator="between">
      <formula>"10.7.1"</formula>
      <formula>"10.7.5"</formula>
    </cfRule>
  </conditionalFormatting>
  <conditionalFormatting sqref="G1038">
    <cfRule type="cellIs" dxfId="3004" priority="3589" stopIfTrue="1" operator="equal">
      <formula>""</formula>
    </cfRule>
  </conditionalFormatting>
  <conditionalFormatting sqref="O1038">
    <cfRule type="cellIs" dxfId="3003" priority="3586" stopIfTrue="1" operator="equal">
      <formula>"Rel-14"</formula>
    </cfRule>
    <cfRule type="cellIs" dxfId="3002" priority="3587" stopIfTrue="1" operator="equal">
      <formula>"Rel-16"</formula>
    </cfRule>
    <cfRule type="cellIs" dxfId="3001" priority="3588" stopIfTrue="1" operator="equal">
      <formula>"Rel-15"</formula>
    </cfRule>
  </conditionalFormatting>
  <conditionalFormatting sqref="P1038">
    <cfRule type="containsText" dxfId="3000" priority="3575" stopIfTrue="1" operator="containsText" text="DUMMY">
      <formula>NOT(ISERROR(SEARCH("DUMMY",P1038)))</formula>
    </cfRule>
    <cfRule type="cellIs" dxfId="2999" priority="3576" stopIfTrue="1" operator="equal">
      <formula>""</formula>
    </cfRule>
  </conditionalFormatting>
  <conditionalFormatting sqref="Q1038">
    <cfRule type="cellIs" dxfId="2998" priority="3573" stopIfTrue="1" operator="equal">
      <formula>""</formula>
    </cfRule>
    <cfRule type="cellIs" dxfId="2997" priority="3574" stopIfTrue="1" operator="equal">
      <formula>"-"</formula>
    </cfRule>
  </conditionalFormatting>
  <conditionalFormatting sqref="I1038">
    <cfRule type="containsText" dxfId="2996" priority="3571" operator="containsText" text="...">
      <formula>NOT(ISERROR(SEARCH("...",I1038)))</formula>
    </cfRule>
    <cfRule type="containsText" dxfId="2995" priority="3572" operator="containsText" text="~?">
      <formula>NOT(ISERROR(SEARCH("~?",I1038)))</formula>
    </cfRule>
  </conditionalFormatting>
  <conditionalFormatting sqref="G1038">
    <cfRule type="cellIs" dxfId="2994" priority="3570" operator="equal">
      <formula>"Endorsement"</formula>
    </cfRule>
  </conditionalFormatting>
  <conditionalFormatting sqref="C1038">
    <cfRule type="cellIs" dxfId="2993" priority="3567" stopIfTrue="1" operator="equal">
      <formula>"Y"</formula>
    </cfRule>
    <cfRule type="cellIs" dxfId="2992" priority="3568" stopIfTrue="1" operator="equal">
      <formula>""</formula>
    </cfRule>
    <cfRule type="cellIs" dxfId="2991" priority="3569" stopIfTrue="1" operator="equal">
      <formula>"W"</formula>
    </cfRule>
  </conditionalFormatting>
  <conditionalFormatting sqref="B1038">
    <cfRule type="beginsWith" dxfId="2990" priority="3565" operator="beginsWith" text="No clauses affected">
      <formula>LEFT(B1038,LEN("No clauses affected"))="No clauses affected"</formula>
    </cfRule>
    <cfRule type="beginsWith" dxfId="2989" priority="3566" operator="beginsWith" text="To:">
      <formula>LEFT(B1038,LEN("To:"))="To:"</formula>
    </cfRule>
  </conditionalFormatting>
  <conditionalFormatting sqref="B1038">
    <cfRule type="cellIs" dxfId="2988" priority="3564" operator="equal">
      <formula>""</formula>
    </cfRule>
  </conditionalFormatting>
  <conditionalFormatting sqref="C1039">
    <cfRule type="cellIs" dxfId="2987" priority="3561" stopIfTrue="1" operator="equal">
      <formula>"Y"</formula>
    </cfRule>
    <cfRule type="cellIs" dxfId="2986" priority="3562" stopIfTrue="1" operator="equal">
      <formula>""</formula>
    </cfRule>
    <cfRule type="cellIs" dxfId="2985" priority="3563" stopIfTrue="1" operator="equal">
      <formula>"W"</formula>
    </cfRule>
  </conditionalFormatting>
  <conditionalFormatting sqref="D1039">
    <cfRule type="cellIs" dxfId="2984" priority="3559" stopIfTrue="1" operator="equal">
      <formula>""</formula>
    </cfRule>
    <cfRule type="cellIs" dxfId="2983" priority="3560" stopIfTrue="1" operator="between">
      <formula>"10.7.1"</formula>
      <formula>"10.7.5"</formula>
    </cfRule>
  </conditionalFormatting>
  <conditionalFormatting sqref="G1039">
    <cfRule type="cellIs" dxfId="2982" priority="3558" stopIfTrue="1" operator="equal">
      <formula>""</formula>
    </cfRule>
  </conditionalFormatting>
  <conditionalFormatting sqref="O1039">
    <cfRule type="cellIs" dxfId="2981" priority="3555" stopIfTrue="1" operator="equal">
      <formula>"Rel-14"</formula>
    </cfRule>
    <cfRule type="cellIs" dxfId="2980" priority="3556" stopIfTrue="1" operator="equal">
      <formula>"Rel-16"</formula>
    </cfRule>
    <cfRule type="cellIs" dxfId="2979" priority="3557" stopIfTrue="1" operator="equal">
      <formula>"Rel-15"</formula>
    </cfRule>
  </conditionalFormatting>
  <conditionalFormatting sqref="P1039">
    <cfRule type="containsText" dxfId="2978" priority="3544" stopIfTrue="1" operator="containsText" text="DUMMY">
      <formula>NOT(ISERROR(SEARCH("DUMMY",P1039)))</formula>
    </cfRule>
    <cfRule type="cellIs" dxfId="2977" priority="3545" stopIfTrue="1" operator="equal">
      <formula>""</formula>
    </cfRule>
  </conditionalFormatting>
  <conditionalFormatting sqref="Q1039">
    <cfRule type="cellIs" dxfId="2976" priority="3542" stopIfTrue="1" operator="equal">
      <formula>""</formula>
    </cfRule>
    <cfRule type="cellIs" dxfId="2975" priority="3543" stopIfTrue="1" operator="equal">
      <formula>"-"</formula>
    </cfRule>
  </conditionalFormatting>
  <conditionalFormatting sqref="I1039">
    <cfRule type="containsText" dxfId="2974" priority="3540" operator="containsText" text="...">
      <formula>NOT(ISERROR(SEARCH("...",I1039)))</formula>
    </cfRule>
    <cfRule type="containsText" dxfId="2973" priority="3541" operator="containsText" text="~?">
      <formula>NOT(ISERROR(SEARCH("~?",I1039)))</formula>
    </cfRule>
  </conditionalFormatting>
  <conditionalFormatting sqref="G1039">
    <cfRule type="cellIs" dxfId="2972" priority="3539" operator="equal">
      <formula>"Endorsement"</formula>
    </cfRule>
  </conditionalFormatting>
  <conditionalFormatting sqref="B1039">
    <cfRule type="beginsWith" dxfId="2971" priority="3537" operator="beginsWith" text="No clauses affected">
      <formula>LEFT(B1039,LEN("No clauses affected"))="No clauses affected"</formula>
    </cfRule>
    <cfRule type="beginsWith" dxfId="2970" priority="3538" operator="beginsWith" text="To:">
      <formula>LEFT(B1039,LEN("To:"))="To:"</formula>
    </cfRule>
  </conditionalFormatting>
  <conditionalFormatting sqref="B1039">
    <cfRule type="cellIs" dxfId="2969" priority="3536" operator="equal">
      <formula>""</formula>
    </cfRule>
  </conditionalFormatting>
  <conditionalFormatting sqref="C1040">
    <cfRule type="cellIs" dxfId="2968" priority="3533" stopIfTrue="1" operator="equal">
      <formula>"Y"</formula>
    </cfRule>
    <cfRule type="cellIs" dxfId="2967" priority="3534" stopIfTrue="1" operator="equal">
      <formula>""</formula>
    </cfRule>
    <cfRule type="cellIs" dxfId="2966" priority="3535" stopIfTrue="1" operator="equal">
      <formula>"W"</formula>
    </cfRule>
  </conditionalFormatting>
  <conditionalFormatting sqref="D1040">
    <cfRule type="cellIs" dxfId="2965" priority="3531" stopIfTrue="1" operator="equal">
      <formula>""</formula>
    </cfRule>
    <cfRule type="cellIs" dxfId="2964" priority="3532" stopIfTrue="1" operator="between">
      <formula>"10.7.1"</formula>
      <formula>"10.7.5"</formula>
    </cfRule>
  </conditionalFormatting>
  <conditionalFormatting sqref="G1040">
    <cfRule type="cellIs" dxfId="2963" priority="3530" stopIfTrue="1" operator="equal">
      <formula>""</formula>
    </cfRule>
  </conditionalFormatting>
  <conditionalFormatting sqref="O1040">
    <cfRule type="cellIs" dxfId="2962" priority="3527" stopIfTrue="1" operator="equal">
      <formula>"Rel-14"</formula>
    </cfRule>
    <cfRule type="cellIs" dxfId="2961" priority="3528" stopIfTrue="1" operator="equal">
      <formula>"Rel-16"</formula>
    </cfRule>
    <cfRule type="cellIs" dxfId="2960" priority="3529" stopIfTrue="1" operator="equal">
      <formula>"Rel-15"</formula>
    </cfRule>
  </conditionalFormatting>
  <conditionalFormatting sqref="P1040">
    <cfRule type="containsText" dxfId="2959" priority="3516" stopIfTrue="1" operator="containsText" text="DUMMY">
      <formula>NOT(ISERROR(SEARCH("DUMMY",P1040)))</formula>
    </cfRule>
    <cfRule type="cellIs" dxfId="2958" priority="3517" stopIfTrue="1" operator="equal">
      <formula>""</formula>
    </cfRule>
  </conditionalFormatting>
  <conditionalFormatting sqref="Q1040">
    <cfRule type="cellIs" dxfId="2957" priority="3514" stopIfTrue="1" operator="equal">
      <formula>""</formula>
    </cfRule>
    <cfRule type="cellIs" dxfId="2956" priority="3515" stopIfTrue="1" operator="equal">
      <formula>"-"</formula>
    </cfRule>
  </conditionalFormatting>
  <conditionalFormatting sqref="I1040">
    <cfRule type="containsText" dxfId="2955" priority="3512" operator="containsText" text="...">
      <formula>NOT(ISERROR(SEARCH("...",I1040)))</formula>
    </cfRule>
    <cfRule type="containsText" dxfId="2954" priority="3513" operator="containsText" text="~?">
      <formula>NOT(ISERROR(SEARCH("~?",I1040)))</formula>
    </cfRule>
  </conditionalFormatting>
  <conditionalFormatting sqref="G1040">
    <cfRule type="cellIs" dxfId="2953" priority="3511" operator="equal">
      <formula>"Endorsement"</formula>
    </cfRule>
  </conditionalFormatting>
  <conditionalFormatting sqref="B1040">
    <cfRule type="beginsWith" dxfId="2952" priority="3509" operator="beginsWith" text="No clauses affected">
      <formula>LEFT(B1040,LEN("No clauses affected"))="No clauses affected"</formula>
    </cfRule>
    <cfRule type="beginsWith" dxfId="2951" priority="3510" operator="beginsWith" text="To:">
      <formula>LEFT(B1040,LEN("To:"))="To:"</formula>
    </cfRule>
  </conditionalFormatting>
  <conditionalFormatting sqref="B1040">
    <cfRule type="cellIs" dxfId="2950" priority="3508" operator="equal">
      <formula>""</formula>
    </cfRule>
  </conditionalFormatting>
  <conditionalFormatting sqref="C1548">
    <cfRule type="cellIs" dxfId="2949" priority="3505" stopIfTrue="1" operator="equal">
      <formula>"Y"</formula>
    </cfRule>
    <cfRule type="cellIs" dxfId="2948" priority="3506" stopIfTrue="1" operator="equal">
      <formula>""</formula>
    </cfRule>
    <cfRule type="cellIs" dxfId="2947" priority="3507" stopIfTrue="1" operator="equal">
      <formula>"W"</formula>
    </cfRule>
  </conditionalFormatting>
  <conditionalFormatting sqref="D1548">
    <cfRule type="cellIs" dxfId="2946" priority="3503" stopIfTrue="1" operator="equal">
      <formula>""</formula>
    </cfRule>
    <cfRule type="cellIs" dxfId="2945" priority="3504" stopIfTrue="1" operator="between">
      <formula>"10.7.1"</formula>
      <formula>"10.7.5"</formula>
    </cfRule>
  </conditionalFormatting>
  <conditionalFormatting sqref="G1548">
    <cfRule type="cellIs" dxfId="2944" priority="3502" stopIfTrue="1" operator="equal">
      <formula>""</formula>
    </cfRule>
  </conditionalFormatting>
  <conditionalFormatting sqref="O1548">
    <cfRule type="cellIs" dxfId="2943" priority="3499" stopIfTrue="1" operator="equal">
      <formula>"Rel-14"</formula>
    </cfRule>
    <cfRule type="cellIs" dxfId="2942" priority="3500" stopIfTrue="1" operator="equal">
      <formula>"Rel-16"</formula>
    </cfRule>
    <cfRule type="cellIs" dxfId="2941" priority="3501" stopIfTrue="1" operator="equal">
      <formula>"Rel-15"</formula>
    </cfRule>
  </conditionalFormatting>
  <conditionalFormatting sqref="P1548">
    <cfRule type="containsText" dxfId="2940" priority="3488" stopIfTrue="1" operator="containsText" text="DUMMY">
      <formula>NOT(ISERROR(SEARCH("DUMMY",P1548)))</formula>
    </cfRule>
    <cfRule type="cellIs" dxfId="2939" priority="3489" stopIfTrue="1" operator="equal">
      <formula>""</formula>
    </cfRule>
  </conditionalFormatting>
  <conditionalFormatting sqref="Q1548">
    <cfRule type="cellIs" dxfId="2938" priority="3486" stopIfTrue="1" operator="equal">
      <formula>""</formula>
    </cfRule>
    <cfRule type="cellIs" dxfId="2937" priority="3487" stopIfTrue="1" operator="equal">
      <formula>"-"</formula>
    </cfRule>
  </conditionalFormatting>
  <conditionalFormatting sqref="I1548">
    <cfRule type="containsText" dxfId="2936" priority="3484" operator="containsText" text="...">
      <formula>NOT(ISERROR(SEARCH("...",I1548)))</formula>
    </cfRule>
    <cfRule type="containsText" dxfId="2935" priority="3485" operator="containsText" text="~?">
      <formula>NOT(ISERROR(SEARCH("~?",I1548)))</formula>
    </cfRule>
  </conditionalFormatting>
  <conditionalFormatting sqref="G1548">
    <cfRule type="cellIs" dxfId="2934" priority="3483" operator="equal">
      <formula>"Endorsement"</formula>
    </cfRule>
  </conditionalFormatting>
  <conditionalFormatting sqref="B1548">
    <cfRule type="beginsWith" dxfId="2933" priority="3481" operator="beginsWith" text="No clauses affected">
      <formula>LEFT(B1548,LEN("No clauses affected"))="No clauses affected"</formula>
    </cfRule>
    <cfRule type="beginsWith" dxfId="2932" priority="3482" operator="beginsWith" text="To:">
      <formula>LEFT(B1548,LEN("To:"))="To:"</formula>
    </cfRule>
  </conditionalFormatting>
  <conditionalFormatting sqref="B1548">
    <cfRule type="cellIs" dxfId="2931" priority="3480" operator="equal">
      <formula>""</formula>
    </cfRule>
  </conditionalFormatting>
  <conditionalFormatting sqref="C1549">
    <cfRule type="cellIs" dxfId="2930" priority="3477" stopIfTrue="1" operator="equal">
      <formula>"Y"</formula>
    </cfRule>
    <cfRule type="cellIs" dxfId="2929" priority="3478" stopIfTrue="1" operator="equal">
      <formula>""</formula>
    </cfRule>
    <cfRule type="cellIs" dxfId="2928" priority="3479" stopIfTrue="1" operator="equal">
      <formula>"W"</formula>
    </cfRule>
  </conditionalFormatting>
  <conditionalFormatting sqref="D1549">
    <cfRule type="cellIs" dxfId="2927" priority="3475" stopIfTrue="1" operator="equal">
      <formula>""</formula>
    </cfRule>
    <cfRule type="cellIs" dxfId="2926" priority="3476" stopIfTrue="1" operator="between">
      <formula>"10.7.1"</formula>
      <formula>"10.7.5"</formula>
    </cfRule>
  </conditionalFormatting>
  <conditionalFormatting sqref="G1549">
    <cfRule type="cellIs" dxfId="2925" priority="3474" stopIfTrue="1" operator="equal">
      <formula>""</formula>
    </cfRule>
  </conditionalFormatting>
  <conditionalFormatting sqref="O1549">
    <cfRule type="cellIs" dxfId="2924" priority="3471" stopIfTrue="1" operator="equal">
      <formula>"Rel-14"</formula>
    </cfRule>
    <cfRule type="cellIs" dxfId="2923" priority="3472" stopIfTrue="1" operator="equal">
      <formula>"Rel-16"</formula>
    </cfRule>
    <cfRule type="cellIs" dxfId="2922" priority="3473" stopIfTrue="1" operator="equal">
      <formula>"Rel-15"</formula>
    </cfRule>
  </conditionalFormatting>
  <conditionalFormatting sqref="P1549">
    <cfRule type="containsText" dxfId="2921" priority="3460" stopIfTrue="1" operator="containsText" text="DUMMY">
      <formula>NOT(ISERROR(SEARCH("DUMMY",P1549)))</formula>
    </cfRule>
    <cfRule type="cellIs" dxfId="2920" priority="3461" stopIfTrue="1" operator="equal">
      <formula>""</formula>
    </cfRule>
  </conditionalFormatting>
  <conditionalFormatting sqref="Q1549">
    <cfRule type="cellIs" dxfId="2919" priority="3458" stopIfTrue="1" operator="equal">
      <formula>""</formula>
    </cfRule>
    <cfRule type="cellIs" dxfId="2918" priority="3459" stopIfTrue="1" operator="equal">
      <formula>"-"</formula>
    </cfRule>
  </conditionalFormatting>
  <conditionalFormatting sqref="I1549">
    <cfRule type="containsText" dxfId="2917" priority="3456" operator="containsText" text="...">
      <formula>NOT(ISERROR(SEARCH("...",I1549)))</formula>
    </cfRule>
    <cfRule type="containsText" dxfId="2916" priority="3457" operator="containsText" text="~?">
      <formula>NOT(ISERROR(SEARCH("~?",I1549)))</formula>
    </cfRule>
  </conditionalFormatting>
  <conditionalFormatting sqref="G1549">
    <cfRule type="cellIs" dxfId="2915" priority="3455" operator="equal">
      <formula>"Endorsement"</formula>
    </cfRule>
  </conditionalFormatting>
  <conditionalFormatting sqref="B1549">
    <cfRule type="beginsWith" dxfId="2914" priority="3453" operator="beginsWith" text="No clauses affected">
      <formula>LEFT(B1549,LEN("No clauses affected"))="No clauses affected"</formula>
    </cfRule>
    <cfRule type="beginsWith" dxfId="2913" priority="3454" operator="beginsWith" text="To:">
      <formula>LEFT(B1549,LEN("To:"))="To:"</formula>
    </cfRule>
  </conditionalFormatting>
  <conditionalFormatting sqref="B1549">
    <cfRule type="cellIs" dxfId="2912" priority="3452" operator="equal">
      <formula>""</formula>
    </cfRule>
  </conditionalFormatting>
  <conditionalFormatting sqref="C1550">
    <cfRule type="cellIs" dxfId="2911" priority="3449" stopIfTrue="1" operator="equal">
      <formula>"Y"</formula>
    </cfRule>
    <cfRule type="cellIs" dxfId="2910" priority="3450" stopIfTrue="1" operator="equal">
      <formula>""</formula>
    </cfRule>
    <cfRule type="cellIs" dxfId="2909" priority="3451" stopIfTrue="1" operator="equal">
      <formula>"W"</formula>
    </cfRule>
  </conditionalFormatting>
  <conditionalFormatting sqref="D1550">
    <cfRule type="cellIs" dxfId="2908" priority="3447" stopIfTrue="1" operator="equal">
      <formula>""</formula>
    </cfRule>
    <cfRule type="cellIs" dxfId="2907" priority="3448" stopIfTrue="1" operator="between">
      <formula>"10.7.1"</formula>
      <formula>"10.7.5"</formula>
    </cfRule>
  </conditionalFormatting>
  <conditionalFormatting sqref="G1550">
    <cfRule type="cellIs" dxfId="2906" priority="3446" stopIfTrue="1" operator="equal">
      <formula>""</formula>
    </cfRule>
  </conditionalFormatting>
  <conditionalFormatting sqref="O1550">
    <cfRule type="cellIs" dxfId="2905" priority="3443" stopIfTrue="1" operator="equal">
      <formula>"Rel-14"</formula>
    </cfRule>
    <cfRule type="cellIs" dxfId="2904" priority="3444" stopIfTrue="1" operator="equal">
      <formula>"Rel-16"</formula>
    </cfRule>
    <cfRule type="cellIs" dxfId="2903" priority="3445" stopIfTrue="1" operator="equal">
      <formula>"Rel-15"</formula>
    </cfRule>
  </conditionalFormatting>
  <conditionalFormatting sqref="P1550">
    <cfRule type="containsText" dxfId="2902" priority="3432" stopIfTrue="1" operator="containsText" text="DUMMY">
      <formula>NOT(ISERROR(SEARCH("DUMMY",P1550)))</formula>
    </cfRule>
    <cfRule type="cellIs" dxfId="2901" priority="3433" stopIfTrue="1" operator="equal">
      <formula>""</formula>
    </cfRule>
  </conditionalFormatting>
  <conditionalFormatting sqref="Q1550">
    <cfRule type="cellIs" dxfId="2900" priority="3430" stopIfTrue="1" operator="equal">
      <formula>""</formula>
    </cfRule>
    <cfRule type="cellIs" dxfId="2899" priority="3431" stopIfTrue="1" operator="equal">
      <formula>"-"</formula>
    </cfRule>
  </conditionalFormatting>
  <conditionalFormatting sqref="I1550">
    <cfRule type="containsText" dxfId="2898" priority="3428" operator="containsText" text="...">
      <formula>NOT(ISERROR(SEARCH("...",I1550)))</formula>
    </cfRule>
    <cfRule type="containsText" dxfId="2897" priority="3429" operator="containsText" text="~?">
      <formula>NOT(ISERROR(SEARCH("~?",I1550)))</formula>
    </cfRule>
  </conditionalFormatting>
  <conditionalFormatting sqref="G1550">
    <cfRule type="cellIs" dxfId="2896" priority="3427" operator="equal">
      <formula>"Endorsement"</formula>
    </cfRule>
  </conditionalFormatting>
  <conditionalFormatting sqref="B1550">
    <cfRule type="beginsWith" dxfId="2895" priority="3425" operator="beginsWith" text="No clauses affected">
      <formula>LEFT(B1550,LEN("No clauses affected"))="No clauses affected"</formula>
    </cfRule>
    <cfRule type="beginsWith" dxfId="2894" priority="3426" operator="beginsWith" text="To:">
      <formula>LEFT(B1550,LEN("To:"))="To:"</formula>
    </cfRule>
  </conditionalFormatting>
  <conditionalFormatting sqref="B1550">
    <cfRule type="cellIs" dxfId="2893" priority="3424" operator="equal">
      <formula>""</formula>
    </cfRule>
  </conditionalFormatting>
  <conditionalFormatting sqref="C1232">
    <cfRule type="cellIs" dxfId="2892" priority="3421" stopIfTrue="1" operator="equal">
      <formula>"Y"</formula>
    </cfRule>
    <cfRule type="cellIs" dxfId="2891" priority="3422" stopIfTrue="1" operator="equal">
      <formula>""</formula>
    </cfRule>
    <cfRule type="cellIs" dxfId="2890" priority="3423" stopIfTrue="1" operator="equal">
      <formula>"W"</formula>
    </cfRule>
  </conditionalFormatting>
  <conditionalFormatting sqref="D1232">
    <cfRule type="cellIs" dxfId="2889" priority="3419" stopIfTrue="1" operator="equal">
      <formula>""</formula>
    </cfRule>
    <cfRule type="cellIs" dxfId="2888" priority="3420" stopIfTrue="1" operator="between">
      <formula>"10.7.1"</formula>
      <formula>"10.7.5"</formula>
    </cfRule>
  </conditionalFormatting>
  <conditionalFormatting sqref="G1232">
    <cfRule type="cellIs" dxfId="2887" priority="3418" stopIfTrue="1" operator="equal">
      <formula>""</formula>
    </cfRule>
  </conditionalFormatting>
  <conditionalFormatting sqref="O1232">
    <cfRule type="cellIs" dxfId="2886" priority="3415" stopIfTrue="1" operator="equal">
      <formula>"Rel-14"</formula>
    </cfRule>
    <cfRule type="cellIs" dxfId="2885" priority="3416" stopIfTrue="1" operator="equal">
      <formula>"Rel-16"</formula>
    </cfRule>
    <cfRule type="cellIs" dxfId="2884" priority="3417" stopIfTrue="1" operator="equal">
      <formula>"Rel-15"</formula>
    </cfRule>
  </conditionalFormatting>
  <conditionalFormatting sqref="P1232">
    <cfRule type="containsText" dxfId="2883" priority="3404" stopIfTrue="1" operator="containsText" text="DUMMY">
      <formula>NOT(ISERROR(SEARCH("DUMMY",P1232)))</formula>
    </cfRule>
    <cfRule type="cellIs" dxfId="2882" priority="3405" stopIfTrue="1" operator="equal">
      <formula>""</formula>
    </cfRule>
  </conditionalFormatting>
  <conditionalFormatting sqref="Q1232">
    <cfRule type="cellIs" dxfId="2881" priority="3402" stopIfTrue="1" operator="equal">
      <formula>""</formula>
    </cfRule>
    <cfRule type="cellIs" dxfId="2880" priority="3403" stopIfTrue="1" operator="equal">
      <formula>"-"</formula>
    </cfRule>
  </conditionalFormatting>
  <conditionalFormatting sqref="I1232">
    <cfRule type="containsText" dxfId="2879" priority="3400" operator="containsText" text="...">
      <formula>NOT(ISERROR(SEARCH("...",I1232)))</formula>
    </cfRule>
    <cfRule type="containsText" dxfId="2878" priority="3401" operator="containsText" text="~?">
      <formula>NOT(ISERROR(SEARCH("~?",I1232)))</formula>
    </cfRule>
  </conditionalFormatting>
  <conditionalFormatting sqref="G1232">
    <cfRule type="cellIs" dxfId="2877" priority="3399" operator="equal">
      <formula>"Endorsement"</formula>
    </cfRule>
  </conditionalFormatting>
  <conditionalFormatting sqref="B1232">
    <cfRule type="beginsWith" dxfId="2876" priority="3397" operator="beginsWith" text="No clauses affected">
      <formula>LEFT(B1232,LEN("No clauses affected"))="No clauses affected"</formula>
    </cfRule>
    <cfRule type="beginsWith" dxfId="2875" priority="3398" operator="beginsWith" text="To:">
      <formula>LEFT(B1232,LEN("To:"))="To:"</formula>
    </cfRule>
  </conditionalFormatting>
  <conditionalFormatting sqref="B1232">
    <cfRule type="cellIs" dxfId="2874" priority="3396" operator="equal">
      <formula>""</formula>
    </cfRule>
  </conditionalFormatting>
  <conditionalFormatting sqref="C1233">
    <cfRule type="cellIs" dxfId="2873" priority="3393" stopIfTrue="1" operator="equal">
      <formula>"Y"</formula>
    </cfRule>
    <cfRule type="cellIs" dxfId="2872" priority="3394" stopIfTrue="1" operator="equal">
      <formula>""</formula>
    </cfRule>
    <cfRule type="cellIs" dxfId="2871" priority="3395" stopIfTrue="1" operator="equal">
      <formula>"W"</formula>
    </cfRule>
  </conditionalFormatting>
  <conditionalFormatting sqref="D1233">
    <cfRule type="cellIs" dxfId="2870" priority="3391" stopIfTrue="1" operator="equal">
      <formula>""</formula>
    </cfRule>
    <cfRule type="cellIs" dxfId="2869" priority="3392" stopIfTrue="1" operator="between">
      <formula>"10.7.1"</formula>
      <formula>"10.7.5"</formula>
    </cfRule>
  </conditionalFormatting>
  <conditionalFormatting sqref="G1233">
    <cfRule type="cellIs" dxfId="2868" priority="3390" stopIfTrue="1" operator="equal">
      <formula>""</formula>
    </cfRule>
  </conditionalFormatting>
  <conditionalFormatting sqref="O1233">
    <cfRule type="cellIs" dxfId="2867" priority="3387" stopIfTrue="1" operator="equal">
      <formula>"Rel-14"</formula>
    </cfRule>
    <cfRule type="cellIs" dxfId="2866" priority="3388" stopIfTrue="1" operator="equal">
      <formula>"Rel-16"</formula>
    </cfRule>
    <cfRule type="cellIs" dxfId="2865" priority="3389" stopIfTrue="1" operator="equal">
      <formula>"Rel-15"</formula>
    </cfRule>
  </conditionalFormatting>
  <conditionalFormatting sqref="P1233">
    <cfRule type="containsText" dxfId="2864" priority="3376" stopIfTrue="1" operator="containsText" text="DUMMY">
      <formula>NOT(ISERROR(SEARCH("DUMMY",P1233)))</formula>
    </cfRule>
    <cfRule type="cellIs" dxfId="2863" priority="3377" stopIfTrue="1" operator="equal">
      <formula>""</formula>
    </cfRule>
  </conditionalFormatting>
  <conditionalFormatting sqref="Q1233">
    <cfRule type="cellIs" dxfId="2862" priority="3374" stopIfTrue="1" operator="equal">
      <formula>""</formula>
    </cfRule>
    <cfRule type="cellIs" dxfId="2861" priority="3375" stopIfTrue="1" operator="equal">
      <formula>"-"</formula>
    </cfRule>
  </conditionalFormatting>
  <conditionalFormatting sqref="I1233">
    <cfRule type="containsText" dxfId="2860" priority="3372" operator="containsText" text="...">
      <formula>NOT(ISERROR(SEARCH("...",I1233)))</formula>
    </cfRule>
    <cfRule type="containsText" dxfId="2859" priority="3373" operator="containsText" text="~?">
      <formula>NOT(ISERROR(SEARCH("~?",I1233)))</formula>
    </cfRule>
  </conditionalFormatting>
  <conditionalFormatting sqref="G1233">
    <cfRule type="cellIs" dxfId="2858" priority="3371" operator="equal">
      <formula>"Endorsement"</formula>
    </cfRule>
  </conditionalFormatting>
  <conditionalFormatting sqref="B1233">
    <cfRule type="beginsWith" dxfId="2857" priority="3369" operator="beginsWith" text="No clauses affected">
      <formula>LEFT(B1233,LEN("No clauses affected"))="No clauses affected"</formula>
    </cfRule>
    <cfRule type="beginsWith" dxfId="2856" priority="3370" operator="beginsWith" text="To:">
      <formula>LEFT(B1233,LEN("To:"))="To:"</formula>
    </cfRule>
  </conditionalFormatting>
  <conditionalFormatting sqref="B1233">
    <cfRule type="cellIs" dxfId="2855" priority="3368" operator="equal">
      <formula>""</formula>
    </cfRule>
  </conditionalFormatting>
  <conditionalFormatting sqref="C1234">
    <cfRule type="cellIs" dxfId="2854" priority="3365" stopIfTrue="1" operator="equal">
      <formula>"Y"</formula>
    </cfRule>
    <cfRule type="cellIs" dxfId="2853" priority="3366" stopIfTrue="1" operator="equal">
      <formula>""</formula>
    </cfRule>
    <cfRule type="cellIs" dxfId="2852" priority="3367" stopIfTrue="1" operator="equal">
      <formula>"W"</formula>
    </cfRule>
  </conditionalFormatting>
  <conditionalFormatting sqref="D1234">
    <cfRule type="cellIs" dxfId="2851" priority="3363" stopIfTrue="1" operator="equal">
      <formula>""</formula>
    </cfRule>
    <cfRule type="cellIs" dxfId="2850" priority="3364" stopIfTrue="1" operator="between">
      <formula>"10.7.1"</formula>
      <formula>"10.7.5"</formula>
    </cfRule>
  </conditionalFormatting>
  <conditionalFormatting sqref="G1234">
    <cfRule type="cellIs" dxfId="2849" priority="3362" stopIfTrue="1" operator="equal">
      <formula>""</formula>
    </cfRule>
  </conditionalFormatting>
  <conditionalFormatting sqref="O1234">
    <cfRule type="cellIs" dxfId="2848" priority="3359" stopIfTrue="1" operator="equal">
      <formula>"Rel-14"</formula>
    </cfRule>
    <cfRule type="cellIs" dxfId="2847" priority="3360" stopIfTrue="1" operator="equal">
      <formula>"Rel-16"</formula>
    </cfRule>
    <cfRule type="cellIs" dxfId="2846" priority="3361" stopIfTrue="1" operator="equal">
      <formula>"Rel-15"</formula>
    </cfRule>
  </conditionalFormatting>
  <conditionalFormatting sqref="P1234">
    <cfRule type="containsText" dxfId="2845" priority="3348" stopIfTrue="1" operator="containsText" text="DUMMY">
      <formula>NOT(ISERROR(SEARCH("DUMMY",P1234)))</formula>
    </cfRule>
    <cfRule type="cellIs" dxfId="2844" priority="3349" stopIfTrue="1" operator="equal">
      <formula>""</formula>
    </cfRule>
  </conditionalFormatting>
  <conditionalFormatting sqref="Q1234">
    <cfRule type="cellIs" dxfId="2843" priority="3346" stopIfTrue="1" operator="equal">
      <formula>""</formula>
    </cfRule>
    <cfRule type="cellIs" dxfId="2842" priority="3347" stopIfTrue="1" operator="equal">
      <formula>"-"</formula>
    </cfRule>
  </conditionalFormatting>
  <conditionalFormatting sqref="I1234">
    <cfRule type="containsText" dxfId="2841" priority="3344" operator="containsText" text="...">
      <formula>NOT(ISERROR(SEARCH("...",I1234)))</formula>
    </cfRule>
    <cfRule type="containsText" dxfId="2840" priority="3345" operator="containsText" text="~?">
      <formula>NOT(ISERROR(SEARCH("~?",I1234)))</formula>
    </cfRule>
  </conditionalFormatting>
  <conditionalFormatting sqref="G1234">
    <cfRule type="cellIs" dxfId="2839" priority="3343" operator="equal">
      <formula>"Endorsement"</formula>
    </cfRule>
  </conditionalFormatting>
  <conditionalFormatting sqref="B1234">
    <cfRule type="beginsWith" dxfId="2838" priority="3341" operator="beginsWith" text="No clauses affected">
      <formula>LEFT(B1234,LEN("No clauses affected"))="No clauses affected"</formula>
    </cfRule>
    <cfRule type="beginsWith" dxfId="2837" priority="3342" operator="beginsWith" text="To:">
      <formula>LEFT(B1234,LEN("To:"))="To:"</formula>
    </cfRule>
  </conditionalFormatting>
  <conditionalFormatting sqref="B1234">
    <cfRule type="cellIs" dxfId="2836" priority="3340" operator="equal">
      <formula>""</formula>
    </cfRule>
  </conditionalFormatting>
  <conditionalFormatting sqref="C1235">
    <cfRule type="cellIs" dxfId="2835" priority="3337" stopIfTrue="1" operator="equal">
      <formula>"Y"</formula>
    </cfRule>
    <cfRule type="cellIs" dxfId="2834" priority="3338" stopIfTrue="1" operator="equal">
      <formula>""</formula>
    </cfRule>
    <cfRule type="cellIs" dxfId="2833" priority="3339" stopIfTrue="1" operator="equal">
      <formula>"W"</formula>
    </cfRule>
  </conditionalFormatting>
  <conditionalFormatting sqref="D1235">
    <cfRule type="cellIs" dxfId="2832" priority="3335" stopIfTrue="1" operator="equal">
      <formula>""</formula>
    </cfRule>
    <cfRule type="cellIs" dxfId="2831" priority="3336" stopIfTrue="1" operator="between">
      <formula>"10.7.1"</formula>
      <formula>"10.7.5"</formula>
    </cfRule>
  </conditionalFormatting>
  <conditionalFormatting sqref="G1235">
    <cfRule type="cellIs" dxfId="2830" priority="3334" stopIfTrue="1" operator="equal">
      <formula>""</formula>
    </cfRule>
  </conditionalFormatting>
  <conditionalFormatting sqref="O1235">
    <cfRule type="cellIs" dxfId="2829" priority="3331" stopIfTrue="1" operator="equal">
      <formula>"Rel-14"</formula>
    </cfRule>
    <cfRule type="cellIs" dxfId="2828" priority="3332" stopIfTrue="1" operator="equal">
      <formula>"Rel-16"</formula>
    </cfRule>
    <cfRule type="cellIs" dxfId="2827" priority="3333" stopIfTrue="1" operator="equal">
      <formula>"Rel-15"</formula>
    </cfRule>
  </conditionalFormatting>
  <conditionalFormatting sqref="P1235">
    <cfRule type="containsText" dxfId="2826" priority="3320" stopIfTrue="1" operator="containsText" text="DUMMY">
      <formula>NOT(ISERROR(SEARCH("DUMMY",P1235)))</formula>
    </cfRule>
    <cfRule type="cellIs" dxfId="2825" priority="3321" stopIfTrue="1" operator="equal">
      <formula>""</formula>
    </cfRule>
  </conditionalFormatting>
  <conditionalFormatting sqref="Q1235">
    <cfRule type="cellIs" dxfId="2824" priority="3318" stopIfTrue="1" operator="equal">
      <formula>""</formula>
    </cfRule>
    <cfRule type="cellIs" dxfId="2823" priority="3319" stopIfTrue="1" operator="equal">
      <formula>"-"</formula>
    </cfRule>
  </conditionalFormatting>
  <conditionalFormatting sqref="I1235">
    <cfRule type="containsText" dxfId="2822" priority="3316" operator="containsText" text="...">
      <formula>NOT(ISERROR(SEARCH("...",I1235)))</formula>
    </cfRule>
    <cfRule type="containsText" dxfId="2821" priority="3317" operator="containsText" text="~?">
      <formula>NOT(ISERROR(SEARCH("~?",I1235)))</formula>
    </cfRule>
  </conditionalFormatting>
  <conditionalFormatting sqref="G1235">
    <cfRule type="cellIs" dxfId="2820" priority="3315" operator="equal">
      <formula>"Endorsement"</formula>
    </cfRule>
  </conditionalFormatting>
  <conditionalFormatting sqref="B1235">
    <cfRule type="beginsWith" dxfId="2819" priority="3313" operator="beginsWith" text="No clauses affected">
      <formula>LEFT(B1235,LEN("No clauses affected"))="No clauses affected"</formula>
    </cfRule>
    <cfRule type="beginsWith" dxfId="2818" priority="3314" operator="beginsWith" text="To:">
      <formula>LEFT(B1235,LEN("To:"))="To:"</formula>
    </cfRule>
  </conditionalFormatting>
  <conditionalFormatting sqref="B1235">
    <cfRule type="cellIs" dxfId="2817" priority="3312" operator="equal">
      <formula>""</formula>
    </cfRule>
  </conditionalFormatting>
  <conditionalFormatting sqref="C1236">
    <cfRule type="cellIs" dxfId="2816" priority="3309" stopIfTrue="1" operator="equal">
      <formula>"Y"</formula>
    </cfRule>
    <cfRule type="cellIs" dxfId="2815" priority="3310" stopIfTrue="1" operator="equal">
      <formula>""</formula>
    </cfRule>
    <cfRule type="cellIs" dxfId="2814" priority="3311" stopIfTrue="1" operator="equal">
      <formula>"W"</formula>
    </cfRule>
  </conditionalFormatting>
  <conditionalFormatting sqref="D1236">
    <cfRule type="cellIs" dxfId="2813" priority="3307" stopIfTrue="1" operator="equal">
      <formula>""</formula>
    </cfRule>
    <cfRule type="cellIs" dxfId="2812" priority="3308" stopIfTrue="1" operator="between">
      <formula>"10.7.1"</formula>
      <formula>"10.7.5"</formula>
    </cfRule>
  </conditionalFormatting>
  <conditionalFormatting sqref="G1236">
    <cfRule type="cellIs" dxfId="2811" priority="3306" stopIfTrue="1" operator="equal">
      <formula>""</formula>
    </cfRule>
  </conditionalFormatting>
  <conditionalFormatting sqref="O1236">
    <cfRule type="cellIs" dxfId="2810" priority="3303" stopIfTrue="1" operator="equal">
      <formula>"Rel-14"</formula>
    </cfRule>
    <cfRule type="cellIs" dxfId="2809" priority="3304" stopIfTrue="1" operator="equal">
      <formula>"Rel-16"</formula>
    </cfRule>
    <cfRule type="cellIs" dxfId="2808" priority="3305" stopIfTrue="1" operator="equal">
      <formula>"Rel-15"</formula>
    </cfRule>
  </conditionalFormatting>
  <conditionalFormatting sqref="P1236">
    <cfRule type="containsText" dxfId="2807" priority="3292" stopIfTrue="1" operator="containsText" text="DUMMY">
      <formula>NOT(ISERROR(SEARCH("DUMMY",P1236)))</formula>
    </cfRule>
    <cfRule type="cellIs" dxfId="2806" priority="3293" stopIfTrue="1" operator="equal">
      <formula>""</formula>
    </cfRule>
  </conditionalFormatting>
  <conditionalFormatting sqref="Q1236">
    <cfRule type="cellIs" dxfId="2805" priority="3290" stopIfTrue="1" operator="equal">
      <formula>""</formula>
    </cfRule>
    <cfRule type="cellIs" dxfId="2804" priority="3291" stopIfTrue="1" operator="equal">
      <formula>"-"</formula>
    </cfRule>
  </conditionalFormatting>
  <conditionalFormatting sqref="I1236">
    <cfRule type="containsText" dxfId="2803" priority="3288" operator="containsText" text="...">
      <formula>NOT(ISERROR(SEARCH("...",I1236)))</formula>
    </cfRule>
    <cfRule type="containsText" dxfId="2802" priority="3289" operator="containsText" text="~?">
      <formula>NOT(ISERROR(SEARCH("~?",I1236)))</formula>
    </cfRule>
  </conditionalFormatting>
  <conditionalFormatting sqref="G1236">
    <cfRule type="cellIs" dxfId="2801" priority="3287" operator="equal">
      <formula>"Endorsement"</formula>
    </cfRule>
  </conditionalFormatting>
  <conditionalFormatting sqref="B1236">
    <cfRule type="beginsWith" dxfId="2800" priority="3285" operator="beginsWith" text="No clauses affected">
      <formula>LEFT(B1236,LEN("No clauses affected"))="No clauses affected"</formula>
    </cfRule>
    <cfRule type="beginsWith" dxfId="2799" priority="3286" operator="beginsWith" text="To:">
      <formula>LEFT(B1236,LEN("To:"))="To:"</formula>
    </cfRule>
  </conditionalFormatting>
  <conditionalFormatting sqref="B1236">
    <cfRule type="cellIs" dxfId="2798" priority="3284" operator="equal">
      <formula>""</formula>
    </cfRule>
  </conditionalFormatting>
  <conditionalFormatting sqref="C1237">
    <cfRule type="cellIs" dxfId="2797" priority="3281" stopIfTrue="1" operator="equal">
      <formula>"Y"</formula>
    </cfRule>
    <cfRule type="cellIs" dxfId="2796" priority="3282" stopIfTrue="1" operator="equal">
      <formula>""</formula>
    </cfRule>
    <cfRule type="cellIs" dxfId="2795" priority="3283" stopIfTrue="1" operator="equal">
      <formula>"W"</formula>
    </cfRule>
  </conditionalFormatting>
  <conditionalFormatting sqref="D1237">
    <cfRule type="cellIs" dxfId="2794" priority="3279" stopIfTrue="1" operator="equal">
      <formula>""</formula>
    </cfRule>
    <cfRule type="cellIs" dxfId="2793" priority="3280" stopIfTrue="1" operator="between">
      <formula>"10.7.1"</formula>
      <formula>"10.7.5"</formula>
    </cfRule>
  </conditionalFormatting>
  <conditionalFormatting sqref="G1237">
    <cfRule type="cellIs" dxfId="2792" priority="3278" stopIfTrue="1" operator="equal">
      <formula>""</formula>
    </cfRule>
  </conditionalFormatting>
  <conditionalFormatting sqref="O1237">
    <cfRule type="cellIs" dxfId="2791" priority="3275" stopIfTrue="1" operator="equal">
      <formula>"Rel-14"</formula>
    </cfRule>
    <cfRule type="cellIs" dxfId="2790" priority="3276" stopIfTrue="1" operator="equal">
      <formula>"Rel-16"</formula>
    </cfRule>
    <cfRule type="cellIs" dxfId="2789" priority="3277" stopIfTrue="1" operator="equal">
      <formula>"Rel-15"</formula>
    </cfRule>
  </conditionalFormatting>
  <conditionalFormatting sqref="F1237">
    <cfRule type="cellIs" dxfId="2788" priority="3266" stopIfTrue="1" operator="equal">
      <formula>"LS In"</formula>
    </cfRule>
    <cfRule type="cellIs" dxfId="2787" priority="3267" stopIfTrue="1" operator="equal">
      <formula>"LS OUT"</formula>
    </cfRule>
    <cfRule type="cellIs" dxfId="2786" priority="3268" stopIfTrue="1" operator="equal">
      <formula>"CR"</formula>
    </cfRule>
    <cfRule type="cellIs" dxfId="2785" priority="3269" stopIfTrue="1" operator="equal">
      <formula>"P-CR"</formula>
    </cfRule>
    <cfRule type="cellIs" dxfId="2784" priority="3270" stopIfTrue="1" operator="equal">
      <formula>"CR Pack"</formula>
    </cfRule>
    <cfRule type="cellIs" dxfId="2783" priority="3271" stopIfTrue="1" operator="equal">
      <formula>"WID new"</formula>
    </cfRule>
    <cfRule type="cellIs" dxfId="2782" priority="3272" stopIfTrue="1" operator="equal">
      <formula>"WID revised"</formula>
    </cfRule>
    <cfRule type="cellIs" dxfId="2781" priority="3273" stopIfTrue="1" operator="equal">
      <formula>"SID new"</formula>
    </cfRule>
    <cfRule type="cellIs" dxfId="2780" priority="3274" stopIfTrue="1" operator="equal">
      <formula>"SID revised"</formula>
    </cfRule>
  </conditionalFormatting>
  <conditionalFormatting sqref="P1237">
    <cfRule type="containsText" dxfId="2779" priority="3264" stopIfTrue="1" operator="containsText" text="DUMMY">
      <formula>NOT(ISERROR(SEARCH("DUMMY",P1237)))</formula>
    </cfRule>
    <cfRule type="cellIs" dxfId="2778" priority="3265" stopIfTrue="1" operator="equal">
      <formula>""</formula>
    </cfRule>
  </conditionalFormatting>
  <conditionalFormatting sqref="Q1237">
    <cfRule type="cellIs" dxfId="2777" priority="3262" stopIfTrue="1" operator="equal">
      <formula>""</formula>
    </cfRule>
    <cfRule type="cellIs" dxfId="2776" priority="3263" stopIfTrue="1" operator="equal">
      <formula>"-"</formula>
    </cfRule>
  </conditionalFormatting>
  <conditionalFormatting sqref="I1237">
    <cfRule type="containsText" dxfId="2775" priority="3260" operator="containsText" text="...">
      <formula>NOT(ISERROR(SEARCH("...",I1237)))</formula>
    </cfRule>
    <cfRule type="containsText" dxfId="2774" priority="3261" operator="containsText" text="~?">
      <formula>NOT(ISERROR(SEARCH("~?",I1237)))</formula>
    </cfRule>
  </conditionalFormatting>
  <conditionalFormatting sqref="G1237">
    <cfRule type="cellIs" dxfId="2773" priority="3259" operator="equal">
      <formula>"Endorsement"</formula>
    </cfRule>
  </conditionalFormatting>
  <conditionalFormatting sqref="B1237">
    <cfRule type="beginsWith" dxfId="2772" priority="3257" operator="beginsWith" text="No clauses affected">
      <formula>LEFT(B1237,LEN("No clauses affected"))="No clauses affected"</formula>
    </cfRule>
    <cfRule type="beginsWith" dxfId="2771" priority="3258" operator="beginsWith" text="To:">
      <formula>LEFT(B1237,LEN("To:"))="To:"</formula>
    </cfRule>
  </conditionalFormatting>
  <conditionalFormatting sqref="B1237">
    <cfRule type="cellIs" dxfId="2770" priority="3256" operator="equal">
      <formula>""</formula>
    </cfRule>
  </conditionalFormatting>
  <conditionalFormatting sqref="C1552">
    <cfRule type="cellIs" dxfId="2769" priority="3253" stopIfTrue="1" operator="equal">
      <formula>"Y"</formula>
    </cfRule>
    <cfRule type="cellIs" dxfId="2768" priority="3254" stopIfTrue="1" operator="equal">
      <formula>""</formula>
    </cfRule>
    <cfRule type="cellIs" dxfId="2767" priority="3255" stopIfTrue="1" operator="equal">
      <formula>"W"</formula>
    </cfRule>
  </conditionalFormatting>
  <conditionalFormatting sqref="D1552">
    <cfRule type="cellIs" dxfId="2766" priority="3251" stopIfTrue="1" operator="equal">
      <formula>""</formula>
    </cfRule>
    <cfRule type="cellIs" dxfId="2765" priority="3252" stopIfTrue="1" operator="between">
      <formula>"10.7.1"</formula>
      <formula>"10.7.5"</formula>
    </cfRule>
  </conditionalFormatting>
  <conditionalFormatting sqref="G1552">
    <cfRule type="cellIs" dxfId="2764" priority="3250" stopIfTrue="1" operator="equal">
      <formula>""</formula>
    </cfRule>
  </conditionalFormatting>
  <conditionalFormatting sqref="O1552">
    <cfRule type="cellIs" dxfId="2763" priority="3247" stopIfTrue="1" operator="equal">
      <formula>"Rel-14"</formula>
    </cfRule>
    <cfRule type="cellIs" dxfId="2762" priority="3248" stopIfTrue="1" operator="equal">
      <formula>"Rel-16"</formula>
    </cfRule>
    <cfRule type="cellIs" dxfId="2761" priority="3249" stopIfTrue="1" operator="equal">
      <formula>"Rel-15"</formula>
    </cfRule>
  </conditionalFormatting>
  <conditionalFormatting sqref="P1552">
    <cfRule type="containsText" dxfId="2760" priority="3236" stopIfTrue="1" operator="containsText" text="DUMMY">
      <formula>NOT(ISERROR(SEARCH("DUMMY",P1552)))</formula>
    </cfRule>
    <cfRule type="cellIs" dxfId="2759" priority="3237" stopIfTrue="1" operator="equal">
      <formula>""</formula>
    </cfRule>
  </conditionalFormatting>
  <conditionalFormatting sqref="Q1552">
    <cfRule type="cellIs" dxfId="2758" priority="3234" stopIfTrue="1" operator="equal">
      <formula>""</formula>
    </cfRule>
    <cfRule type="cellIs" dxfId="2757" priority="3235" stopIfTrue="1" operator="equal">
      <formula>"-"</formula>
    </cfRule>
  </conditionalFormatting>
  <conditionalFormatting sqref="I1552">
    <cfRule type="containsText" dxfId="2756" priority="3232" operator="containsText" text="...">
      <formula>NOT(ISERROR(SEARCH("...",I1552)))</formula>
    </cfRule>
    <cfRule type="containsText" dxfId="2755" priority="3233" operator="containsText" text="~?">
      <formula>NOT(ISERROR(SEARCH("~?",I1552)))</formula>
    </cfRule>
  </conditionalFormatting>
  <conditionalFormatting sqref="G1552">
    <cfRule type="cellIs" dxfId="2754" priority="3231" operator="equal">
      <formula>"Endorsement"</formula>
    </cfRule>
  </conditionalFormatting>
  <conditionalFormatting sqref="B1552">
    <cfRule type="beginsWith" dxfId="2753" priority="3229" operator="beginsWith" text="No clauses affected">
      <formula>LEFT(B1552,LEN("No clauses affected"))="No clauses affected"</formula>
    </cfRule>
    <cfRule type="beginsWith" dxfId="2752" priority="3230" operator="beginsWith" text="To:">
      <formula>LEFT(B1552,LEN("To:"))="To:"</formula>
    </cfRule>
  </conditionalFormatting>
  <conditionalFormatting sqref="B1552">
    <cfRule type="cellIs" dxfId="2751" priority="3228" operator="equal">
      <formula>""</formula>
    </cfRule>
  </conditionalFormatting>
  <conditionalFormatting sqref="C1553">
    <cfRule type="cellIs" dxfId="2750" priority="3225" stopIfTrue="1" operator="equal">
      <formula>"Y"</formula>
    </cfRule>
    <cfRule type="cellIs" dxfId="2749" priority="3226" stopIfTrue="1" operator="equal">
      <formula>""</formula>
    </cfRule>
    <cfRule type="cellIs" dxfId="2748" priority="3227" stopIfTrue="1" operator="equal">
      <formula>"W"</formula>
    </cfRule>
  </conditionalFormatting>
  <conditionalFormatting sqref="D1553">
    <cfRule type="cellIs" dxfId="2747" priority="3223" stopIfTrue="1" operator="equal">
      <formula>""</formula>
    </cfRule>
    <cfRule type="cellIs" dxfId="2746" priority="3224" stopIfTrue="1" operator="between">
      <formula>"10.7.1"</formula>
      <formula>"10.7.5"</formula>
    </cfRule>
  </conditionalFormatting>
  <conditionalFormatting sqref="G1553">
    <cfRule type="cellIs" dxfId="2745" priority="3222" stopIfTrue="1" operator="equal">
      <formula>""</formula>
    </cfRule>
  </conditionalFormatting>
  <conditionalFormatting sqref="O1553">
    <cfRule type="cellIs" dxfId="2744" priority="3219" stopIfTrue="1" operator="equal">
      <formula>"Rel-14"</formula>
    </cfRule>
    <cfRule type="cellIs" dxfId="2743" priority="3220" stopIfTrue="1" operator="equal">
      <formula>"Rel-16"</formula>
    </cfRule>
    <cfRule type="cellIs" dxfId="2742" priority="3221" stopIfTrue="1" operator="equal">
      <formula>"Rel-15"</formula>
    </cfRule>
  </conditionalFormatting>
  <conditionalFormatting sqref="P1553">
    <cfRule type="containsText" dxfId="2741" priority="3208" stopIfTrue="1" operator="containsText" text="DUMMY">
      <formula>NOT(ISERROR(SEARCH("DUMMY",P1553)))</formula>
    </cfRule>
    <cfRule type="cellIs" dxfId="2740" priority="3209" stopIfTrue="1" operator="equal">
      <formula>""</formula>
    </cfRule>
  </conditionalFormatting>
  <conditionalFormatting sqref="Q1553">
    <cfRule type="cellIs" dxfId="2739" priority="3206" stopIfTrue="1" operator="equal">
      <formula>""</formula>
    </cfRule>
    <cfRule type="cellIs" dxfId="2738" priority="3207" stopIfTrue="1" operator="equal">
      <formula>"-"</formula>
    </cfRule>
  </conditionalFormatting>
  <conditionalFormatting sqref="I1553">
    <cfRule type="containsText" dxfId="2737" priority="3204" operator="containsText" text="...">
      <formula>NOT(ISERROR(SEARCH("...",I1553)))</formula>
    </cfRule>
    <cfRule type="containsText" dxfId="2736" priority="3205" operator="containsText" text="~?">
      <formula>NOT(ISERROR(SEARCH("~?",I1553)))</formula>
    </cfRule>
  </conditionalFormatting>
  <conditionalFormatting sqref="G1553">
    <cfRule type="cellIs" dxfId="2735" priority="3203" operator="equal">
      <formula>"Endorsement"</formula>
    </cfRule>
  </conditionalFormatting>
  <conditionalFormatting sqref="B1553">
    <cfRule type="beginsWith" dxfId="2734" priority="3201" operator="beginsWith" text="No clauses affected">
      <formula>LEFT(B1553,LEN("No clauses affected"))="No clauses affected"</formula>
    </cfRule>
    <cfRule type="beginsWith" dxfId="2733" priority="3202" operator="beginsWith" text="To:">
      <formula>LEFT(B1553,LEN("To:"))="To:"</formula>
    </cfRule>
  </conditionalFormatting>
  <conditionalFormatting sqref="B1553">
    <cfRule type="cellIs" dxfId="2732" priority="3200" operator="equal">
      <formula>""</formula>
    </cfRule>
  </conditionalFormatting>
  <conditionalFormatting sqref="C1554">
    <cfRule type="cellIs" dxfId="2731" priority="3197" stopIfTrue="1" operator="equal">
      <formula>"Y"</formula>
    </cfRule>
    <cfRule type="cellIs" dxfId="2730" priority="3198" stopIfTrue="1" operator="equal">
      <formula>""</formula>
    </cfRule>
    <cfRule type="cellIs" dxfId="2729" priority="3199" stopIfTrue="1" operator="equal">
      <formula>"W"</formula>
    </cfRule>
  </conditionalFormatting>
  <conditionalFormatting sqref="D1554">
    <cfRule type="cellIs" dxfId="2728" priority="3195" stopIfTrue="1" operator="equal">
      <formula>""</formula>
    </cfRule>
    <cfRule type="cellIs" dxfId="2727" priority="3196" stopIfTrue="1" operator="between">
      <formula>"10.7.1"</formula>
      <formula>"10.7.5"</formula>
    </cfRule>
  </conditionalFormatting>
  <conditionalFormatting sqref="G1554">
    <cfRule type="cellIs" dxfId="2726" priority="3194" stopIfTrue="1" operator="equal">
      <formula>""</formula>
    </cfRule>
  </conditionalFormatting>
  <conditionalFormatting sqref="O1554">
    <cfRule type="cellIs" dxfId="2725" priority="3191" stopIfTrue="1" operator="equal">
      <formula>"Rel-14"</formula>
    </cfRule>
    <cfRule type="cellIs" dxfId="2724" priority="3192" stopIfTrue="1" operator="equal">
      <formula>"Rel-16"</formula>
    </cfRule>
    <cfRule type="cellIs" dxfId="2723" priority="3193" stopIfTrue="1" operator="equal">
      <formula>"Rel-15"</formula>
    </cfRule>
  </conditionalFormatting>
  <conditionalFormatting sqref="P1554">
    <cfRule type="containsText" dxfId="2722" priority="3180" stopIfTrue="1" operator="containsText" text="DUMMY">
      <formula>NOT(ISERROR(SEARCH("DUMMY",P1554)))</formula>
    </cfRule>
    <cfRule type="cellIs" dxfId="2721" priority="3181" stopIfTrue="1" operator="equal">
      <formula>""</formula>
    </cfRule>
  </conditionalFormatting>
  <conditionalFormatting sqref="Q1554">
    <cfRule type="cellIs" dxfId="2720" priority="3178" stopIfTrue="1" operator="equal">
      <formula>""</formula>
    </cfRule>
    <cfRule type="cellIs" dxfId="2719" priority="3179" stopIfTrue="1" operator="equal">
      <formula>"-"</formula>
    </cfRule>
  </conditionalFormatting>
  <conditionalFormatting sqref="I1554">
    <cfRule type="containsText" dxfId="2718" priority="3176" operator="containsText" text="...">
      <formula>NOT(ISERROR(SEARCH("...",I1554)))</formula>
    </cfRule>
    <cfRule type="containsText" dxfId="2717" priority="3177" operator="containsText" text="~?">
      <formula>NOT(ISERROR(SEARCH("~?",I1554)))</formula>
    </cfRule>
  </conditionalFormatting>
  <conditionalFormatting sqref="G1554">
    <cfRule type="cellIs" dxfId="2716" priority="3175" operator="equal">
      <formula>"Endorsement"</formula>
    </cfRule>
  </conditionalFormatting>
  <conditionalFormatting sqref="B1554">
    <cfRule type="beginsWith" dxfId="2715" priority="3173" operator="beginsWith" text="No clauses affected">
      <formula>LEFT(B1554,LEN("No clauses affected"))="No clauses affected"</formula>
    </cfRule>
    <cfRule type="beginsWith" dxfId="2714" priority="3174" operator="beginsWith" text="To:">
      <formula>LEFT(B1554,LEN("To:"))="To:"</formula>
    </cfRule>
  </conditionalFormatting>
  <conditionalFormatting sqref="B1554">
    <cfRule type="cellIs" dxfId="2713" priority="3172" operator="equal">
      <formula>""</formula>
    </cfRule>
  </conditionalFormatting>
  <conditionalFormatting sqref="C1555">
    <cfRule type="cellIs" dxfId="2712" priority="3169" stopIfTrue="1" operator="equal">
      <formula>"Y"</formula>
    </cfRule>
    <cfRule type="cellIs" dxfId="2711" priority="3170" stopIfTrue="1" operator="equal">
      <formula>""</formula>
    </cfRule>
    <cfRule type="cellIs" dxfId="2710" priority="3171" stopIfTrue="1" operator="equal">
      <formula>"W"</formula>
    </cfRule>
  </conditionalFormatting>
  <conditionalFormatting sqref="D1555">
    <cfRule type="cellIs" dxfId="2709" priority="3167" stopIfTrue="1" operator="equal">
      <formula>""</formula>
    </cfRule>
    <cfRule type="cellIs" dxfId="2708" priority="3168" stopIfTrue="1" operator="between">
      <formula>"10.7.1"</formula>
      <formula>"10.7.5"</formula>
    </cfRule>
  </conditionalFormatting>
  <conditionalFormatting sqref="G1555">
    <cfRule type="cellIs" dxfId="2707" priority="3166" stopIfTrue="1" operator="equal">
      <formula>""</formula>
    </cfRule>
  </conditionalFormatting>
  <conditionalFormatting sqref="O1555">
    <cfRule type="cellIs" dxfId="2706" priority="3163" stopIfTrue="1" operator="equal">
      <formula>"Rel-14"</formula>
    </cfRule>
    <cfRule type="cellIs" dxfId="2705" priority="3164" stopIfTrue="1" operator="equal">
      <formula>"Rel-16"</formula>
    </cfRule>
    <cfRule type="cellIs" dxfId="2704" priority="3165" stopIfTrue="1" operator="equal">
      <formula>"Rel-15"</formula>
    </cfRule>
  </conditionalFormatting>
  <conditionalFormatting sqref="P1555">
    <cfRule type="containsText" dxfId="2703" priority="3152" stopIfTrue="1" operator="containsText" text="DUMMY">
      <formula>NOT(ISERROR(SEARCH("DUMMY",P1555)))</formula>
    </cfRule>
    <cfRule type="cellIs" dxfId="2702" priority="3153" stopIfTrue="1" operator="equal">
      <formula>""</formula>
    </cfRule>
  </conditionalFormatting>
  <conditionalFormatting sqref="Q1555">
    <cfRule type="cellIs" dxfId="2701" priority="3150" stopIfTrue="1" operator="equal">
      <formula>""</formula>
    </cfRule>
    <cfRule type="cellIs" dxfId="2700" priority="3151" stopIfTrue="1" operator="equal">
      <formula>"-"</formula>
    </cfRule>
  </conditionalFormatting>
  <conditionalFormatting sqref="I1555">
    <cfRule type="containsText" dxfId="2699" priority="3148" operator="containsText" text="...">
      <formula>NOT(ISERROR(SEARCH("...",I1555)))</formula>
    </cfRule>
    <cfRule type="containsText" dxfId="2698" priority="3149" operator="containsText" text="~?">
      <formula>NOT(ISERROR(SEARCH("~?",I1555)))</formula>
    </cfRule>
  </conditionalFormatting>
  <conditionalFormatting sqref="G1555">
    <cfRule type="cellIs" dxfId="2697" priority="3147" operator="equal">
      <formula>"Endorsement"</formula>
    </cfRule>
  </conditionalFormatting>
  <conditionalFormatting sqref="B1555">
    <cfRule type="beginsWith" dxfId="2696" priority="3145" operator="beginsWith" text="No clauses affected">
      <formula>LEFT(B1555,LEN("No clauses affected"))="No clauses affected"</formula>
    </cfRule>
    <cfRule type="beginsWith" dxfId="2695" priority="3146" operator="beginsWith" text="To:">
      <formula>LEFT(B1555,LEN("To:"))="To:"</formula>
    </cfRule>
  </conditionalFormatting>
  <conditionalFormatting sqref="B1555">
    <cfRule type="cellIs" dxfId="2694" priority="3144" operator="equal">
      <formula>""</formula>
    </cfRule>
  </conditionalFormatting>
  <conditionalFormatting sqref="C1556">
    <cfRule type="cellIs" dxfId="2693" priority="3141" stopIfTrue="1" operator="equal">
      <formula>"Y"</formula>
    </cfRule>
    <cfRule type="cellIs" dxfId="2692" priority="3142" stopIfTrue="1" operator="equal">
      <formula>""</formula>
    </cfRule>
    <cfRule type="cellIs" dxfId="2691" priority="3143" stopIfTrue="1" operator="equal">
      <formula>"W"</formula>
    </cfRule>
  </conditionalFormatting>
  <conditionalFormatting sqref="D1556">
    <cfRule type="cellIs" dxfId="2690" priority="3139" stopIfTrue="1" operator="equal">
      <formula>""</formula>
    </cfRule>
    <cfRule type="cellIs" dxfId="2689" priority="3140" stopIfTrue="1" operator="between">
      <formula>"10.7.1"</formula>
      <formula>"10.7.5"</formula>
    </cfRule>
  </conditionalFormatting>
  <conditionalFormatting sqref="G1556">
    <cfRule type="cellIs" dxfId="2688" priority="3138" stopIfTrue="1" operator="equal">
      <formula>""</formula>
    </cfRule>
  </conditionalFormatting>
  <conditionalFormatting sqref="O1556">
    <cfRule type="cellIs" dxfId="2687" priority="3135" stopIfTrue="1" operator="equal">
      <formula>"Rel-14"</formula>
    </cfRule>
    <cfRule type="cellIs" dxfId="2686" priority="3136" stopIfTrue="1" operator="equal">
      <formula>"Rel-16"</formula>
    </cfRule>
    <cfRule type="cellIs" dxfId="2685" priority="3137" stopIfTrue="1" operator="equal">
      <formula>"Rel-15"</formula>
    </cfRule>
  </conditionalFormatting>
  <conditionalFormatting sqref="P1556">
    <cfRule type="containsText" dxfId="2684" priority="3124" stopIfTrue="1" operator="containsText" text="DUMMY">
      <formula>NOT(ISERROR(SEARCH("DUMMY",P1556)))</formula>
    </cfRule>
    <cfRule type="cellIs" dxfId="2683" priority="3125" stopIfTrue="1" operator="equal">
      <formula>""</formula>
    </cfRule>
  </conditionalFormatting>
  <conditionalFormatting sqref="Q1556">
    <cfRule type="cellIs" dxfId="2682" priority="3122" stopIfTrue="1" operator="equal">
      <formula>""</formula>
    </cfRule>
    <cfRule type="cellIs" dxfId="2681" priority="3123" stopIfTrue="1" operator="equal">
      <formula>"-"</formula>
    </cfRule>
  </conditionalFormatting>
  <conditionalFormatting sqref="I1556">
    <cfRule type="containsText" dxfId="2680" priority="3120" operator="containsText" text="...">
      <formula>NOT(ISERROR(SEARCH("...",I1556)))</formula>
    </cfRule>
    <cfRule type="containsText" dxfId="2679" priority="3121" operator="containsText" text="~?">
      <formula>NOT(ISERROR(SEARCH("~?",I1556)))</formula>
    </cfRule>
  </conditionalFormatting>
  <conditionalFormatting sqref="G1556">
    <cfRule type="cellIs" dxfId="2678" priority="3119" operator="equal">
      <formula>"Endorsement"</formula>
    </cfRule>
  </conditionalFormatting>
  <conditionalFormatting sqref="B1556">
    <cfRule type="beginsWith" dxfId="2677" priority="3117" operator="beginsWith" text="No clauses affected">
      <formula>LEFT(B1556,LEN("No clauses affected"))="No clauses affected"</formula>
    </cfRule>
    <cfRule type="beginsWith" dxfId="2676" priority="3118" operator="beginsWith" text="To:">
      <formula>LEFT(B1556,LEN("To:"))="To:"</formula>
    </cfRule>
  </conditionalFormatting>
  <conditionalFormatting sqref="B1556">
    <cfRule type="cellIs" dxfId="2675" priority="3116" operator="equal">
      <formula>""</formula>
    </cfRule>
  </conditionalFormatting>
  <conditionalFormatting sqref="O1557">
    <cfRule type="cellIs" dxfId="2674" priority="3113" stopIfTrue="1" operator="equal">
      <formula>"Rel-14"</formula>
    </cfRule>
    <cfRule type="cellIs" dxfId="2673" priority="3114" stopIfTrue="1" operator="equal">
      <formula>"Rel-16"</formula>
    </cfRule>
    <cfRule type="cellIs" dxfId="2672" priority="3115" stopIfTrue="1" operator="equal">
      <formula>"Rel-15"</formula>
    </cfRule>
  </conditionalFormatting>
  <conditionalFormatting sqref="C1557">
    <cfRule type="cellIs" dxfId="2671" priority="3110" stopIfTrue="1" operator="equal">
      <formula>"Y"</formula>
    </cfRule>
    <cfRule type="cellIs" dxfId="2670" priority="3111" stopIfTrue="1" operator="equal">
      <formula>""</formula>
    </cfRule>
    <cfRule type="cellIs" dxfId="2669" priority="3112" stopIfTrue="1" operator="equal">
      <formula>"W"</formula>
    </cfRule>
  </conditionalFormatting>
  <conditionalFormatting sqref="D1557">
    <cfRule type="cellIs" dxfId="2668" priority="3108" stopIfTrue="1" operator="equal">
      <formula>""</formula>
    </cfRule>
    <cfRule type="cellIs" dxfId="2667" priority="3109" stopIfTrue="1" operator="between">
      <formula>"10.7.1"</formula>
      <formula>"10.7.5"</formula>
    </cfRule>
  </conditionalFormatting>
  <conditionalFormatting sqref="G1557">
    <cfRule type="cellIs" dxfId="2666" priority="3107" stopIfTrue="1" operator="equal">
      <formula>""</formula>
    </cfRule>
  </conditionalFormatting>
  <conditionalFormatting sqref="P1557">
    <cfRule type="containsText" dxfId="2665" priority="3096" stopIfTrue="1" operator="containsText" text="DUMMY">
      <formula>NOT(ISERROR(SEARCH("DUMMY",P1557)))</formula>
    </cfRule>
    <cfRule type="cellIs" dxfId="2664" priority="3097" stopIfTrue="1" operator="equal">
      <formula>""</formula>
    </cfRule>
  </conditionalFormatting>
  <conditionalFormatting sqref="Q1557">
    <cfRule type="cellIs" dxfId="2663" priority="3094" stopIfTrue="1" operator="equal">
      <formula>""</formula>
    </cfRule>
    <cfRule type="cellIs" dxfId="2662" priority="3095" stopIfTrue="1" operator="equal">
      <formula>"-"</formula>
    </cfRule>
  </conditionalFormatting>
  <conditionalFormatting sqref="I1557">
    <cfRule type="containsText" dxfId="2661" priority="3092" operator="containsText" text="...">
      <formula>NOT(ISERROR(SEARCH("...",I1557)))</formula>
    </cfRule>
    <cfRule type="containsText" dxfId="2660" priority="3093" operator="containsText" text="~?">
      <formula>NOT(ISERROR(SEARCH("~?",I1557)))</formula>
    </cfRule>
  </conditionalFormatting>
  <conditionalFormatting sqref="G1557">
    <cfRule type="cellIs" dxfId="2659" priority="3091" operator="equal">
      <formula>"Endorsement"</formula>
    </cfRule>
  </conditionalFormatting>
  <conditionalFormatting sqref="B1557">
    <cfRule type="beginsWith" dxfId="2658" priority="3089" operator="beginsWith" text="No clauses affected">
      <formula>LEFT(B1557,LEN("No clauses affected"))="No clauses affected"</formula>
    </cfRule>
    <cfRule type="beginsWith" dxfId="2657" priority="3090" operator="beginsWith" text="To:">
      <formula>LEFT(B1557,LEN("To:"))="To:"</formula>
    </cfRule>
  </conditionalFormatting>
  <conditionalFormatting sqref="B1557">
    <cfRule type="cellIs" dxfId="2656" priority="3088" operator="equal">
      <formula>""</formula>
    </cfRule>
  </conditionalFormatting>
  <conditionalFormatting sqref="C1558">
    <cfRule type="cellIs" dxfId="2655" priority="3085" stopIfTrue="1" operator="equal">
      <formula>"Y"</formula>
    </cfRule>
    <cfRule type="cellIs" dxfId="2654" priority="3086" stopIfTrue="1" operator="equal">
      <formula>""</formula>
    </cfRule>
    <cfRule type="cellIs" dxfId="2653" priority="3087" stopIfTrue="1" operator="equal">
      <formula>"W"</formula>
    </cfRule>
  </conditionalFormatting>
  <conditionalFormatting sqref="D1558">
    <cfRule type="cellIs" dxfId="2652" priority="3083" stopIfTrue="1" operator="equal">
      <formula>""</formula>
    </cfRule>
    <cfRule type="cellIs" dxfId="2651" priority="3084" stopIfTrue="1" operator="between">
      <formula>"10.7.1"</formula>
      <formula>"10.7.5"</formula>
    </cfRule>
  </conditionalFormatting>
  <conditionalFormatting sqref="G1558">
    <cfRule type="cellIs" dxfId="2650" priority="3082" stopIfTrue="1" operator="equal">
      <formula>""</formula>
    </cfRule>
  </conditionalFormatting>
  <conditionalFormatting sqref="O1558">
    <cfRule type="cellIs" dxfId="2649" priority="3079" stopIfTrue="1" operator="equal">
      <formula>"Rel-14"</formula>
    </cfRule>
    <cfRule type="cellIs" dxfId="2648" priority="3080" stopIfTrue="1" operator="equal">
      <formula>"Rel-16"</formula>
    </cfRule>
    <cfRule type="cellIs" dxfId="2647" priority="3081" stopIfTrue="1" operator="equal">
      <formula>"Rel-15"</formula>
    </cfRule>
  </conditionalFormatting>
  <conditionalFormatting sqref="P1558">
    <cfRule type="containsText" dxfId="2646" priority="3068" stopIfTrue="1" operator="containsText" text="DUMMY">
      <formula>NOT(ISERROR(SEARCH("DUMMY",P1558)))</formula>
    </cfRule>
    <cfRule type="cellIs" dxfId="2645" priority="3069" stopIfTrue="1" operator="equal">
      <formula>""</formula>
    </cfRule>
  </conditionalFormatting>
  <conditionalFormatting sqref="Q1558">
    <cfRule type="cellIs" dxfId="2644" priority="3066" stopIfTrue="1" operator="equal">
      <formula>""</formula>
    </cfRule>
    <cfRule type="cellIs" dxfId="2643" priority="3067" stopIfTrue="1" operator="equal">
      <formula>"-"</formula>
    </cfRule>
  </conditionalFormatting>
  <conditionalFormatting sqref="I1558">
    <cfRule type="containsText" dxfId="2642" priority="3064" operator="containsText" text="...">
      <formula>NOT(ISERROR(SEARCH("...",I1558)))</formula>
    </cfRule>
    <cfRule type="containsText" dxfId="2641" priority="3065" operator="containsText" text="~?">
      <formula>NOT(ISERROR(SEARCH("~?",I1558)))</formula>
    </cfRule>
  </conditionalFormatting>
  <conditionalFormatting sqref="G1558">
    <cfRule type="cellIs" dxfId="2640" priority="3063" operator="equal">
      <formula>"Endorsement"</formula>
    </cfRule>
  </conditionalFormatting>
  <conditionalFormatting sqref="B1558">
    <cfRule type="beginsWith" dxfId="2639" priority="3061" operator="beginsWith" text="No clauses affected">
      <formula>LEFT(B1558,LEN("No clauses affected"))="No clauses affected"</formula>
    </cfRule>
    <cfRule type="beginsWith" dxfId="2638" priority="3062" operator="beginsWith" text="To:">
      <formula>LEFT(B1558,LEN("To:"))="To:"</formula>
    </cfRule>
  </conditionalFormatting>
  <conditionalFormatting sqref="B1558">
    <cfRule type="cellIs" dxfId="2637" priority="3060" operator="equal">
      <formula>""</formula>
    </cfRule>
  </conditionalFormatting>
  <conditionalFormatting sqref="O1302">
    <cfRule type="cellIs" dxfId="2636" priority="3057" stopIfTrue="1" operator="equal">
      <formula>"Rel-14"</formula>
    </cfRule>
    <cfRule type="cellIs" dxfId="2635" priority="3058" stopIfTrue="1" operator="equal">
      <formula>"Rel-16"</formula>
    </cfRule>
    <cfRule type="cellIs" dxfId="2634" priority="3059" stopIfTrue="1" operator="equal">
      <formula>"Rel-15"</formula>
    </cfRule>
  </conditionalFormatting>
  <conditionalFormatting sqref="C1296">
    <cfRule type="cellIs" dxfId="2633" priority="3054" stopIfTrue="1" operator="equal">
      <formula>"Y"</formula>
    </cfRule>
    <cfRule type="cellIs" dxfId="2632" priority="3055" stopIfTrue="1" operator="equal">
      <formula>""</formula>
    </cfRule>
    <cfRule type="cellIs" dxfId="2631" priority="3056" stopIfTrue="1" operator="equal">
      <formula>"W"</formula>
    </cfRule>
  </conditionalFormatting>
  <conditionalFormatting sqref="D1296">
    <cfRule type="cellIs" dxfId="2630" priority="3052" stopIfTrue="1" operator="equal">
      <formula>""</formula>
    </cfRule>
    <cfRule type="cellIs" dxfId="2629" priority="3053" stopIfTrue="1" operator="between">
      <formula>"10.7.1"</formula>
      <formula>"10.7.5"</formula>
    </cfRule>
  </conditionalFormatting>
  <conditionalFormatting sqref="G1296">
    <cfRule type="cellIs" dxfId="2628" priority="3051" stopIfTrue="1" operator="equal">
      <formula>""</formula>
    </cfRule>
  </conditionalFormatting>
  <conditionalFormatting sqref="O1296">
    <cfRule type="cellIs" dxfId="2627" priority="3048" stopIfTrue="1" operator="equal">
      <formula>"Rel-14"</formula>
    </cfRule>
    <cfRule type="cellIs" dxfId="2626" priority="3049" stopIfTrue="1" operator="equal">
      <formula>"Rel-16"</formula>
    </cfRule>
    <cfRule type="cellIs" dxfId="2625" priority="3050" stopIfTrue="1" operator="equal">
      <formula>"Rel-15"</formula>
    </cfRule>
  </conditionalFormatting>
  <conditionalFormatting sqref="F1296">
    <cfRule type="cellIs" dxfId="2624" priority="3039" stopIfTrue="1" operator="equal">
      <formula>"LS In"</formula>
    </cfRule>
    <cfRule type="cellIs" dxfId="2623" priority="3040" stopIfTrue="1" operator="equal">
      <formula>"LS OUT"</formula>
    </cfRule>
    <cfRule type="cellIs" dxfId="2622" priority="3041" stopIfTrue="1" operator="equal">
      <formula>"CR"</formula>
    </cfRule>
    <cfRule type="cellIs" dxfId="2621" priority="3042" stopIfTrue="1" operator="equal">
      <formula>"P-CR"</formula>
    </cfRule>
    <cfRule type="cellIs" dxfId="2620" priority="3043" stopIfTrue="1" operator="equal">
      <formula>"CR Pack"</formula>
    </cfRule>
    <cfRule type="cellIs" dxfId="2619" priority="3044" stopIfTrue="1" operator="equal">
      <formula>"WID new"</formula>
    </cfRule>
    <cfRule type="cellIs" dxfId="2618" priority="3045" stopIfTrue="1" operator="equal">
      <formula>"WID revised"</formula>
    </cfRule>
    <cfRule type="cellIs" dxfId="2617" priority="3046" stopIfTrue="1" operator="equal">
      <formula>"SID new"</formula>
    </cfRule>
    <cfRule type="cellIs" dxfId="2616" priority="3047" stopIfTrue="1" operator="equal">
      <formula>"SID revised"</formula>
    </cfRule>
  </conditionalFormatting>
  <conditionalFormatting sqref="P1296">
    <cfRule type="containsText" dxfId="2615" priority="3037" stopIfTrue="1" operator="containsText" text="DUMMY">
      <formula>NOT(ISERROR(SEARCH("DUMMY",P1296)))</formula>
    </cfRule>
    <cfRule type="cellIs" dxfId="2614" priority="3038" stopIfTrue="1" operator="equal">
      <formula>""</formula>
    </cfRule>
  </conditionalFormatting>
  <conditionalFormatting sqref="Q1296">
    <cfRule type="cellIs" dxfId="2613" priority="3035" stopIfTrue="1" operator="equal">
      <formula>""</formula>
    </cfRule>
    <cfRule type="cellIs" dxfId="2612" priority="3036" stopIfTrue="1" operator="equal">
      <formula>"-"</formula>
    </cfRule>
  </conditionalFormatting>
  <conditionalFormatting sqref="I1296">
    <cfRule type="containsText" dxfId="2611" priority="3033" operator="containsText" text="...">
      <formula>NOT(ISERROR(SEARCH("...",I1296)))</formula>
    </cfRule>
    <cfRule type="containsText" dxfId="2610" priority="3034" operator="containsText" text="~?">
      <formula>NOT(ISERROR(SEARCH("~?",I1296)))</formula>
    </cfRule>
  </conditionalFormatting>
  <conditionalFormatting sqref="G1296">
    <cfRule type="cellIs" dxfId="2609" priority="3032" operator="equal">
      <formula>"Endorsement"</formula>
    </cfRule>
  </conditionalFormatting>
  <conditionalFormatting sqref="B1296">
    <cfRule type="beginsWith" dxfId="2608" priority="3030" operator="beginsWith" text="No clauses affected">
      <formula>LEFT(B1296,LEN("No clauses affected"))="No clauses affected"</formula>
    </cfRule>
    <cfRule type="beginsWith" dxfId="2607" priority="3031" operator="beginsWith" text="To:">
      <formula>LEFT(B1296,LEN("To:"))="To:"</formula>
    </cfRule>
  </conditionalFormatting>
  <conditionalFormatting sqref="B1296">
    <cfRule type="cellIs" dxfId="2606" priority="3029" operator="equal">
      <formula>""</formula>
    </cfRule>
  </conditionalFormatting>
  <conditionalFormatting sqref="C1297">
    <cfRule type="cellIs" dxfId="2605" priority="3026" stopIfTrue="1" operator="equal">
      <formula>"Y"</formula>
    </cfRule>
    <cfRule type="cellIs" dxfId="2604" priority="3027" stopIfTrue="1" operator="equal">
      <formula>""</formula>
    </cfRule>
    <cfRule type="cellIs" dxfId="2603" priority="3028" stopIfTrue="1" operator="equal">
      <formula>"W"</formula>
    </cfRule>
  </conditionalFormatting>
  <conditionalFormatting sqref="D1297">
    <cfRule type="cellIs" dxfId="2602" priority="3024" stopIfTrue="1" operator="equal">
      <formula>""</formula>
    </cfRule>
    <cfRule type="cellIs" dxfId="2601" priority="3025" stopIfTrue="1" operator="between">
      <formula>"10.7.1"</formula>
      <formula>"10.7.5"</formula>
    </cfRule>
  </conditionalFormatting>
  <conditionalFormatting sqref="G1297">
    <cfRule type="cellIs" dxfId="2600" priority="3023" stopIfTrue="1" operator="equal">
      <formula>""</formula>
    </cfRule>
  </conditionalFormatting>
  <conditionalFormatting sqref="O1297">
    <cfRule type="cellIs" dxfId="2599" priority="3020" stopIfTrue="1" operator="equal">
      <formula>"Rel-14"</formula>
    </cfRule>
    <cfRule type="cellIs" dxfId="2598" priority="3021" stopIfTrue="1" operator="equal">
      <formula>"Rel-16"</formula>
    </cfRule>
    <cfRule type="cellIs" dxfId="2597" priority="3022" stopIfTrue="1" operator="equal">
      <formula>"Rel-15"</formula>
    </cfRule>
  </conditionalFormatting>
  <conditionalFormatting sqref="P1297">
    <cfRule type="containsText" dxfId="2596" priority="3009" stopIfTrue="1" operator="containsText" text="DUMMY">
      <formula>NOT(ISERROR(SEARCH("DUMMY",P1297)))</formula>
    </cfRule>
    <cfRule type="cellIs" dxfId="2595" priority="3010" stopIfTrue="1" operator="equal">
      <formula>""</formula>
    </cfRule>
  </conditionalFormatting>
  <conditionalFormatting sqref="Q1297">
    <cfRule type="cellIs" dxfId="2594" priority="3007" stopIfTrue="1" operator="equal">
      <formula>""</formula>
    </cfRule>
    <cfRule type="cellIs" dxfId="2593" priority="3008" stopIfTrue="1" operator="equal">
      <formula>"-"</formula>
    </cfRule>
  </conditionalFormatting>
  <conditionalFormatting sqref="I1297">
    <cfRule type="containsText" dxfId="2592" priority="3005" operator="containsText" text="...">
      <formula>NOT(ISERROR(SEARCH("...",I1297)))</formula>
    </cfRule>
    <cfRule type="containsText" dxfId="2591" priority="3006" operator="containsText" text="~?">
      <formula>NOT(ISERROR(SEARCH("~?",I1297)))</formula>
    </cfRule>
  </conditionalFormatting>
  <conditionalFormatting sqref="G1297">
    <cfRule type="cellIs" dxfId="2590" priority="3004" operator="equal">
      <formula>"Endorsement"</formula>
    </cfRule>
  </conditionalFormatting>
  <conditionalFormatting sqref="B1297">
    <cfRule type="beginsWith" dxfId="2589" priority="3002" operator="beginsWith" text="No clauses affected">
      <formula>LEFT(B1297,LEN("No clauses affected"))="No clauses affected"</formula>
    </cfRule>
    <cfRule type="beginsWith" dxfId="2588" priority="3003" operator="beginsWith" text="To:">
      <formula>LEFT(B1297,LEN("To:"))="To:"</formula>
    </cfRule>
  </conditionalFormatting>
  <conditionalFormatting sqref="B1297">
    <cfRule type="cellIs" dxfId="2587" priority="3001" operator="equal">
      <formula>""</formula>
    </cfRule>
  </conditionalFormatting>
  <conditionalFormatting sqref="C1298">
    <cfRule type="cellIs" dxfId="2586" priority="2998" stopIfTrue="1" operator="equal">
      <formula>"Y"</formula>
    </cfRule>
    <cfRule type="cellIs" dxfId="2585" priority="2999" stopIfTrue="1" operator="equal">
      <formula>""</formula>
    </cfRule>
    <cfRule type="cellIs" dxfId="2584" priority="3000" stopIfTrue="1" operator="equal">
      <formula>"W"</formula>
    </cfRule>
  </conditionalFormatting>
  <conditionalFormatting sqref="D1298">
    <cfRule type="cellIs" dxfId="2583" priority="2996" stopIfTrue="1" operator="equal">
      <formula>""</formula>
    </cfRule>
    <cfRule type="cellIs" dxfId="2582" priority="2997" stopIfTrue="1" operator="between">
      <formula>"10.7.1"</formula>
      <formula>"10.7.5"</formula>
    </cfRule>
  </conditionalFormatting>
  <conditionalFormatting sqref="G1298">
    <cfRule type="cellIs" dxfId="2581" priority="2995" stopIfTrue="1" operator="equal">
      <formula>""</formula>
    </cfRule>
  </conditionalFormatting>
  <conditionalFormatting sqref="O1298">
    <cfRule type="cellIs" dxfId="2580" priority="2992" stopIfTrue="1" operator="equal">
      <formula>"Rel-14"</formula>
    </cfRule>
    <cfRule type="cellIs" dxfId="2579" priority="2993" stopIfTrue="1" operator="equal">
      <formula>"Rel-16"</formula>
    </cfRule>
    <cfRule type="cellIs" dxfId="2578" priority="2994" stopIfTrue="1" operator="equal">
      <formula>"Rel-15"</formula>
    </cfRule>
  </conditionalFormatting>
  <conditionalFormatting sqref="F1298">
    <cfRule type="cellIs" dxfId="2577" priority="2983" stopIfTrue="1" operator="equal">
      <formula>"LS In"</formula>
    </cfRule>
    <cfRule type="cellIs" dxfId="2576" priority="2984" stopIfTrue="1" operator="equal">
      <formula>"LS OUT"</formula>
    </cfRule>
    <cfRule type="cellIs" dxfId="2575" priority="2985" stopIfTrue="1" operator="equal">
      <formula>"CR"</formula>
    </cfRule>
    <cfRule type="cellIs" dxfId="2574" priority="2986" stopIfTrue="1" operator="equal">
      <formula>"P-CR"</formula>
    </cfRule>
    <cfRule type="cellIs" dxfId="2573" priority="2987" stopIfTrue="1" operator="equal">
      <formula>"CR Pack"</formula>
    </cfRule>
    <cfRule type="cellIs" dxfId="2572" priority="2988" stopIfTrue="1" operator="equal">
      <formula>"WID new"</formula>
    </cfRule>
    <cfRule type="cellIs" dxfId="2571" priority="2989" stopIfTrue="1" operator="equal">
      <formula>"WID revised"</formula>
    </cfRule>
    <cfRule type="cellIs" dxfId="2570" priority="2990" stopIfTrue="1" operator="equal">
      <formula>"SID new"</formula>
    </cfRule>
    <cfRule type="cellIs" dxfId="2569" priority="2991" stopIfTrue="1" operator="equal">
      <formula>"SID revised"</formula>
    </cfRule>
  </conditionalFormatting>
  <conditionalFormatting sqref="P1298">
    <cfRule type="containsText" dxfId="2568" priority="2981" stopIfTrue="1" operator="containsText" text="DUMMY">
      <formula>NOT(ISERROR(SEARCH("DUMMY",P1298)))</formula>
    </cfRule>
    <cfRule type="cellIs" dxfId="2567" priority="2982" stopIfTrue="1" operator="equal">
      <formula>""</formula>
    </cfRule>
  </conditionalFormatting>
  <conditionalFormatting sqref="Q1298">
    <cfRule type="cellIs" dxfId="2566" priority="2979" stopIfTrue="1" operator="equal">
      <formula>""</formula>
    </cfRule>
    <cfRule type="cellIs" dxfId="2565" priority="2980" stopIfTrue="1" operator="equal">
      <formula>"-"</formula>
    </cfRule>
  </conditionalFormatting>
  <conditionalFormatting sqref="I1298">
    <cfRule type="containsText" dxfId="2564" priority="2977" operator="containsText" text="...">
      <formula>NOT(ISERROR(SEARCH("...",I1298)))</formula>
    </cfRule>
    <cfRule type="containsText" dxfId="2563" priority="2978" operator="containsText" text="~?">
      <formula>NOT(ISERROR(SEARCH("~?",I1298)))</formula>
    </cfRule>
  </conditionalFormatting>
  <conditionalFormatting sqref="G1298">
    <cfRule type="cellIs" dxfId="2562" priority="2976" operator="equal">
      <formula>"Endorsement"</formula>
    </cfRule>
  </conditionalFormatting>
  <conditionalFormatting sqref="B1298">
    <cfRule type="beginsWith" dxfId="2561" priority="2974" operator="beginsWith" text="No clauses affected">
      <formula>LEFT(B1298,LEN("No clauses affected"))="No clauses affected"</formula>
    </cfRule>
    <cfRule type="beginsWith" dxfId="2560" priority="2975" operator="beginsWith" text="To:">
      <formula>LEFT(B1298,LEN("To:"))="To:"</formula>
    </cfRule>
  </conditionalFormatting>
  <conditionalFormatting sqref="B1298">
    <cfRule type="cellIs" dxfId="2559" priority="2973" operator="equal">
      <formula>""</formula>
    </cfRule>
  </conditionalFormatting>
  <conditionalFormatting sqref="C1299">
    <cfRule type="cellIs" dxfId="2558" priority="2970" stopIfTrue="1" operator="equal">
      <formula>"Y"</formula>
    </cfRule>
    <cfRule type="cellIs" dxfId="2557" priority="2971" stopIfTrue="1" operator="equal">
      <formula>""</formula>
    </cfRule>
    <cfRule type="cellIs" dxfId="2556" priority="2972" stopIfTrue="1" operator="equal">
      <formula>"W"</formula>
    </cfRule>
  </conditionalFormatting>
  <conditionalFormatting sqref="D1299">
    <cfRule type="cellIs" dxfId="2555" priority="2968" stopIfTrue="1" operator="equal">
      <formula>""</formula>
    </cfRule>
    <cfRule type="cellIs" dxfId="2554" priority="2969" stopIfTrue="1" operator="between">
      <formula>"10.7.1"</formula>
      <formula>"10.7.5"</formula>
    </cfRule>
  </conditionalFormatting>
  <conditionalFormatting sqref="G1299">
    <cfRule type="cellIs" dxfId="2553" priority="2967" stopIfTrue="1" operator="equal">
      <formula>""</formula>
    </cfRule>
  </conditionalFormatting>
  <conditionalFormatting sqref="O1299">
    <cfRule type="cellIs" dxfId="2552" priority="2964" stopIfTrue="1" operator="equal">
      <formula>"Rel-14"</formula>
    </cfRule>
    <cfRule type="cellIs" dxfId="2551" priority="2965" stopIfTrue="1" operator="equal">
      <formula>"Rel-16"</formula>
    </cfRule>
    <cfRule type="cellIs" dxfId="2550" priority="2966" stopIfTrue="1" operator="equal">
      <formula>"Rel-15"</formula>
    </cfRule>
  </conditionalFormatting>
  <conditionalFormatting sqref="F1299">
    <cfRule type="cellIs" dxfId="2549" priority="2955" stopIfTrue="1" operator="equal">
      <formula>"LS In"</formula>
    </cfRule>
    <cfRule type="cellIs" dxfId="2548" priority="2956" stopIfTrue="1" operator="equal">
      <formula>"LS OUT"</formula>
    </cfRule>
    <cfRule type="cellIs" dxfId="2547" priority="2957" stopIfTrue="1" operator="equal">
      <formula>"CR"</formula>
    </cfRule>
    <cfRule type="cellIs" dxfId="2546" priority="2958" stopIfTrue="1" operator="equal">
      <formula>"P-CR"</formula>
    </cfRule>
    <cfRule type="cellIs" dxfId="2545" priority="2959" stopIfTrue="1" operator="equal">
      <formula>"CR Pack"</formula>
    </cfRule>
    <cfRule type="cellIs" dxfId="2544" priority="2960" stopIfTrue="1" operator="equal">
      <formula>"WID new"</formula>
    </cfRule>
    <cfRule type="cellIs" dxfId="2543" priority="2961" stopIfTrue="1" operator="equal">
      <formula>"WID revised"</formula>
    </cfRule>
    <cfRule type="cellIs" dxfId="2542" priority="2962" stopIfTrue="1" operator="equal">
      <formula>"SID new"</formula>
    </cfRule>
    <cfRule type="cellIs" dxfId="2541" priority="2963" stopIfTrue="1" operator="equal">
      <formula>"SID revised"</formula>
    </cfRule>
  </conditionalFormatting>
  <conditionalFormatting sqref="P1299">
    <cfRule type="containsText" dxfId="2540" priority="2953" stopIfTrue="1" operator="containsText" text="DUMMY">
      <formula>NOT(ISERROR(SEARCH("DUMMY",P1299)))</formula>
    </cfRule>
    <cfRule type="cellIs" dxfId="2539" priority="2954" stopIfTrue="1" operator="equal">
      <formula>""</formula>
    </cfRule>
  </conditionalFormatting>
  <conditionalFormatting sqref="Q1299">
    <cfRule type="cellIs" dxfId="2538" priority="2951" stopIfTrue="1" operator="equal">
      <formula>""</formula>
    </cfRule>
    <cfRule type="cellIs" dxfId="2537" priority="2952" stopIfTrue="1" operator="equal">
      <formula>"-"</formula>
    </cfRule>
  </conditionalFormatting>
  <conditionalFormatting sqref="I1299">
    <cfRule type="containsText" dxfId="2536" priority="2949" operator="containsText" text="...">
      <formula>NOT(ISERROR(SEARCH("...",I1299)))</formula>
    </cfRule>
    <cfRule type="containsText" dxfId="2535" priority="2950" operator="containsText" text="~?">
      <formula>NOT(ISERROR(SEARCH("~?",I1299)))</formula>
    </cfRule>
  </conditionalFormatting>
  <conditionalFormatting sqref="G1299">
    <cfRule type="cellIs" dxfId="2534" priority="2948" operator="equal">
      <formula>"Endorsement"</formula>
    </cfRule>
  </conditionalFormatting>
  <conditionalFormatting sqref="B1299">
    <cfRule type="beginsWith" dxfId="2533" priority="2946" operator="beginsWith" text="No clauses affected">
      <formula>LEFT(B1299,LEN("No clauses affected"))="No clauses affected"</formula>
    </cfRule>
    <cfRule type="beginsWith" dxfId="2532" priority="2947" operator="beginsWith" text="To:">
      <formula>LEFT(B1299,LEN("To:"))="To:"</formula>
    </cfRule>
  </conditionalFormatting>
  <conditionalFormatting sqref="B1299">
    <cfRule type="cellIs" dxfId="2531" priority="2945" operator="equal">
      <formula>""</formula>
    </cfRule>
  </conditionalFormatting>
  <conditionalFormatting sqref="C1300">
    <cfRule type="cellIs" dxfId="2530" priority="2942" stopIfTrue="1" operator="equal">
      <formula>"Y"</formula>
    </cfRule>
    <cfRule type="cellIs" dxfId="2529" priority="2943" stopIfTrue="1" operator="equal">
      <formula>""</formula>
    </cfRule>
    <cfRule type="cellIs" dxfId="2528" priority="2944" stopIfTrue="1" operator="equal">
      <formula>"W"</formula>
    </cfRule>
  </conditionalFormatting>
  <conditionalFormatting sqref="D1300">
    <cfRule type="cellIs" dxfId="2527" priority="2940" stopIfTrue="1" operator="equal">
      <formula>""</formula>
    </cfRule>
    <cfRule type="cellIs" dxfId="2526" priority="2941" stopIfTrue="1" operator="between">
      <formula>"10.7.1"</formula>
      <formula>"10.7.5"</formula>
    </cfRule>
  </conditionalFormatting>
  <conditionalFormatting sqref="G1300">
    <cfRule type="cellIs" dxfId="2525" priority="2939" stopIfTrue="1" operator="equal">
      <formula>""</formula>
    </cfRule>
  </conditionalFormatting>
  <conditionalFormatting sqref="O1300">
    <cfRule type="cellIs" dxfId="2524" priority="2936" stopIfTrue="1" operator="equal">
      <formula>"Rel-14"</formula>
    </cfRule>
    <cfRule type="cellIs" dxfId="2523" priority="2937" stopIfTrue="1" operator="equal">
      <formula>"Rel-16"</formula>
    </cfRule>
    <cfRule type="cellIs" dxfId="2522" priority="2938" stopIfTrue="1" operator="equal">
      <formula>"Rel-15"</formula>
    </cfRule>
  </conditionalFormatting>
  <conditionalFormatting sqref="F1300">
    <cfRule type="cellIs" dxfId="2521" priority="2927" stopIfTrue="1" operator="equal">
      <formula>"LS In"</formula>
    </cfRule>
    <cfRule type="cellIs" dxfId="2520" priority="2928" stopIfTrue="1" operator="equal">
      <formula>"LS OUT"</formula>
    </cfRule>
    <cfRule type="cellIs" dxfId="2519" priority="2929" stopIfTrue="1" operator="equal">
      <formula>"CR"</formula>
    </cfRule>
    <cfRule type="cellIs" dxfId="2518" priority="2930" stopIfTrue="1" operator="equal">
      <formula>"P-CR"</formula>
    </cfRule>
    <cfRule type="cellIs" dxfId="2517" priority="2931" stopIfTrue="1" operator="equal">
      <formula>"CR Pack"</formula>
    </cfRule>
    <cfRule type="cellIs" dxfId="2516" priority="2932" stopIfTrue="1" operator="equal">
      <formula>"WID new"</formula>
    </cfRule>
    <cfRule type="cellIs" dxfId="2515" priority="2933" stopIfTrue="1" operator="equal">
      <formula>"WID revised"</formula>
    </cfRule>
    <cfRule type="cellIs" dxfId="2514" priority="2934" stopIfTrue="1" operator="equal">
      <formula>"SID new"</formula>
    </cfRule>
    <cfRule type="cellIs" dxfId="2513" priority="2935" stopIfTrue="1" operator="equal">
      <formula>"SID revised"</formula>
    </cfRule>
  </conditionalFormatting>
  <conditionalFormatting sqref="P1300">
    <cfRule type="containsText" dxfId="2512" priority="2925" stopIfTrue="1" operator="containsText" text="DUMMY">
      <formula>NOT(ISERROR(SEARCH("DUMMY",P1300)))</formula>
    </cfRule>
    <cfRule type="cellIs" dxfId="2511" priority="2926" stopIfTrue="1" operator="equal">
      <formula>""</formula>
    </cfRule>
  </conditionalFormatting>
  <conditionalFormatting sqref="Q1300">
    <cfRule type="cellIs" dxfId="2510" priority="2923" stopIfTrue="1" operator="equal">
      <formula>""</formula>
    </cfRule>
    <cfRule type="cellIs" dxfId="2509" priority="2924" stopIfTrue="1" operator="equal">
      <formula>"-"</formula>
    </cfRule>
  </conditionalFormatting>
  <conditionalFormatting sqref="I1300">
    <cfRule type="containsText" dxfId="2508" priority="2921" operator="containsText" text="...">
      <formula>NOT(ISERROR(SEARCH("...",I1300)))</formula>
    </cfRule>
    <cfRule type="containsText" dxfId="2507" priority="2922" operator="containsText" text="~?">
      <formula>NOT(ISERROR(SEARCH("~?",I1300)))</formula>
    </cfRule>
  </conditionalFormatting>
  <conditionalFormatting sqref="G1300">
    <cfRule type="cellIs" dxfId="2506" priority="2920" operator="equal">
      <formula>"Endorsement"</formula>
    </cfRule>
  </conditionalFormatting>
  <conditionalFormatting sqref="B1300">
    <cfRule type="beginsWith" dxfId="2505" priority="2918" operator="beginsWith" text="No clauses affected">
      <formula>LEFT(B1300,LEN("No clauses affected"))="No clauses affected"</formula>
    </cfRule>
    <cfRule type="beginsWith" dxfId="2504" priority="2919" operator="beginsWith" text="To:">
      <formula>LEFT(B1300,LEN("To:"))="To:"</formula>
    </cfRule>
  </conditionalFormatting>
  <conditionalFormatting sqref="B1300">
    <cfRule type="cellIs" dxfId="2503" priority="2917" operator="equal">
      <formula>""</formula>
    </cfRule>
  </conditionalFormatting>
  <conditionalFormatting sqref="C1301">
    <cfRule type="cellIs" dxfId="2502" priority="2914" stopIfTrue="1" operator="equal">
      <formula>"Y"</formula>
    </cfRule>
    <cfRule type="cellIs" dxfId="2501" priority="2915" stopIfTrue="1" operator="equal">
      <formula>""</formula>
    </cfRule>
    <cfRule type="cellIs" dxfId="2500" priority="2916" stopIfTrue="1" operator="equal">
      <formula>"W"</formula>
    </cfRule>
  </conditionalFormatting>
  <conditionalFormatting sqref="D1301">
    <cfRule type="cellIs" dxfId="2499" priority="2912" stopIfTrue="1" operator="equal">
      <formula>""</formula>
    </cfRule>
    <cfRule type="cellIs" dxfId="2498" priority="2913" stopIfTrue="1" operator="between">
      <formula>"10.7.1"</formula>
      <formula>"10.7.5"</formula>
    </cfRule>
  </conditionalFormatting>
  <conditionalFormatting sqref="G1301">
    <cfRule type="cellIs" dxfId="2497" priority="2911" stopIfTrue="1" operator="equal">
      <formula>""</formula>
    </cfRule>
  </conditionalFormatting>
  <conditionalFormatting sqref="O1301">
    <cfRule type="cellIs" dxfId="2496" priority="2908" stopIfTrue="1" operator="equal">
      <formula>"Rel-14"</formula>
    </cfRule>
    <cfRule type="cellIs" dxfId="2495" priority="2909" stopIfTrue="1" operator="equal">
      <formula>"Rel-16"</formula>
    </cfRule>
    <cfRule type="cellIs" dxfId="2494" priority="2910" stopIfTrue="1" operator="equal">
      <formula>"Rel-15"</formula>
    </cfRule>
  </conditionalFormatting>
  <conditionalFormatting sqref="F1301">
    <cfRule type="cellIs" dxfId="2493" priority="2899" stopIfTrue="1" operator="equal">
      <formula>"LS In"</formula>
    </cfRule>
    <cfRule type="cellIs" dxfId="2492" priority="2900" stopIfTrue="1" operator="equal">
      <formula>"LS OUT"</formula>
    </cfRule>
    <cfRule type="cellIs" dxfId="2491" priority="2901" stopIfTrue="1" operator="equal">
      <formula>"CR"</formula>
    </cfRule>
    <cfRule type="cellIs" dxfId="2490" priority="2902" stopIfTrue="1" operator="equal">
      <formula>"P-CR"</formula>
    </cfRule>
    <cfRule type="cellIs" dxfId="2489" priority="2903" stopIfTrue="1" operator="equal">
      <formula>"CR Pack"</formula>
    </cfRule>
    <cfRule type="cellIs" dxfId="2488" priority="2904" stopIfTrue="1" operator="equal">
      <formula>"WID new"</formula>
    </cfRule>
    <cfRule type="cellIs" dxfId="2487" priority="2905" stopIfTrue="1" operator="equal">
      <formula>"WID revised"</formula>
    </cfRule>
    <cfRule type="cellIs" dxfId="2486" priority="2906" stopIfTrue="1" operator="equal">
      <formula>"SID new"</formula>
    </cfRule>
    <cfRule type="cellIs" dxfId="2485" priority="2907" stopIfTrue="1" operator="equal">
      <formula>"SID revised"</formula>
    </cfRule>
  </conditionalFormatting>
  <conditionalFormatting sqref="P1301">
    <cfRule type="containsText" dxfId="2484" priority="2897" stopIfTrue="1" operator="containsText" text="DUMMY">
      <formula>NOT(ISERROR(SEARCH("DUMMY",P1301)))</formula>
    </cfRule>
    <cfRule type="cellIs" dxfId="2483" priority="2898" stopIfTrue="1" operator="equal">
      <formula>""</formula>
    </cfRule>
  </conditionalFormatting>
  <conditionalFormatting sqref="Q1301">
    <cfRule type="cellIs" dxfId="2482" priority="2895" stopIfTrue="1" operator="equal">
      <formula>""</formula>
    </cfRule>
    <cfRule type="cellIs" dxfId="2481" priority="2896" stopIfTrue="1" operator="equal">
      <formula>"-"</formula>
    </cfRule>
  </conditionalFormatting>
  <conditionalFormatting sqref="I1301">
    <cfRule type="containsText" dxfId="2480" priority="2893" operator="containsText" text="...">
      <formula>NOT(ISERROR(SEARCH("...",I1301)))</formula>
    </cfRule>
    <cfRule type="containsText" dxfId="2479" priority="2894" operator="containsText" text="~?">
      <formula>NOT(ISERROR(SEARCH("~?",I1301)))</formula>
    </cfRule>
  </conditionalFormatting>
  <conditionalFormatting sqref="G1301">
    <cfRule type="cellIs" dxfId="2478" priority="2892" operator="equal">
      <formula>"Endorsement"</formula>
    </cfRule>
  </conditionalFormatting>
  <conditionalFormatting sqref="B1301">
    <cfRule type="beginsWith" dxfId="2477" priority="2890" operator="beginsWith" text="No clauses affected">
      <formula>LEFT(B1301,LEN("No clauses affected"))="No clauses affected"</formula>
    </cfRule>
    <cfRule type="beginsWith" dxfId="2476" priority="2891" operator="beginsWith" text="To:">
      <formula>LEFT(B1301,LEN("To:"))="To:"</formula>
    </cfRule>
  </conditionalFormatting>
  <conditionalFormatting sqref="B1301">
    <cfRule type="cellIs" dxfId="2475" priority="2889" operator="equal">
      <formula>""</formula>
    </cfRule>
  </conditionalFormatting>
  <conditionalFormatting sqref="C1303">
    <cfRule type="cellIs" dxfId="2474" priority="2886" stopIfTrue="1" operator="equal">
      <formula>"Y"</formula>
    </cfRule>
    <cfRule type="cellIs" dxfId="2473" priority="2887" stopIfTrue="1" operator="equal">
      <formula>""</formula>
    </cfRule>
    <cfRule type="cellIs" dxfId="2472" priority="2888" stopIfTrue="1" operator="equal">
      <formula>"W"</formula>
    </cfRule>
  </conditionalFormatting>
  <conditionalFormatting sqref="D1303">
    <cfRule type="cellIs" dxfId="2471" priority="2884" stopIfTrue="1" operator="equal">
      <formula>""</formula>
    </cfRule>
    <cfRule type="cellIs" dxfId="2470" priority="2885" stopIfTrue="1" operator="between">
      <formula>"10.7.1"</formula>
      <formula>"10.7.5"</formula>
    </cfRule>
  </conditionalFormatting>
  <conditionalFormatting sqref="G1303">
    <cfRule type="cellIs" dxfId="2469" priority="2883" stopIfTrue="1" operator="equal">
      <formula>""</formula>
    </cfRule>
  </conditionalFormatting>
  <conditionalFormatting sqref="O1303">
    <cfRule type="cellIs" dxfId="2468" priority="2880" stopIfTrue="1" operator="equal">
      <formula>"Rel-14"</formula>
    </cfRule>
    <cfRule type="cellIs" dxfId="2467" priority="2881" stopIfTrue="1" operator="equal">
      <formula>"Rel-16"</formula>
    </cfRule>
    <cfRule type="cellIs" dxfId="2466" priority="2882" stopIfTrue="1" operator="equal">
      <formula>"Rel-15"</formula>
    </cfRule>
  </conditionalFormatting>
  <conditionalFormatting sqref="F1303">
    <cfRule type="cellIs" dxfId="2465" priority="2871" stopIfTrue="1" operator="equal">
      <formula>"LS In"</formula>
    </cfRule>
    <cfRule type="cellIs" dxfId="2464" priority="2872" stopIfTrue="1" operator="equal">
      <formula>"LS OUT"</formula>
    </cfRule>
    <cfRule type="cellIs" dxfId="2463" priority="2873" stopIfTrue="1" operator="equal">
      <formula>"CR"</formula>
    </cfRule>
    <cfRule type="cellIs" dxfId="2462" priority="2874" stopIfTrue="1" operator="equal">
      <formula>"P-CR"</formula>
    </cfRule>
    <cfRule type="cellIs" dxfId="2461" priority="2875" stopIfTrue="1" operator="equal">
      <formula>"CR Pack"</formula>
    </cfRule>
    <cfRule type="cellIs" dxfId="2460" priority="2876" stopIfTrue="1" operator="equal">
      <formula>"WID new"</formula>
    </cfRule>
    <cfRule type="cellIs" dxfId="2459" priority="2877" stopIfTrue="1" operator="equal">
      <formula>"WID revised"</formula>
    </cfRule>
    <cfRule type="cellIs" dxfId="2458" priority="2878" stopIfTrue="1" operator="equal">
      <formula>"SID new"</formula>
    </cfRule>
    <cfRule type="cellIs" dxfId="2457" priority="2879" stopIfTrue="1" operator="equal">
      <formula>"SID revised"</formula>
    </cfRule>
  </conditionalFormatting>
  <conditionalFormatting sqref="P1303">
    <cfRule type="containsText" dxfId="2456" priority="2869" stopIfTrue="1" operator="containsText" text="DUMMY">
      <formula>NOT(ISERROR(SEARCH("DUMMY",P1303)))</formula>
    </cfRule>
    <cfRule type="cellIs" dxfId="2455" priority="2870" stopIfTrue="1" operator="equal">
      <formula>""</formula>
    </cfRule>
  </conditionalFormatting>
  <conditionalFormatting sqref="Q1303">
    <cfRule type="cellIs" dxfId="2454" priority="2867" stopIfTrue="1" operator="equal">
      <formula>""</formula>
    </cfRule>
    <cfRule type="cellIs" dxfId="2453" priority="2868" stopIfTrue="1" operator="equal">
      <formula>"-"</formula>
    </cfRule>
  </conditionalFormatting>
  <conditionalFormatting sqref="I1303">
    <cfRule type="containsText" dxfId="2452" priority="2865" operator="containsText" text="...">
      <formula>NOT(ISERROR(SEARCH("...",I1303)))</formula>
    </cfRule>
    <cfRule type="containsText" dxfId="2451" priority="2866" operator="containsText" text="~?">
      <formula>NOT(ISERROR(SEARCH("~?",I1303)))</formula>
    </cfRule>
  </conditionalFormatting>
  <conditionalFormatting sqref="G1303">
    <cfRule type="cellIs" dxfId="2450" priority="2864" operator="equal">
      <formula>"Endorsement"</formula>
    </cfRule>
  </conditionalFormatting>
  <conditionalFormatting sqref="B1303">
    <cfRule type="beginsWith" dxfId="2449" priority="2862" operator="beginsWith" text="No clauses affected">
      <formula>LEFT(B1303,LEN("No clauses affected"))="No clauses affected"</formula>
    </cfRule>
    <cfRule type="beginsWith" dxfId="2448" priority="2863" operator="beginsWith" text="To:">
      <formula>LEFT(B1303,LEN("To:"))="To:"</formula>
    </cfRule>
  </conditionalFormatting>
  <conditionalFormatting sqref="B1303">
    <cfRule type="cellIs" dxfId="2447" priority="2861" operator="equal">
      <formula>""</formula>
    </cfRule>
  </conditionalFormatting>
  <conditionalFormatting sqref="C1304">
    <cfRule type="cellIs" dxfId="2446" priority="2858" stopIfTrue="1" operator="equal">
      <formula>"Y"</formula>
    </cfRule>
    <cfRule type="cellIs" dxfId="2445" priority="2859" stopIfTrue="1" operator="equal">
      <formula>""</formula>
    </cfRule>
    <cfRule type="cellIs" dxfId="2444" priority="2860" stopIfTrue="1" operator="equal">
      <formula>"W"</formula>
    </cfRule>
  </conditionalFormatting>
  <conditionalFormatting sqref="D1304">
    <cfRule type="cellIs" dxfId="2443" priority="2856" stopIfTrue="1" operator="equal">
      <formula>""</formula>
    </cfRule>
    <cfRule type="cellIs" dxfId="2442" priority="2857" stopIfTrue="1" operator="between">
      <formula>"10.7.1"</formula>
      <formula>"10.7.5"</formula>
    </cfRule>
  </conditionalFormatting>
  <conditionalFormatting sqref="G1304">
    <cfRule type="cellIs" dxfId="2441" priority="2855" stopIfTrue="1" operator="equal">
      <formula>""</formula>
    </cfRule>
  </conditionalFormatting>
  <conditionalFormatting sqref="O1304">
    <cfRule type="cellIs" dxfId="2440" priority="2852" stopIfTrue="1" operator="equal">
      <formula>"Rel-14"</formula>
    </cfRule>
    <cfRule type="cellIs" dxfId="2439" priority="2853" stopIfTrue="1" operator="equal">
      <formula>"Rel-16"</formula>
    </cfRule>
    <cfRule type="cellIs" dxfId="2438" priority="2854" stopIfTrue="1" operator="equal">
      <formula>"Rel-15"</formula>
    </cfRule>
  </conditionalFormatting>
  <conditionalFormatting sqref="F1304">
    <cfRule type="cellIs" dxfId="2437" priority="2843" stopIfTrue="1" operator="equal">
      <formula>"LS In"</formula>
    </cfRule>
    <cfRule type="cellIs" dxfId="2436" priority="2844" stopIfTrue="1" operator="equal">
      <formula>"LS OUT"</formula>
    </cfRule>
    <cfRule type="cellIs" dxfId="2435" priority="2845" stopIfTrue="1" operator="equal">
      <formula>"CR"</formula>
    </cfRule>
    <cfRule type="cellIs" dxfId="2434" priority="2846" stopIfTrue="1" operator="equal">
      <formula>"P-CR"</formula>
    </cfRule>
    <cfRule type="cellIs" dxfId="2433" priority="2847" stopIfTrue="1" operator="equal">
      <formula>"CR Pack"</formula>
    </cfRule>
    <cfRule type="cellIs" dxfId="2432" priority="2848" stopIfTrue="1" operator="equal">
      <formula>"WID new"</formula>
    </cfRule>
    <cfRule type="cellIs" dxfId="2431" priority="2849" stopIfTrue="1" operator="equal">
      <formula>"WID revised"</formula>
    </cfRule>
    <cfRule type="cellIs" dxfId="2430" priority="2850" stopIfTrue="1" operator="equal">
      <formula>"SID new"</formula>
    </cfRule>
    <cfRule type="cellIs" dxfId="2429" priority="2851" stopIfTrue="1" operator="equal">
      <formula>"SID revised"</formula>
    </cfRule>
  </conditionalFormatting>
  <conditionalFormatting sqref="P1304">
    <cfRule type="containsText" dxfId="2428" priority="2841" stopIfTrue="1" operator="containsText" text="DUMMY">
      <formula>NOT(ISERROR(SEARCH("DUMMY",P1304)))</formula>
    </cfRule>
    <cfRule type="cellIs" dxfId="2427" priority="2842" stopIfTrue="1" operator="equal">
      <formula>""</formula>
    </cfRule>
  </conditionalFormatting>
  <conditionalFormatting sqref="Q1304">
    <cfRule type="cellIs" dxfId="2426" priority="2839" stopIfTrue="1" operator="equal">
      <formula>""</formula>
    </cfRule>
    <cfRule type="cellIs" dxfId="2425" priority="2840" stopIfTrue="1" operator="equal">
      <formula>"-"</formula>
    </cfRule>
  </conditionalFormatting>
  <conditionalFormatting sqref="I1304">
    <cfRule type="containsText" dxfId="2424" priority="2837" operator="containsText" text="...">
      <formula>NOT(ISERROR(SEARCH("...",I1304)))</formula>
    </cfRule>
    <cfRule type="containsText" dxfId="2423" priority="2838" operator="containsText" text="~?">
      <formula>NOT(ISERROR(SEARCH("~?",I1304)))</formula>
    </cfRule>
  </conditionalFormatting>
  <conditionalFormatting sqref="G1304">
    <cfRule type="cellIs" dxfId="2422" priority="2836" operator="equal">
      <formula>"Endorsement"</formula>
    </cfRule>
  </conditionalFormatting>
  <conditionalFormatting sqref="B1304">
    <cfRule type="beginsWith" dxfId="2421" priority="2834" operator="beginsWith" text="No clauses affected">
      <formula>LEFT(B1304,LEN("No clauses affected"))="No clauses affected"</formula>
    </cfRule>
    <cfRule type="beginsWith" dxfId="2420" priority="2835" operator="beginsWith" text="To:">
      <formula>LEFT(B1304,LEN("To:"))="To:"</formula>
    </cfRule>
  </conditionalFormatting>
  <conditionalFormatting sqref="B1304">
    <cfRule type="cellIs" dxfId="2419" priority="2833" operator="equal">
      <formula>""</formula>
    </cfRule>
  </conditionalFormatting>
  <conditionalFormatting sqref="C1305">
    <cfRule type="cellIs" dxfId="2418" priority="2830" stopIfTrue="1" operator="equal">
      <formula>"Y"</formula>
    </cfRule>
    <cfRule type="cellIs" dxfId="2417" priority="2831" stopIfTrue="1" operator="equal">
      <formula>""</formula>
    </cfRule>
    <cfRule type="cellIs" dxfId="2416" priority="2832" stopIfTrue="1" operator="equal">
      <formula>"W"</formula>
    </cfRule>
  </conditionalFormatting>
  <conditionalFormatting sqref="D1305">
    <cfRule type="cellIs" dxfId="2415" priority="2828" stopIfTrue="1" operator="equal">
      <formula>""</formula>
    </cfRule>
    <cfRule type="cellIs" dxfId="2414" priority="2829" stopIfTrue="1" operator="between">
      <formula>"10.7.1"</formula>
      <formula>"10.7.5"</formula>
    </cfRule>
  </conditionalFormatting>
  <conditionalFormatting sqref="G1305">
    <cfRule type="cellIs" dxfId="2413" priority="2827" stopIfTrue="1" operator="equal">
      <formula>""</formula>
    </cfRule>
  </conditionalFormatting>
  <conditionalFormatting sqref="O1305">
    <cfRule type="cellIs" dxfId="2412" priority="2824" stopIfTrue="1" operator="equal">
      <formula>"Rel-14"</formula>
    </cfRule>
    <cfRule type="cellIs" dxfId="2411" priority="2825" stopIfTrue="1" operator="equal">
      <formula>"Rel-16"</formula>
    </cfRule>
    <cfRule type="cellIs" dxfId="2410" priority="2826" stopIfTrue="1" operator="equal">
      <formula>"Rel-15"</formula>
    </cfRule>
  </conditionalFormatting>
  <conditionalFormatting sqref="F1305">
    <cfRule type="cellIs" dxfId="2409" priority="2815" stopIfTrue="1" operator="equal">
      <formula>"LS In"</formula>
    </cfRule>
    <cfRule type="cellIs" dxfId="2408" priority="2816" stopIfTrue="1" operator="equal">
      <formula>"LS OUT"</formula>
    </cfRule>
    <cfRule type="cellIs" dxfId="2407" priority="2817" stopIfTrue="1" operator="equal">
      <formula>"CR"</formula>
    </cfRule>
    <cfRule type="cellIs" dxfId="2406" priority="2818" stopIfTrue="1" operator="equal">
      <formula>"P-CR"</formula>
    </cfRule>
    <cfRule type="cellIs" dxfId="2405" priority="2819" stopIfTrue="1" operator="equal">
      <formula>"CR Pack"</formula>
    </cfRule>
    <cfRule type="cellIs" dxfId="2404" priority="2820" stopIfTrue="1" operator="equal">
      <formula>"WID new"</formula>
    </cfRule>
    <cfRule type="cellIs" dxfId="2403" priority="2821" stopIfTrue="1" operator="equal">
      <formula>"WID revised"</formula>
    </cfRule>
    <cfRule type="cellIs" dxfId="2402" priority="2822" stopIfTrue="1" operator="equal">
      <formula>"SID new"</formula>
    </cfRule>
    <cfRule type="cellIs" dxfId="2401" priority="2823" stopIfTrue="1" operator="equal">
      <formula>"SID revised"</formula>
    </cfRule>
  </conditionalFormatting>
  <conditionalFormatting sqref="P1305">
    <cfRule type="containsText" dxfId="2400" priority="2813" stopIfTrue="1" operator="containsText" text="DUMMY">
      <formula>NOT(ISERROR(SEARCH("DUMMY",P1305)))</formula>
    </cfRule>
    <cfRule type="cellIs" dxfId="2399" priority="2814" stopIfTrue="1" operator="equal">
      <formula>""</formula>
    </cfRule>
  </conditionalFormatting>
  <conditionalFormatting sqref="Q1305">
    <cfRule type="cellIs" dxfId="2398" priority="2811" stopIfTrue="1" operator="equal">
      <formula>""</formula>
    </cfRule>
    <cfRule type="cellIs" dxfId="2397" priority="2812" stopIfTrue="1" operator="equal">
      <formula>"-"</formula>
    </cfRule>
  </conditionalFormatting>
  <conditionalFormatting sqref="I1305">
    <cfRule type="containsText" dxfId="2396" priority="2809" operator="containsText" text="...">
      <formula>NOT(ISERROR(SEARCH("...",I1305)))</formula>
    </cfRule>
    <cfRule type="containsText" dxfId="2395" priority="2810" operator="containsText" text="~?">
      <formula>NOT(ISERROR(SEARCH("~?",I1305)))</formula>
    </cfRule>
  </conditionalFormatting>
  <conditionalFormatting sqref="G1305">
    <cfRule type="cellIs" dxfId="2394" priority="2808" operator="equal">
      <formula>"Endorsement"</formula>
    </cfRule>
  </conditionalFormatting>
  <conditionalFormatting sqref="B1305">
    <cfRule type="beginsWith" dxfId="2393" priority="2806" operator="beginsWith" text="No clauses affected">
      <formula>LEFT(B1305,LEN("No clauses affected"))="No clauses affected"</formula>
    </cfRule>
    <cfRule type="beginsWith" dxfId="2392" priority="2807" operator="beginsWith" text="To:">
      <formula>LEFT(B1305,LEN("To:"))="To:"</formula>
    </cfRule>
  </conditionalFormatting>
  <conditionalFormatting sqref="B1305">
    <cfRule type="cellIs" dxfId="2391" priority="2805" operator="equal">
      <formula>""</formula>
    </cfRule>
  </conditionalFormatting>
  <conditionalFormatting sqref="G1050">
    <cfRule type="cellIs" dxfId="2390" priority="2804" stopIfTrue="1" operator="equal">
      <formula>""</formula>
    </cfRule>
  </conditionalFormatting>
  <conditionalFormatting sqref="O1050">
    <cfRule type="cellIs" dxfId="2389" priority="2801" stopIfTrue="1" operator="equal">
      <formula>"Rel-14"</formula>
    </cfRule>
    <cfRule type="cellIs" dxfId="2388" priority="2802" stopIfTrue="1" operator="equal">
      <formula>"Rel-16"</formula>
    </cfRule>
    <cfRule type="cellIs" dxfId="2387" priority="2803" stopIfTrue="1" operator="equal">
      <formula>"Rel-15"</formula>
    </cfRule>
  </conditionalFormatting>
  <conditionalFormatting sqref="F1050">
    <cfRule type="cellIs" dxfId="2386" priority="2792" stopIfTrue="1" operator="equal">
      <formula>"LS In"</formula>
    </cfRule>
    <cfRule type="cellIs" dxfId="2385" priority="2793" stopIfTrue="1" operator="equal">
      <formula>"LS OUT"</formula>
    </cfRule>
    <cfRule type="cellIs" dxfId="2384" priority="2794" stopIfTrue="1" operator="equal">
      <formula>"CR"</formula>
    </cfRule>
    <cfRule type="cellIs" dxfId="2383" priority="2795" stopIfTrue="1" operator="equal">
      <formula>"P-CR"</formula>
    </cfRule>
    <cfRule type="cellIs" dxfId="2382" priority="2796" stopIfTrue="1" operator="equal">
      <formula>"CR Pack"</formula>
    </cfRule>
    <cfRule type="cellIs" dxfId="2381" priority="2797" stopIfTrue="1" operator="equal">
      <formula>"WID new"</formula>
    </cfRule>
    <cfRule type="cellIs" dxfId="2380" priority="2798" stopIfTrue="1" operator="equal">
      <formula>"WID revised"</formula>
    </cfRule>
    <cfRule type="cellIs" dxfId="2379" priority="2799" stopIfTrue="1" operator="equal">
      <formula>"SID new"</formula>
    </cfRule>
    <cfRule type="cellIs" dxfId="2378" priority="2800" stopIfTrue="1" operator="equal">
      <formula>"SID revised"</formula>
    </cfRule>
  </conditionalFormatting>
  <conditionalFormatting sqref="P1050">
    <cfRule type="containsText" dxfId="2377" priority="2790" stopIfTrue="1" operator="containsText" text="DUMMY">
      <formula>NOT(ISERROR(SEARCH("DUMMY",P1050)))</formula>
    </cfRule>
    <cfRule type="cellIs" dxfId="2376" priority="2791" stopIfTrue="1" operator="equal">
      <formula>""</formula>
    </cfRule>
  </conditionalFormatting>
  <conditionalFormatting sqref="I1050">
    <cfRule type="containsText" dxfId="2375" priority="2788" operator="containsText" text="...">
      <formula>NOT(ISERROR(SEARCH("...",I1050)))</formula>
    </cfRule>
    <cfRule type="containsText" dxfId="2374" priority="2789" operator="containsText" text="~?">
      <formula>NOT(ISERROR(SEARCH("~?",I1050)))</formula>
    </cfRule>
  </conditionalFormatting>
  <conditionalFormatting sqref="G1050">
    <cfRule type="cellIs" dxfId="2373" priority="2787" operator="equal">
      <formula>"Endorsement"</formula>
    </cfRule>
  </conditionalFormatting>
  <conditionalFormatting sqref="C1041">
    <cfRule type="cellIs" dxfId="2372" priority="2784" stopIfTrue="1" operator="equal">
      <formula>"Y"</formula>
    </cfRule>
    <cfRule type="cellIs" dxfId="2371" priority="2785" stopIfTrue="1" operator="equal">
      <formula>""</formula>
    </cfRule>
    <cfRule type="cellIs" dxfId="2370" priority="2786" stopIfTrue="1" operator="equal">
      <formula>"W"</formula>
    </cfRule>
  </conditionalFormatting>
  <conditionalFormatting sqref="D1041">
    <cfRule type="cellIs" dxfId="2369" priority="2782" stopIfTrue="1" operator="equal">
      <formula>""</formula>
    </cfRule>
    <cfRule type="cellIs" dxfId="2368" priority="2783" stopIfTrue="1" operator="between">
      <formula>"10.7.1"</formula>
      <formula>"10.7.5"</formula>
    </cfRule>
  </conditionalFormatting>
  <conditionalFormatting sqref="G1041">
    <cfRule type="cellIs" dxfId="2367" priority="2781" stopIfTrue="1" operator="equal">
      <formula>""</formula>
    </cfRule>
  </conditionalFormatting>
  <conditionalFormatting sqref="O1041">
    <cfRule type="cellIs" dxfId="2366" priority="2778" stopIfTrue="1" operator="equal">
      <formula>"Rel-14"</formula>
    </cfRule>
    <cfRule type="cellIs" dxfId="2365" priority="2779" stopIfTrue="1" operator="equal">
      <formula>"Rel-16"</formula>
    </cfRule>
    <cfRule type="cellIs" dxfId="2364" priority="2780" stopIfTrue="1" operator="equal">
      <formula>"Rel-15"</formula>
    </cfRule>
  </conditionalFormatting>
  <conditionalFormatting sqref="F1041">
    <cfRule type="cellIs" dxfId="2363" priority="2769" stopIfTrue="1" operator="equal">
      <formula>"LS In"</formula>
    </cfRule>
    <cfRule type="cellIs" dxfId="2362" priority="2770" stopIfTrue="1" operator="equal">
      <formula>"LS OUT"</formula>
    </cfRule>
    <cfRule type="cellIs" dxfId="2361" priority="2771" stopIfTrue="1" operator="equal">
      <formula>"CR"</formula>
    </cfRule>
    <cfRule type="cellIs" dxfId="2360" priority="2772" stopIfTrue="1" operator="equal">
      <formula>"P-CR"</formula>
    </cfRule>
    <cfRule type="cellIs" dxfId="2359" priority="2773" stopIfTrue="1" operator="equal">
      <formula>"CR Pack"</formula>
    </cfRule>
    <cfRule type="cellIs" dxfId="2358" priority="2774" stopIfTrue="1" operator="equal">
      <formula>"WID new"</formula>
    </cfRule>
    <cfRule type="cellIs" dxfId="2357" priority="2775" stopIfTrue="1" operator="equal">
      <formula>"WID revised"</formula>
    </cfRule>
    <cfRule type="cellIs" dxfId="2356" priority="2776" stopIfTrue="1" operator="equal">
      <formula>"SID new"</formula>
    </cfRule>
    <cfRule type="cellIs" dxfId="2355" priority="2777" stopIfTrue="1" operator="equal">
      <formula>"SID revised"</formula>
    </cfRule>
  </conditionalFormatting>
  <conditionalFormatting sqref="P1041">
    <cfRule type="containsText" dxfId="2354" priority="2767" stopIfTrue="1" operator="containsText" text="DUMMY">
      <formula>NOT(ISERROR(SEARCH("DUMMY",P1041)))</formula>
    </cfRule>
    <cfRule type="cellIs" dxfId="2353" priority="2768" stopIfTrue="1" operator="equal">
      <formula>""</formula>
    </cfRule>
  </conditionalFormatting>
  <conditionalFormatting sqref="Q1041">
    <cfRule type="cellIs" dxfId="2352" priority="2765" stopIfTrue="1" operator="equal">
      <formula>""</formula>
    </cfRule>
    <cfRule type="cellIs" dxfId="2351" priority="2766" stopIfTrue="1" operator="equal">
      <formula>"-"</formula>
    </cfRule>
  </conditionalFormatting>
  <conditionalFormatting sqref="I1041">
    <cfRule type="containsText" dxfId="2350" priority="2763" operator="containsText" text="...">
      <formula>NOT(ISERROR(SEARCH("...",I1041)))</formula>
    </cfRule>
    <cfRule type="containsText" dxfId="2349" priority="2764" operator="containsText" text="~?">
      <formula>NOT(ISERROR(SEARCH("~?",I1041)))</formula>
    </cfRule>
  </conditionalFormatting>
  <conditionalFormatting sqref="G1041">
    <cfRule type="cellIs" dxfId="2348" priority="2762" operator="equal">
      <formula>"Endorsement"</formula>
    </cfRule>
  </conditionalFormatting>
  <conditionalFormatting sqref="B1041">
    <cfRule type="beginsWith" dxfId="2347" priority="2760" operator="beginsWith" text="No clauses affected">
      <formula>LEFT(B1041,LEN("No clauses affected"))="No clauses affected"</formula>
    </cfRule>
    <cfRule type="beginsWith" dxfId="2346" priority="2761" operator="beginsWith" text="To:">
      <formula>LEFT(B1041,LEN("To:"))="To:"</formula>
    </cfRule>
  </conditionalFormatting>
  <conditionalFormatting sqref="B1041">
    <cfRule type="cellIs" dxfId="2345" priority="2759" operator="equal">
      <formula>""</formula>
    </cfRule>
  </conditionalFormatting>
  <conditionalFormatting sqref="C1042">
    <cfRule type="cellIs" dxfId="2344" priority="2756" stopIfTrue="1" operator="equal">
      <formula>"Y"</formula>
    </cfRule>
    <cfRule type="cellIs" dxfId="2343" priority="2757" stopIfTrue="1" operator="equal">
      <formula>""</formula>
    </cfRule>
    <cfRule type="cellIs" dxfId="2342" priority="2758" stopIfTrue="1" operator="equal">
      <formula>"W"</formula>
    </cfRule>
  </conditionalFormatting>
  <conditionalFormatting sqref="D1042">
    <cfRule type="cellIs" dxfId="2341" priority="2754" stopIfTrue="1" operator="equal">
      <formula>""</formula>
    </cfRule>
    <cfRule type="cellIs" dxfId="2340" priority="2755" stopIfTrue="1" operator="between">
      <formula>"10.7.1"</formula>
      <formula>"10.7.5"</formula>
    </cfRule>
  </conditionalFormatting>
  <conditionalFormatting sqref="G1042">
    <cfRule type="cellIs" dxfId="2339" priority="2753" stopIfTrue="1" operator="equal">
      <formula>""</formula>
    </cfRule>
  </conditionalFormatting>
  <conditionalFormatting sqref="O1042">
    <cfRule type="cellIs" dxfId="2338" priority="2750" stopIfTrue="1" operator="equal">
      <formula>"Rel-14"</formula>
    </cfRule>
    <cfRule type="cellIs" dxfId="2337" priority="2751" stopIfTrue="1" operator="equal">
      <formula>"Rel-16"</formula>
    </cfRule>
    <cfRule type="cellIs" dxfId="2336" priority="2752" stopIfTrue="1" operator="equal">
      <formula>"Rel-15"</formula>
    </cfRule>
  </conditionalFormatting>
  <conditionalFormatting sqref="F1042">
    <cfRule type="cellIs" dxfId="2335" priority="2741" stopIfTrue="1" operator="equal">
      <formula>"LS In"</formula>
    </cfRule>
    <cfRule type="cellIs" dxfId="2334" priority="2742" stopIfTrue="1" operator="equal">
      <formula>"LS OUT"</formula>
    </cfRule>
    <cfRule type="cellIs" dxfId="2333" priority="2743" stopIfTrue="1" operator="equal">
      <formula>"CR"</formula>
    </cfRule>
    <cfRule type="cellIs" dxfId="2332" priority="2744" stopIfTrue="1" operator="equal">
      <formula>"P-CR"</formula>
    </cfRule>
    <cfRule type="cellIs" dxfId="2331" priority="2745" stopIfTrue="1" operator="equal">
      <formula>"CR Pack"</formula>
    </cfRule>
    <cfRule type="cellIs" dxfId="2330" priority="2746" stopIfTrue="1" operator="equal">
      <formula>"WID new"</formula>
    </cfRule>
    <cfRule type="cellIs" dxfId="2329" priority="2747" stopIfTrue="1" operator="equal">
      <formula>"WID revised"</formula>
    </cfRule>
    <cfRule type="cellIs" dxfId="2328" priority="2748" stopIfTrue="1" operator="equal">
      <formula>"SID new"</formula>
    </cfRule>
    <cfRule type="cellIs" dxfId="2327" priority="2749" stopIfTrue="1" operator="equal">
      <formula>"SID revised"</formula>
    </cfRule>
  </conditionalFormatting>
  <conditionalFormatting sqref="P1042">
    <cfRule type="containsText" dxfId="2326" priority="2739" stopIfTrue="1" operator="containsText" text="DUMMY">
      <formula>NOT(ISERROR(SEARCH("DUMMY",P1042)))</formula>
    </cfRule>
    <cfRule type="cellIs" dxfId="2325" priority="2740" stopIfTrue="1" operator="equal">
      <formula>""</formula>
    </cfRule>
  </conditionalFormatting>
  <conditionalFormatting sqref="Q1042">
    <cfRule type="cellIs" dxfId="2324" priority="2737" stopIfTrue="1" operator="equal">
      <formula>""</formula>
    </cfRule>
    <cfRule type="cellIs" dxfId="2323" priority="2738" stopIfTrue="1" operator="equal">
      <formula>"-"</formula>
    </cfRule>
  </conditionalFormatting>
  <conditionalFormatting sqref="I1042">
    <cfRule type="containsText" dxfId="2322" priority="2735" operator="containsText" text="...">
      <formula>NOT(ISERROR(SEARCH("...",I1042)))</formula>
    </cfRule>
    <cfRule type="containsText" dxfId="2321" priority="2736" operator="containsText" text="~?">
      <formula>NOT(ISERROR(SEARCH("~?",I1042)))</formula>
    </cfRule>
  </conditionalFormatting>
  <conditionalFormatting sqref="G1042">
    <cfRule type="cellIs" dxfId="2320" priority="2734" operator="equal">
      <formula>"Endorsement"</formula>
    </cfRule>
  </conditionalFormatting>
  <conditionalFormatting sqref="B1042">
    <cfRule type="beginsWith" dxfId="2319" priority="2732" operator="beginsWith" text="No clauses affected">
      <formula>LEFT(B1042,LEN("No clauses affected"))="No clauses affected"</formula>
    </cfRule>
    <cfRule type="beginsWith" dxfId="2318" priority="2733" operator="beginsWith" text="To:">
      <formula>LEFT(B1042,LEN("To:"))="To:"</formula>
    </cfRule>
  </conditionalFormatting>
  <conditionalFormatting sqref="B1042">
    <cfRule type="cellIs" dxfId="2317" priority="2731" operator="equal">
      <formula>""</formula>
    </cfRule>
  </conditionalFormatting>
  <conditionalFormatting sqref="C1043">
    <cfRule type="cellIs" dxfId="2316" priority="2728" stopIfTrue="1" operator="equal">
      <formula>"Y"</formula>
    </cfRule>
    <cfRule type="cellIs" dxfId="2315" priority="2729" stopIfTrue="1" operator="equal">
      <formula>""</formula>
    </cfRule>
    <cfRule type="cellIs" dxfId="2314" priority="2730" stopIfTrue="1" operator="equal">
      <formula>"W"</formula>
    </cfRule>
  </conditionalFormatting>
  <conditionalFormatting sqref="D1043">
    <cfRule type="cellIs" dxfId="2313" priority="2726" stopIfTrue="1" operator="equal">
      <formula>""</formula>
    </cfRule>
    <cfRule type="cellIs" dxfId="2312" priority="2727" stopIfTrue="1" operator="between">
      <formula>"10.7.1"</formula>
      <formula>"10.7.5"</formula>
    </cfRule>
  </conditionalFormatting>
  <conditionalFormatting sqref="G1043">
    <cfRule type="cellIs" dxfId="2311" priority="2725" stopIfTrue="1" operator="equal">
      <formula>""</formula>
    </cfRule>
  </conditionalFormatting>
  <conditionalFormatting sqref="O1043">
    <cfRule type="cellIs" dxfId="2310" priority="2722" stopIfTrue="1" operator="equal">
      <formula>"Rel-14"</formula>
    </cfRule>
    <cfRule type="cellIs" dxfId="2309" priority="2723" stopIfTrue="1" operator="equal">
      <formula>"Rel-16"</formula>
    </cfRule>
    <cfRule type="cellIs" dxfId="2308" priority="2724" stopIfTrue="1" operator="equal">
      <formula>"Rel-15"</formula>
    </cfRule>
  </conditionalFormatting>
  <conditionalFormatting sqref="P1043">
    <cfRule type="containsText" dxfId="2307" priority="2711" stopIfTrue="1" operator="containsText" text="DUMMY">
      <formula>NOT(ISERROR(SEARCH("DUMMY",P1043)))</formula>
    </cfRule>
    <cfRule type="cellIs" dxfId="2306" priority="2712" stopIfTrue="1" operator="equal">
      <formula>""</formula>
    </cfRule>
  </conditionalFormatting>
  <conditionalFormatting sqref="Q1043">
    <cfRule type="cellIs" dxfId="2305" priority="2709" stopIfTrue="1" operator="equal">
      <formula>""</formula>
    </cfRule>
    <cfRule type="cellIs" dxfId="2304" priority="2710" stopIfTrue="1" operator="equal">
      <formula>"-"</formula>
    </cfRule>
  </conditionalFormatting>
  <conditionalFormatting sqref="I1043">
    <cfRule type="containsText" dxfId="2303" priority="2707" operator="containsText" text="...">
      <formula>NOT(ISERROR(SEARCH("...",I1043)))</formula>
    </cfRule>
    <cfRule type="containsText" dxfId="2302" priority="2708" operator="containsText" text="~?">
      <formula>NOT(ISERROR(SEARCH("~?",I1043)))</formula>
    </cfRule>
  </conditionalFormatting>
  <conditionalFormatting sqref="G1043">
    <cfRule type="cellIs" dxfId="2301" priority="2706" operator="equal">
      <formula>"Endorsement"</formula>
    </cfRule>
  </conditionalFormatting>
  <conditionalFormatting sqref="B1043">
    <cfRule type="beginsWith" dxfId="2300" priority="2704" operator="beginsWith" text="No clauses affected">
      <formula>LEFT(B1043,LEN("No clauses affected"))="No clauses affected"</formula>
    </cfRule>
    <cfRule type="beginsWith" dxfId="2299" priority="2705" operator="beginsWith" text="To:">
      <formula>LEFT(B1043,LEN("To:"))="To:"</formula>
    </cfRule>
  </conditionalFormatting>
  <conditionalFormatting sqref="B1043">
    <cfRule type="cellIs" dxfId="2298" priority="2703" operator="equal">
      <formula>""</formula>
    </cfRule>
  </conditionalFormatting>
  <conditionalFormatting sqref="C1044">
    <cfRule type="cellIs" dxfId="2297" priority="2700" stopIfTrue="1" operator="equal">
      <formula>"Y"</formula>
    </cfRule>
    <cfRule type="cellIs" dxfId="2296" priority="2701" stopIfTrue="1" operator="equal">
      <formula>""</formula>
    </cfRule>
    <cfRule type="cellIs" dxfId="2295" priority="2702" stopIfTrue="1" operator="equal">
      <formula>"W"</formula>
    </cfRule>
  </conditionalFormatting>
  <conditionalFormatting sqref="D1044">
    <cfRule type="cellIs" dxfId="2294" priority="2698" stopIfTrue="1" operator="equal">
      <formula>""</formula>
    </cfRule>
    <cfRule type="cellIs" dxfId="2293" priority="2699" stopIfTrue="1" operator="between">
      <formula>"10.7.1"</formula>
      <formula>"10.7.5"</formula>
    </cfRule>
  </conditionalFormatting>
  <conditionalFormatting sqref="G1044">
    <cfRule type="cellIs" dxfId="2292" priority="2697" stopIfTrue="1" operator="equal">
      <formula>""</formula>
    </cfRule>
  </conditionalFormatting>
  <conditionalFormatting sqref="O1044">
    <cfRule type="cellIs" dxfId="2291" priority="2694" stopIfTrue="1" operator="equal">
      <formula>"Rel-14"</formula>
    </cfRule>
    <cfRule type="cellIs" dxfId="2290" priority="2695" stopIfTrue="1" operator="equal">
      <formula>"Rel-16"</formula>
    </cfRule>
    <cfRule type="cellIs" dxfId="2289" priority="2696" stopIfTrue="1" operator="equal">
      <formula>"Rel-15"</formula>
    </cfRule>
  </conditionalFormatting>
  <conditionalFormatting sqref="P1044">
    <cfRule type="containsText" dxfId="2288" priority="2683" stopIfTrue="1" operator="containsText" text="DUMMY">
      <formula>NOT(ISERROR(SEARCH("DUMMY",P1044)))</formula>
    </cfRule>
    <cfRule type="cellIs" dxfId="2287" priority="2684" stopIfTrue="1" operator="equal">
      <formula>""</formula>
    </cfRule>
  </conditionalFormatting>
  <conditionalFormatting sqref="Q1044">
    <cfRule type="cellIs" dxfId="2286" priority="2681" stopIfTrue="1" operator="equal">
      <formula>""</formula>
    </cfRule>
    <cfRule type="cellIs" dxfId="2285" priority="2682" stopIfTrue="1" operator="equal">
      <formula>"-"</formula>
    </cfRule>
  </conditionalFormatting>
  <conditionalFormatting sqref="I1044">
    <cfRule type="containsText" dxfId="2284" priority="2679" operator="containsText" text="...">
      <formula>NOT(ISERROR(SEARCH("...",I1044)))</formula>
    </cfRule>
    <cfRule type="containsText" dxfId="2283" priority="2680" operator="containsText" text="~?">
      <formula>NOT(ISERROR(SEARCH("~?",I1044)))</formula>
    </cfRule>
  </conditionalFormatting>
  <conditionalFormatting sqref="G1044">
    <cfRule type="cellIs" dxfId="2282" priority="2678" operator="equal">
      <formula>"Endorsement"</formula>
    </cfRule>
  </conditionalFormatting>
  <conditionalFormatting sqref="B1044">
    <cfRule type="beginsWith" dxfId="2281" priority="2676" operator="beginsWith" text="No clauses affected">
      <formula>LEFT(B1044,LEN("No clauses affected"))="No clauses affected"</formula>
    </cfRule>
    <cfRule type="beginsWith" dxfId="2280" priority="2677" operator="beginsWith" text="To:">
      <formula>LEFT(B1044,LEN("To:"))="To:"</formula>
    </cfRule>
  </conditionalFormatting>
  <conditionalFormatting sqref="B1044">
    <cfRule type="cellIs" dxfId="2279" priority="2675" operator="equal">
      <formula>""</formula>
    </cfRule>
  </conditionalFormatting>
  <conditionalFormatting sqref="C1045">
    <cfRule type="cellIs" dxfId="2278" priority="2672" stopIfTrue="1" operator="equal">
      <formula>"Y"</formula>
    </cfRule>
    <cfRule type="cellIs" dxfId="2277" priority="2673" stopIfTrue="1" operator="equal">
      <formula>""</formula>
    </cfRule>
    <cfRule type="cellIs" dxfId="2276" priority="2674" stopIfTrue="1" operator="equal">
      <formula>"W"</formula>
    </cfRule>
  </conditionalFormatting>
  <conditionalFormatting sqref="D1045">
    <cfRule type="cellIs" dxfId="2275" priority="2670" stopIfTrue="1" operator="equal">
      <formula>""</formula>
    </cfRule>
    <cfRule type="cellIs" dxfId="2274" priority="2671" stopIfTrue="1" operator="between">
      <formula>"10.7.1"</formula>
      <formula>"10.7.5"</formula>
    </cfRule>
  </conditionalFormatting>
  <conditionalFormatting sqref="G1045">
    <cfRule type="cellIs" dxfId="2273" priority="2669" stopIfTrue="1" operator="equal">
      <formula>""</formula>
    </cfRule>
  </conditionalFormatting>
  <conditionalFormatting sqref="O1045">
    <cfRule type="cellIs" dxfId="2272" priority="2666" stopIfTrue="1" operator="equal">
      <formula>"Rel-14"</formula>
    </cfRule>
    <cfRule type="cellIs" dxfId="2271" priority="2667" stopIfTrue="1" operator="equal">
      <formula>"Rel-16"</formula>
    </cfRule>
    <cfRule type="cellIs" dxfId="2270" priority="2668" stopIfTrue="1" operator="equal">
      <formula>"Rel-15"</formula>
    </cfRule>
  </conditionalFormatting>
  <conditionalFormatting sqref="P1045">
    <cfRule type="containsText" dxfId="2269" priority="2655" stopIfTrue="1" operator="containsText" text="DUMMY">
      <formula>NOT(ISERROR(SEARCH("DUMMY",P1045)))</formula>
    </cfRule>
    <cfRule type="cellIs" dxfId="2268" priority="2656" stopIfTrue="1" operator="equal">
      <formula>""</formula>
    </cfRule>
  </conditionalFormatting>
  <conditionalFormatting sqref="Q1045">
    <cfRule type="cellIs" dxfId="2267" priority="2653" stopIfTrue="1" operator="equal">
      <formula>""</formula>
    </cfRule>
    <cfRule type="cellIs" dxfId="2266" priority="2654" stopIfTrue="1" operator="equal">
      <formula>"-"</formula>
    </cfRule>
  </conditionalFormatting>
  <conditionalFormatting sqref="I1045">
    <cfRule type="containsText" dxfId="2265" priority="2651" operator="containsText" text="...">
      <formula>NOT(ISERROR(SEARCH("...",I1045)))</formula>
    </cfRule>
    <cfRule type="containsText" dxfId="2264" priority="2652" operator="containsText" text="~?">
      <formula>NOT(ISERROR(SEARCH("~?",I1045)))</formula>
    </cfRule>
  </conditionalFormatting>
  <conditionalFormatting sqref="G1045">
    <cfRule type="cellIs" dxfId="2263" priority="2650" operator="equal">
      <formula>"Endorsement"</formula>
    </cfRule>
  </conditionalFormatting>
  <conditionalFormatting sqref="B1045">
    <cfRule type="beginsWith" dxfId="2262" priority="2648" operator="beginsWith" text="No clauses affected">
      <formula>LEFT(B1045,LEN("No clauses affected"))="No clauses affected"</formula>
    </cfRule>
    <cfRule type="beginsWith" dxfId="2261" priority="2649" operator="beginsWith" text="To:">
      <formula>LEFT(B1045,LEN("To:"))="To:"</formula>
    </cfRule>
  </conditionalFormatting>
  <conditionalFormatting sqref="B1045">
    <cfRule type="cellIs" dxfId="2260" priority="2647" operator="equal">
      <formula>""</formula>
    </cfRule>
  </conditionalFormatting>
  <conditionalFormatting sqref="C1046">
    <cfRule type="cellIs" dxfId="2259" priority="2644" stopIfTrue="1" operator="equal">
      <formula>"Y"</formula>
    </cfRule>
    <cfRule type="cellIs" dxfId="2258" priority="2645" stopIfTrue="1" operator="equal">
      <formula>""</formula>
    </cfRule>
    <cfRule type="cellIs" dxfId="2257" priority="2646" stopIfTrue="1" operator="equal">
      <formula>"W"</formula>
    </cfRule>
  </conditionalFormatting>
  <conditionalFormatting sqref="D1046">
    <cfRule type="cellIs" dxfId="2256" priority="2642" stopIfTrue="1" operator="equal">
      <formula>""</formula>
    </cfRule>
    <cfRule type="cellIs" dxfId="2255" priority="2643" stopIfTrue="1" operator="between">
      <formula>"10.7.1"</formula>
      <formula>"10.7.5"</formula>
    </cfRule>
  </conditionalFormatting>
  <conditionalFormatting sqref="G1046">
    <cfRule type="cellIs" dxfId="2254" priority="2641" stopIfTrue="1" operator="equal">
      <formula>""</formula>
    </cfRule>
  </conditionalFormatting>
  <conditionalFormatting sqref="O1046">
    <cfRule type="cellIs" dxfId="2253" priority="2638" stopIfTrue="1" operator="equal">
      <formula>"Rel-14"</formula>
    </cfRule>
    <cfRule type="cellIs" dxfId="2252" priority="2639" stopIfTrue="1" operator="equal">
      <formula>"Rel-16"</formula>
    </cfRule>
    <cfRule type="cellIs" dxfId="2251" priority="2640" stopIfTrue="1" operator="equal">
      <formula>"Rel-15"</formula>
    </cfRule>
  </conditionalFormatting>
  <conditionalFormatting sqref="P1046">
    <cfRule type="containsText" dxfId="2250" priority="2627" stopIfTrue="1" operator="containsText" text="DUMMY">
      <formula>NOT(ISERROR(SEARCH("DUMMY",P1046)))</formula>
    </cfRule>
    <cfRule type="cellIs" dxfId="2249" priority="2628" stopIfTrue="1" operator="equal">
      <formula>""</formula>
    </cfRule>
  </conditionalFormatting>
  <conditionalFormatting sqref="Q1046">
    <cfRule type="cellIs" dxfId="2248" priority="2625" stopIfTrue="1" operator="equal">
      <formula>""</formula>
    </cfRule>
    <cfRule type="cellIs" dxfId="2247" priority="2626" stopIfTrue="1" operator="equal">
      <formula>"-"</formula>
    </cfRule>
  </conditionalFormatting>
  <conditionalFormatting sqref="I1046">
    <cfRule type="containsText" dxfId="2246" priority="2623" operator="containsText" text="...">
      <formula>NOT(ISERROR(SEARCH("...",I1046)))</formula>
    </cfRule>
    <cfRule type="containsText" dxfId="2245" priority="2624" operator="containsText" text="~?">
      <formula>NOT(ISERROR(SEARCH("~?",I1046)))</formula>
    </cfRule>
  </conditionalFormatting>
  <conditionalFormatting sqref="G1046">
    <cfRule type="cellIs" dxfId="2244" priority="2622" operator="equal">
      <formula>"Endorsement"</formula>
    </cfRule>
  </conditionalFormatting>
  <conditionalFormatting sqref="B1046">
    <cfRule type="beginsWith" dxfId="2243" priority="2620" operator="beginsWith" text="No clauses affected">
      <formula>LEFT(B1046,LEN("No clauses affected"))="No clauses affected"</formula>
    </cfRule>
    <cfRule type="beginsWith" dxfId="2242" priority="2621" operator="beginsWith" text="To:">
      <formula>LEFT(B1046,LEN("To:"))="To:"</formula>
    </cfRule>
  </conditionalFormatting>
  <conditionalFormatting sqref="B1046">
    <cfRule type="cellIs" dxfId="2241" priority="2619" operator="equal">
      <formula>""</formula>
    </cfRule>
  </conditionalFormatting>
  <conditionalFormatting sqref="C1047">
    <cfRule type="cellIs" dxfId="2240" priority="2616" stopIfTrue="1" operator="equal">
      <formula>"Y"</formula>
    </cfRule>
    <cfRule type="cellIs" dxfId="2239" priority="2617" stopIfTrue="1" operator="equal">
      <formula>""</formula>
    </cfRule>
    <cfRule type="cellIs" dxfId="2238" priority="2618" stopIfTrue="1" operator="equal">
      <formula>"W"</formula>
    </cfRule>
  </conditionalFormatting>
  <conditionalFormatting sqref="D1047">
    <cfRule type="cellIs" dxfId="2237" priority="2614" stopIfTrue="1" operator="equal">
      <formula>""</formula>
    </cfRule>
    <cfRule type="cellIs" dxfId="2236" priority="2615" stopIfTrue="1" operator="between">
      <formula>"10.7.1"</formula>
      <formula>"10.7.5"</formula>
    </cfRule>
  </conditionalFormatting>
  <conditionalFormatting sqref="G1047">
    <cfRule type="cellIs" dxfId="2235" priority="2613" stopIfTrue="1" operator="equal">
      <formula>""</formula>
    </cfRule>
  </conditionalFormatting>
  <conditionalFormatting sqref="O1047">
    <cfRule type="cellIs" dxfId="2234" priority="2610" stopIfTrue="1" operator="equal">
      <formula>"Rel-14"</formula>
    </cfRule>
    <cfRule type="cellIs" dxfId="2233" priority="2611" stopIfTrue="1" operator="equal">
      <formula>"Rel-16"</formula>
    </cfRule>
    <cfRule type="cellIs" dxfId="2232" priority="2612" stopIfTrue="1" operator="equal">
      <formula>"Rel-15"</formula>
    </cfRule>
  </conditionalFormatting>
  <conditionalFormatting sqref="P1047">
    <cfRule type="containsText" dxfId="2231" priority="2599" stopIfTrue="1" operator="containsText" text="DUMMY">
      <formula>NOT(ISERROR(SEARCH("DUMMY",P1047)))</formula>
    </cfRule>
    <cfRule type="cellIs" dxfId="2230" priority="2600" stopIfTrue="1" operator="equal">
      <formula>""</formula>
    </cfRule>
  </conditionalFormatting>
  <conditionalFormatting sqref="Q1047">
    <cfRule type="cellIs" dxfId="2229" priority="2597" stopIfTrue="1" operator="equal">
      <formula>""</formula>
    </cfRule>
    <cfRule type="cellIs" dxfId="2228" priority="2598" stopIfTrue="1" operator="equal">
      <formula>"-"</formula>
    </cfRule>
  </conditionalFormatting>
  <conditionalFormatting sqref="I1047">
    <cfRule type="containsText" dxfId="2227" priority="2595" operator="containsText" text="...">
      <formula>NOT(ISERROR(SEARCH("...",I1047)))</formula>
    </cfRule>
    <cfRule type="containsText" dxfId="2226" priority="2596" operator="containsText" text="~?">
      <formula>NOT(ISERROR(SEARCH("~?",I1047)))</formula>
    </cfRule>
  </conditionalFormatting>
  <conditionalFormatting sqref="G1047">
    <cfRule type="cellIs" dxfId="2225" priority="2594" operator="equal">
      <formula>"Endorsement"</formula>
    </cfRule>
  </conditionalFormatting>
  <conditionalFormatting sqref="B1047">
    <cfRule type="beginsWith" dxfId="2224" priority="2592" operator="beginsWith" text="No clauses affected">
      <formula>LEFT(B1047,LEN("No clauses affected"))="No clauses affected"</formula>
    </cfRule>
    <cfRule type="beginsWith" dxfId="2223" priority="2593" operator="beginsWith" text="To:">
      <formula>LEFT(B1047,LEN("To:"))="To:"</formula>
    </cfRule>
  </conditionalFormatting>
  <conditionalFormatting sqref="B1047">
    <cfRule type="cellIs" dxfId="2222" priority="2591" operator="equal">
      <formula>""</formula>
    </cfRule>
  </conditionalFormatting>
  <conditionalFormatting sqref="C1048">
    <cfRule type="cellIs" dxfId="2221" priority="2588" stopIfTrue="1" operator="equal">
      <formula>"Y"</formula>
    </cfRule>
    <cfRule type="cellIs" dxfId="2220" priority="2589" stopIfTrue="1" operator="equal">
      <formula>""</formula>
    </cfRule>
    <cfRule type="cellIs" dxfId="2219" priority="2590" stopIfTrue="1" operator="equal">
      <formula>"W"</formula>
    </cfRule>
  </conditionalFormatting>
  <conditionalFormatting sqref="D1048">
    <cfRule type="cellIs" dxfId="2218" priority="2586" stopIfTrue="1" operator="equal">
      <formula>""</formula>
    </cfRule>
    <cfRule type="cellIs" dxfId="2217" priority="2587" stopIfTrue="1" operator="between">
      <formula>"10.7.1"</formula>
      <formula>"10.7.5"</formula>
    </cfRule>
  </conditionalFormatting>
  <conditionalFormatting sqref="G1048">
    <cfRule type="cellIs" dxfId="2216" priority="2585" stopIfTrue="1" operator="equal">
      <formula>""</formula>
    </cfRule>
  </conditionalFormatting>
  <conditionalFormatting sqref="O1048">
    <cfRule type="cellIs" dxfId="2215" priority="2582" stopIfTrue="1" operator="equal">
      <formula>"Rel-14"</formula>
    </cfRule>
    <cfRule type="cellIs" dxfId="2214" priority="2583" stopIfTrue="1" operator="equal">
      <formula>"Rel-16"</formula>
    </cfRule>
    <cfRule type="cellIs" dxfId="2213" priority="2584" stopIfTrue="1" operator="equal">
      <formula>"Rel-15"</formula>
    </cfRule>
  </conditionalFormatting>
  <conditionalFormatting sqref="P1048">
    <cfRule type="containsText" dxfId="2212" priority="2571" stopIfTrue="1" operator="containsText" text="DUMMY">
      <formula>NOT(ISERROR(SEARCH("DUMMY",P1048)))</formula>
    </cfRule>
    <cfRule type="cellIs" dxfId="2211" priority="2572" stopIfTrue="1" operator="equal">
      <formula>""</formula>
    </cfRule>
  </conditionalFormatting>
  <conditionalFormatting sqref="Q1048">
    <cfRule type="cellIs" dxfId="2210" priority="2569" stopIfTrue="1" operator="equal">
      <formula>""</formula>
    </cfRule>
    <cfRule type="cellIs" dxfId="2209" priority="2570" stopIfTrue="1" operator="equal">
      <formula>"-"</formula>
    </cfRule>
  </conditionalFormatting>
  <conditionalFormatting sqref="I1048">
    <cfRule type="containsText" dxfId="2208" priority="2567" operator="containsText" text="...">
      <formula>NOT(ISERROR(SEARCH("...",I1048)))</formula>
    </cfRule>
    <cfRule type="containsText" dxfId="2207" priority="2568" operator="containsText" text="~?">
      <formula>NOT(ISERROR(SEARCH("~?",I1048)))</formula>
    </cfRule>
  </conditionalFormatting>
  <conditionalFormatting sqref="G1048">
    <cfRule type="cellIs" dxfId="2206" priority="2566" operator="equal">
      <formula>"Endorsement"</formula>
    </cfRule>
  </conditionalFormatting>
  <conditionalFormatting sqref="B1048">
    <cfRule type="beginsWith" dxfId="2205" priority="2564" operator="beginsWith" text="No clauses affected">
      <formula>LEFT(B1048,LEN("No clauses affected"))="No clauses affected"</formula>
    </cfRule>
    <cfRule type="beginsWith" dxfId="2204" priority="2565" operator="beginsWith" text="To:">
      <formula>LEFT(B1048,LEN("To:"))="To:"</formula>
    </cfRule>
  </conditionalFormatting>
  <conditionalFormatting sqref="B1048">
    <cfRule type="cellIs" dxfId="2203" priority="2563" operator="equal">
      <formula>""</formula>
    </cfRule>
  </conditionalFormatting>
  <conditionalFormatting sqref="C1049">
    <cfRule type="cellIs" dxfId="2202" priority="2560" stopIfTrue="1" operator="equal">
      <formula>"Y"</formula>
    </cfRule>
    <cfRule type="cellIs" dxfId="2201" priority="2561" stopIfTrue="1" operator="equal">
      <formula>""</formula>
    </cfRule>
    <cfRule type="cellIs" dxfId="2200" priority="2562" stopIfTrue="1" operator="equal">
      <formula>"W"</formula>
    </cfRule>
  </conditionalFormatting>
  <conditionalFormatting sqref="D1049">
    <cfRule type="cellIs" dxfId="2199" priority="2558" stopIfTrue="1" operator="equal">
      <formula>""</formula>
    </cfRule>
    <cfRule type="cellIs" dxfId="2198" priority="2559" stopIfTrue="1" operator="between">
      <formula>"10.7.1"</formula>
      <formula>"10.7.5"</formula>
    </cfRule>
  </conditionalFormatting>
  <conditionalFormatting sqref="G1049">
    <cfRule type="cellIs" dxfId="2197" priority="2557" stopIfTrue="1" operator="equal">
      <formula>""</formula>
    </cfRule>
  </conditionalFormatting>
  <conditionalFormatting sqref="O1049">
    <cfRule type="cellIs" dxfId="2196" priority="2554" stopIfTrue="1" operator="equal">
      <formula>"Rel-14"</formula>
    </cfRule>
    <cfRule type="cellIs" dxfId="2195" priority="2555" stopIfTrue="1" operator="equal">
      <formula>"Rel-16"</formula>
    </cfRule>
    <cfRule type="cellIs" dxfId="2194" priority="2556" stopIfTrue="1" operator="equal">
      <formula>"Rel-15"</formula>
    </cfRule>
  </conditionalFormatting>
  <conditionalFormatting sqref="P1049">
    <cfRule type="containsText" dxfId="2193" priority="2543" stopIfTrue="1" operator="containsText" text="DUMMY">
      <formula>NOT(ISERROR(SEARCH("DUMMY",P1049)))</formula>
    </cfRule>
    <cfRule type="cellIs" dxfId="2192" priority="2544" stopIfTrue="1" operator="equal">
      <formula>""</formula>
    </cfRule>
  </conditionalFormatting>
  <conditionalFormatting sqref="Q1049">
    <cfRule type="cellIs" dxfId="2191" priority="2541" stopIfTrue="1" operator="equal">
      <formula>""</formula>
    </cfRule>
    <cfRule type="cellIs" dxfId="2190" priority="2542" stopIfTrue="1" operator="equal">
      <formula>"-"</formula>
    </cfRule>
  </conditionalFormatting>
  <conditionalFormatting sqref="I1049">
    <cfRule type="containsText" dxfId="2189" priority="2539" operator="containsText" text="...">
      <formula>NOT(ISERROR(SEARCH("...",I1049)))</formula>
    </cfRule>
    <cfRule type="containsText" dxfId="2188" priority="2540" operator="containsText" text="~?">
      <formula>NOT(ISERROR(SEARCH("~?",I1049)))</formula>
    </cfRule>
  </conditionalFormatting>
  <conditionalFormatting sqref="G1049">
    <cfRule type="cellIs" dxfId="2187" priority="2538" operator="equal">
      <formula>"Endorsement"</formula>
    </cfRule>
  </conditionalFormatting>
  <conditionalFormatting sqref="B1049">
    <cfRule type="beginsWith" dxfId="2186" priority="2536" operator="beginsWith" text="No clauses affected">
      <formula>LEFT(B1049,LEN("No clauses affected"))="No clauses affected"</formula>
    </cfRule>
    <cfRule type="beginsWith" dxfId="2185" priority="2537" operator="beginsWith" text="To:">
      <formula>LEFT(B1049,LEN("To:"))="To:"</formula>
    </cfRule>
  </conditionalFormatting>
  <conditionalFormatting sqref="B1049">
    <cfRule type="cellIs" dxfId="2184" priority="2535" operator="equal">
      <formula>""</formula>
    </cfRule>
  </conditionalFormatting>
  <conditionalFormatting sqref="C1051">
    <cfRule type="cellIs" dxfId="2183" priority="2532" stopIfTrue="1" operator="equal">
      <formula>"Y"</formula>
    </cfRule>
    <cfRule type="cellIs" dxfId="2182" priority="2533" stopIfTrue="1" operator="equal">
      <formula>""</formula>
    </cfRule>
    <cfRule type="cellIs" dxfId="2181" priority="2534" stopIfTrue="1" operator="equal">
      <formula>"W"</formula>
    </cfRule>
  </conditionalFormatting>
  <conditionalFormatting sqref="D1051">
    <cfRule type="cellIs" dxfId="2180" priority="2530" stopIfTrue="1" operator="equal">
      <formula>""</formula>
    </cfRule>
    <cfRule type="cellIs" dxfId="2179" priority="2531" stopIfTrue="1" operator="between">
      <formula>"10.7.1"</formula>
      <formula>"10.7.5"</formula>
    </cfRule>
  </conditionalFormatting>
  <conditionalFormatting sqref="G1051">
    <cfRule type="cellIs" dxfId="2178" priority="2529" stopIfTrue="1" operator="equal">
      <formula>""</formula>
    </cfRule>
  </conditionalFormatting>
  <conditionalFormatting sqref="O1051">
    <cfRule type="cellIs" dxfId="2177" priority="2526" stopIfTrue="1" operator="equal">
      <formula>"Rel-14"</formula>
    </cfRule>
    <cfRule type="cellIs" dxfId="2176" priority="2527" stopIfTrue="1" operator="equal">
      <formula>"Rel-16"</formula>
    </cfRule>
    <cfRule type="cellIs" dxfId="2175" priority="2528" stopIfTrue="1" operator="equal">
      <formula>"Rel-15"</formula>
    </cfRule>
  </conditionalFormatting>
  <conditionalFormatting sqref="P1051">
    <cfRule type="containsText" dxfId="2174" priority="2515" stopIfTrue="1" operator="containsText" text="DUMMY">
      <formula>NOT(ISERROR(SEARCH("DUMMY",P1051)))</formula>
    </cfRule>
    <cfRule type="cellIs" dxfId="2173" priority="2516" stopIfTrue="1" operator="equal">
      <formula>""</formula>
    </cfRule>
  </conditionalFormatting>
  <conditionalFormatting sqref="Q1051">
    <cfRule type="cellIs" dxfId="2172" priority="2513" stopIfTrue="1" operator="equal">
      <formula>""</formula>
    </cfRule>
    <cfRule type="cellIs" dxfId="2171" priority="2514" stopIfTrue="1" operator="equal">
      <formula>"-"</formula>
    </cfRule>
  </conditionalFormatting>
  <conditionalFormatting sqref="I1051">
    <cfRule type="containsText" dxfId="2170" priority="2511" operator="containsText" text="...">
      <formula>NOT(ISERROR(SEARCH("...",I1051)))</formula>
    </cfRule>
    <cfRule type="containsText" dxfId="2169" priority="2512" operator="containsText" text="~?">
      <formula>NOT(ISERROR(SEARCH("~?",I1051)))</formula>
    </cfRule>
  </conditionalFormatting>
  <conditionalFormatting sqref="G1051">
    <cfRule type="cellIs" dxfId="2168" priority="2510" operator="equal">
      <formula>"Endorsement"</formula>
    </cfRule>
  </conditionalFormatting>
  <conditionalFormatting sqref="B1051">
    <cfRule type="beginsWith" dxfId="2167" priority="2508" operator="beginsWith" text="No clauses affected">
      <formula>LEFT(B1051,LEN("No clauses affected"))="No clauses affected"</formula>
    </cfRule>
    <cfRule type="beginsWith" dxfId="2166" priority="2509" operator="beginsWith" text="To:">
      <formula>LEFT(B1051,LEN("To:"))="To:"</formula>
    </cfRule>
  </conditionalFormatting>
  <conditionalFormatting sqref="B1051">
    <cfRule type="cellIs" dxfId="2165" priority="2507" operator="equal">
      <formula>""</formula>
    </cfRule>
  </conditionalFormatting>
  <conditionalFormatting sqref="C1052">
    <cfRule type="cellIs" dxfId="2164" priority="2504" stopIfTrue="1" operator="equal">
      <formula>"Y"</formula>
    </cfRule>
    <cfRule type="cellIs" dxfId="2163" priority="2505" stopIfTrue="1" operator="equal">
      <formula>""</formula>
    </cfRule>
    <cfRule type="cellIs" dxfId="2162" priority="2506" stopIfTrue="1" operator="equal">
      <formula>"W"</formula>
    </cfRule>
  </conditionalFormatting>
  <conditionalFormatting sqref="D1052">
    <cfRule type="cellIs" dxfId="2161" priority="2502" stopIfTrue="1" operator="equal">
      <formula>""</formula>
    </cfRule>
    <cfRule type="cellIs" dxfId="2160" priority="2503" stopIfTrue="1" operator="between">
      <formula>"10.7.1"</formula>
      <formula>"10.7.5"</formula>
    </cfRule>
  </conditionalFormatting>
  <conditionalFormatting sqref="G1052">
    <cfRule type="cellIs" dxfId="2159" priority="2501" stopIfTrue="1" operator="equal">
      <formula>""</formula>
    </cfRule>
  </conditionalFormatting>
  <conditionalFormatting sqref="O1052">
    <cfRule type="cellIs" dxfId="2158" priority="2498" stopIfTrue="1" operator="equal">
      <formula>"Rel-14"</formula>
    </cfRule>
    <cfRule type="cellIs" dxfId="2157" priority="2499" stopIfTrue="1" operator="equal">
      <formula>"Rel-16"</formula>
    </cfRule>
    <cfRule type="cellIs" dxfId="2156" priority="2500" stopIfTrue="1" operator="equal">
      <formula>"Rel-15"</formula>
    </cfRule>
  </conditionalFormatting>
  <conditionalFormatting sqref="P1052">
    <cfRule type="containsText" dxfId="2155" priority="2487" stopIfTrue="1" operator="containsText" text="DUMMY">
      <formula>NOT(ISERROR(SEARCH("DUMMY",P1052)))</formula>
    </cfRule>
    <cfRule type="cellIs" dxfId="2154" priority="2488" stopIfTrue="1" operator="equal">
      <formula>""</formula>
    </cfRule>
  </conditionalFormatting>
  <conditionalFormatting sqref="Q1052">
    <cfRule type="cellIs" dxfId="2153" priority="2485" stopIfTrue="1" operator="equal">
      <formula>""</formula>
    </cfRule>
    <cfRule type="cellIs" dxfId="2152" priority="2486" stopIfTrue="1" operator="equal">
      <formula>"-"</formula>
    </cfRule>
  </conditionalFormatting>
  <conditionalFormatting sqref="I1052">
    <cfRule type="containsText" dxfId="2151" priority="2483" operator="containsText" text="...">
      <formula>NOT(ISERROR(SEARCH("...",I1052)))</formula>
    </cfRule>
    <cfRule type="containsText" dxfId="2150" priority="2484" operator="containsText" text="~?">
      <formula>NOT(ISERROR(SEARCH("~?",I1052)))</formula>
    </cfRule>
  </conditionalFormatting>
  <conditionalFormatting sqref="G1052">
    <cfRule type="cellIs" dxfId="2149" priority="2482" operator="equal">
      <formula>"Endorsement"</formula>
    </cfRule>
  </conditionalFormatting>
  <conditionalFormatting sqref="B1052">
    <cfRule type="beginsWith" dxfId="2148" priority="2480" operator="beginsWith" text="No clauses affected">
      <formula>LEFT(B1052,LEN("No clauses affected"))="No clauses affected"</formula>
    </cfRule>
    <cfRule type="beginsWith" dxfId="2147" priority="2481" operator="beginsWith" text="To:">
      <formula>LEFT(B1052,LEN("To:"))="To:"</formula>
    </cfRule>
  </conditionalFormatting>
  <conditionalFormatting sqref="B1052">
    <cfRule type="cellIs" dxfId="2146" priority="2479" operator="equal">
      <formula>""</formula>
    </cfRule>
  </conditionalFormatting>
  <conditionalFormatting sqref="C1053">
    <cfRule type="cellIs" dxfId="2145" priority="2476" stopIfTrue="1" operator="equal">
      <formula>"Y"</formula>
    </cfRule>
    <cfRule type="cellIs" dxfId="2144" priority="2477" stopIfTrue="1" operator="equal">
      <formula>""</formula>
    </cfRule>
    <cfRule type="cellIs" dxfId="2143" priority="2478" stopIfTrue="1" operator="equal">
      <formula>"W"</formula>
    </cfRule>
  </conditionalFormatting>
  <conditionalFormatting sqref="D1053">
    <cfRule type="cellIs" dxfId="2142" priority="2474" stopIfTrue="1" operator="equal">
      <formula>""</formula>
    </cfRule>
    <cfRule type="cellIs" dxfId="2141" priority="2475" stopIfTrue="1" operator="between">
      <formula>"10.7.1"</formula>
      <formula>"10.7.5"</formula>
    </cfRule>
  </conditionalFormatting>
  <conditionalFormatting sqref="G1053">
    <cfRule type="cellIs" dxfId="2140" priority="2473" stopIfTrue="1" operator="equal">
      <formula>""</formula>
    </cfRule>
  </conditionalFormatting>
  <conditionalFormatting sqref="O1053">
    <cfRule type="cellIs" dxfId="2139" priority="2470" stopIfTrue="1" operator="equal">
      <formula>"Rel-14"</formula>
    </cfRule>
    <cfRule type="cellIs" dxfId="2138" priority="2471" stopIfTrue="1" operator="equal">
      <formula>"Rel-16"</formula>
    </cfRule>
    <cfRule type="cellIs" dxfId="2137" priority="2472" stopIfTrue="1" operator="equal">
      <formula>"Rel-15"</formula>
    </cfRule>
  </conditionalFormatting>
  <conditionalFormatting sqref="P1053">
    <cfRule type="containsText" dxfId="2136" priority="2459" stopIfTrue="1" operator="containsText" text="DUMMY">
      <formula>NOT(ISERROR(SEARCH("DUMMY",P1053)))</formula>
    </cfRule>
    <cfRule type="cellIs" dxfId="2135" priority="2460" stopIfTrue="1" operator="equal">
      <formula>""</formula>
    </cfRule>
  </conditionalFormatting>
  <conditionalFormatting sqref="Q1053">
    <cfRule type="cellIs" dxfId="2134" priority="2457" stopIfTrue="1" operator="equal">
      <formula>""</formula>
    </cfRule>
    <cfRule type="cellIs" dxfId="2133" priority="2458" stopIfTrue="1" operator="equal">
      <formula>"-"</formula>
    </cfRule>
  </conditionalFormatting>
  <conditionalFormatting sqref="I1053">
    <cfRule type="containsText" dxfId="2132" priority="2455" operator="containsText" text="...">
      <formula>NOT(ISERROR(SEARCH("...",I1053)))</formula>
    </cfRule>
    <cfRule type="containsText" dxfId="2131" priority="2456" operator="containsText" text="~?">
      <formula>NOT(ISERROR(SEARCH("~?",I1053)))</formula>
    </cfRule>
  </conditionalFormatting>
  <conditionalFormatting sqref="G1053">
    <cfRule type="cellIs" dxfId="2130" priority="2454" operator="equal">
      <formula>"Endorsement"</formula>
    </cfRule>
  </conditionalFormatting>
  <conditionalFormatting sqref="B1053">
    <cfRule type="beginsWith" dxfId="2129" priority="2452" operator="beginsWith" text="No clauses affected">
      <formula>LEFT(B1053,LEN("No clauses affected"))="No clauses affected"</formula>
    </cfRule>
    <cfRule type="beginsWith" dxfId="2128" priority="2453" operator="beginsWith" text="To:">
      <formula>LEFT(B1053,LEN("To:"))="To:"</formula>
    </cfRule>
  </conditionalFormatting>
  <conditionalFormatting sqref="B1053">
    <cfRule type="cellIs" dxfId="2127" priority="2451" operator="equal">
      <formula>""</formula>
    </cfRule>
  </conditionalFormatting>
  <conditionalFormatting sqref="C1055">
    <cfRule type="cellIs" dxfId="2126" priority="2448" stopIfTrue="1" operator="equal">
      <formula>"Y"</formula>
    </cfRule>
    <cfRule type="cellIs" dxfId="2125" priority="2449" stopIfTrue="1" operator="equal">
      <formula>""</formula>
    </cfRule>
    <cfRule type="cellIs" dxfId="2124" priority="2450" stopIfTrue="1" operator="equal">
      <formula>"W"</formula>
    </cfRule>
  </conditionalFormatting>
  <conditionalFormatting sqref="D1055">
    <cfRule type="cellIs" dxfId="2123" priority="2446" stopIfTrue="1" operator="equal">
      <formula>""</formula>
    </cfRule>
    <cfRule type="cellIs" dxfId="2122" priority="2447" stopIfTrue="1" operator="between">
      <formula>"10.7.1"</formula>
      <formula>"10.7.5"</formula>
    </cfRule>
  </conditionalFormatting>
  <conditionalFormatting sqref="G1055">
    <cfRule type="cellIs" dxfId="2121" priority="2445" stopIfTrue="1" operator="equal">
      <formula>""</formula>
    </cfRule>
  </conditionalFormatting>
  <conditionalFormatting sqref="O1055">
    <cfRule type="cellIs" dxfId="2120" priority="2442" stopIfTrue="1" operator="equal">
      <formula>"Rel-14"</formula>
    </cfRule>
    <cfRule type="cellIs" dxfId="2119" priority="2443" stopIfTrue="1" operator="equal">
      <formula>"Rel-16"</formula>
    </cfRule>
    <cfRule type="cellIs" dxfId="2118" priority="2444" stopIfTrue="1" operator="equal">
      <formula>"Rel-15"</formula>
    </cfRule>
  </conditionalFormatting>
  <conditionalFormatting sqref="P1055">
    <cfRule type="containsText" dxfId="2117" priority="2431" stopIfTrue="1" operator="containsText" text="DUMMY">
      <formula>NOT(ISERROR(SEARCH("DUMMY",P1055)))</formula>
    </cfRule>
    <cfRule type="cellIs" dxfId="2116" priority="2432" stopIfTrue="1" operator="equal">
      <formula>""</formula>
    </cfRule>
  </conditionalFormatting>
  <conditionalFormatting sqref="Q1055">
    <cfRule type="cellIs" dxfId="2115" priority="2429" stopIfTrue="1" operator="equal">
      <formula>""</formula>
    </cfRule>
    <cfRule type="cellIs" dxfId="2114" priority="2430" stopIfTrue="1" operator="equal">
      <formula>"-"</formula>
    </cfRule>
  </conditionalFormatting>
  <conditionalFormatting sqref="I1055">
    <cfRule type="containsText" dxfId="2113" priority="2427" operator="containsText" text="...">
      <formula>NOT(ISERROR(SEARCH("...",I1055)))</formula>
    </cfRule>
    <cfRule type="containsText" dxfId="2112" priority="2428" operator="containsText" text="~?">
      <formula>NOT(ISERROR(SEARCH("~?",I1055)))</formula>
    </cfRule>
  </conditionalFormatting>
  <conditionalFormatting sqref="G1055">
    <cfRule type="cellIs" dxfId="2111" priority="2426" operator="equal">
      <formula>"Endorsement"</formula>
    </cfRule>
  </conditionalFormatting>
  <conditionalFormatting sqref="B1055">
    <cfRule type="beginsWith" dxfId="2110" priority="2424" operator="beginsWith" text="No clauses affected">
      <formula>LEFT(B1055,LEN("No clauses affected"))="No clauses affected"</formula>
    </cfRule>
    <cfRule type="beginsWith" dxfId="2109" priority="2425" operator="beginsWith" text="To:">
      <formula>LEFT(B1055,LEN("To:"))="To:"</formula>
    </cfRule>
  </conditionalFormatting>
  <conditionalFormatting sqref="B1055">
    <cfRule type="cellIs" dxfId="2108" priority="2423" operator="equal">
      <formula>""</formula>
    </cfRule>
  </conditionalFormatting>
  <conditionalFormatting sqref="C1056">
    <cfRule type="cellIs" dxfId="2107" priority="2420" stopIfTrue="1" operator="equal">
      <formula>"Y"</formula>
    </cfRule>
    <cfRule type="cellIs" dxfId="2106" priority="2421" stopIfTrue="1" operator="equal">
      <formula>""</formula>
    </cfRule>
    <cfRule type="cellIs" dxfId="2105" priority="2422" stopIfTrue="1" operator="equal">
      <formula>"W"</formula>
    </cfRule>
  </conditionalFormatting>
  <conditionalFormatting sqref="D1056">
    <cfRule type="cellIs" dxfId="2104" priority="2418" stopIfTrue="1" operator="equal">
      <formula>""</formula>
    </cfRule>
    <cfRule type="cellIs" dxfId="2103" priority="2419" stopIfTrue="1" operator="between">
      <formula>"10.7.1"</formula>
      <formula>"10.7.5"</formula>
    </cfRule>
  </conditionalFormatting>
  <conditionalFormatting sqref="G1056">
    <cfRule type="cellIs" dxfId="2102" priority="2417" stopIfTrue="1" operator="equal">
      <formula>""</formula>
    </cfRule>
  </conditionalFormatting>
  <conditionalFormatting sqref="O1056">
    <cfRule type="cellIs" dxfId="2101" priority="2414" stopIfTrue="1" operator="equal">
      <formula>"Rel-14"</formula>
    </cfRule>
    <cfRule type="cellIs" dxfId="2100" priority="2415" stopIfTrue="1" operator="equal">
      <formula>"Rel-16"</formula>
    </cfRule>
    <cfRule type="cellIs" dxfId="2099" priority="2416" stopIfTrue="1" operator="equal">
      <formula>"Rel-15"</formula>
    </cfRule>
  </conditionalFormatting>
  <conditionalFormatting sqref="P1056">
    <cfRule type="containsText" dxfId="2098" priority="2403" stopIfTrue="1" operator="containsText" text="DUMMY">
      <formula>NOT(ISERROR(SEARCH("DUMMY",P1056)))</formula>
    </cfRule>
    <cfRule type="cellIs" dxfId="2097" priority="2404" stopIfTrue="1" operator="equal">
      <formula>""</formula>
    </cfRule>
  </conditionalFormatting>
  <conditionalFormatting sqref="Q1056">
    <cfRule type="cellIs" dxfId="2096" priority="2401" stopIfTrue="1" operator="equal">
      <formula>""</formula>
    </cfRule>
    <cfRule type="cellIs" dxfId="2095" priority="2402" stopIfTrue="1" operator="equal">
      <formula>"-"</formula>
    </cfRule>
  </conditionalFormatting>
  <conditionalFormatting sqref="I1056">
    <cfRule type="containsText" dxfId="2094" priority="2399" operator="containsText" text="...">
      <formula>NOT(ISERROR(SEARCH("...",I1056)))</formula>
    </cfRule>
    <cfRule type="containsText" dxfId="2093" priority="2400" operator="containsText" text="~?">
      <formula>NOT(ISERROR(SEARCH("~?",I1056)))</formula>
    </cfRule>
  </conditionalFormatting>
  <conditionalFormatting sqref="G1056">
    <cfRule type="cellIs" dxfId="2092" priority="2398" operator="equal">
      <formula>"Endorsement"</formula>
    </cfRule>
  </conditionalFormatting>
  <conditionalFormatting sqref="B1056">
    <cfRule type="beginsWith" dxfId="2091" priority="2396" operator="beginsWith" text="No clauses affected">
      <formula>LEFT(B1056,LEN("No clauses affected"))="No clauses affected"</formula>
    </cfRule>
    <cfRule type="beginsWith" dxfId="2090" priority="2397" operator="beginsWith" text="To:">
      <formula>LEFT(B1056,LEN("To:"))="To:"</formula>
    </cfRule>
  </conditionalFormatting>
  <conditionalFormatting sqref="B1056">
    <cfRule type="cellIs" dxfId="2089" priority="2395" operator="equal">
      <formula>""</formula>
    </cfRule>
  </conditionalFormatting>
  <conditionalFormatting sqref="C1057">
    <cfRule type="cellIs" dxfId="2088" priority="2392" stopIfTrue="1" operator="equal">
      <formula>"Y"</formula>
    </cfRule>
    <cfRule type="cellIs" dxfId="2087" priority="2393" stopIfTrue="1" operator="equal">
      <formula>""</formula>
    </cfRule>
    <cfRule type="cellIs" dxfId="2086" priority="2394" stopIfTrue="1" operator="equal">
      <formula>"W"</formula>
    </cfRule>
  </conditionalFormatting>
  <conditionalFormatting sqref="D1057">
    <cfRule type="cellIs" dxfId="2085" priority="2390" stopIfTrue="1" operator="equal">
      <formula>""</formula>
    </cfRule>
    <cfRule type="cellIs" dxfId="2084" priority="2391" stopIfTrue="1" operator="between">
      <formula>"10.7.1"</formula>
      <formula>"10.7.5"</formula>
    </cfRule>
  </conditionalFormatting>
  <conditionalFormatting sqref="G1057">
    <cfRule type="cellIs" dxfId="2083" priority="2389" stopIfTrue="1" operator="equal">
      <formula>""</formula>
    </cfRule>
  </conditionalFormatting>
  <conditionalFormatting sqref="O1057">
    <cfRule type="cellIs" dxfId="2082" priority="2386" stopIfTrue="1" operator="equal">
      <formula>"Rel-14"</formula>
    </cfRule>
    <cfRule type="cellIs" dxfId="2081" priority="2387" stopIfTrue="1" operator="equal">
      <formula>"Rel-16"</formula>
    </cfRule>
    <cfRule type="cellIs" dxfId="2080" priority="2388" stopIfTrue="1" operator="equal">
      <formula>"Rel-15"</formula>
    </cfRule>
  </conditionalFormatting>
  <conditionalFormatting sqref="P1057">
    <cfRule type="containsText" dxfId="2079" priority="2375" stopIfTrue="1" operator="containsText" text="DUMMY">
      <formula>NOT(ISERROR(SEARCH("DUMMY",P1057)))</formula>
    </cfRule>
    <cfRule type="cellIs" dxfId="2078" priority="2376" stopIfTrue="1" operator="equal">
      <formula>""</formula>
    </cfRule>
  </conditionalFormatting>
  <conditionalFormatting sqref="Q1057">
    <cfRule type="cellIs" dxfId="2077" priority="2373" stopIfTrue="1" operator="equal">
      <formula>""</formula>
    </cfRule>
    <cfRule type="cellIs" dxfId="2076" priority="2374" stopIfTrue="1" operator="equal">
      <formula>"-"</formula>
    </cfRule>
  </conditionalFormatting>
  <conditionalFormatting sqref="I1057">
    <cfRule type="containsText" dxfId="2075" priority="2371" operator="containsText" text="...">
      <formula>NOT(ISERROR(SEARCH("...",I1057)))</formula>
    </cfRule>
    <cfRule type="containsText" dxfId="2074" priority="2372" operator="containsText" text="~?">
      <formula>NOT(ISERROR(SEARCH("~?",I1057)))</formula>
    </cfRule>
  </conditionalFormatting>
  <conditionalFormatting sqref="G1057">
    <cfRule type="cellIs" dxfId="2073" priority="2370" operator="equal">
      <formula>"Endorsement"</formula>
    </cfRule>
  </conditionalFormatting>
  <conditionalFormatting sqref="B1057">
    <cfRule type="beginsWith" dxfId="2072" priority="2368" operator="beginsWith" text="No clauses affected">
      <formula>LEFT(B1057,LEN("No clauses affected"))="No clauses affected"</formula>
    </cfRule>
    <cfRule type="beginsWith" dxfId="2071" priority="2369" operator="beginsWith" text="To:">
      <formula>LEFT(B1057,LEN("To:"))="To:"</formula>
    </cfRule>
  </conditionalFormatting>
  <conditionalFormatting sqref="B1057">
    <cfRule type="cellIs" dxfId="2070" priority="2367" operator="equal">
      <formula>""</formula>
    </cfRule>
  </conditionalFormatting>
  <conditionalFormatting sqref="C1058">
    <cfRule type="cellIs" dxfId="2069" priority="2364" stopIfTrue="1" operator="equal">
      <formula>"Y"</formula>
    </cfRule>
    <cfRule type="cellIs" dxfId="2068" priority="2365" stopIfTrue="1" operator="equal">
      <formula>""</formula>
    </cfRule>
    <cfRule type="cellIs" dxfId="2067" priority="2366" stopIfTrue="1" operator="equal">
      <formula>"W"</formula>
    </cfRule>
  </conditionalFormatting>
  <conditionalFormatting sqref="D1058">
    <cfRule type="cellIs" dxfId="2066" priority="2362" stopIfTrue="1" operator="equal">
      <formula>""</formula>
    </cfRule>
    <cfRule type="cellIs" dxfId="2065" priority="2363" stopIfTrue="1" operator="between">
      <formula>"10.7.1"</formula>
      <formula>"10.7.5"</formula>
    </cfRule>
  </conditionalFormatting>
  <conditionalFormatting sqref="G1058">
    <cfRule type="cellIs" dxfId="2064" priority="2361" stopIfTrue="1" operator="equal">
      <formula>""</formula>
    </cfRule>
  </conditionalFormatting>
  <conditionalFormatting sqref="O1058">
    <cfRule type="cellIs" dxfId="2063" priority="2358" stopIfTrue="1" operator="equal">
      <formula>"Rel-14"</formula>
    </cfRule>
    <cfRule type="cellIs" dxfId="2062" priority="2359" stopIfTrue="1" operator="equal">
      <formula>"Rel-16"</formula>
    </cfRule>
    <cfRule type="cellIs" dxfId="2061" priority="2360" stopIfTrue="1" operator="equal">
      <formula>"Rel-15"</formula>
    </cfRule>
  </conditionalFormatting>
  <conditionalFormatting sqref="P1058">
    <cfRule type="containsText" dxfId="2060" priority="2347" stopIfTrue="1" operator="containsText" text="DUMMY">
      <formula>NOT(ISERROR(SEARCH("DUMMY",P1058)))</formula>
    </cfRule>
    <cfRule type="cellIs" dxfId="2059" priority="2348" stopIfTrue="1" operator="equal">
      <formula>""</formula>
    </cfRule>
  </conditionalFormatting>
  <conditionalFormatting sqref="Q1058">
    <cfRule type="cellIs" dxfId="2058" priority="2345" stopIfTrue="1" operator="equal">
      <formula>""</formula>
    </cfRule>
    <cfRule type="cellIs" dxfId="2057" priority="2346" stopIfTrue="1" operator="equal">
      <formula>"-"</formula>
    </cfRule>
  </conditionalFormatting>
  <conditionalFormatting sqref="I1058">
    <cfRule type="containsText" dxfId="2056" priority="2343" operator="containsText" text="...">
      <formula>NOT(ISERROR(SEARCH("...",I1058)))</formula>
    </cfRule>
    <cfRule type="containsText" dxfId="2055" priority="2344" operator="containsText" text="~?">
      <formula>NOT(ISERROR(SEARCH("~?",I1058)))</formula>
    </cfRule>
  </conditionalFormatting>
  <conditionalFormatting sqref="G1058">
    <cfRule type="cellIs" dxfId="2054" priority="2342" operator="equal">
      <formula>"Endorsement"</formula>
    </cfRule>
  </conditionalFormatting>
  <conditionalFormatting sqref="B1058">
    <cfRule type="beginsWith" dxfId="2053" priority="2340" operator="beginsWith" text="No clauses affected">
      <formula>LEFT(B1058,LEN("No clauses affected"))="No clauses affected"</formula>
    </cfRule>
    <cfRule type="beginsWith" dxfId="2052" priority="2341" operator="beginsWith" text="To:">
      <formula>LEFT(B1058,LEN("To:"))="To:"</formula>
    </cfRule>
  </conditionalFormatting>
  <conditionalFormatting sqref="B1058">
    <cfRule type="cellIs" dxfId="2051" priority="2339" operator="equal">
      <formula>""</formula>
    </cfRule>
  </conditionalFormatting>
  <conditionalFormatting sqref="C1059">
    <cfRule type="cellIs" dxfId="2050" priority="2336" stopIfTrue="1" operator="equal">
      <formula>"Y"</formula>
    </cfRule>
    <cfRule type="cellIs" dxfId="2049" priority="2337" stopIfTrue="1" operator="equal">
      <formula>""</formula>
    </cfRule>
    <cfRule type="cellIs" dxfId="2048" priority="2338" stopIfTrue="1" operator="equal">
      <formula>"W"</formula>
    </cfRule>
  </conditionalFormatting>
  <conditionalFormatting sqref="D1059">
    <cfRule type="cellIs" dxfId="2047" priority="2334" stopIfTrue="1" operator="equal">
      <formula>""</formula>
    </cfRule>
    <cfRule type="cellIs" dxfId="2046" priority="2335" stopIfTrue="1" operator="between">
      <formula>"10.7.1"</formula>
      <formula>"10.7.5"</formula>
    </cfRule>
  </conditionalFormatting>
  <conditionalFormatting sqref="G1059">
    <cfRule type="cellIs" dxfId="2045" priority="2333" stopIfTrue="1" operator="equal">
      <formula>""</formula>
    </cfRule>
  </conditionalFormatting>
  <conditionalFormatting sqref="O1059">
    <cfRule type="cellIs" dxfId="2044" priority="2330" stopIfTrue="1" operator="equal">
      <formula>"Rel-14"</formula>
    </cfRule>
    <cfRule type="cellIs" dxfId="2043" priority="2331" stopIfTrue="1" operator="equal">
      <formula>"Rel-16"</formula>
    </cfRule>
    <cfRule type="cellIs" dxfId="2042" priority="2332" stopIfTrue="1" operator="equal">
      <formula>"Rel-15"</formula>
    </cfRule>
  </conditionalFormatting>
  <conditionalFormatting sqref="F1059">
    <cfRule type="cellIs" dxfId="2041" priority="2321" stopIfTrue="1" operator="equal">
      <formula>"LS In"</formula>
    </cfRule>
    <cfRule type="cellIs" dxfId="2040" priority="2322" stopIfTrue="1" operator="equal">
      <formula>"LS OUT"</formula>
    </cfRule>
    <cfRule type="cellIs" dxfId="2039" priority="2323" stopIfTrue="1" operator="equal">
      <formula>"CR"</formula>
    </cfRule>
    <cfRule type="cellIs" dxfId="2038" priority="2324" stopIfTrue="1" operator="equal">
      <formula>"P-CR"</formula>
    </cfRule>
    <cfRule type="cellIs" dxfId="2037" priority="2325" stopIfTrue="1" operator="equal">
      <formula>"CR Pack"</formula>
    </cfRule>
    <cfRule type="cellIs" dxfId="2036" priority="2326" stopIfTrue="1" operator="equal">
      <formula>"WID new"</formula>
    </cfRule>
    <cfRule type="cellIs" dxfId="2035" priority="2327" stopIfTrue="1" operator="equal">
      <formula>"WID revised"</formula>
    </cfRule>
    <cfRule type="cellIs" dxfId="2034" priority="2328" stopIfTrue="1" operator="equal">
      <formula>"SID new"</formula>
    </cfRule>
    <cfRule type="cellIs" dxfId="2033" priority="2329" stopIfTrue="1" operator="equal">
      <formula>"SID revised"</formula>
    </cfRule>
  </conditionalFormatting>
  <conditionalFormatting sqref="P1059">
    <cfRule type="containsText" dxfId="2032" priority="2319" stopIfTrue="1" operator="containsText" text="DUMMY">
      <formula>NOT(ISERROR(SEARCH("DUMMY",P1059)))</formula>
    </cfRule>
    <cfRule type="cellIs" dxfId="2031" priority="2320" stopIfTrue="1" operator="equal">
      <formula>""</formula>
    </cfRule>
  </conditionalFormatting>
  <conditionalFormatting sqref="Q1059">
    <cfRule type="cellIs" dxfId="2030" priority="2317" stopIfTrue="1" operator="equal">
      <formula>""</formula>
    </cfRule>
    <cfRule type="cellIs" dxfId="2029" priority="2318" stopIfTrue="1" operator="equal">
      <formula>"-"</formula>
    </cfRule>
  </conditionalFormatting>
  <conditionalFormatting sqref="I1059">
    <cfRule type="containsText" dxfId="2028" priority="2315" operator="containsText" text="...">
      <formula>NOT(ISERROR(SEARCH("...",I1059)))</formula>
    </cfRule>
    <cfRule type="containsText" dxfId="2027" priority="2316" operator="containsText" text="~?">
      <formula>NOT(ISERROR(SEARCH("~?",I1059)))</formula>
    </cfRule>
  </conditionalFormatting>
  <conditionalFormatting sqref="G1059">
    <cfRule type="cellIs" dxfId="2026" priority="2314" operator="equal">
      <formula>"Endorsement"</formula>
    </cfRule>
  </conditionalFormatting>
  <conditionalFormatting sqref="B1059">
    <cfRule type="beginsWith" dxfId="2025" priority="2312" operator="beginsWith" text="No clauses affected">
      <formula>LEFT(B1059,LEN("No clauses affected"))="No clauses affected"</formula>
    </cfRule>
    <cfRule type="beginsWith" dxfId="2024" priority="2313" operator="beginsWith" text="To:">
      <formula>LEFT(B1059,LEN("To:"))="To:"</formula>
    </cfRule>
  </conditionalFormatting>
  <conditionalFormatting sqref="B1059">
    <cfRule type="cellIs" dxfId="2023" priority="2311" operator="equal">
      <formula>""</formula>
    </cfRule>
  </conditionalFormatting>
  <conditionalFormatting sqref="C1060">
    <cfRule type="cellIs" dxfId="2022" priority="2308" stopIfTrue="1" operator="equal">
      <formula>"Y"</formula>
    </cfRule>
    <cfRule type="cellIs" dxfId="2021" priority="2309" stopIfTrue="1" operator="equal">
      <formula>""</formula>
    </cfRule>
    <cfRule type="cellIs" dxfId="2020" priority="2310" stopIfTrue="1" operator="equal">
      <formula>"W"</formula>
    </cfRule>
  </conditionalFormatting>
  <conditionalFormatting sqref="D1060">
    <cfRule type="cellIs" dxfId="2019" priority="2306" stopIfTrue="1" operator="equal">
      <formula>""</formula>
    </cfRule>
    <cfRule type="cellIs" dxfId="2018" priority="2307" stopIfTrue="1" operator="between">
      <formula>"10.7.1"</formula>
      <formula>"10.7.5"</formula>
    </cfRule>
  </conditionalFormatting>
  <conditionalFormatting sqref="B1060">
    <cfRule type="beginsWith" dxfId="2017" priority="2304" operator="beginsWith" text="No clauses affected">
      <formula>LEFT(B1060,LEN("No clauses affected"))="No clauses affected"</formula>
    </cfRule>
    <cfRule type="beginsWith" dxfId="2016" priority="2305" operator="beginsWith" text="To:">
      <formula>LEFT(B1060,LEN("To:"))="To:"</formula>
    </cfRule>
  </conditionalFormatting>
  <conditionalFormatting sqref="B1060">
    <cfRule type="cellIs" dxfId="2015" priority="2303" operator="equal">
      <formula>""</formula>
    </cfRule>
  </conditionalFormatting>
  <conditionalFormatting sqref="G1060">
    <cfRule type="cellIs" dxfId="2014" priority="2302" stopIfTrue="1" operator="equal">
      <formula>""</formula>
    </cfRule>
  </conditionalFormatting>
  <conditionalFormatting sqref="O1060">
    <cfRule type="cellIs" dxfId="2013" priority="2299" stopIfTrue="1" operator="equal">
      <formula>"Rel-14"</formula>
    </cfRule>
    <cfRule type="cellIs" dxfId="2012" priority="2300" stopIfTrue="1" operator="equal">
      <formula>"Rel-16"</formula>
    </cfRule>
    <cfRule type="cellIs" dxfId="2011" priority="2301" stopIfTrue="1" operator="equal">
      <formula>"Rel-15"</formula>
    </cfRule>
  </conditionalFormatting>
  <conditionalFormatting sqref="F1060">
    <cfRule type="cellIs" dxfId="2010" priority="2290" stopIfTrue="1" operator="equal">
      <formula>"LS In"</formula>
    </cfRule>
    <cfRule type="cellIs" dxfId="2009" priority="2291" stopIfTrue="1" operator="equal">
      <formula>"LS OUT"</formula>
    </cfRule>
    <cfRule type="cellIs" dxfId="2008" priority="2292" stopIfTrue="1" operator="equal">
      <formula>"CR"</formula>
    </cfRule>
    <cfRule type="cellIs" dxfId="2007" priority="2293" stopIfTrue="1" operator="equal">
      <formula>"P-CR"</formula>
    </cfRule>
    <cfRule type="cellIs" dxfId="2006" priority="2294" stopIfTrue="1" operator="equal">
      <formula>"CR Pack"</formula>
    </cfRule>
    <cfRule type="cellIs" dxfId="2005" priority="2295" stopIfTrue="1" operator="equal">
      <formula>"WID new"</formula>
    </cfRule>
    <cfRule type="cellIs" dxfId="2004" priority="2296" stopIfTrue="1" operator="equal">
      <formula>"WID revised"</formula>
    </cfRule>
    <cfRule type="cellIs" dxfId="2003" priority="2297" stopIfTrue="1" operator="equal">
      <formula>"SID new"</formula>
    </cfRule>
    <cfRule type="cellIs" dxfId="2002" priority="2298" stopIfTrue="1" operator="equal">
      <formula>"SID revised"</formula>
    </cfRule>
  </conditionalFormatting>
  <conditionalFormatting sqref="P1060">
    <cfRule type="containsText" dxfId="2001" priority="2288" stopIfTrue="1" operator="containsText" text="DUMMY">
      <formula>NOT(ISERROR(SEARCH("DUMMY",P1060)))</formula>
    </cfRule>
    <cfRule type="cellIs" dxfId="2000" priority="2289" stopIfTrue="1" operator="equal">
      <formula>""</formula>
    </cfRule>
  </conditionalFormatting>
  <conditionalFormatting sqref="Q1060">
    <cfRule type="cellIs" dxfId="1999" priority="2286" stopIfTrue="1" operator="equal">
      <formula>""</formula>
    </cfRule>
    <cfRule type="cellIs" dxfId="1998" priority="2287" stopIfTrue="1" operator="equal">
      <formula>"-"</formula>
    </cfRule>
  </conditionalFormatting>
  <conditionalFormatting sqref="I1060">
    <cfRule type="containsText" dxfId="1997" priority="2284" operator="containsText" text="...">
      <formula>NOT(ISERROR(SEARCH("...",I1060)))</formula>
    </cfRule>
    <cfRule type="containsText" dxfId="1996" priority="2285" operator="containsText" text="~?">
      <formula>NOT(ISERROR(SEARCH("~?",I1060)))</formula>
    </cfRule>
  </conditionalFormatting>
  <conditionalFormatting sqref="G1060">
    <cfRule type="cellIs" dxfId="1995" priority="2283" operator="equal">
      <formula>"Endorsement"</formula>
    </cfRule>
  </conditionalFormatting>
  <conditionalFormatting sqref="C1061">
    <cfRule type="cellIs" dxfId="1994" priority="2280" stopIfTrue="1" operator="equal">
      <formula>"Y"</formula>
    </cfRule>
    <cfRule type="cellIs" dxfId="1993" priority="2281" stopIfTrue="1" operator="equal">
      <formula>""</formula>
    </cfRule>
    <cfRule type="cellIs" dxfId="1992" priority="2282" stopIfTrue="1" operator="equal">
      <formula>"W"</formula>
    </cfRule>
  </conditionalFormatting>
  <conditionalFormatting sqref="D1061">
    <cfRule type="cellIs" dxfId="1991" priority="2278" stopIfTrue="1" operator="equal">
      <formula>""</formula>
    </cfRule>
    <cfRule type="cellIs" dxfId="1990" priority="2279" stopIfTrue="1" operator="between">
      <formula>"10.7.1"</formula>
      <formula>"10.7.5"</formula>
    </cfRule>
  </conditionalFormatting>
  <conditionalFormatting sqref="G1061">
    <cfRule type="cellIs" dxfId="1989" priority="2277" stopIfTrue="1" operator="equal">
      <formula>""</formula>
    </cfRule>
  </conditionalFormatting>
  <conditionalFormatting sqref="O1061">
    <cfRule type="cellIs" dxfId="1988" priority="2274" stopIfTrue="1" operator="equal">
      <formula>"Rel-14"</formula>
    </cfRule>
    <cfRule type="cellIs" dxfId="1987" priority="2275" stopIfTrue="1" operator="equal">
      <formula>"Rel-16"</formula>
    </cfRule>
    <cfRule type="cellIs" dxfId="1986" priority="2276" stopIfTrue="1" operator="equal">
      <formula>"Rel-15"</formula>
    </cfRule>
  </conditionalFormatting>
  <conditionalFormatting sqref="F1061">
    <cfRule type="cellIs" dxfId="1985" priority="2265" stopIfTrue="1" operator="equal">
      <formula>"LS In"</formula>
    </cfRule>
    <cfRule type="cellIs" dxfId="1984" priority="2266" stopIfTrue="1" operator="equal">
      <formula>"LS OUT"</formula>
    </cfRule>
    <cfRule type="cellIs" dxfId="1983" priority="2267" stopIfTrue="1" operator="equal">
      <formula>"CR"</formula>
    </cfRule>
    <cfRule type="cellIs" dxfId="1982" priority="2268" stopIfTrue="1" operator="equal">
      <formula>"P-CR"</formula>
    </cfRule>
    <cfRule type="cellIs" dxfId="1981" priority="2269" stopIfTrue="1" operator="equal">
      <formula>"CR Pack"</formula>
    </cfRule>
    <cfRule type="cellIs" dxfId="1980" priority="2270" stopIfTrue="1" operator="equal">
      <formula>"WID new"</formula>
    </cfRule>
    <cfRule type="cellIs" dxfId="1979" priority="2271" stopIfTrue="1" operator="equal">
      <formula>"WID revised"</formula>
    </cfRule>
    <cfRule type="cellIs" dxfId="1978" priority="2272" stopIfTrue="1" operator="equal">
      <formula>"SID new"</formula>
    </cfRule>
    <cfRule type="cellIs" dxfId="1977" priority="2273" stopIfTrue="1" operator="equal">
      <formula>"SID revised"</formula>
    </cfRule>
  </conditionalFormatting>
  <conditionalFormatting sqref="P1061">
    <cfRule type="containsText" dxfId="1976" priority="2263" stopIfTrue="1" operator="containsText" text="DUMMY">
      <formula>NOT(ISERROR(SEARCH("DUMMY",P1061)))</formula>
    </cfRule>
    <cfRule type="cellIs" dxfId="1975" priority="2264" stopIfTrue="1" operator="equal">
      <formula>""</formula>
    </cfRule>
  </conditionalFormatting>
  <conditionalFormatting sqref="Q1061">
    <cfRule type="cellIs" dxfId="1974" priority="2261" stopIfTrue="1" operator="equal">
      <formula>""</formula>
    </cfRule>
    <cfRule type="cellIs" dxfId="1973" priority="2262" stopIfTrue="1" operator="equal">
      <formula>"-"</formula>
    </cfRule>
  </conditionalFormatting>
  <conditionalFormatting sqref="I1061">
    <cfRule type="containsText" dxfId="1972" priority="2259" operator="containsText" text="...">
      <formula>NOT(ISERROR(SEARCH("...",I1061)))</formula>
    </cfRule>
    <cfRule type="containsText" dxfId="1971" priority="2260" operator="containsText" text="~?">
      <formula>NOT(ISERROR(SEARCH("~?",I1061)))</formula>
    </cfRule>
  </conditionalFormatting>
  <conditionalFormatting sqref="G1061">
    <cfRule type="cellIs" dxfId="1970" priority="2258" operator="equal">
      <formula>"Endorsement"</formula>
    </cfRule>
  </conditionalFormatting>
  <conditionalFormatting sqref="B1061">
    <cfRule type="beginsWith" dxfId="1969" priority="2256" operator="beginsWith" text="No clauses affected">
      <formula>LEFT(B1061,LEN("No clauses affected"))="No clauses affected"</formula>
    </cfRule>
    <cfRule type="beginsWith" dxfId="1968" priority="2257" operator="beginsWith" text="To:">
      <formula>LEFT(B1061,LEN("To:"))="To:"</formula>
    </cfRule>
  </conditionalFormatting>
  <conditionalFormatting sqref="B1061">
    <cfRule type="cellIs" dxfId="1967" priority="2255" operator="equal">
      <formula>""</formula>
    </cfRule>
  </conditionalFormatting>
  <conditionalFormatting sqref="C1062">
    <cfRule type="cellIs" dxfId="1966" priority="2252" stopIfTrue="1" operator="equal">
      <formula>"Y"</formula>
    </cfRule>
    <cfRule type="cellIs" dxfId="1965" priority="2253" stopIfTrue="1" operator="equal">
      <formula>""</formula>
    </cfRule>
    <cfRule type="cellIs" dxfId="1964" priority="2254" stopIfTrue="1" operator="equal">
      <formula>"W"</formula>
    </cfRule>
  </conditionalFormatting>
  <conditionalFormatting sqref="D1062">
    <cfRule type="cellIs" dxfId="1963" priority="2250" stopIfTrue="1" operator="equal">
      <formula>""</formula>
    </cfRule>
    <cfRule type="cellIs" dxfId="1962" priority="2251" stopIfTrue="1" operator="between">
      <formula>"10.7.1"</formula>
      <formula>"10.7.5"</formula>
    </cfRule>
  </conditionalFormatting>
  <conditionalFormatting sqref="G1062">
    <cfRule type="cellIs" dxfId="1961" priority="2249" stopIfTrue="1" operator="equal">
      <formula>""</formula>
    </cfRule>
  </conditionalFormatting>
  <conditionalFormatting sqref="O1062">
    <cfRule type="cellIs" dxfId="1960" priority="2246" stopIfTrue="1" operator="equal">
      <formula>"Rel-14"</formula>
    </cfRule>
    <cfRule type="cellIs" dxfId="1959" priority="2247" stopIfTrue="1" operator="equal">
      <formula>"Rel-16"</formula>
    </cfRule>
    <cfRule type="cellIs" dxfId="1958" priority="2248" stopIfTrue="1" operator="equal">
      <formula>"Rel-15"</formula>
    </cfRule>
  </conditionalFormatting>
  <conditionalFormatting sqref="F1062">
    <cfRule type="cellIs" dxfId="1957" priority="2237" stopIfTrue="1" operator="equal">
      <formula>"LS In"</formula>
    </cfRule>
    <cfRule type="cellIs" dxfId="1956" priority="2238" stopIfTrue="1" operator="equal">
      <formula>"LS OUT"</formula>
    </cfRule>
    <cfRule type="cellIs" dxfId="1955" priority="2239" stopIfTrue="1" operator="equal">
      <formula>"CR"</formula>
    </cfRule>
    <cfRule type="cellIs" dxfId="1954" priority="2240" stopIfTrue="1" operator="equal">
      <formula>"P-CR"</formula>
    </cfRule>
    <cfRule type="cellIs" dxfId="1953" priority="2241" stopIfTrue="1" operator="equal">
      <formula>"CR Pack"</formula>
    </cfRule>
    <cfRule type="cellIs" dxfId="1952" priority="2242" stopIfTrue="1" operator="equal">
      <formula>"WID new"</formula>
    </cfRule>
    <cfRule type="cellIs" dxfId="1951" priority="2243" stopIfTrue="1" operator="equal">
      <formula>"WID revised"</formula>
    </cfRule>
    <cfRule type="cellIs" dxfId="1950" priority="2244" stopIfTrue="1" operator="equal">
      <formula>"SID new"</formula>
    </cfRule>
    <cfRule type="cellIs" dxfId="1949" priority="2245" stopIfTrue="1" operator="equal">
      <formula>"SID revised"</formula>
    </cfRule>
  </conditionalFormatting>
  <conditionalFormatting sqref="P1062">
    <cfRule type="containsText" dxfId="1948" priority="2235" stopIfTrue="1" operator="containsText" text="DUMMY">
      <formula>NOT(ISERROR(SEARCH("DUMMY",P1062)))</formula>
    </cfRule>
    <cfRule type="cellIs" dxfId="1947" priority="2236" stopIfTrue="1" operator="equal">
      <formula>""</formula>
    </cfRule>
  </conditionalFormatting>
  <conditionalFormatting sqref="Q1062">
    <cfRule type="cellIs" dxfId="1946" priority="2233" stopIfTrue="1" operator="equal">
      <formula>""</formula>
    </cfRule>
    <cfRule type="cellIs" dxfId="1945" priority="2234" stopIfTrue="1" operator="equal">
      <formula>"-"</formula>
    </cfRule>
  </conditionalFormatting>
  <conditionalFormatting sqref="I1062">
    <cfRule type="containsText" dxfId="1944" priority="2231" operator="containsText" text="...">
      <formula>NOT(ISERROR(SEARCH("...",I1062)))</formula>
    </cfRule>
    <cfRule type="containsText" dxfId="1943" priority="2232" operator="containsText" text="~?">
      <formula>NOT(ISERROR(SEARCH("~?",I1062)))</formula>
    </cfRule>
  </conditionalFormatting>
  <conditionalFormatting sqref="G1062">
    <cfRule type="cellIs" dxfId="1942" priority="2230" operator="equal">
      <formula>"Endorsement"</formula>
    </cfRule>
  </conditionalFormatting>
  <conditionalFormatting sqref="B1062">
    <cfRule type="beginsWith" dxfId="1941" priority="2228" operator="beginsWith" text="No clauses affected">
      <formula>LEFT(B1062,LEN("No clauses affected"))="No clauses affected"</formula>
    </cfRule>
    <cfRule type="beginsWith" dxfId="1940" priority="2229" operator="beginsWith" text="To:">
      <formula>LEFT(B1062,LEN("To:"))="To:"</formula>
    </cfRule>
  </conditionalFormatting>
  <conditionalFormatting sqref="B1062">
    <cfRule type="cellIs" dxfId="1939" priority="2227" operator="equal">
      <formula>""</formula>
    </cfRule>
  </conditionalFormatting>
  <conditionalFormatting sqref="C1559">
    <cfRule type="cellIs" dxfId="1938" priority="2224" stopIfTrue="1" operator="equal">
      <formula>"Y"</formula>
    </cfRule>
    <cfRule type="cellIs" dxfId="1937" priority="2225" stopIfTrue="1" operator="equal">
      <formula>""</formula>
    </cfRule>
    <cfRule type="cellIs" dxfId="1936" priority="2226" stopIfTrue="1" operator="equal">
      <formula>"W"</formula>
    </cfRule>
  </conditionalFormatting>
  <conditionalFormatting sqref="D1559">
    <cfRule type="cellIs" dxfId="1935" priority="2222" stopIfTrue="1" operator="equal">
      <formula>""</formula>
    </cfRule>
    <cfRule type="cellIs" dxfId="1934" priority="2223" stopIfTrue="1" operator="between">
      <formula>"10.7.1"</formula>
      <formula>"10.7.5"</formula>
    </cfRule>
  </conditionalFormatting>
  <conditionalFormatting sqref="G1559">
    <cfRule type="cellIs" dxfId="1933" priority="2221" stopIfTrue="1" operator="equal">
      <formula>""</formula>
    </cfRule>
  </conditionalFormatting>
  <conditionalFormatting sqref="O1559">
    <cfRule type="cellIs" dxfId="1932" priority="2218" stopIfTrue="1" operator="equal">
      <formula>"Rel-14"</formula>
    </cfRule>
    <cfRule type="cellIs" dxfId="1931" priority="2219" stopIfTrue="1" operator="equal">
      <formula>"Rel-16"</formula>
    </cfRule>
    <cfRule type="cellIs" dxfId="1930" priority="2220" stopIfTrue="1" operator="equal">
      <formula>"Rel-15"</formula>
    </cfRule>
  </conditionalFormatting>
  <conditionalFormatting sqref="F1559">
    <cfRule type="cellIs" dxfId="1929" priority="2209" stopIfTrue="1" operator="equal">
      <formula>"LS In"</formula>
    </cfRule>
    <cfRule type="cellIs" dxfId="1928" priority="2210" stopIfTrue="1" operator="equal">
      <formula>"LS OUT"</formula>
    </cfRule>
    <cfRule type="cellIs" dxfId="1927" priority="2211" stopIfTrue="1" operator="equal">
      <formula>"CR"</formula>
    </cfRule>
    <cfRule type="cellIs" dxfId="1926" priority="2212" stopIfTrue="1" operator="equal">
      <formula>"P-CR"</formula>
    </cfRule>
    <cfRule type="cellIs" dxfId="1925" priority="2213" stopIfTrue="1" operator="equal">
      <formula>"CR Pack"</formula>
    </cfRule>
    <cfRule type="cellIs" dxfId="1924" priority="2214" stopIfTrue="1" operator="equal">
      <formula>"WID new"</formula>
    </cfRule>
    <cfRule type="cellIs" dxfId="1923" priority="2215" stopIfTrue="1" operator="equal">
      <formula>"WID revised"</formula>
    </cfRule>
    <cfRule type="cellIs" dxfId="1922" priority="2216" stopIfTrue="1" operator="equal">
      <formula>"SID new"</formula>
    </cfRule>
    <cfRule type="cellIs" dxfId="1921" priority="2217" stopIfTrue="1" operator="equal">
      <formula>"SID revised"</formula>
    </cfRule>
  </conditionalFormatting>
  <conditionalFormatting sqref="P1559">
    <cfRule type="containsText" dxfId="1920" priority="2207" stopIfTrue="1" operator="containsText" text="DUMMY">
      <formula>NOT(ISERROR(SEARCH("DUMMY",P1559)))</formula>
    </cfRule>
    <cfRule type="cellIs" dxfId="1919" priority="2208" stopIfTrue="1" operator="equal">
      <formula>""</formula>
    </cfRule>
  </conditionalFormatting>
  <conditionalFormatting sqref="Q1559">
    <cfRule type="cellIs" dxfId="1918" priority="2205" stopIfTrue="1" operator="equal">
      <formula>""</formula>
    </cfRule>
    <cfRule type="cellIs" dxfId="1917" priority="2206" stopIfTrue="1" operator="equal">
      <formula>"-"</formula>
    </cfRule>
  </conditionalFormatting>
  <conditionalFormatting sqref="I1559">
    <cfRule type="containsText" dxfId="1916" priority="2203" operator="containsText" text="...">
      <formula>NOT(ISERROR(SEARCH("...",I1559)))</formula>
    </cfRule>
    <cfRule type="containsText" dxfId="1915" priority="2204" operator="containsText" text="~?">
      <formula>NOT(ISERROR(SEARCH("~?",I1559)))</formula>
    </cfRule>
  </conditionalFormatting>
  <conditionalFormatting sqref="G1559">
    <cfRule type="cellIs" dxfId="1914" priority="2202" operator="equal">
      <formula>"Endorsement"</formula>
    </cfRule>
  </conditionalFormatting>
  <conditionalFormatting sqref="B1559">
    <cfRule type="beginsWith" dxfId="1913" priority="2200" operator="beginsWith" text="No clauses affected">
      <formula>LEFT(B1559,LEN("No clauses affected"))="No clauses affected"</formula>
    </cfRule>
    <cfRule type="beginsWith" dxfId="1912" priority="2201" operator="beginsWith" text="To:">
      <formula>LEFT(B1559,LEN("To:"))="To:"</formula>
    </cfRule>
  </conditionalFormatting>
  <conditionalFormatting sqref="B1559">
    <cfRule type="cellIs" dxfId="1911" priority="2199" operator="equal">
      <formula>""</formula>
    </cfRule>
  </conditionalFormatting>
  <conditionalFormatting sqref="S420">
    <cfRule type="cellIs" dxfId="1910" priority="2198" stopIfTrue="1" operator="notEqual">
      <formula>""</formula>
    </cfRule>
  </conditionalFormatting>
  <conditionalFormatting sqref="C1238">
    <cfRule type="cellIs" dxfId="1909" priority="2195" stopIfTrue="1" operator="equal">
      <formula>"Y"</formula>
    </cfRule>
    <cfRule type="cellIs" dxfId="1908" priority="2196" stopIfTrue="1" operator="equal">
      <formula>""</formula>
    </cfRule>
    <cfRule type="cellIs" dxfId="1907" priority="2197" stopIfTrue="1" operator="equal">
      <formula>"W"</formula>
    </cfRule>
  </conditionalFormatting>
  <conditionalFormatting sqref="D1238">
    <cfRule type="cellIs" dxfId="1906" priority="2193" stopIfTrue="1" operator="equal">
      <formula>""</formula>
    </cfRule>
    <cfRule type="cellIs" dxfId="1905" priority="2194" stopIfTrue="1" operator="between">
      <formula>"10.7.1"</formula>
      <formula>"10.7.5"</formula>
    </cfRule>
  </conditionalFormatting>
  <conditionalFormatting sqref="G1238">
    <cfRule type="cellIs" dxfId="1904" priority="2192" stopIfTrue="1" operator="equal">
      <formula>""</formula>
    </cfRule>
  </conditionalFormatting>
  <conditionalFormatting sqref="O1238">
    <cfRule type="cellIs" dxfId="1903" priority="2189" stopIfTrue="1" operator="equal">
      <formula>"Rel-14"</formula>
    </cfRule>
    <cfRule type="cellIs" dxfId="1902" priority="2190" stopIfTrue="1" operator="equal">
      <formula>"Rel-16"</formula>
    </cfRule>
    <cfRule type="cellIs" dxfId="1901" priority="2191" stopIfTrue="1" operator="equal">
      <formula>"Rel-15"</formula>
    </cfRule>
  </conditionalFormatting>
  <conditionalFormatting sqref="F1238">
    <cfRule type="cellIs" dxfId="1900" priority="2180" stopIfTrue="1" operator="equal">
      <formula>"LS In"</formula>
    </cfRule>
    <cfRule type="cellIs" dxfId="1899" priority="2181" stopIfTrue="1" operator="equal">
      <formula>"LS OUT"</formula>
    </cfRule>
    <cfRule type="cellIs" dxfId="1898" priority="2182" stopIfTrue="1" operator="equal">
      <formula>"CR"</formula>
    </cfRule>
    <cfRule type="cellIs" dxfId="1897" priority="2183" stopIfTrue="1" operator="equal">
      <formula>"P-CR"</formula>
    </cfRule>
    <cfRule type="cellIs" dxfId="1896" priority="2184" stopIfTrue="1" operator="equal">
      <formula>"CR Pack"</formula>
    </cfRule>
    <cfRule type="cellIs" dxfId="1895" priority="2185" stopIfTrue="1" operator="equal">
      <formula>"WID new"</formula>
    </cfRule>
    <cfRule type="cellIs" dxfId="1894" priority="2186" stopIfTrue="1" operator="equal">
      <formula>"WID revised"</formula>
    </cfRule>
    <cfRule type="cellIs" dxfId="1893" priority="2187" stopIfTrue="1" operator="equal">
      <formula>"SID new"</formula>
    </cfRule>
    <cfRule type="cellIs" dxfId="1892" priority="2188" stopIfTrue="1" operator="equal">
      <formula>"SID revised"</formula>
    </cfRule>
  </conditionalFormatting>
  <conditionalFormatting sqref="P1238">
    <cfRule type="containsText" dxfId="1891" priority="2178" stopIfTrue="1" operator="containsText" text="DUMMY">
      <formula>NOT(ISERROR(SEARCH("DUMMY",P1238)))</formula>
    </cfRule>
    <cfRule type="cellIs" dxfId="1890" priority="2179" stopIfTrue="1" operator="equal">
      <formula>""</formula>
    </cfRule>
  </conditionalFormatting>
  <conditionalFormatting sqref="Q1238">
    <cfRule type="cellIs" dxfId="1889" priority="2176" stopIfTrue="1" operator="equal">
      <formula>""</formula>
    </cfRule>
    <cfRule type="cellIs" dxfId="1888" priority="2177" stopIfTrue="1" operator="equal">
      <formula>"-"</formula>
    </cfRule>
  </conditionalFormatting>
  <conditionalFormatting sqref="I1238">
    <cfRule type="containsText" dxfId="1887" priority="2174" operator="containsText" text="...">
      <formula>NOT(ISERROR(SEARCH("...",I1238)))</formula>
    </cfRule>
    <cfRule type="containsText" dxfId="1886" priority="2175" operator="containsText" text="~?">
      <formula>NOT(ISERROR(SEARCH("~?",I1238)))</formula>
    </cfRule>
  </conditionalFormatting>
  <conditionalFormatting sqref="G1238">
    <cfRule type="cellIs" dxfId="1885" priority="2173" operator="equal">
      <formula>"Endorsement"</formula>
    </cfRule>
  </conditionalFormatting>
  <conditionalFormatting sqref="B1238">
    <cfRule type="beginsWith" dxfId="1884" priority="2171" operator="beginsWith" text="No clauses affected">
      <formula>LEFT(B1238,LEN("No clauses affected"))="No clauses affected"</formula>
    </cfRule>
    <cfRule type="beginsWith" dxfId="1883" priority="2172" operator="beginsWith" text="To:">
      <formula>LEFT(B1238,LEN("To:"))="To:"</formula>
    </cfRule>
  </conditionalFormatting>
  <conditionalFormatting sqref="B1238">
    <cfRule type="cellIs" dxfId="1882" priority="2170" operator="equal">
      <formula>""</formula>
    </cfRule>
  </conditionalFormatting>
  <conditionalFormatting sqref="C1239">
    <cfRule type="cellIs" dxfId="1881" priority="2167" stopIfTrue="1" operator="equal">
      <formula>"Y"</formula>
    </cfRule>
    <cfRule type="cellIs" dxfId="1880" priority="2168" stopIfTrue="1" operator="equal">
      <formula>""</formula>
    </cfRule>
    <cfRule type="cellIs" dxfId="1879" priority="2169" stopIfTrue="1" operator="equal">
      <formula>"W"</formula>
    </cfRule>
  </conditionalFormatting>
  <conditionalFormatting sqref="D1239">
    <cfRule type="cellIs" dxfId="1878" priority="2165" stopIfTrue="1" operator="equal">
      <formula>""</formula>
    </cfRule>
    <cfRule type="cellIs" dxfId="1877" priority="2166" stopIfTrue="1" operator="between">
      <formula>"10.7.1"</formula>
      <formula>"10.7.5"</formula>
    </cfRule>
  </conditionalFormatting>
  <conditionalFormatting sqref="G1239">
    <cfRule type="cellIs" dxfId="1876" priority="2164" stopIfTrue="1" operator="equal">
      <formula>""</formula>
    </cfRule>
  </conditionalFormatting>
  <conditionalFormatting sqref="O1239">
    <cfRule type="cellIs" dxfId="1875" priority="2161" stopIfTrue="1" operator="equal">
      <formula>"Rel-14"</formula>
    </cfRule>
    <cfRule type="cellIs" dxfId="1874" priority="2162" stopIfTrue="1" operator="equal">
      <formula>"Rel-16"</formula>
    </cfRule>
    <cfRule type="cellIs" dxfId="1873" priority="2163" stopIfTrue="1" operator="equal">
      <formula>"Rel-15"</formula>
    </cfRule>
  </conditionalFormatting>
  <conditionalFormatting sqref="F1239">
    <cfRule type="cellIs" dxfId="1872" priority="2152" stopIfTrue="1" operator="equal">
      <formula>"LS In"</formula>
    </cfRule>
    <cfRule type="cellIs" dxfId="1871" priority="2153" stopIfTrue="1" operator="equal">
      <formula>"LS OUT"</formula>
    </cfRule>
    <cfRule type="cellIs" dxfId="1870" priority="2154" stopIfTrue="1" operator="equal">
      <formula>"CR"</formula>
    </cfRule>
    <cfRule type="cellIs" dxfId="1869" priority="2155" stopIfTrue="1" operator="equal">
      <formula>"P-CR"</formula>
    </cfRule>
    <cfRule type="cellIs" dxfId="1868" priority="2156" stopIfTrue="1" operator="equal">
      <formula>"CR Pack"</formula>
    </cfRule>
    <cfRule type="cellIs" dxfId="1867" priority="2157" stopIfTrue="1" operator="equal">
      <formula>"WID new"</formula>
    </cfRule>
    <cfRule type="cellIs" dxfId="1866" priority="2158" stopIfTrue="1" operator="equal">
      <formula>"WID revised"</formula>
    </cfRule>
    <cfRule type="cellIs" dxfId="1865" priority="2159" stopIfTrue="1" operator="equal">
      <formula>"SID new"</formula>
    </cfRule>
    <cfRule type="cellIs" dxfId="1864" priority="2160" stopIfTrue="1" operator="equal">
      <formula>"SID revised"</formula>
    </cfRule>
  </conditionalFormatting>
  <conditionalFormatting sqref="P1239">
    <cfRule type="containsText" dxfId="1863" priority="2150" stopIfTrue="1" operator="containsText" text="DUMMY">
      <formula>NOT(ISERROR(SEARCH("DUMMY",P1239)))</formula>
    </cfRule>
    <cfRule type="cellIs" dxfId="1862" priority="2151" stopIfTrue="1" operator="equal">
      <formula>""</formula>
    </cfRule>
  </conditionalFormatting>
  <conditionalFormatting sqref="Q1239">
    <cfRule type="cellIs" dxfId="1861" priority="2148" stopIfTrue="1" operator="equal">
      <formula>""</formula>
    </cfRule>
    <cfRule type="cellIs" dxfId="1860" priority="2149" stopIfTrue="1" operator="equal">
      <formula>"-"</formula>
    </cfRule>
  </conditionalFormatting>
  <conditionalFormatting sqref="I1239">
    <cfRule type="containsText" dxfId="1859" priority="2146" operator="containsText" text="...">
      <formula>NOT(ISERROR(SEARCH("...",I1239)))</formula>
    </cfRule>
    <cfRule type="containsText" dxfId="1858" priority="2147" operator="containsText" text="~?">
      <formula>NOT(ISERROR(SEARCH("~?",I1239)))</formula>
    </cfRule>
  </conditionalFormatting>
  <conditionalFormatting sqref="G1239">
    <cfRule type="cellIs" dxfId="1857" priority="2145" operator="equal">
      <formula>"Endorsement"</formula>
    </cfRule>
  </conditionalFormatting>
  <conditionalFormatting sqref="B1239">
    <cfRule type="beginsWith" dxfId="1856" priority="2143" operator="beginsWith" text="No clauses affected">
      <formula>LEFT(B1239,LEN("No clauses affected"))="No clauses affected"</formula>
    </cfRule>
    <cfRule type="beginsWith" dxfId="1855" priority="2144" operator="beginsWith" text="To:">
      <formula>LEFT(B1239,LEN("To:"))="To:"</formula>
    </cfRule>
  </conditionalFormatting>
  <conditionalFormatting sqref="B1239">
    <cfRule type="cellIs" dxfId="1854" priority="2142" operator="equal">
      <formula>""</formula>
    </cfRule>
  </conditionalFormatting>
  <conditionalFormatting sqref="C1240">
    <cfRule type="cellIs" dxfId="1853" priority="2139" stopIfTrue="1" operator="equal">
      <formula>"Y"</formula>
    </cfRule>
    <cfRule type="cellIs" dxfId="1852" priority="2140" stopIfTrue="1" operator="equal">
      <formula>""</formula>
    </cfRule>
    <cfRule type="cellIs" dxfId="1851" priority="2141" stopIfTrue="1" operator="equal">
      <formula>"W"</formula>
    </cfRule>
  </conditionalFormatting>
  <conditionalFormatting sqref="D1240">
    <cfRule type="cellIs" dxfId="1850" priority="2137" stopIfTrue="1" operator="equal">
      <formula>""</formula>
    </cfRule>
    <cfRule type="cellIs" dxfId="1849" priority="2138" stopIfTrue="1" operator="between">
      <formula>"10.7.1"</formula>
      <formula>"10.7.5"</formula>
    </cfRule>
  </conditionalFormatting>
  <conditionalFormatting sqref="G1240">
    <cfRule type="cellIs" dxfId="1848" priority="2136" stopIfTrue="1" operator="equal">
      <formula>""</formula>
    </cfRule>
  </conditionalFormatting>
  <conditionalFormatting sqref="O1240">
    <cfRule type="cellIs" dxfId="1847" priority="2133" stopIfTrue="1" operator="equal">
      <formula>"Rel-14"</formula>
    </cfRule>
    <cfRule type="cellIs" dxfId="1846" priority="2134" stopIfTrue="1" operator="equal">
      <formula>"Rel-16"</formula>
    </cfRule>
    <cfRule type="cellIs" dxfId="1845" priority="2135" stopIfTrue="1" operator="equal">
      <formula>"Rel-15"</formula>
    </cfRule>
  </conditionalFormatting>
  <conditionalFormatting sqref="F1240">
    <cfRule type="cellIs" dxfId="1844" priority="2124" stopIfTrue="1" operator="equal">
      <formula>"LS In"</formula>
    </cfRule>
    <cfRule type="cellIs" dxfId="1843" priority="2125" stopIfTrue="1" operator="equal">
      <formula>"LS OUT"</formula>
    </cfRule>
    <cfRule type="cellIs" dxfId="1842" priority="2126" stopIfTrue="1" operator="equal">
      <formula>"CR"</formula>
    </cfRule>
    <cfRule type="cellIs" dxfId="1841" priority="2127" stopIfTrue="1" operator="equal">
      <formula>"P-CR"</formula>
    </cfRule>
    <cfRule type="cellIs" dxfId="1840" priority="2128" stopIfTrue="1" operator="equal">
      <formula>"CR Pack"</formula>
    </cfRule>
    <cfRule type="cellIs" dxfId="1839" priority="2129" stopIfTrue="1" operator="equal">
      <formula>"WID new"</formula>
    </cfRule>
    <cfRule type="cellIs" dxfId="1838" priority="2130" stopIfTrue="1" operator="equal">
      <formula>"WID revised"</formula>
    </cfRule>
    <cfRule type="cellIs" dxfId="1837" priority="2131" stopIfTrue="1" operator="equal">
      <formula>"SID new"</formula>
    </cfRule>
    <cfRule type="cellIs" dxfId="1836" priority="2132" stopIfTrue="1" operator="equal">
      <formula>"SID revised"</formula>
    </cfRule>
  </conditionalFormatting>
  <conditionalFormatting sqref="P1240">
    <cfRule type="containsText" dxfId="1835" priority="2122" stopIfTrue="1" operator="containsText" text="DUMMY">
      <formula>NOT(ISERROR(SEARCH("DUMMY",P1240)))</formula>
    </cfRule>
    <cfRule type="cellIs" dxfId="1834" priority="2123" stopIfTrue="1" operator="equal">
      <formula>""</formula>
    </cfRule>
  </conditionalFormatting>
  <conditionalFormatting sqref="Q1240">
    <cfRule type="cellIs" dxfId="1833" priority="2120" stopIfTrue="1" operator="equal">
      <formula>""</formula>
    </cfRule>
    <cfRule type="cellIs" dxfId="1832" priority="2121" stopIfTrue="1" operator="equal">
      <formula>"-"</formula>
    </cfRule>
  </conditionalFormatting>
  <conditionalFormatting sqref="I1240">
    <cfRule type="containsText" dxfId="1831" priority="2118" operator="containsText" text="...">
      <formula>NOT(ISERROR(SEARCH("...",I1240)))</formula>
    </cfRule>
    <cfRule type="containsText" dxfId="1830" priority="2119" operator="containsText" text="~?">
      <formula>NOT(ISERROR(SEARCH("~?",I1240)))</formula>
    </cfRule>
  </conditionalFormatting>
  <conditionalFormatting sqref="G1240">
    <cfRule type="cellIs" dxfId="1829" priority="2117" operator="equal">
      <formula>"Endorsement"</formula>
    </cfRule>
  </conditionalFormatting>
  <conditionalFormatting sqref="B1240">
    <cfRule type="beginsWith" dxfId="1828" priority="2115" operator="beginsWith" text="No clauses affected">
      <formula>LEFT(B1240,LEN("No clauses affected"))="No clauses affected"</formula>
    </cfRule>
    <cfRule type="beginsWith" dxfId="1827" priority="2116" operator="beginsWith" text="To:">
      <formula>LEFT(B1240,LEN("To:"))="To:"</formula>
    </cfRule>
  </conditionalFormatting>
  <conditionalFormatting sqref="B1240">
    <cfRule type="cellIs" dxfId="1826" priority="2114" operator="equal">
      <formula>""</formula>
    </cfRule>
  </conditionalFormatting>
  <conditionalFormatting sqref="C1241">
    <cfRule type="cellIs" dxfId="1825" priority="2111" stopIfTrue="1" operator="equal">
      <formula>"Y"</formula>
    </cfRule>
    <cfRule type="cellIs" dxfId="1824" priority="2112" stopIfTrue="1" operator="equal">
      <formula>""</formula>
    </cfRule>
    <cfRule type="cellIs" dxfId="1823" priority="2113" stopIfTrue="1" operator="equal">
      <formula>"W"</formula>
    </cfRule>
  </conditionalFormatting>
  <conditionalFormatting sqref="D1241">
    <cfRule type="cellIs" dxfId="1822" priority="2109" stopIfTrue="1" operator="equal">
      <formula>""</formula>
    </cfRule>
    <cfRule type="cellIs" dxfId="1821" priority="2110" stopIfTrue="1" operator="between">
      <formula>"10.7.1"</formula>
      <formula>"10.7.5"</formula>
    </cfRule>
  </conditionalFormatting>
  <conditionalFormatting sqref="G1241">
    <cfRule type="cellIs" dxfId="1820" priority="2108" stopIfTrue="1" operator="equal">
      <formula>""</formula>
    </cfRule>
  </conditionalFormatting>
  <conditionalFormatting sqref="O1241">
    <cfRule type="cellIs" dxfId="1819" priority="2105" stopIfTrue="1" operator="equal">
      <formula>"Rel-14"</formula>
    </cfRule>
    <cfRule type="cellIs" dxfId="1818" priority="2106" stopIfTrue="1" operator="equal">
      <formula>"Rel-16"</formula>
    </cfRule>
    <cfRule type="cellIs" dxfId="1817" priority="2107" stopIfTrue="1" operator="equal">
      <formula>"Rel-15"</formula>
    </cfRule>
  </conditionalFormatting>
  <conditionalFormatting sqref="P1241">
    <cfRule type="containsText" dxfId="1816" priority="2094" stopIfTrue="1" operator="containsText" text="DUMMY">
      <formula>NOT(ISERROR(SEARCH("DUMMY",P1241)))</formula>
    </cfRule>
    <cfRule type="cellIs" dxfId="1815" priority="2095" stopIfTrue="1" operator="equal">
      <formula>""</formula>
    </cfRule>
  </conditionalFormatting>
  <conditionalFormatting sqref="Q1241">
    <cfRule type="cellIs" dxfId="1814" priority="2092" stopIfTrue="1" operator="equal">
      <formula>""</formula>
    </cfRule>
    <cfRule type="cellIs" dxfId="1813" priority="2093" stopIfTrue="1" operator="equal">
      <formula>"-"</formula>
    </cfRule>
  </conditionalFormatting>
  <conditionalFormatting sqref="I1241">
    <cfRule type="containsText" dxfId="1812" priority="2090" operator="containsText" text="...">
      <formula>NOT(ISERROR(SEARCH("...",I1241)))</formula>
    </cfRule>
    <cfRule type="containsText" dxfId="1811" priority="2091" operator="containsText" text="~?">
      <formula>NOT(ISERROR(SEARCH("~?",I1241)))</formula>
    </cfRule>
  </conditionalFormatting>
  <conditionalFormatting sqref="G1241">
    <cfRule type="cellIs" dxfId="1810" priority="2089" operator="equal">
      <formula>"Endorsement"</formula>
    </cfRule>
  </conditionalFormatting>
  <conditionalFormatting sqref="B1241">
    <cfRule type="beginsWith" dxfId="1809" priority="2087" operator="beginsWith" text="No clauses affected">
      <formula>LEFT(B1241,LEN("No clauses affected"))="No clauses affected"</formula>
    </cfRule>
    <cfRule type="beginsWith" dxfId="1808" priority="2088" operator="beginsWith" text="To:">
      <formula>LEFT(B1241,LEN("To:"))="To:"</formula>
    </cfRule>
  </conditionalFormatting>
  <conditionalFormatting sqref="B1241">
    <cfRule type="cellIs" dxfId="1807" priority="2086" operator="equal">
      <formula>""</formula>
    </cfRule>
  </conditionalFormatting>
  <conditionalFormatting sqref="C1242">
    <cfRule type="cellIs" dxfId="1806" priority="2083" stopIfTrue="1" operator="equal">
      <formula>"Y"</formula>
    </cfRule>
    <cfRule type="cellIs" dxfId="1805" priority="2084" stopIfTrue="1" operator="equal">
      <formula>""</formula>
    </cfRule>
    <cfRule type="cellIs" dxfId="1804" priority="2085" stopIfTrue="1" operator="equal">
      <formula>"W"</formula>
    </cfRule>
  </conditionalFormatting>
  <conditionalFormatting sqref="D1242">
    <cfRule type="cellIs" dxfId="1803" priority="2081" stopIfTrue="1" operator="equal">
      <formula>""</formula>
    </cfRule>
    <cfRule type="cellIs" dxfId="1802" priority="2082" stopIfTrue="1" operator="between">
      <formula>"10.7.1"</formula>
      <formula>"10.7.5"</formula>
    </cfRule>
  </conditionalFormatting>
  <conditionalFormatting sqref="G1242">
    <cfRule type="cellIs" dxfId="1801" priority="2080" stopIfTrue="1" operator="equal">
      <formula>""</formula>
    </cfRule>
  </conditionalFormatting>
  <conditionalFormatting sqref="O1242">
    <cfRule type="cellIs" dxfId="1800" priority="2077" stopIfTrue="1" operator="equal">
      <formula>"Rel-14"</formula>
    </cfRule>
    <cfRule type="cellIs" dxfId="1799" priority="2078" stopIfTrue="1" operator="equal">
      <formula>"Rel-16"</formula>
    </cfRule>
    <cfRule type="cellIs" dxfId="1798" priority="2079" stopIfTrue="1" operator="equal">
      <formula>"Rel-15"</formula>
    </cfRule>
  </conditionalFormatting>
  <conditionalFormatting sqref="P1242">
    <cfRule type="containsText" dxfId="1797" priority="2066" stopIfTrue="1" operator="containsText" text="DUMMY">
      <formula>NOT(ISERROR(SEARCH("DUMMY",P1242)))</formula>
    </cfRule>
    <cfRule type="cellIs" dxfId="1796" priority="2067" stopIfTrue="1" operator="equal">
      <formula>""</formula>
    </cfRule>
  </conditionalFormatting>
  <conditionalFormatting sqref="Q1242">
    <cfRule type="cellIs" dxfId="1795" priority="2064" stopIfTrue="1" operator="equal">
      <formula>""</formula>
    </cfRule>
    <cfRule type="cellIs" dxfId="1794" priority="2065" stopIfTrue="1" operator="equal">
      <formula>"-"</formula>
    </cfRule>
  </conditionalFormatting>
  <conditionalFormatting sqref="I1242">
    <cfRule type="containsText" dxfId="1793" priority="2062" operator="containsText" text="...">
      <formula>NOT(ISERROR(SEARCH("...",I1242)))</formula>
    </cfRule>
    <cfRule type="containsText" dxfId="1792" priority="2063" operator="containsText" text="~?">
      <formula>NOT(ISERROR(SEARCH("~?",I1242)))</formula>
    </cfRule>
  </conditionalFormatting>
  <conditionalFormatting sqref="G1242">
    <cfRule type="cellIs" dxfId="1791" priority="2061" operator="equal">
      <formula>"Endorsement"</formula>
    </cfRule>
  </conditionalFormatting>
  <conditionalFormatting sqref="B1242">
    <cfRule type="beginsWith" dxfId="1790" priority="2059" operator="beginsWith" text="No clauses affected">
      <formula>LEFT(B1242,LEN("No clauses affected"))="No clauses affected"</formula>
    </cfRule>
    <cfRule type="beginsWith" dxfId="1789" priority="2060" operator="beginsWith" text="To:">
      <formula>LEFT(B1242,LEN("To:"))="To:"</formula>
    </cfRule>
  </conditionalFormatting>
  <conditionalFormatting sqref="B1242">
    <cfRule type="cellIs" dxfId="1788" priority="2058" operator="equal">
      <formula>""</formula>
    </cfRule>
  </conditionalFormatting>
  <conditionalFormatting sqref="C1243">
    <cfRule type="cellIs" dxfId="1787" priority="2055" stopIfTrue="1" operator="equal">
      <formula>"Y"</formula>
    </cfRule>
    <cfRule type="cellIs" dxfId="1786" priority="2056" stopIfTrue="1" operator="equal">
      <formula>""</formula>
    </cfRule>
    <cfRule type="cellIs" dxfId="1785" priority="2057" stopIfTrue="1" operator="equal">
      <formula>"W"</formula>
    </cfRule>
  </conditionalFormatting>
  <conditionalFormatting sqref="D1243">
    <cfRule type="cellIs" dxfId="1784" priority="2053" stopIfTrue="1" operator="equal">
      <formula>""</formula>
    </cfRule>
    <cfRule type="cellIs" dxfId="1783" priority="2054" stopIfTrue="1" operator="between">
      <formula>"10.7.1"</formula>
      <formula>"10.7.5"</formula>
    </cfRule>
  </conditionalFormatting>
  <conditionalFormatting sqref="G1243">
    <cfRule type="cellIs" dxfId="1782" priority="2052" stopIfTrue="1" operator="equal">
      <formula>""</formula>
    </cfRule>
  </conditionalFormatting>
  <conditionalFormatting sqref="O1243">
    <cfRule type="cellIs" dxfId="1781" priority="2049" stopIfTrue="1" operator="equal">
      <formula>"Rel-14"</formula>
    </cfRule>
    <cfRule type="cellIs" dxfId="1780" priority="2050" stopIfTrue="1" operator="equal">
      <formula>"Rel-16"</formula>
    </cfRule>
    <cfRule type="cellIs" dxfId="1779" priority="2051" stopIfTrue="1" operator="equal">
      <formula>"Rel-15"</formula>
    </cfRule>
  </conditionalFormatting>
  <conditionalFormatting sqref="P1243">
    <cfRule type="containsText" dxfId="1778" priority="2038" stopIfTrue="1" operator="containsText" text="DUMMY">
      <formula>NOT(ISERROR(SEARCH("DUMMY",P1243)))</formula>
    </cfRule>
    <cfRule type="cellIs" dxfId="1777" priority="2039" stopIfTrue="1" operator="equal">
      <formula>""</formula>
    </cfRule>
  </conditionalFormatting>
  <conditionalFormatting sqref="Q1243">
    <cfRule type="cellIs" dxfId="1776" priority="2036" stopIfTrue="1" operator="equal">
      <formula>""</formula>
    </cfRule>
    <cfRule type="cellIs" dxfId="1775" priority="2037" stopIfTrue="1" operator="equal">
      <formula>"-"</formula>
    </cfRule>
  </conditionalFormatting>
  <conditionalFormatting sqref="I1243">
    <cfRule type="containsText" dxfId="1774" priority="2034" operator="containsText" text="...">
      <formula>NOT(ISERROR(SEARCH("...",I1243)))</formula>
    </cfRule>
    <cfRule type="containsText" dxfId="1773" priority="2035" operator="containsText" text="~?">
      <formula>NOT(ISERROR(SEARCH("~?",I1243)))</formula>
    </cfRule>
  </conditionalFormatting>
  <conditionalFormatting sqref="G1243">
    <cfRule type="cellIs" dxfId="1772" priority="2033" operator="equal">
      <formula>"Endorsement"</formula>
    </cfRule>
  </conditionalFormatting>
  <conditionalFormatting sqref="B1243">
    <cfRule type="beginsWith" dxfId="1771" priority="2031" operator="beginsWith" text="No clauses affected">
      <formula>LEFT(B1243,LEN("No clauses affected"))="No clauses affected"</formula>
    </cfRule>
    <cfRule type="beginsWith" dxfId="1770" priority="2032" operator="beginsWith" text="To:">
      <formula>LEFT(B1243,LEN("To:"))="To:"</formula>
    </cfRule>
  </conditionalFormatting>
  <conditionalFormatting sqref="B1243">
    <cfRule type="cellIs" dxfId="1769" priority="2030" operator="equal">
      <formula>""</formula>
    </cfRule>
  </conditionalFormatting>
  <conditionalFormatting sqref="C1244">
    <cfRule type="cellIs" dxfId="1768" priority="2027" stopIfTrue="1" operator="equal">
      <formula>"Y"</formula>
    </cfRule>
    <cfRule type="cellIs" dxfId="1767" priority="2028" stopIfTrue="1" operator="equal">
      <formula>""</formula>
    </cfRule>
    <cfRule type="cellIs" dxfId="1766" priority="2029" stopIfTrue="1" operator="equal">
      <formula>"W"</formula>
    </cfRule>
  </conditionalFormatting>
  <conditionalFormatting sqref="D1244">
    <cfRule type="cellIs" dxfId="1765" priority="2025" stopIfTrue="1" operator="equal">
      <formula>""</formula>
    </cfRule>
    <cfRule type="cellIs" dxfId="1764" priority="2026" stopIfTrue="1" operator="between">
      <formula>"10.7.1"</formula>
      <formula>"10.7.5"</formula>
    </cfRule>
  </conditionalFormatting>
  <conditionalFormatting sqref="G1244">
    <cfRule type="cellIs" dxfId="1763" priority="2024" stopIfTrue="1" operator="equal">
      <formula>""</formula>
    </cfRule>
  </conditionalFormatting>
  <conditionalFormatting sqref="O1244">
    <cfRule type="cellIs" dxfId="1762" priority="2021" stopIfTrue="1" operator="equal">
      <formula>"Rel-14"</formula>
    </cfRule>
    <cfRule type="cellIs" dxfId="1761" priority="2022" stopIfTrue="1" operator="equal">
      <formula>"Rel-16"</formula>
    </cfRule>
    <cfRule type="cellIs" dxfId="1760" priority="2023" stopIfTrue="1" operator="equal">
      <formula>"Rel-15"</formula>
    </cfRule>
  </conditionalFormatting>
  <conditionalFormatting sqref="F1244">
    <cfRule type="cellIs" dxfId="1759" priority="2012" stopIfTrue="1" operator="equal">
      <formula>"LS In"</formula>
    </cfRule>
    <cfRule type="cellIs" dxfId="1758" priority="2013" stopIfTrue="1" operator="equal">
      <formula>"LS OUT"</formula>
    </cfRule>
    <cfRule type="cellIs" dxfId="1757" priority="2014" stopIfTrue="1" operator="equal">
      <formula>"CR"</formula>
    </cfRule>
    <cfRule type="cellIs" dxfId="1756" priority="2015" stopIfTrue="1" operator="equal">
      <formula>"P-CR"</formula>
    </cfRule>
    <cfRule type="cellIs" dxfId="1755" priority="2016" stopIfTrue="1" operator="equal">
      <formula>"CR Pack"</formula>
    </cfRule>
    <cfRule type="cellIs" dxfId="1754" priority="2017" stopIfTrue="1" operator="equal">
      <formula>"WID new"</formula>
    </cfRule>
    <cfRule type="cellIs" dxfId="1753" priority="2018" stopIfTrue="1" operator="equal">
      <formula>"WID revised"</formula>
    </cfRule>
    <cfRule type="cellIs" dxfId="1752" priority="2019" stopIfTrue="1" operator="equal">
      <formula>"SID new"</formula>
    </cfRule>
    <cfRule type="cellIs" dxfId="1751" priority="2020" stopIfTrue="1" operator="equal">
      <formula>"SID revised"</formula>
    </cfRule>
  </conditionalFormatting>
  <conditionalFormatting sqref="P1244">
    <cfRule type="containsText" dxfId="1750" priority="2010" stopIfTrue="1" operator="containsText" text="DUMMY">
      <formula>NOT(ISERROR(SEARCH("DUMMY",P1244)))</formula>
    </cfRule>
    <cfRule type="cellIs" dxfId="1749" priority="2011" stopIfTrue="1" operator="equal">
      <formula>""</formula>
    </cfRule>
  </conditionalFormatting>
  <conditionalFormatting sqref="Q1244">
    <cfRule type="cellIs" dxfId="1748" priority="2008" stopIfTrue="1" operator="equal">
      <formula>""</formula>
    </cfRule>
    <cfRule type="cellIs" dxfId="1747" priority="2009" stopIfTrue="1" operator="equal">
      <formula>"-"</formula>
    </cfRule>
  </conditionalFormatting>
  <conditionalFormatting sqref="I1244">
    <cfRule type="containsText" dxfId="1746" priority="2006" operator="containsText" text="...">
      <formula>NOT(ISERROR(SEARCH("...",I1244)))</formula>
    </cfRule>
    <cfRule type="containsText" dxfId="1745" priority="2007" operator="containsText" text="~?">
      <formula>NOT(ISERROR(SEARCH("~?",I1244)))</formula>
    </cfRule>
  </conditionalFormatting>
  <conditionalFormatting sqref="G1244">
    <cfRule type="cellIs" dxfId="1744" priority="2005" operator="equal">
      <formula>"Endorsement"</formula>
    </cfRule>
  </conditionalFormatting>
  <conditionalFormatting sqref="B1244">
    <cfRule type="beginsWith" dxfId="1743" priority="2003" operator="beginsWith" text="No clauses affected">
      <formula>LEFT(B1244,LEN("No clauses affected"))="No clauses affected"</formula>
    </cfRule>
    <cfRule type="beginsWith" dxfId="1742" priority="2004" operator="beginsWith" text="To:">
      <formula>LEFT(B1244,LEN("To:"))="To:"</formula>
    </cfRule>
  </conditionalFormatting>
  <conditionalFormatting sqref="B1244">
    <cfRule type="cellIs" dxfId="1741" priority="2002" operator="equal">
      <formula>""</formula>
    </cfRule>
  </conditionalFormatting>
  <conditionalFormatting sqref="C1245">
    <cfRule type="cellIs" dxfId="1740" priority="1999" stopIfTrue="1" operator="equal">
      <formula>"Y"</formula>
    </cfRule>
    <cfRule type="cellIs" dxfId="1739" priority="2000" stopIfTrue="1" operator="equal">
      <formula>""</formula>
    </cfRule>
    <cfRule type="cellIs" dxfId="1738" priority="2001" stopIfTrue="1" operator="equal">
      <formula>"W"</formula>
    </cfRule>
  </conditionalFormatting>
  <conditionalFormatting sqref="D1245">
    <cfRule type="cellIs" dxfId="1737" priority="1997" stopIfTrue="1" operator="equal">
      <formula>""</formula>
    </cfRule>
    <cfRule type="cellIs" dxfId="1736" priority="1998" stopIfTrue="1" operator="between">
      <formula>"10.7.1"</formula>
      <formula>"10.7.5"</formula>
    </cfRule>
  </conditionalFormatting>
  <conditionalFormatting sqref="G1245">
    <cfRule type="cellIs" dxfId="1735" priority="1996" stopIfTrue="1" operator="equal">
      <formula>""</formula>
    </cfRule>
  </conditionalFormatting>
  <conditionalFormatting sqref="O1245">
    <cfRule type="cellIs" dxfId="1734" priority="1993" stopIfTrue="1" operator="equal">
      <formula>"Rel-14"</formula>
    </cfRule>
    <cfRule type="cellIs" dxfId="1733" priority="1994" stopIfTrue="1" operator="equal">
      <formula>"Rel-16"</formula>
    </cfRule>
    <cfRule type="cellIs" dxfId="1732" priority="1995" stopIfTrue="1" operator="equal">
      <formula>"Rel-15"</formula>
    </cfRule>
  </conditionalFormatting>
  <conditionalFormatting sqref="P1245">
    <cfRule type="containsText" dxfId="1731" priority="1982" stopIfTrue="1" operator="containsText" text="DUMMY">
      <formula>NOT(ISERROR(SEARCH("DUMMY",P1245)))</formula>
    </cfRule>
    <cfRule type="cellIs" dxfId="1730" priority="1983" stopIfTrue="1" operator="equal">
      <formula>""</formula>
    </cfRule>
  </conditionalFormatting>
  <conditionalFormatting sqref="Q1245">
    <cfRule type="cellIs" dxfId="1729" priority="1980" stopIfTrue="1" operator="equal">
      <formula>""</formula>
    </cfRule>
    <cfRule type="cellIs" dxfId="1728" priority="1981" stopIfTrue="1" operator="equal">
      <formula>"-"</formula>
    </cfRule>
  </conditionalFormatting>
  <conditionalFormatting sqref="I1245">
    <cfRule type="containsText" dxfId="1727" priority="1978" operator="containsText" text="...">
      <formula>NOT(ISERROR(SEARCH("...",I1245)))</formula>
    </cfRule>
    <cfRule type="containsText" dxfId="1726" priority="1979" operator="containsText" text="~?">
      <formula>NOT(ISERROR(SEARCH("~?",I1245)))</formula>
    </cfRule>
  </conditionalFormatting>
  <conditionalFormatting sqref="G1245">
    <cfRule type="cellIs" dxfId="1725" priority="1977" operator="equal">
      <formula>"Endorsement"</formula>
    </cfRule>
  </conditionalFormatting>
  <conditionalFormatting sqref="B1245">
    <cfRule type="beginsWith" dxfId="1724" priority="1975" operator="beginsWith" text="No clauses affected">
      <formula>LEFT(B1245,LEN("No clauses affected"))="No clauses affected"</formula>
    </cfRule>
    <cfRule type="beginsWith" dxfId="1723" priority="1976" operator="beginsWith" text="To:">
      <formula>LEFT(B1245,LEN("To:"))="To:"</formula>
    </cfRule>
  </conditionalFormatting>
  <conditionalFormatting sqref="B1245">
    <cfRule type="cellIs" dxfId="1722" priority="1974" operator="equal">
      <formula>""</formula>
    </cfRule>
  </conditionalFormatting>
  <conditionalFormatting sqref="C1246">
    <cfRule type="cellIs" dxfId="1721" priority="1971" stopIfTrue="1" operator="equal">
      <formula>"Y"</formula>
    </cfRule>
    <cfRule type="cellIs" dxfId="1720" priority="1972" stopIfTrue="1" operator="equal">
      <formula>""</formula>
    </cfRule>
    <cfRule type="cellIs" dxfId="1719" priority="1973" stopIfTrue="1" operator="equal">
      <formula>"W"</formula>
    </cfRule>
  </conditionalFormatting>
  <conditionalFormatting sqref="D1246">
    <cfRule type="cellIs" dxfId="1718" priority="1969" stopIfTrue="1" operator="equal">
      <formula>""</formula>
    </cfRule>
    <cfRule type="cellIs" dxfId="1717" priority="1970" stopIfTrue="1" operator="between">
      <formula>"10.7.1"</formula>
      <formula>"10.7.5"</formula>
    </cfRule>
  </conditionalFormatting>
  <conditionalFormatting sqref="G1246">
    <cfRule type="cellIs" dxfId="1716" priority="1968" stopIfTrue="1" operator="equal">
      <formula>""</formula>
    </cfRule>
  </conditionalFormatting>
  <conditionalFormatting sqref="O1246">
    <cfRule type="cellIs" dxfId="1715" priority="1965" stopIfTrue="1" operator="equal">
      <formula>"Rel-14"</formula>
    </cfRule>
    <cfRule type="cellIs" dxfId="1714" priority="1966" stopIfTrue="1" operator="equal">
      <formula>"Rel-16"</formula>
    </cfRule>
    <cfRule type="cellIs" dxfId="1713" priority="1967" stopIfTrue="1" operator="equal">
      <formula>"Rel-15"</formula>
    </cfRule>
  </conditionalFormatting>
  <conditionalFormatting sqref="F1246">
    <cfRule type="cellIs" dxfId="1712" priority="1956" stopIfTrue="1" operator="equal">
      <formula>"LS In"</formula>
    </cfRule>
    <cfRule type="cellIs" dxfId="1711" priority="1957" stopIfTrue="1" operator="equal">
      <formula>"LS OUT"</formula>
    </cfRule>
    <cfRule type="cellIs" dxfId="1710" priority="1958" stopIfTrue="1" operator="equal">
      <formula>"CR"</formula>
    </cfRule>
    <cfRule type="cellIs" dxfId="1709" priority="1959" stopIfTrue="1" operator="equal">
      <formula>"P-CR"</formula>
    </cfRule>
    <cfRule type="cellIs" dxfId="1708" priority="1960" stopIfTrue="1" operator="equal">
      <formula>"CR Pack"</formula>
    </cfRule>
    <cfRule type="cellIs" dxfId="1707" priority="1961" stopIfTrue="1" operator="equal">
      <formula>"WID new"</formula>
    </cfRule>
    <cfRule type="cellIs" dxfId="1706" priority="1962" stopIfTrue="1" operator="equal">
      <formula>"WID revised"</formula>
    </cfRule>
    <cfRule type="cellIs" dxfId="1705" priority="1963" stopIfTrue="1" operator="equal">
      <formula>"SID new"</formula>
    </cfRule>
    <cfRule type="cellIs" dxfId="1704" priority="1964" stopIfTrue="1" operator="equal">
      <formula>"SID revised"</formula>
    </cfRule>
  </conditionalFormatting>
  <conditionalFormatting sqref="P1246">
    <cfRule type="containsText" dxfId="1703" priority="1954" stopIfTrue="1" operator="containsText" text="DUMMY">
      <formula>NOT(ISERROR(SEARCH("DUMMY",P1246)))</formula>
    </cfRule>
    <cfRule type="cellIs" dxfId="1702" priority="1955" stopIfTrue="1" operator="equal">
      <formula>""</formula>
    </cfRule>
  </conditionalFormatting>
  <conditionalFormatting sqref="Q1246">
    <cfRule type="cellIs" dxfId="1701" priority="1952" stopIfTrue="1" operator="equal">
      <formula>""</formula>
    </cfRule>
    <cfRule type="cellIs" dxfId="1700" priority="1953" stopIfTrue="1" operator="equal">
      <formula>"-"</formula>
    </cfRule>
  </conditionalFormatting>
  <conditionalFormatting sqref="I1246">
    <cfRule type="containsText" dxfId="1699" priority="1950" operator="containsText" text="...">
      <formula>NOT(ISERROR(SEARCH("...",I1246)))</formula>
    </cfRule>
    <cfRule type="containsText" dxfId="1698" priority="1951" operator="containsText" text="~?">
      <formula>NOT(ISERROR(SEARCH("~?",I1246)))</formula>
    </cfRule>
  </conditionalFormatting>
  <conditionalFormatting sqref="G1246">
    <cfRule type="cellIs" dxfId="1697" priority="1949" operator="equal">
      <formula>"Endorsement"</formula>
    </cfRule>
  </conditionalFormatting>
  <conditionalFormatting sqref="B1246">
    <cfRule type="beginsWith" dxfId="1696" priority="1947" operator="beginsWith" text="No clauses affected">
      <formula>LEFT(B1246,LEN("No clauses affected"))="No clauses affected"</formula>
    </cfRule>
    <cfRule type="beginsWith" dxfId="1695" priority="1948" operator="beginsWith" text="To:">
      <formula>LEFT(B1246,LEN("To:"))="To:"</formula>
    </cfRule>
  </conditionalFormatting>
  <conditionalFormatting sqref="B1246">
    <cfRule type="cellIs" dxfId="1694" priority="1946" operator="equal">
      <formula>""</formula>
    </cfRule>
  </conditionalFormatting>
  <conditionalFormatting sqref="C1247">
    <cfRule type="cellIs" dxfId="1693" priority="1943" stopIfTrue="1" operator="equal">
      <formula>"Y"</formula>
    </cfRule>
    <cfRule type="cellIs" dxfId="1692" priority="1944" stopIfTrue="1" operator="equal">
      <formula>""</formula>
    </cfRule>
    <cfRule type="cellIs" dxfId="1691" priority="1945" stopIfTrue="1" operator="equal">
      <formula>"W"</formula>
    </cfRule>
  </conditionalFormatting>
  <conditionalFormatting sqref="D1247">
    <cfRule type="cellIs" dxfId="1690" priority="1941" stopIfTrue="1" operator="equal">
      <formula>""</formula>
    </cfRule>
    <cfRule type="cellIs" dxfId="1689" priority="1942" stopIfTrue="1" operator="between">
      <formula>"10.7.1"</formula>
      <formula>"10.7.5"</formula>
    </cfRule>
  </conditionalFormatting>
  <conditionalFormatting sqref="G1247">
    <cfRule type="cellIs" dxfId="1688" priority="1940" stopIfTrue="1" operator="equal">
      <formula>""</formula>
    </cfRule>
  </conditionalFormatting>
  <conditionalFormatting sqref="O1247">
    <cfRule type="cellIs" dxfId="1687" priority="1937" stopIfTrue="1" operator="equal">
      <formula>"Rel-14"</formula>
    </cfRule>
    <cfRule type="cellIs" dxfId="1686" priority="1938" stopIfTrue="1" operator="equal">
      <formula>"Rel-16"</formula>
    </cfRule>
    <cfRule type="cellIs" dxfId="1685" priority="1939" stopIfTrue="1" operator="equal">
      <formula>"Rel-15"</formula>
    </cfRule>
  </conditionalFormatting>
  <conditionalFormatting sqref="P1247">
    <cfRule type="containsText" dxfId="1684" priority="1926" stopIfTrue="1" operator="containsText" text="DUMMY">
      <formula>NOT(ISERROR(SEARCH("DUMMY",P1247)))</formula>
    </cfRule>
    <cfRule type="cellIs" dxfId="1683" priority="1927" stopIfTrue="1" operator="equal">
      <formula>""</formula>
    </cfRule>
  </conditionalFormatting>
  <conditionalFormatting sqref="Q1247">
    <cfRule type="cellIs" dxfId="1682" priority="1924" stopIfTrue="1" operator="equal">
      <formula>""</formula>
    </cfRule>
    <cfRule type="cellIs" dxfId="1681" priority="1925" stopIfTrue="1" operator="equal">
      <formula>"-"</formula>
    </cfRule>
  </conditionalFormatting>
  <conditionalFormatting sqref="I1247">
    <cfRule type="containsText" dxfId="1680" priority="1922" operator="containsText" text="...">
      <formula>NOT(ISERROR(SEARCH("...",I1247)))</formula>
    </cfRule>
    <cfRule type="containsText" dxfId="1679" priority="1923" operator="containsText" text="~?">
      <formula>NOT(ISERROR(SEARCH("~?",I1247)))</formula>
    </cfRule>
  </conditionalFormatting>
  <conditionalFormatting sqref="G1247">
    <cfRule type="cellIs" dxfId="1678" priority="1921" operator="equal">
      <formula>"Endorsement"</formula>
    </cfRule>
  </conditionalFormatting>
  <conditionalFormatting sqref="B1247">
    <cfRule type="beginsWith" dxfId="1677" priority="1919" operator="beginsWith" text="No clauses affected">
      <formula>LEFT(B1247,LEN("No clauses affected"))="No clauses affected"</formula>
    </cfRule>
    <cfRule type="beginsWith" dxfId="1676" priority="1920" operator="beginsWith" text="To:">
      <formula>LEFT(B1247,LEN("To:"))="To:"</formula>
    </cfRule>
  </conditionalFormatting>
  <conditionalFormatting sqref="B1247">
    <cfRule type="cellIs" dxfId="1675" priority="1918" operator="equal">
      <formula>""</formula>
    </cfRule>
  </conditionalFormatting>
  <conditionalFormatting sqref="C1560">
    <cfRule type="cellIs" dxfId="1674" priority="1915" stopIfTrue="1" operator="equal">
      <formula>"Y"</formula>
    </cfRule>
    <cfRule type="cellIs" dxfId="1673" priority="1916" stopIfTrue="1" operator="equal">
      <formula>""</formula>
    </cfRule>
    <cfRule type="cellIs" dxfId="1672" priority="1917" stopIfTrue="1" operator="equal">
      <formula>"W"</formula>
    </cfRule>
  </conditionalFormatting>
  <conditionalFormatting sqref="D1560">
    <cfRule type="cellIs" dxfId="1671" priority="1913" stopIfTrue="1" operator="equal">
      <formula>""</formula>
    </cfRule>
    <cfRule type="cellIs" dxfId="1670" priority="1914" stopIfTrue="1" operator="between">
      <formula>"10.7.1"</formula>
      <formula>"10.7.5"</formula>
    </cfRule>
  </conditionalFormatting>
  <conditionalFormatting sqref="G1560">
    <cfRule type="cellIs" dxfId="1669" priority="1912" stopIfTrue="1" operator="equal">
      <formula>""</formula>
    </cfRule>
  </conditionalFormatting>
  <conditionalFormatting sqref="O1560">
    <cfRule type="cellIs" dxfId="1668" priority="1909" stopIfTrue="1" operator="equal">
      <formula>"Rel-14"</formula>
    </cfRule>
    <cfRule type="cellIs" dxfId="1667" priority="1910" stopIfTrue="1" operator="equal">
      <formula>"Rel-16"</formula>
    </cfRule>
    <cfRule type="cellIs" dxfId="1666" priority="1911" stopIfTrue="1" operator="equal">
      <formula>"Rel-15"</formula>
    </cfRule>
  </conditionalFormatting>
  <conditionalFormatting sqref="F1560">
    <cfRule type="cellIs" dxfId="1665" priority="1900" stopIfTrue="1" operator="equal">
      <formula>"LS In"</formula>
    </cfRule>
    <cfRule type="cellIs" dxfId="1664" priority="1901" stopIfTrue="1" operator="equal">
      <formula>"LS OUT"</formula>
    </cfRule>
    <cfRule type="cellIs" dxfId="1663" priority="1902" stopIfTrue="1" operator="equal">
      <formula>"CR"</formula>
    </cfRule>
    <cfRule type="cellIs" dxfId="1662" priority="1903" stopIfTrue="1" operator="equal">
      <formula>"P-CR"</formula>
    </cfRule>
    <cfRule type="cellIs" dxfId="1661" priority="1904" stopIfTrue="1" operator="equal">
      <formula>"CR Pack"</formula>
    </cfRule>
    <cfRule type="cellIs" dxfId="1660" priority="1905" stopIfTrue="1" operator="equal">
      <formula>"WID new"</formula>
    </cfRule>
    <cfRule type="cellIs" dxfId="1659" priority="1906" stopIfTrue="1" operator="equal">
      <formula>"WID revised"</formula>
    </cfRule>
    <cfRule type="cellIs" dxfId="1658" priority="1907" stopIfTrue="1" operator="equal">
      <formula>"SID new"</formula>
    </cfRule>
    <cfRule type="cellIs" dxfId="1657" priority="1908" stopIfTrue="1" operator="equal">
      <formula>"SID revised"</formula>
    </cfRule>
  </conditionalFormatting>
  <conditionalFormatting sqref="P1560">
    <cfRule type="containsText" dxfId="1656" priority="1898" stopIfTrue="1" operator="containsText" text="DUMMY">
      <formula>NOT(ISERROR(SEARCH("DUMMY",P1560)))</formula>
    </cfRule>
    <cfRule type="cellIs" dxfId="1655" priority="1899" stopIfTrue="1" operator="equal">
      <formula>""</formula>
    </cfRule>
  </conditionalFormatting>
  <conditionalFormatting sqref="Q1560">
    <cfRule type="cellIs" dxfId="1654" priority="1896" stopIfTrue="1" operator="equal">
      <formula>""</formula>
    </cfRule>
    <cfRule type="cellIs" dxfId="1653" priority="1897" stopIfTrue="1" operator="equal">
      <formula>"-"</formula>
    </cfRule>
  </conditionalFormatting>
  <conditionalFormatting sqref="I1560">
    <cfRule type="containsText" dxfId="1652" priority="1894" operator="containsText" text="...">
      <formula>NOT(ISERROR(SEARCH("...",I1560)))</formula>
    </cfRule>
    <cfRule type="containsText" dxfId="1651" priority="1895" operator="containsText" text="~?">
      <formula>NOT(ISERROR(SEARCH("~?",I1560)))</formula>
    </cfRule>
  </conditionalFormatting>
  <conditionalFormatting sqref="G1560">
    <cfRule type="cellIs" dxfId="1650" priority="1893" operator="equal">
      <formula>"Endorsement"</formula>
    </cfRule>
  </conditionalFormatting>
  <conditionalFormatting sqref="B1560">
    <cfRule type="beginsWith" dxfId="1649" priority="1891" operator="beginsWith" text="No clauses affected">
      <formula>LEFT(B1560,LEN("No clauses affected"))="No clauses affected"</formula>
    </cfRule>
    <cfRule type="beginsWith" dxfId="1648" priority="1892" operator="beginsWith" text="To:">
      <formula>LEFT(B1560,LEN("To:"))="To:"</formula>
    </cfRule>
  </conditionalFormatting>
  <conditionalFormatting sqref="B1560">
    <cfRule type="cellIs" dxfId="1647" priority="1890" operator="equal">
      <formula>""</formula>
    </cfRule>
  </conditionalFormatting>
  <conditionalFormatting sqref="C1561">
    <cfRule type="cellIs" dxfId="1646" priority="1887" stopIfTrue="1" operator="equal">
      <formula>"Y"</formula>
    </cfRule>
    <cfRule type="cellIs" dxfId="1645" priority="1888" stopIfTrue="1" operator="equal">
      <formula>""</formula>
    </cfRule>
    <cfRule type="cellIs" dxfId="1644" priority="1889" stopIfTrue="1" operator="equal">
      <formula>"W"</formula>
    </cfRule>
  </conditionalFormatting>
  <conditionalFormatting sqref="D1561">
    <cfRule type="cellIs" dxfId="1643" priority="1885" stopIfTrue="1" operator="equal">
      <formula>""</formula>
    </cfRule>
    <cfRule type="cellIs" dxfId="1642" priority="1886" stopIfTrue="1" operator="between">
      <formula>"10.7.1"</formula>
      <formula>"10.7.5"</formula>
    </cfRule>
  </conditionalFormatting>
  <conditionalFormatting sqref="G1561">
    <cfRule type="cellIs" dxfId="1641" priority="1884" stopIfTrue="1" operator="equal">
      <formula>""</formula>
    </cfRule>
  </conditionalFormatting>
  <conditionalFormatting sqref="O1561">
    <cfRule type="cellIs" dxfId="1640" priority="1881" stopIfTrue="1" operator="equal">
      <formula>"Rel-14"</formula>
    </cfRule>
    <cfRule type="cellIs" dxfId="1639" priority="1882" stopIfTrue="1" operator="equal">
      <formula>"Rel-16"</formula>
    </cfRule>
    <cfRule type="cellIs" dxfId="1638" priority="1883" stopIfTrue="1" operator="equal">
      <formula>"Rel-15"</formula>
    </cfRule>
  </conditionalFormatting>
  <conditionalFormatting sqref="F1561">
    <cfRule type="cellIs" dxfId="1637" priority="1872" stopIfTrue="1" operator="equal">
      <formula>"LS In"</formula>
    </cfRule>
    <cfRule type="cellIs" dxfId="1636" priority="1873" stopIfTrue="1" operator="equal">
      <formula>"LS OUT"</formula>
    </cfRule>
    <cfRule type="cellIs" dxfId="1635" priority="1874" stopIfTrue="1" operator="equal">
      <formula>"CR"</formula>
    </cfRule>
    <cfRule type="cellIs" dxfId="1634" priority="1875" stopIfTrue="1" operator="equal">
      <formula>"P-CR"</formula>
    </cfRule>
    <cfRule type="cellIs" dxfId="1633" priority="1876" stopIfTrue="1" operator="equal">
      <formula>"CR Pack"</formula>
    </cfRule>
    <cfRule type="cellIs" dxfId="1632" priority="1877" stopIfTrue="1" operator="equal">
      <formula>"WID new"</formula>
    </cfRule>
    <cfRule type="cellIs" dxfId="1631" priority="1878" stopIfTrue="1" operator="equal">
      <formula>"WID revised"</formula>
    </cfRule>
    <cfRule type="cellIs" dxfId="1630" priority="1879" stopIfTrue="1" operator="equal">
      <formula>"SID new"</formula>
    </cfRule>
    <cfRule type="cellIs" dxfId="1629" priority="1880" stopIfTrue="1" operator="equal">
      <formula>"SID revised"</formula>
    </cfRule>
  </conditionalFormatting>
  <conditionalFormatting sqref="P1561">
    <cfRule type="containsText" dxfId="1628" priority="1870" stopIfTrue="1" operator="containsText" text="DUMMY">
      <formula>NOT(ISERROR(SEARCH("DUMMY",P1561)))</formula>
    </cfRule>
    <cfRule type="cellIs" dxfId="1627" priority="1871" stopIfTrue="1" operator="equal">
      <formula>""</formula>
    </cfRule>
  </conditionalFormatting>
  <conditionalFormatting sqref="Q1561">
    <cfRule type="cellIs" dxfId="1626" priority="1868" stopIfTrue="1" operator="equal">
      <formula>""</formula>
    </cfRule>
    <cfRule type="cellIs" dxfId="1625" priority="1869" stopIfTrue="1" operator="equal">
      <formula>"-"</formula>
    </cfRule>
  </conditionalFormatting>
  <conditionalFormatting sqref="I1561">
    <cfRule type="containsText" dxfId="1624" priority="1866" operator="containsText" text="...">
      <formula>NOT(ISERROR(SEARCH("...",I1561)))</formula>
    </cfRule>
    <cfRule type="containsText" dxfId="1623" priority="1867" operator="containsText" text="~?">
      <formula>NOT(ISERROR(SEARCH("~?",I1561)))</formula>
    </cfRule>
  </conditionalFormatting>
  <conditionalFormatting sqref="G1561">
    <cfRule type="cellIs" dxfId="1622" priority="1865" operator="equal">
      <formula>"Endorsement"</formula>
    </cfRule>
  </conditionalFormatting>
  <conditionalFormatting sqref="B1561">
    <cfRule type="beginsWith" dxfId="1621" priority="1863" operator="beginsWith" text="No clauses affected">
      <formula>LEFT(B1561,LEN("No clauses affected"))="No clauses affected"</formula>
    </cfRule>
    <cfRule type="beginsWith" dxfId="1620" priority="1864" operator="beginsWith" text="To:">
      <formula>LEFT(B1561,LEN("To:"))="To:"</formula>
    </cfRule>
  </conditionalFormatting>
  <conditionalFormatting sqref="B1561">
    <cfRule type="cellIs" dxfId="1619" priority="1862" operator="equal">
      <formula>""</formula>
    </cfRule>
  </conditionalFormatting>
  <conditionalFormatting sqref="C1562">
    <cfRule type="cellIs" dxfId="1618" priority="1859" stopIfTrue="1" operator="equal">
      <formula>"Y"</formula>
    </cfRule>
    <cfRule type="cellIs" dxfId="1617" priority="1860" stopIfTrue="1" operator="equal">
      <formula>""</formula>
    </cfRule>
    <cfRule type="cellIs" dxfId="1616" priority="1861" stopIfTrue="1" operator="equal">
      <formula>"W"</formula>
    </cfRule>
  </conditionalFormatting>
  <conditionalFormatting sqref="D1562">
    <cfRule type="cellIs" dxfId="1615" priority="1857" stopIfTrue="1" operator="equal">
      <formula>""</formula>
    </cfRule>
    <cfRule type="cellIs" dxfId="1614" priority="1858" stopIfTrue="1" operator="between">
      <formula>"10.7.1"</formula>
      <formula>"10.7.5"</formula>
    </cfRule>
  </conditionalFormatting>
  <conditionalFormatting sqref="G1562">
    <cfRule type="cellIs" dxfId="1613" priority="1856" stopIfTrue="1" operator="equal">
      <formula>""</formula>
    </cfRule>
  </conditionalFormatting>
  <conditionalFormatting sqref="O1562">
    <cfRule type="cellIs" dxfId="1612" priority="1853" stopIfTrue="1" operator="equal">
      <formula>"Rel-14"</formula>
    </cfRule>
    <cfRule type="cellIs" dxfId="1611" priority="1854" stopIfTrue="1" operator="equal">
      <formula>"Rel-16"</formula>
    </cfRule>
    <cfRule type="cellIs" dxfId="1610" priority="1855" stopIfTrue="1" operator="equal">
      <formula>"Rel-15"</formula>
    </cfRule>
  </conditionalFormatting>
  <conditionalFormatting sqref="F1562">
    <cfRule type="cellIs" dxfId="1609" priority="1844" stopIfTrue="1" operator="equal">
      <formula>"LS In"</formula>
    </cfRule>
    <cfRule type="cellIs" dxfId="1608" priority="1845" stopIfTrue="1" operator="equal">
      <formula>"LS OUT"</formula>
    </cfRule>
    <cfRule type="cellIs" dxfId="1607" priority="1846" stopIfTrue="1" operator="equal">
      <formula>"CR"</formula>
    </cfRule>
    <cfRule type="cellIs" dxfId="1606" priority="1847" stopIfTrue="1" operator="equal">
      <formula>"P-CR"</formula>
    </cfRule>
    <cfRule type="cellIs" dxfId="1605" priority="1848" stopIfTrue="1" operator="equal">
      <formula>"CR Pack"</formula>
    </cfRule>
    <cfRule type="cellIs" dxfId="1604" priority="1849" stopIfTrue="1" operator="equal">
      <formula>"WID new"</formula>
    </cfRule>
    <cfRule type="cellIs" dxfId="1603" priority="1850" stopIfTrue="1" operator="equal">
      <formula>"WID revised"</formula>
    </cfRule>
    <cfRule type="cellIs" dxfId="1602" priority="1851" stopIfTrue="1" operator="equal">
      <formula>"SID new"</formula>
    </cfRule>
    <cfRule type="cellIs" dxfId="1601" priority="1852" stopIfTrue="1" operator="equal">
      <formula>"SID revised"</formula>
    </cfRule>
  </conditionalFormatting>
  <conditionalFormatting sqref="P1562">
    <cfRule type="containsText" dxfId="1600" priority="1842" stopIfTrue="1" operator="containsText" text="DUMMY">
      <formula>NOT(ISERROR(SEARCH("DUMMY",P1562)))</formula>
    </cfRule>
    <cfRule type="cellIs" dxfId="1599" priority="1843" stopIfTrue="1" operator="equal">
      <formula>""</formula>
    </cfRule>
  </conditionalFormatting>
  <conditionalFormatting sqref="Q1562">
    <cfRule type="cellIs" dxfId="1598" priority="1840" stopIfTrue="1" operator="equal">
      <formula>""</formula>
    </cfRule>
    <cfRule type="cellIs" dxfId="1597" priority="1841" stopIfTrue="1" operator="equal">
      <formula>"-"</formula>
    </cfRule>
  </conditionalFormatting>
  <conditionalFormatting sqref="I1562">
    <cfRule type="containsText" dxfId="1596" priority="1838" operator="containsText" text="...">
      <formula>NOT(ISERROR(SEARCH("...",I1562)))</formula>
    </cfRule>
    <cfRule type="containsText" dxfId="1595" priority="1839" operator="containsText" text="~?">
      <formula>NOT(ISERROR(SEARCH("~?",I1562)))</formula>
    </cfRule>
  </conditionalFormatting>
  <conditionalFormatting sqref="G1562">
    <cfRule type="cellIs" dxfId="1594" priority="1837" operator="equal">
      <formula>"Endorsement"</formula>
    </cfRule>
  </conditionalFormatting>
  <conditionalFormatting sqref="B1562">
    <cfRule type="beginsWith" dxfId="1593" priority="1835" operator="beginsWith" text="No clauses affected">
      <formula>LEFT(B1562,LEN("No clauses affected"))="No clauses affected"</formula>
    </cfRule>
    <cfRule type="beginsWith" dxfId="1592" priority="1836" operator="beginsWith" text="To:">
      <formula>LEFT(B1562,LEN("To:"))="To:"</formula>
    </cfRule>
  </conditionalFormatting>
  <conditionalFormatting sqref="B1562">
    <cfRule type="cellIs" dxfId="1591" priority="1834" operator="equal">
      <formula>""</formula>
    </cfRule>
  </conditionalFormatting>
  <conditionalFormatting sqref="C1563">
    <cfRule type="cellIs" dxfId="1590" priority="1831" stopIfTrue="1" operator="equal">
      <formula>"Y"</formula>
    </cfRule>
    <cfRule type="cellIs" dxfId="1589" priority="1832" stopIfTrue="1" operator="equal">
      <formula>""</formula>
    </cfRule>
    <cfRule type="cellIs" dxfId="1588" priority="1833" stopIfTrue="1" operator="equal">
      <formula>"W"</formula>
    </cfRule>
  </conditionalFormatting>
  <conditionalFormatting sqref="D1563">
    <cfRule type="cellIs" dxfId="1587" priority="1829" stopIfTrue="1" operator="equal">
      <formula>""</formula>
    </cfRule>
    <cfRule type="cellIs" dxfId="1586" priority="1830" stopIfTrue="1" operator="between">
      <formula>"10.7.1"</formula>
      <formula>"10.7.5"</formula>
    </cfRule>
  </conditionalFormatting>
  <conditionalFormatting sqref="B1563">
    <cfRule type="beginsWith" dxfId="1585" priority="1807" operator="beginsWith" text="No clauses affected">
      <formula>LEFT(B1563,LEN("No clauses affected"))="No clauses affected"</formula>
    </cfRule>
    <cfRule type="beginsWith" dxfId="1584" priority="1808" operator="beginsWith" text="To:">
      <formula>LEFT(B1563,LEN("To:"))="To:"</formula>
    </cfRule>
  </conditionalFormatting>
  <conditionalFormatting sqref="B1563">
    <cfRule type="cellIs" dxfId="1583" priority="1806" operator="equal">
      <formula>""</formula>
    </cfRule>
  </conditionalFormatting>
  <conditionalFormatting sqref="C1564">
    <cfRule type="cellIs" dxfId="1582" priority="1803" stopIfTrue="1" operator="equal">
      <formula>"Y"</formula>
    </cfRule>
    <cfRule type="cellIs" dxfId="1581" priority="1804" stopIfTrue="1" operator="equal">
      <formula>""</formula>
    </cfRule>
    <cfRule type="cellIs" dxfId="1580" priority="1805" stopIfTrue="1" operator="equal">
      <formula>"W"</formula>
    </cfRule>
  </conditionalFormatting>
  <conditionalFormatting sqref="D1564">
    <cfRule type="cellIs" dxfId="1579" priority="1801" stopIfTrue="1" operator="equal">
      <formula>""</formula>
    </cfRule>
    <cfRule type="cellIs" dxfId="1578" priority="1802" stopIfTrue="1" operator="between">
      <formula>"10.7.1"</formula>
      <formula>"10.7.5"</formula>
    </cfRule>
  </conditionalFormatting>
  <conditionalFormatting sqref="G1564">
    <cfRule type="cellIs" dxfId="1577" priority="1800" stopIfTrue="1" operator="equal">
      <formula>""</formula>
    </cfRule>
  </conditionalFormatting>
  <conditionalFormatting sqref="O1564">
    <cfRule type="cellIs" dxfId="1576" priority="1797" stopIfTrue="1" operator="equal">
      <formula>"Rel-14"</formula>
    </cfRule>
    <cfRule type="cellIs" dxfId="1575" priority="1798" stopIfTrue="1" operator="equal">
      <formula>"Rel-16"</formula>
    </cfRule>
    <cfRule type="cellIs" dxfId="1574" priority="1799" stopIfTrue="1" operator="equal">
      <formula>"Rel-15"</formula>
    </cfRule>
  </conditionalFormatting>
  <conditionalFormatting sqref="F1564">
    <cfRule type="cellIs" dxfId="1573" priority="1788" stopIfTrue="1" operator="equal">
      <formula>"LS In"</formula>
    </cfRule>
    <cfRule type="cellIs" dxfId="1572" priority="1789" stopIfTrue="1" operator="equal">
      <formula>"LS OUT"</formula>
    </cfRule>
    <cfRule type="cellIs" dxfId="1571" priority="1790" stopIfTrue="1" operator="equal">
      <formula>"CR"</formula>
    </cfRule>
    <cfRule type="cellIs" dxfId="1570" priority="1791" stopIfTrue="1" operator="equal">
      <formula>"P-CR"</formula>
    </cfRule>
    <cfRule type="cellIs" dxfId="1569" priority="1792" stopIfTrue="1" operator="equal">
      <formula>"CR Pack"</formula>
    </cfRule>
    <cfRule type="cellIs" dxfId="1568" priority="1793" stopIfTrue="1" operator="equal">
      <formula>"WID new"</formula>
    </cfRule>
    <cfRule type="cellIs" dxfId="1567" priority="1794" stopIfTrue="1" operator="equal">
      <formula>"WID revised"</formula>
    </cfRule>
    <cfRule type="cellIs" dxfId="1566" priority="1795" stopIfTrue="1" operator="equal">
      <formula>"SID new"</formula>
    </cfRule>
    <cfRule type="cellIs" dxfId="1565" priority="1796" stopIfTrue="1" operator="equal">
      <formula>"SID revised"</formula>
    </cfRule>
  </conditionalFormatting>
  <conditionalFormatting sqref="P1564">
    <cfRule type="containsText" dxfId="1564" priority="1786" stopIfTrue="1" operator="containsText" text="DUMMY">
      <formula>NOT(ISERROR(SEARCH("DUMMY",P1564)))</formula>
    </cfRule>
    <cfRule type="cellIs" dxfId="1563" priority="1787" stopIfTrue="1" operator="equal">
      <formula>""</formula>
    </cfRule>
  </conditionalFormatting>
  <conditionalFormatting sqref="Q1564">
    <cfRule type="cellIs" dxfId="1562" priority="1784" stopIfTrue="1" operator="equal">
      <formula>""</formula>
    </cfRule>
    <cfRule type="cellIs" dxfId="1561" priority="1785" stopIfTrue="1" operator="equal">
      <formula>"-"</formula>
    </cfRule>
  </conditionalFormatting>
  <conditionalFormatting sqref="I1564">
    <cfRule type="containsText" dxfId="1560" priority="1782" operator="containsText" text="...">
      <formula>NOT(ISERROR(SEARCH("...",I1564)))</formula>
    </cfRule>
    <cfRule type="containsText" dxfId="1559" priority="1783" operator="containsText" text="~?">
      <formula>NOT(ISERROR(SEARCH("~?",I1564)))</formula>
    </cfRule>
  </conditionalFormatting>
  <conditionalFormatting sqref="G1564">
    <cfRule type="cellIs" dxfId="1558" priority="1781" operator="equal">
      <formula>"Endorsement"</formula>
    </cfRule>
  </conditionalFormatting>
  <conditionalFormatting sqref="B1564">
    <cfRule type="beginsWith" dxfId="1557" priority="1779" operator="beginsWith" text="No clauses affected">
      <formula>LEFT(B1564,LEN("No clauses affected"))="No clauses affected"</formula>
    </cfRule>
    <cfRule type="beginsWith" dxfId="1556" priority="1780" operator="beginsWith" text="To:">
      <formula>LEFT(B1564,LEN("To:"))="To:"</formula>
    </cfRule>
  </conditionalFormatting>
  <conditionalFormatting sqref="B1564">
    <cfRule type="cellIs" dxfId="1555" priority="1778" operator="equal">
      <formula>""</formula>
    </cfRule>
  </conditionalFormatting>
  <conditionalFormatting sqref="C1565">
    <cfRule type="cellIs" dxfId="1554" priority="1775" stopIfTrue="1" operator="equal">
      <formula>"Y"</formula>
    </cfRule>
    <cfRule type="cellIs" dxfId="1553" priority="1776" stopIfTrue="1" operator="equal">
      <formula>""</formula>
    </cfRule>
    <cfRule type="cellIs" dxfId="1552" priority="1777" stopIfTrue="1" operator="equal">
      <formula>"W"</formula>
    </cfRule>
  </conditionalFormatting>
  <conditionalFormatting sqref="D1565">
    <cfRule type="cellIs" dxfId="1551" priority="1773" stopIfTrue="1" operator="equal">
      <formula>""</formula>
    </cfRule>
    <cfRule type="cellIs" dxfId="1550" priority="1774" stopIfTrue="1" operator="between">
      <formula>"10.7.1"</formula>
      <formula>"10.7.5"</formula>
    </cfRule>
  </conditionalFormatting>
  <conditionalFormatting sqref="G1565">
    <cfRule type="cellIs" dxfId="1549" priority="1772" stopIfTrue="1" operator="equal">
      <formula>""</formula>
    </cfRule>
  </conditionalFormatting>
  <conditionalFormatting sqref="O1565">
    <cfRule type="cellIs" dxfId="1548" priority="1769" stopIfTrue="1" operator="equal">
      <formula>"Rel-14"</formula>
    </cfRule>
    <cfRule type="cellIs" dxfId="1547" priority="1770" stopIfTrue="1" operator="equal">
      <formula>"Rel-16"</formula>
    </cfRule>
    <cfRule type="cellIs" dxfId="1546" priority="1771" stopIfTrue="1" operator="equal">
      <formula>"Rel-15"</formula>
    </cfRule>
  </conditionalFormatting>
  <conditionalFormatting sqref="P1565">
    <cfRule type="containsText" dxfId="1545" priority="1758" stopIfTrue="1" operator="containsText" text="DUMMY">
      <formula>NOT(ISERROR(SEARCH("DUMMY",P1565)))</formula>
    </cfRule>
    <cfRule type="cellIs" dxfId="1544" priority="1759" stopIfTrue="1" operator="equal">
      <formula>""</formula>
    </cfRule>
  </conditionalFormatting>
  <conditionalFormatting sqref="Q1565">
    <cfRule type="cellIs" dxfId="1543" priority="1756" stopIfTrue="1" operator="equal">
      <formula>""</formula>
    </cfRule>
    <cfRule type="cellIs" dxfId="1542" priority="1757" stopIfTrue="1" operator="equal">
      <formula>"-"</formula>
    </cfRule>
  </conditionalFormatting>
  <conditionalFormatting sqref="I1565">
    <cfRule type="containsText" dxfId="1541" priority="1754" operator="containsText" text="...">
      <formula>NOT(ISERROR(SEARCH("...",I1565)))</formula>
    </cfRule>
    <cfRule type="containsText" dxfId="1540" priority="1755" operator="containsText" text="~?">
      <formula>NOT(ISERROR(SEARCH("~?",I1565)))</formula>
    </cfRule>
  </conditionalFormatting>
  <conditionalFormatting sqref="G1565">
    <cfRule type="cellIs" dxfId="1539" priority="1753" operator="equal">
      <formula>"Endorsement"</formula>
    </cfRule>
  </conditionalFormatting>
  <conditionalFormatting sqref="B1565">
    <cfRule type="beginsWith" dxfId="1538" priority="1751" operator="beginsWith" text="No clauses affected">
      <formula>LEFT(B1565,LEN("No clauses affected"))="No clauses affected"</formula>
    </cfRule>
    <cfRule type="beginsWith" dxfId="1537" priority="1752" operator="beginsWith" text="To:">
      <formula>LEFT(B1565,LEN("To:"))="To:"</formula>
    </cfRule>
  </conditionalFormatting>
  <conditionalFormatting sqref="B1565">
    <cfRule type="cellIs" dxfId="1536" priority="1750" operator="equal">
      <formula>""</formula>
    </cfRule>
  </conditionalFormatting>
  <conditionalFormatting sqref="C1566">
    <cfRule type="cellIs" dxfId="1535" priority="1747" stopIfTrue="1" operator="equal">
      <formula>"Y"</formula>
    </cfRule>
    <cfRule type="cellIs" dxfId="1534" priority="1748" stopIfTrue="1" operator="equal">
      <formula>""</formula>
    </cfRule>
    <cfRule type="cellIs" dxfId="1533" priority="1749" stopIfTrue="1" operator="equal">
      <formula>"W"</formula>
    </cfRule>
  </conditionalFormatting>
  <conditionalFormatting sqref="D1566">
    <cfRule type="cellIs" dxfId="1532" priority="1745" stopIfTrue="1" operator="equal">
      <formula>""</formula>
    </cfRule>
    <cfRule type="cellIs" dxfId="1531" priority="1746" stopIfTrue="1" operator="between">
      <formula>"10.7.1"</formula>
      <formula>"10.7.5"</formula>
    </cfRule>
  </conditionalFormatting>
  <conditionalFormatting sqref="G1566">
    <cfRule type="cellIs" dxfId="1530" priority="1744" stopIfTrue="1" operator="equal">
      <formula>""</formula>
    </cfRule>
  </conditionalFormatting>
  <conditionalFormatting sqref="O1566">
    <cfRule type="cellIs" dxfId="1529" priority="1741" stopIfTrue="1" operator="equal">
      <formula>"Rel-14"</formula>
    </cfRule>
    <cfRule type="cellIs" dxfId="1528" priority="1742" stopIfTrue="1" operator="equal">
      <formula>"Rel-16"</formula>
    </cfRule>
    <cfRule type="cellIs" dxfId="1527" priority="1743" stopIfTrue="1" operator="equal">
      <formula>"Rel-15"</formula>
    </cfRule>
  </conditionalFormatting>
  <conditionalFormatting sqref="P1566">
    <cfRule type="containsText" dxfId="1526" priority="1730" stopIfTrue="1" operator="containsText" text="DUMMY">
      <formula>NOT(ISERROR(SEARCH("DUMMY",P1566)))</formula>
    </cfRule>
    <cfRule type="cellIs" dxfId="1525" priority="1731" stopIfTrue="1" operator="equal">
      <formula>""</formula>
    </cfRule>
  </conditionalFormatting>
  <conditionalFormatting sqref="Q1566">
    <cfRule type="cellIs" dxfId="1524" priority="1728" stopIfTrue="1" operator="equal">
      <formula>""</formula>
    </cfRule>
    <cfRule type="cellIs" dxfId="1523" priority="1729" stopIfTrue="1" operator="equal">
      <formula>"-"</formula>
    </cfRule>
  </conditionalFormatting>
  <conditionalFormatting sqref="I1566">
    <cfRule type="containsText" dxfId="1522" priority="1726" operator="containsText" text="...">
      <formula>NOT(ISERROR(SEARCH("...",I1566)))</formula>
    </cfRule>
    <cfRule type="containsText" dxfId="1521" priority="1727" operator="containsText" text="~?">
      <formula>NOT(ISERROR(SEARCH("~?",I1566)))</formula>
    </cfRule>
  </conditionalFormatting>
  <conditionalFormatting sqref="G1566">
    <cfRule type="cellIs" dxfId="1520" priority="1725" operator="equal">
      <formula>"Endorsement"</formula>
    </cfRule>
  </conditionalFormatting>
  <conditionalFormatting sqref="B1566">
    <cfRule type="beginsWith" dxfId="1519" priority="1723" operator="beginsWith" text="No clauses affected">
      <formula>LEFT(B1566,LEN("No clauses affected"))="No clauses affected"</formula>
    </cfRule>
    <cfRule type="beginsWith" dxfId="1518" priority="1724" operator="beginsWith" text="To:">
      <formula>LEFT(B1566,LEN("To:"))="To:"</formula>
    </cfRule>
  </conditionalFormatting>
  <conditionalFormatting sqref="B1566">
    <cfRule type="cellIs" dxfId="1517" priority="1722" operator="equal">
      <formula>""</formula>
    </cfRule>
  </conditionalFormatting>
  <conditionalFormatting sqref="C1567">
    <cfRule type="cellIs" dxfId="1516" priority="1719" stopIfTrue="1" operator="equal">
      <formula>"Y"</formula>
    </cfRule>
    <cfRule type="cellIs" dxfId="1515" priority="1720" stopIfTrue="1" operator="equal">
      <formula>""</formula>
    </cfRule>
    <cfRule type="cellIs" dxfId="1514" priority="1721" stopIfTrue="1" operator="equal">
      <formula>"W"</formula>
    </cfRule>
  </conditionalFormatting>
  <conditionalFormatting sqref="D1567">
    <cfRule type="cellIs" dxfId="1513" priority="1717" stopIfTrue="1" operator="equal">
      <formula>""</formula>
    </cfRule>
    <cfRule type="cellIs" dxfId="1512" priority="1718" stopIfTrue="1" operator="between">
      <formula>"10.7.1"</formula>
      <formula>"10.7.5"</formula>
    </cfRule>
  </conditionalFormatting>
  <conditionalFormatting sqref="G1567">
    <cfRule type="cellIs" dxfId="1511" priority="1716" stopIfTrue="1" operator="equal">
      <formula>""</formula>
    </cfRule>
  </conditionalFormatting>
  <conditionalFormatting sqref="O1567">
    <cfRule type="cellIs" dxfId="1510" priority="1713" stopIfTrue="1" operator="equal">
      <formula>"Rel-14"</formula>
    </cfRule>
    <cfRule type="cellIs" dxfId="1509" priority="1714" stopIfTrue="1" operator="equal">
      <formula>"Rel-16"</formula>
    </cfRule>
    <cfRule type="cellIs" dxfId="1508" priority="1715" stopIfTrue="1" operator="equal">
      <formula>"Rel-15"</formula>
    </cfRule>
  </conditionalFormatting>
  <conditionalFormatting sqref="P1567">
    <cfRule type="containsText" dxfId="1507" priority="1702" stopIfTrue="1" operator="containsText" text="DUMMY">
      <formula>NOT(ISERROR(SEARCH("DUMMY",P1567)))</formula>
    </cfRule>
    <cfRule type="cellIs" dxfId="1506" priority="1703" stopIfTrue="1" operator="equal">
      <formula>""</formula>
    </cfRule>
  </conditionalFormatting>
  <conditionalFormatting sqref="Q1567">
    <cfRule type="cellIs" dxfId="1505" priority="1700" stopIfTrue="1" operator="equal">
      <formula>""</formula>
    </cfRule>
    <cfRule type="cellIs" dxfId="1504" priority="1701" stopIfTrue="1" operator="equal">
      <formula>"-"</formula>
    </cfRule>
  </conditionalFormatting>
  <conditionalFormatting sqref="I1567">
    <cfRule type="containsText" dxfId="1503" priority="1698" operator="containsText" text="...">
      <formula>NOT(ISERROR(SEARCH("...",I1567)))</formula>
    </cfRule>
    <cfRule type="containsText" dxfId="1502" priority="1699" operator="containsText" text="~?">
      <formula>NOT(ISERROR(SEARCH("~?",I1567)))</formula>
    </cfRule>
  </conditionalFormatting>
  <conditionalFormatting sqref="G1567">
    <cfRule type="cellIs" dxfId="1501" priority="1697" operator="equal">
      <formula>"Endorsement"</formula>
    </cfRule>
  </conditionalFormatting>
  <conditionalFormatting sqref="B1567">
    <cfRule type="beginsWith" dxfId="1500" priority="1695" operator="beginsWith" text="No clauses affected">
      <formula>LEFT(B1567,LEN("No clauses affected"))="No clauses affected"</formula>
    </cfRule>
    <cfRule type="beginsWith" dxfId="1499" priority="1696" operator="beginsWith" text="To:">
      <formula>LEFT(B1567,LEN("To:"))="To:"</formula>
    </cfRule>
  </conditionalFormatting>
  <conditionalFormatting sqref="B1567">
    <cfRule type="cellIs" dxfId="1498" priority="1694" operator="equal">
      <formula>""</formula>
    </cfRule>
  </conditionalFormatting>
  <conditionalFormatting sqref="C1568">
    <cfRule type="cellIs" dxfId="1497" priority="1691" stopIfTrue="1" operator="equal">
      <formula>"Y"</formula>
    </cfRule>
    <cfRule type="cellIs" dxfId="1496" priority="1692" stopIfTrue="1" operator="equal">
      <formula>""</formula>
    </cfRule>
    <cfRule type="cellIs" dxfId="1495" priority="1693" stopIfTrue="1" operator="equal">
      <formula>"W"</formula>
    </cfRule>
  </conditionalFormatting>
  <conditionalFormatting sqref="D1568">
    <cfRule type="cellIs" dxfId="1494" priority="1689" stopIfTrue="1" operator="equal">
      <formula>""</formula>
    </cfRule>
    <cfRule type="cellIs" dxfId="1493" priority="1690" stopIfTrue="1" operator="between">
      <formula>"10.7.1"</formula>
      <formula>"10.7.5"</formula>
    </cfRule>
  </conditionalFormatting>
  <conditionalFormatting sqref="G1568">
    <cfRule type="cellIs" dxfId="1492" priority="1688" stopIfTrue="1" operator="equal">
      <formula>""</formula>
    </cfRule>
  </conditionalFormatting>
  <conditionalFormatting sqref="O1568">
    <cfRule type="cellIs" dxfId="1491" priority="1685" stopIfTrue="1" operator="equal">
      <formula>"Rel-14"</formula>
    </cfRule>
    <cfRule type="cellIs" dxfId="1490" priority="1686" stopIfTrue="1" operator="equal">
      <formula>"Rel-16"</formula>
    </cfRule>
    <cfRule type="cellIs" dxfId="1489" priority="1687" stopIfTrue="1" operator="equal">
      <formula>"Rel-15"</formula>
    </cfRule>
  </conditionalFormatting>
  <conditionalFormatting sqref="P1568">
    <cfRule type="containsText" dxfId="1488" priority="1674" stopIfTrue="1" operator="containsText" text="DUMMY">
      <formula>NOT(ISERROR(SEARCH("DUMMY",P1568)))</formula>
    </cfRule>
    <cfRule type="cellIs" dxfId="1487" priority="1675" stopIfTrue="1" operator="equal">
      <formula>""</formula>
    </cfRule>
  </conditionalFormatting>
  <conditionalFormatting sqref="Q1568">
    <cfRule type="cellIs" dxfId="1486" priority="1672" stopIfTrue="1" operator="equal">
      <formula>""</formula>
    </cfRule>
    <cfRule type="cellIs" dxfId="1485" priority="1673" stopIfTrue="1" operator="equal">
      <formula>"-"</formula>
    </cfRule>
  </conditionalFormatting>
  <conditionalFormatting sqref="I1568">
    <cfRule type="containsText" dxfId="1484" priority="1670" operator="containsText" text="...">
      <formula>NOT(ISERROR(SEARCH("...",I1568)))</formula>
    </cfRule>
    <cfRule type="containsText" dxfId="1483" priority="1671" operator="containsText" text="~?">
      <formula>NOT(ISERROR(SEARCH("~?",I1568)))</formula>
    </cfRule>
  </conditionalFormatting>
  <conditionalFormatting sqref="G1568">
    <cfRule type="cellIs" dxfId="1482" priority="1669" operator="equal">
      <formula>"Endorsement"</formula>
    </cfRule>
  </conditionalFormatting>
  <conditionalFormatting sqref="B1568">
    <cfRule type="beginsWith" dxfId="1481" priority="1667" operator="beginsWith" text="No clauses affected">
      <formula>LEFT(B1568,LEN("No clauses affected"))="No clauses affected"</formula>
    </cfRule>
    <cfRule type="beginsWith" dxfId="1480" priority="1668" operator="beginsWith" text="To:">
      <formula>LEFT(B1568,LEN("To:"))="To:"</formula>
    </cfRule>
  </conditionalFormatting>
  <conditionalFormatting sqref="B1568">
    <cfRule type="cellIs" dxfId="1479" priority="1666" operator="equal">
      <formula>""</formula>
    </cfRule>
  </conditionalFormatting>
  <conditionalFormatting sqref="C1569">
    <cfRule type="cellIs" dxfId="1478" priority="1663" stopIfTrue="1" operator="equal">
      <formula>"Y"</formula>
    </cfRule>
    <cfRule type="cellIs" dxfId="1477" priority="1664" stopIfTrue="1" operator="equal">
      <formula>""</formula>
    </cfRule>
    <cfRule type="cellIs" dxfId="1476" priority="1665" stopIfTrue="1" operator="equal">
      <formula>"W"</formula>
    </cfRule>
  </conditionalFormatting>
  <conditionalFormatting sqref="D1569">
    <cfRule type="cellIs" dxfId="1475" priority="1661" stopIfTrue="1" operator="equal">
      <formula>""</formula>
    </cfRule>
    <cfRule type="cellIs" dxfId="1474" priority="1662" stopIfTrue="1" operator="between">
      <formula>"10.7.1"</formula>
      <formula>"10.7.5"</formula>
    </cfRule>
  </conditionalFormatting>
  <conditionalFormatting sqref="G1569">
    <cfRule type="cellIs" dxfId="1473" priority="1660" stopIfTrue="1" operator="equal">
      <formula>""</formula>
    </cfRule>
  </conditionalFormatting>
  <conditionalFormatting sqref="O1569">
    <cfRule type="cellIs" dxfId="1472" priority="1657" stopIfTrue="1" operator="equal">
      <formula>"Rel-14"</formula>
    </cfRule>
    <cfRule type="cellIs" dxfId="1471" priority="1658" stopIfTrue="1" operator="equal">
      <formula>"Rel-16"</formula>
    </cfRule>
    <cfRule type="cellIs" dxfId="1470" priority="1659" stopIfTrue="1" operator="equal">
      <formula>"Rel-15"</formula>
    </cfRule>
  </conditionalFormatting>
  <conditionalFormatting sqref="F1569">
    <cfRule type="cellIs" dxfId="1469" priority="1648" stopIfTrue="1" operator="equal">
      <formula>"LS In"</formula>
    </cfRule>
    <cfRule type="cellIs" dxfId="1468" priority="1649" stopIfTrue="1" operator="equal">
      <formula>"LS OUT"</formula>
    </cfRule>
    <cfRule type="cellIs" dxfId="1467" priority="1650" stopIfTrue="1" operator="equal">
      <formula>"CR"</formula>
    </cfRule>
    <cfRule type="cellIs" dxfId="1466" priority="1651" stopIfTrue="1" operator="equal">
      <formula>"P-CR"</formula>
    </cfRule>
    <cfRule type="cellIs" dxfId="1465" priority="1652" stopIfTrue="1" operator="equal">
      <formula>"CR Pack"</formula>
    </cfRule>
    <cfRule type="cellIs" dxfId="1464" priority="1653" stopIfTrue="1" operator="equal">
      <formula>"WID new"</formula>
    </cfRule>
    <cfRule type="cellIs" dxfId="1463" priority="1654" stopIfTrue="1" operator="equal">
      <formula>"WID revised"</formula>
    </cfRule>
    <cfRule type="cellIs" dxfId="1462" priority="1655" stopIfTrue="1" operator="equal">
      <formula>"SID new"</formula>
    </cfRule>
    <cfRule type="cellIs" dxfId="1461" priority="1656" stopIfTrue="1" operator="equal">
      <formula>"SID revised"</formula>
    </cfRule>
  </conditionalFormatting>
  <conditionalFormatting sqref="P1569">
    <cfRule type="containsText" dxfId="1460" priority="1646" stopIfTrue="1" operator="containsText" text="DUMMY">
      <formula>NOT(ISERROR(SEARCH("DUMMY",P1569)))</formula>
    </cfRule>
    <cfRule type="cellIs" dxfId="1459" priority="1647" stopIfTrue="1" operator="equal">
      <formula>""</formula>
    </cfRule>
  </conditionalFormatting>
  <conditionalFormatting sqref="Q1569">
    <cfRule type="cellIs" dxfId="1458" priority="1644" stopIfTrue="1" operator="equal">
      <formula>""</formula>
    </cfRule>
    <cfRule type="cellIs" dxfId="1457" priority="1645" stopIfTrue="1" operator="equal">
      <formula>"-"</formula>
    </cfRule>
  </conditionalFormatting>
  <conditionalFormatting sqref="I1569">
    <cfRule type="containsText" dxfId="1456" priority="1642" operator="containsText" text="...">
      <formula>NOT(ISERROR(SEARCH("...",I1569)))</formula>
    </cfRule>
    <cfRule type="containsText" dxfId="1455" priority="1643" operator="containsText" text="~?">
      <formula>NOT(ISERROR(SEARCH("~?",I1569)))</formula>
    </cfRule>
  </conditionalFormatting>
  <conditionalFormatting sqref="G1569">
    <cfRule type="cellIs" dxfId="1454" priority="1641" operator="equal">
      <formula>"Endorsement"</formula>
    </cfRule>
  </conditionalFormatting>
  <conditionalFormatting sqref="B1569">
    <cfRule type="beginsWith" dxfId="1453" priority="1639" operator="beginsWith" text="No clauses affected">
      <formula>LEFT(B1569,LEN("No clauses affected"))="No clauses affected"</formula>
    </cfRule>
    <cfRule type="beginsWith" dxfId="1452" priority="1640" operator="beginsWith" text="To:">
      <formula>LEFT(B1569,LEN("To:"))="To:"</formula>
    </cfRule>
  </conditionalFormatting>
  <conditionalFormatting sqref="B1569">
    <cfRule type="cellIs" dxfId="1451" priority="1638" operator="equal">
      <formula>""</formula>
    </cfRule>
  </conditionalFormatting>
  <conditionalFormatting sqref="C1570">
    <cfRule type="cellIs" dxfId="1450" priority="1635" stopIfTrue="1" operator="equal">
      <formula>"Y"</formula>
    </cfRule>
    <cfRule type="cellIs" dxfId="1449" priority="1636" stopIfTrue="1" operator="equal">
      <formula>""</formula>
    </cfRule>
    <cfRule type="cellIs" dxfId="1448" priority="1637" stopIfTrue="1" operator="equal">
      <formula>"W"</formula>
    </cfRule>
  </conditionalFormatting>
  <conditionalFormatting sqref="D1570">
    <cfRule type="cellIs" dxfId="1447" priority="1633" stopIfTrue="1" operator="equal">
      <formula>""</formula>
    </cfRule>
    <cfRule type="cellIs" dxfId="1446" priority="1634" stopIfTrue="1" operator="between">
      <formula>"10.7.1"</formula>
      <formula>"10.7.5"</formula>
    </cfRule>
  </conditionalFormatting>
  <conditionalFormatting sqref="G1570">
    <cfRule type="cellIs" dxfId="1445" priority="1632" stopIfTrue="1" operator="equal">
      <formula>""</formula>
    </cfRule>
  </conditionalFormatting>
  <conditionalFormatting sqref="O1570">
    <cfRule type="cellIs" dxfId="1444" priority="1629" stopIfTrue="1" operator="equal">
      <formula>"Rel-14"</formula>
    </cfRule>
    <cfRule type="cellIs" dxfId="1443" priority="1630" stopIfTrue="1" operator="equal">
      <formula>"Rel-16"</formula>
    </cfRule>
    <cfRule type="cellIs" dxfId="1442" priority="1631" stopIfTrue="1" operator="equal">
      <formula>"Rel-15"</formula>
    </cfRule>
  </conditionalFormatting>
  <conditionalFormatting sqref="F1570">
    <cfRule type="cellIs" dxfId="1441" priority="1620" stopIfTrue="1" operator="equal">
      <formula>"LS In"</formula>
    </cfRule>
    <cfRule type="cellIs" dxfId="1440" priority="1621" stopIfTrue="1" operator="equal">
      <formula>"LS OUT"</formula>
    </cfRule>
    <cfRule type="cellIs" dxfId="1439" priority="1622" stopIfTrue="1" operator="equal">
      <formula>"CR"</formula>
    </cfRule>
    <cfRule type="cellIs" dxfId="1438" priority="1623" stopIfTrue="1" operator="equal">
      <formula>"P-CR"</formula>
    </cfRule>
    <cfRule type="cellIs" dxfId="1437" priority="1624" stopIfTrue="1" operator="equal">
      <formula>"CR Pack"</formula>
    </cfRule>
    <cfRule type="cellIs" dxfId="1436" priority="1625" stopIfTrue="1" operator="equal">
      <formula>"WID new"</formula>
    </cfRule>
    <cfRule type="cellIs" dxfId="1435" priority="1626" stopIfTrue="1" operator="equal">
      <formula>"WID revised"</formula>
    </cfRule>
    <cfRule type="cellIs" dxfId="1434" priority="1627" stopIfTrue="1" operator="equal">
      <formula>"SID new"</formula>
    </cfRule>
    <cfRule type="cellIs" dxfId="1433" priority="1628" stopIfTrue="1" operator="equal">
      <formula>"SID revised"</formula>
    </cfRule>
  </conditionalFormatting>
  <conditionalFormatting sqref="P1570">
    <cfRule type="containsText" dxfId="1432" priority="1618" stopIfTrue="1" operator="containsText" text="DUMMY">
      <formula>NOT(ISERROR(SEARCH("DUMMY",P1570)))</formula>
    </cfRule>
    <cfRule type="cellIs" dxfId="1431" priority="1619" stopIfTrue="1" operator="equal">
      <formula>""</formula>
    </cfRule>
  </conditionalFormatting>
  <conditionalFormatting sqref="Q1570">
    <cfRule type="cellIs" dxfId="1430" priority="1616" stopIfTrue="1" operator="equal">
      <formula>""</formula>
    </cfRule>
    <cfRule type="cellIs" dxfId="1429" priority="1617" stopIfTrue="1" operator="equal">
      <formula>"-"</formula>
    </cfRule>
  </conditionalFormatting>
  <conditionalFormatting sqref="I1570">
    <cfRule type="containsText" dxfId="1428" priority="1614" operator="containsText" text="...">
      <formula>NOT(ISERROR(SEARCH("...",I1570)))</formula>
    </cfRule>
    <cfRule type="containsText" dxfId="1427" priority="1615" operator="containsText" text="~?">
      <formula>NOT(ISERROR(SEARCH("~?",I1570)))</formula>
    </cfRule>
  </conditionalFormatting>
  <conditionalFormatting sqref="G1570">
    <cfRule type="cellIs" dxfId="1426" priority="1613" operator="equal">
      <formula>"Endorsement"</formula>
    </cfRule>
  </conditionalFormatting>
  <conditionalFormatting sqref="B1570">
    <cfRule type="beginsWith" dxfId="1425" priority="1611" operator="beginsWith" text="No clauses affected">
      <formula>LEFT(B1570,LEN("No clauses affected"))="No clauses affected"</formula>
    </cfRule>
    <cfRule type="beginsWith" dxfId="1424" priority="1612" operator="beginsWith" text="To:">
      <formula>LEFT(B1570,LEN("To:"))="To:"</formula>
    </cfRule>
  </conditionalFormatting>
  <conditionalFormatting sqref="B1570">
    <cfRule type="cellIs" dxfId="1423" priority="1610" operator="equal">
      <formula>""</formula>
    </cfRule>
  </conditionalFormatting>
  <conditionalFormatting sqref="C1571">
    <cfRule type="cellIs" dxfId="1422" priority="1523" stopIfTrue="1" operator="equal">
      <formula>"Y"</formula>
    </cfRule>
    <cfRule type="cellIs" dxfId="1421" priority="1524" stopIfTrue="1" operator="equal">
      <formula>""</formula>
    </cfRule>
    <cfRule type="cellIs" dxfId="1420" priority="1525" stopIfTrue="1" operator="equal">
      <formula>"W"</formula>
    </cfRule>
  </conditionalFormatting>
  <conditionalFormatting sqref="D1571">
    <cfRule type="cellIs" dxfId="1419" priority="1521" stopIfTrue="1" operator="equal">
      <formula>""</formula>
    </cfRule>
    <cfRule type="cellIs" dxfId="1418" priority="1522" stopIfTrue="1" operator="between">
      <formula>"10.7.1"</formula>
      <formula>"10.7.5"</formula>
    </cfRule>
  </conditionalFormatting>
  <conditionalFormatting sqref="G1571">
    <cfRule type="cellIs" dxfId="1417" priority="1520" stopIfTrue="1" operator="equal">
      <formula>""</formula>
    </cfRule>
  </conditionalFormatting>
  <conditionalFormatting sqref="O1571">
    <cfRule type="cellIs" dxfId="1416" priority="1517" stopIfTrue="1" operator="equal">
      <formula>"Rel-14"</formula>
    </cfRule>
    <cfRule type="cellIs" dxfId="1415" priority="1518" stopIfTrue="1" operator="equal">
      <formula>"Rel-16"</formula>
    </cfRule>
    <cfRule type="cellIs" dxfId="1414" priority="1519" stopIfTrue="1" operator="equal">
      <formula>"Rel-15"</formula>
    </cfRule>
  </conditionalFormatting>
  <conditionalFormatting sqref="P1571">
    <cfRule type="containsText" dxfId="1413" priority="1506" stopIfTrue="1" operator="containsText" text="DUMMY">
      <formula>NOT(ISERROR(SEARCH("DUMMY",P1571)))</formula>
    </cfRule>
    <cfRule type="cellIs" dxfId="1412" priority="1507" stopIfTrue="1" operator="equal">
      <formula>""</formula>
    </cfRule>
  </conditionalFormatting>
  <conditionalFormatting sqref="Q1571">
    <cfRule type="cellIs" dxfId="1411" priority="1504" stopIfTrue="1" operator="equal">
      <formula>""</formula>
    </cfRule>
    <cfRule type="cellIs" dxfId="1410" priority="1505" stopIfTrue="1" operator="equal">
      <formula>"-"</formula>
    </cfRule>
  </conditionalFormatting>
  <conditionalFormatting sqref="I1571">
    <cfRule type="containsText" dxfId="1409" priority="1502" operator="containsText" text="...">
      <formula>NOT(ISERROR(SEARCH("...",I1571)))</formula>
    </cfRule>
    <cfRule type="containsText" dxfId="1408" priority="1503" operator="containsText" text="~?">
      <formula>NOT(ISERROR(SEARCH("~?",I1571)))</formula>
    </cfRule>
  </conditionalFormatting>
  <conditionalFormatting sqref="G1571">
    <cfRule type="cellIs" dxfId="1407" priority="1501" operator="equal">
      <formula>"Endorsement"</formula>
    </cfRule>
  </conditionalFormatting>
  <conditionalFormatting sqref="B1571">
    <cfRule type="beginsWith" dxfId="1406" priority="1499" operator="beginsWith" text="No clauses affected">
      <formula>LEFT(B1571,LEN("No clauses affected"))="No clauses affected"</formula>
    </cfRule>
    <cfRule type="beginsWith" dxfId="1405" priority="1500" operator="beginsWith" text="To:">
      <formula>LEFT(B1571,LEN("To:"))="To:"</formula>
    </cfRule>
  </conditionalFormatting>
  <conditionalFormatting sqref="B1571">
    <cfRule type="cellIs" dxfId="1404" priority="1498" operator="equal">
      <formula>""</formula>
    </cfRule>
  </conditionalFormatting>
  <conditionalFormatting sqref="C1572">
    <cfRule type="cellIs" dxfId="1403" priority="1495" stopIfTrue="1" operator="equal">
      <formula>"Y"</formula>
    </cfRule>
    <cfRule type="cellIs" dxfId="1402" priority="1496" stopIfTrue="1" operator="equal">
      <formula>""</formula>
    </cfRule>
    <cfRule type="cellIs" dxfId="1401" priority="1497" stopIfTrue="1" operator="equal">
      <formula>"W"</formula>
    </cfRule>
  </conditionalFormatting>
  <conditionalFormatting sqref="D1572">
    <cfRule type="cellIs" dxfId="1400" priority="1493" stopIfTrue="1" operator="equal">
      <formula>""</formula>
    </cfRule>
    <cfRule type="cellIs" dxfId="1399" priority="1494" stopIfTrue="1" operator="between">
      <formula>"10.7.1"</formula>
      <formula>"10.7.5"</formula>
    </cfRule>
  </conditionalFormatting>
  <conditionalFormatting sqref="G1572">
    <cfRule type="cellIs" dxfId="1398" priority="1492" stopIfTrue="1" operator="equal">
      <formula>""</formula>
    </cfRule>
  </conditionalFormatting>
  <conditionalFormatting sqref="O1572">
    <cfRule type="cellIs" dxfId="1397" priority="1489" stopIfTrue="1" operator="equal">
      <formula>"Rel-14"</formula>
    </cfRule>
    <cfRule type="cellIs" dxfId="1396" priority="1490" stopIfTrue="1" operator="equal">
      <formula>"Rel-16"</formula>
    </cfRule>
    <cfRule type="cellIs" dxfId="1395" priority="1491" stopIfTrue="1" operator="equal">
      <formula>"Rel-15"</formula>
    </cfRule>
  </conditionalFormatting>
  <conditionalFormatting sqref="F1572">
    <cfRule type="cellIs" dxfId="1394" priority="1480" stopIfTrue="1" operator="equal">
      <formula>"LS In"</formula>
    </cfRule>
    <cfRule type="cellIs" dxfId="1393" priority="1481" stopIfTrue="1" operator="equal">
      <formula>"LS OUT"</formula>
    </cfRule>
    <cfRule type="cellIs" dxfId="1392" priority="1482" stopIfTrue="1" operator="equal">
      <formula>"CR"</formula>
    </cfRule>
    <cfRule type="cellIs" dxfId="1391" priority="1483" stopIfTrue="1" operator="equal">
      <formula>"P-CR"</formula>
    </cfRule>
    <cfRule type="cellIs" dxfId="1390" priority="1484" stopIfTrue="1" operator="equal">
      <formula>"CR Pack"</formula>
    </cfRule>
    <cfRule type="cellIs" dxfId="1389" priority="1485" stopIfTrue="1" operator="equal">
      <formula>"WID new"</formula>
    </cfRule>
    <cfRule type="cellIs" dxfId="1388" priority="1486" stopIfTrue="1" operator="equal">
      <formula>"WID revised"</formula>
    </cfRule>
    <cfRule type="cellIs" dxfId="1387" priority="1487" stopIfTrue="1" operator="equal">
      <formula>"SID new"</formula>
    </cfRule>
    <cfRule type="cellIs" dxfId="1386" priority="1488" stopIfTrue="1" operator="equal">
      <formula>"SID revised"</formula>
    </cfRule>
  </conditionalFormatting>
  <conditionalFormatting sqref="P1572">
    <cfRule type="containsText" dxfId="1385" priority="1478" stopIfTrue="1" operator="containsText" text="DUMMY">
      <formula>NOT(ISERROR(SEARCH("DUMMY",P1572)))</formula>
    </cfRule>
    <cfRule type="cellIs" dxfId="1384" priority="1479" stopIfTrue="1" operator="equal">
      <formula>""</formula>
    </cfRule>
  </conditionalFormatting>
  <conditionalFormatting sqref="Q1572">
    <cfRule type="cellIs" dxfId="1383" priority="1476" stopIfTrue="1" operator="equal">
      <formula>""</formula>
    </cfRule>
    <cfRule type="cellIs" dxfId="1382" priority="1477" stopIfTrue="1" operator="equal">
      <formula>"-"</formula>
    </cfRule>
  </conditionalFormatting>
  <conditionalFormatting sqref="I1572">
    <cfRule type="containsText" dxfId="1381" priority="1474" operator="containsText" text="...">
      <formula>NOT(ISERROR(SEARCH("...",I1572)))</formula>
    </cfRule>
    <cfRule type="containsText" dxfId="1380" priority="1475" operator="containsText" text="~?">
      <formula>NOT(ISERROR(SEARCH("~?",I1572)))</formula>
    </cfRule>
  </conditionalFormatting>
  <conditionalFormatting sqref="G1572">
    <cfRule type="cellIs" dxfId="1379" priority="1473" operator="equal">
      <formula>"Endorsement"</formula>
    </cfRule>
  </conditionalFormatting>
  <conditionalFormatting sqref="B1572">
    <cfRule type="beginsWith" dxfId="1378" priority="1471" operator="beginsWith" text="No clauses affected">
      <formula>LEFT(B1572,LEN("No clauses affected"))="No clauses affected"</formula>
    </cfRule>
    <cfRule type="beginsWith" dxfId="1377" priority="1472" operator="beginsWith" text="To:">
      <formula>LEFT(B1572,LEN("To:"))="To:"</formula>
    </cfRule>
  </conditionalFormatting>
  <conditionalFormatting sqref="B1572">
    <cfRule type="cellIs" dxfId="1376" priority="1470" operator="equal">
      <formula>""</formula>
    </cfRule>
  </conditionalFormatting>
  <conditionalFormatting sqref="C1573">
    <cfRule type="cellIs" dxfId="1375" priority="1467" stopIfTrue="1" operator="equal">
      <formula>"Y"</formula>
    </cfRule>
    <cfRule type="cellIs" dxfId="1374" priority="1468" stopIfTrue="1" operator="equal">
      <formula>""</formula>
    </cfRule>
    <cfRule type="cellIs" dxfId="1373" priority="1469" stopIfTrue="1" operator="equal">
      <formula>"W"</formula>
    </cfRule>
  </conditionalFormatting>
  <conditionalFormatting sqref="D1573">
    <cfRule type="cellIs" dxfId="1372" priority="1465" stopIfTrue="1" operator="equal">
      <formula>""</formula>
    </cfRule>
    <cfRule type="cellIs" dxfId="1371" priority="1466" stopIfTrue="1" operator="between">
      <formula>"10.7.1"</formula>
      <formula>"10.7.5"</formula>
    </cfRule>
  </conditionalFormatting>
  <conditionalFormatting sqref="G1573">
    <cfRule type="cellIs" dxfId="1370" priority="1464" stopIfTrue="1" operator="equal">
      <formula>""</formula>
    </cfRule>
  </conditionalFormatting>
  <conditionalFormatting sqref="O1573">
    <cfRule type="cellIs" dxfId="1369" priority="1461" stopIfTrue="1" operator="equal">
      <formula>"Rel-14"</formula>
    </cfRule>
    <cfRule type="cellIs" dxfId="1368" priority="1462" stopIfTrue="1" operator="equal">
      <formula>"Rel-16"</formula>
    </cfRule>
    <cfRule type="cellIs" dxfId="1367" priority="1463" stopIfTrue="1" operator="equal">
      <formula>"Rel-15"</formula>
    </cfRule>
  </conditionalFormatting>
  <conditionalFormatting sqref="F1573">
    <cfRule type="cellIs" dxfId="1366" priority="1452" stopIfTrue="1" operator="equal">
      <formula>"LS In"</formula>
    </cfRule>
    <cfRule type="cellIs" dxfId="1365" priority="1453" stopIfTrue="1" operator="equal">
      <formula>"LS OUT"</formula>
    </cfRule>
    <cfRule type="cellIs" dxfId="1364" priority="1454" stopIfTrue="1" operator="equal">
      <formula>"CR"</formula>
    </cfRule>
    <cfRule type="cellIs" dxfId="1363" priority="1455" stopIfTrue="1" operator="equal">
      <formula>"P-CR"</formula>
    </cfRule>
    <cfRule type="cellIs" dxfId="1362" priority="1456" stopIfTrue="1" operator="equal">
      <formula>"CR Pack"</formula>
    </cfRule>
    <cfRule type="cellIs" dxfId="1361" priority="1457" stopIfTrue="1" operator="equal">
      <formula>"WID new"</formula>
    </cfRule>
    <cfRule type="cellIs" dxfId="1360" priority="1458" stopIfTrue="1" operator="equal">
      <formula>"WID revised"</formula>
    </cfRule>
    <cfRule type="cellIs" dxfId="1359" priority="1459" stopIfTrue="1" operator="equal">
      <formula>"SID new"</formula>
    </cfRule>
    <cfRule type="cellIs" dxfId="1358" priority="1460" stopIfTrue="1" operator="equal">
      <formula>"SID revised"</formula>
    </cfRule>
  </conditionalFormatting>
  <conditionalFormatting sqref="P1573">
    <cfRule type="containsText" dxfId="1357" priority="1450" stopIfTrue="1" operator="containsText" text="DUMMY">
      <formula>NOT(ISERROR(SEARCH("DUMMY",P1573)))</formula>
    </cfRule>
    <cfRule type="cellIs" dxfId="1356" priority="1451" stopIfTrue="1" operator="equal">
      <formula>""</formula>
    </cfRule>
  </conditionalFormatting>
  <conditionalFormatting sqref="Q1573">
    <cfRule type="cellIs" dxfId="1355" priority="1448" stopIfTrue="1" operator="equal">
      <formula>""</formula>
    </cfRule>
    <cfRule type="cellIs" dxfId="1354" priority="1449" stopIfTrue="1" operator="equal">
      <formula>"-"</formula>
    </cfRule>
  </conditionalFormatting>
  <conditionalFormatting sqref="I1573">
    <cfRule type="containsText" dxfId="1353" priority="1446" operator="containsText" text="...">
      <formula>NOT(ISERROR(SEARCH("...",I1573)))</formula>
    </cfRule>
    <cfRule type="containsText" dxfId="1352" priority="1447" operator="containsText" text="~?">
      <formula>NOT(ISERROR(SEARCH("~?",I1573)))</formula>
    </cfRule>
  </conditionalFormatting>
  <conditionalFormatting sqref="G1573">
    <cfRule type="cellIs" dxfId="1351" priority="1445" operator="equal">
      <formula>"Endorsement"</formula>
    </cfRule>
  </conditionalFormatting>
  <conditionalFormatting sqref="B1573">
    <cfRule type="beginsWith" dxfId="1350" priority="1443" operator="beginsWith" text="No clauses affected">
      <formula>LEFT(B1573,LEN("No clauses affected"))="No clauses affected"</formula>
    </cfRule>
    <cfRule type="beginsWith" dxfId="1349" priority="1444" operator="beginsWith" text="To:">
      <formula>LEFT(B1573,LEN("To:"))="To:"</formula>
    </cfRule>
  </conditionalFormatting>
  <conditionalFormatting sqref="B1573">
    <cfRule type="cellIs" dxfId="1348" priority="1442" operator="equal">
      <formula>""</formula>
    </cfRule>
  </conditionalFormatting>
  <conditionalFormatting sqref="C1574">
    <cfRule type="cellIs" dxfId="1347" priority="1439" stopIfTrue="1" operator="equal">
      <formula>"Y"</formula>
    </cfRule>
    <cfRule type="cellIs" dxfId="1346" priority="1440" stopIfTrue="1" operator="equal">
      <formula>""</formula>
    </cfRule>
    <cfRule type="cellIs" dxfId="1345" priority="1441" stopIfTrue="1" operator="equal">
      <formula>"W"</formula>
    </cfRule>
  </conditionalFormatting>
  <conditionalFormatting sqref="D1574">
    <cfRule type="cellIs" dxfId="1344" priority="1437" stopIfTrue="1" operator="equal">
      <formula>""</formula>
    </cfRule>
    <cfRule type="cellIs" dxfId="1343" priority="1438" stopIfTrue="1" operator="between">
      <formula>"10.7.1"</formula>
      <formula>"10.7.5"</formula>
    </cfRule>
  </conditionalFormatting>
  <conditionalFormatting sqref="G1574">
    <cfRule type="cellIs" dxfId="1342" priority="1436" stopIfTrue="1" operator="equal">
      <formula>""</formula>
    </cfRule>
  </conditionalFormatting>
  <conditionalFormatting sqref="O1574">
    <cfRule type="cellIs" dxfId="1341" priority="1433" stopIfTrue="1" operator="equal">
      <formula>"Rel-14"</formula>
    </cfRule>
    <cfRule type="cellIs" dxfId="1340" priority="1434" stopIfTrue="1" operator="equal">
      <formula>"Rel-16"</formula>
    </cfRule>
    <cfRule type="cellIs" dxfId="1339" priority="1435" stopIfTrue="1" operator="equal">
      <formula>"Rel-15"</formula>
    </cfRule>
  </conditionalFormatting>
  <conditionalFormatting sqref="F1574">
    <cfRule type="cellIs" dxfId="1338" priority="1424" stopIfTrue="1" operator="equal">
      <formula>"LS In"</formula>
    </cfRule>
    <cfRule type="cellIs" dxfId="1337" priority="1425" stopIfTrue="1" operator="equal">
      <formula>"LS OUT"</formula>
    </cfRule>
    <cfRule type="cellIs" dxfId="1336" priority="1426" stopIfTrue="1" operator="equal">
      <formula>"CR"</formula>
    </cfRule>
    <cfRule type="cellIs" dxfId="1335" priority="1427" stopIfTrue="1" operator="equal">
      <formula>"P-CR"</formula>
    </cfRule>
    <cfRule type="cellIs" dxfId="1334" priority="1428" stopIfTrue="1" operator="equal">
      <formula>"CR Pack"</formula>
    </cfRule>
    <cfRule type="cellIs" dxfId="1333" priority="1429" stopIfTrue="1" operator="equal">
      <formula>"WID new"</formula>
    </cfRule>
    <cfRule type="cellIs" dxfId="1332" priority="1430" stopIfTrue="1" operator="equal">
      <formula>"WID revised"</formula>
    </cfRule>
    <cfRule type="cellIs" dxfId="1331" priority="1431" stopIfTrue="1" operator="equal">
      <formula>"SID new"</formula>
    </cfRule>
    <cfRule type="cellIs" dxfId="1330" priority="1432" stopIfTrue="1" operator="equal">
      <formula>"SID revised"</formula>
    </cfRule>
  </conditionalFormatting>
  <conditionalFormatting sqref="P1574">
    <cfRule type="containsText" dxfId="1329" priority="1422" stopIfTrue="1" operator="containsText" text="DUMMY">
      <formula>NOT(ISERROR(SEARCH("DUMMY",P1574)))</formula>
    </cfRule>
    <cfRule type="cellIs" dxfId="1328" priority="1423" stopIfTrue="1" operator="equal">
      <formula>""</formula>
    </cfRule>
  </conditionalFormatting>
  <conditionalFormatting sqref="Q1574">
    <cfRule type="cellIs" dxfId="1327" priority="1420" stopIfTrue="1" operator="equal">
      <formula>""</formula>
    </cfRule>
    <cfRule type="cellIs" dxfId="1326" priority="1421" stopIfTrue="1" operator="equal">
      <formula>"-"</formula>
    </cfRule>
  </conditionalFormatting>
  <conditionalFormatting sqref="I1574">
    <cfRule type="containsText" dxfId="1325" priority="1418" operator="containsText" text="...">
      <formula>NOT(ISERROR(SEARCH("...",I1574)))</formula>
    </cfRule>
    <cfRule type="containsText" dxfId="1324" priority="1419" operator="containsText" text="~?">
      <formula>NOT(ISERROR(SEARCH("~?",I1574)))</formula>
    </cfRule>
  </conditionalFormatting>
  <conditionalFormatting sqref="G1574">
    <cfRule type="cellIs" dxfId="1323" priority="1417" operator="equal">
      <formula>"Endorsement"</formula>
    </cfRule>
  </conditionalFormatting>
  <conditionalFormatting sqref="B1574">
    <cfRule type="beginsWith" dxfId="1322" priority="1415" operator="beginsWith" text="No clauses affected">
      <formula>LEFT(B1574,LEN("No clauses affected"))="No clauses affected"</formula>
    </cfRule>
    <cfRule type="beginsWith" dxfId="1321" priority="1416" operator="beginsWith" text="To:">
      <formula>LEFT(B1574,LEN("To:"))="To:"</formula>
    </cfRule>
  </conditionalFormatting>
  <conditionalFormatting sqref="B1574">
    <cfRule type="cellIs" dxfId="1320" priority="1414" operator="equal">
      <formula>""</formula>
    </cfRule>
  </conditionalFormatting>
  <conditionalFormatting sqref="C1575">
    <cfRule type="cellIs" dxfId="1319" priority="1411" stopIfTrue="1" operator="equal">
      <formula>"Y"</formula>
    </cfRule>
    <cfRule type="cellIs" dxfId="1318" priority="1412" stopIfTrue="1" operator="equal">
      <formula>""</formula>
    </cfRule>
    <cfRule type="cellIs" dxfId="1317" priority="1413" stopIfTrue="1" operator="equal">
      <formula>"W"</formula>
    </cfRule>
  </conditionalFormatting>
  <conditionalFormatting sqref="D1575">
    <cfRule type="cellIs" dxfId="1316" priority="1409" stopIfTrue="1" operator="equal">
      <formula>""</formula>
    </cfRule>
    <cfRule type="cellIs" dxfId="1315" priority="1410" stopIfTrue="1" operator="between">
      <formula>"10.7.1"</formula>
      <formula>"10.7.5"</formula>
    </cfRule>
  </conditionalFormatting>
  <conditionalFormatting sqref="G1575">
    <cfRule type="cellIs" dxfId="1314" priority="1408" stopIfTrue="1" operator="equal">
      <formula>""</formula>
    </cfRule>
  </conditionalFormatting>
  <conditionalFormatting sqref="O1575">
    <cfRule type="cellIs" dxfId="1313" priority="1405" stopIfTrue="1" operator="equal">
      <formula>"Rel-14"</formula>
    </cfRule>
    <cfRule type="cellIs" dxfId="1312" priority="1406" stopIfTrue="1" operator="equal">
      <formula>"Rel-16"</formula>
    </cfRule>
    <cfRule type="cellIs" dxfId="1311" priority="1407" stopIfTrue="1" operator="equal">
      <formula>"Rel-15"</formula>
    </cfRule>
  </conditionalFormatting>
  <conditionalFormatting sqref="F1575">
    <cfRule type="cellIs" dxfId="1310" priority="1396" stopIfTrue="1" operator="equal">
      <formula>"LS In"</formula>
    </cfRule>
    <cfRule type="cellIs" dxfId="1309" priority="1397" stopIfTrue="1" operator="equal">
      <formula>"LS OUT"</formula>
    </cfRule>
    <cfRule type="cellIs" dxfId="1308" priority="1398" stopIfTrue="1" operator="equal">
      <formula>"CR"</formula>
    </cfRule>
    <cfRule type="cellIs" dxfId="1307" priority="1399" stopIfTrue="1" operator="equal">
      <formula>"P-CR"</formula>
    </cfRule>
    <cfRule type="cellIs" dxfId="1306" priority="1400" stopIfTrue="1" operator="equal">
      <formula>"CR Pack"</formula>
    </cfRule>
    <cfRule type="cellIs" dxfId="1305" priority="1401" stopIfTrue="1" operator="equal">
      <formula>"WID new"</formula>
    </cfRule>
    <cfRule type="cellIs" dxfId="1304" priority="1402" stopIfTrue="1" operator="equal">
      <formula>"WID revised"</formula>
    </cfRule>
    <cfRule type="cellIs" dxfId="1303" priority="1403" stopIfTrue="1" operator="equal">
      <formula>"SID new"</formula>
    </cfRule>
    <cfRule type="cellIs" dxfId="1302" priority="1404" stopIfTrue="1" operator="equal">
      <formula>"SID revised"</formula>
    </cfRule>
  </conditionalFormatting>
  <conditionalFormatting sqref="P1575">
    <cfRule type="containsText" dxfId="1301" priority="1394" stopIfTrue="1" operator="containsText" text="DUMMY">
      <formula>NOT(ISERROR(SEARCH("DUMMY",P1575)))</formula>
    </cfRule>
    <cfRule type="cellIs" dxfId="1300" priority="1395" stopIfTrue="1" operator="equal">
      <formula>""</formula>
    </cfRule>
  </conditionalFormatting>
  <conditionalFormatting sqref="Q1575">
    <cfRule type="cellIs" dxfId="1299" priority="1392" stopIfTrue="1" operator="equal">
      <formula>""</formula>
    </cfRule>
    <cfRule type="cellIs" dxfId="1298" priority="1393" stopIfTrue="1" operator="equal">
      <formula>"-"</formula>
    </cfRule>
  </conditionalFormatting>
  <conditionalFormatting sqref="I1575">
    <cfRule type="containsText" dxfId="1297" priority="1390" operator="containsText" text="...">
      <formula>NOT(ISERROR(SEARCH("...",I1575)))</formula>
    </cfRule>
    <cfRule type="containsText" dxfId="1296" priority="1391" operator="containsText" text="~?">
      <formula>NOT(ISERROR(SEARCH("~?",I1575)))</formula>
    </cfRule>
  </conditionalFormatting>
  <conditionalFormatting sqref="G1575">
    <cfRule type="cellIs" dxfId="1295" priority="1389" operator="equal">
      <formula>"Endorsement"</formula>
    </cfRule>
  </conditionalFormatting>
  <conditionalFormatting sqref="B1575">
    <cfRule type="beginsWith" dxfId="1294" priority="1387" operator="beginsWith" text="No clauses affected">
      <formula>LEFT(B1575,LEN("No clauses affected"))="No clauses affected"</formula>
    </cfRule>
    <cfRule type="beginsWith" dxfId="1293" priority="1388" operator="beginsWith" text="To:">
      <formula>LEFT(B1575,LEN("To:"))="To:"</formula>
    </cfRule>
  </conditionalFormatting>
  <conditionalFormatting sqref="B1575">
    <cfRule type="cellIs" dxfId="1292" priority="1386" operator="equal">
      <formula>""</formula>
    </cfRule>
  </conditionalFormatting>
  <conditionalFormatting sqref="C1576">
    <cfRule type="cellIs" dxfId="1291" priority="1383" stopIfTrue="1" operator="equal">
      <formula>"Y"</formula>
    </cfRule>
    <cfRule type="cellIs" dxfId="1290" priority="1384" stopIfTrue="1" operator="equal">
      <formula>""</formula>
    </cfRule>
    <cfRule type="cellIs" dxfId="1289" priority="1385" stopIfTrue="1" operator="equal">
      <formula>"W"</formula>
    </cfRule>
  </conditionalFormatting>
  <conditionalFormatting sqref="D1576">
    <cfRule type="cellIs" dxfId="1288" priority="1381" stopIfTrue="1" operator="equal">
      <formula>""</formula>
    </cfRule>
    <cfRule type="cellIs" dxfId="1287" priority="1382" stopIfTrue="1" operator="between">
      <formula>"10.7.1"</formula>
      <formula>"10.7.5"</formula>
    </cfRule>
  </conditionalFormatting>
  <conditionalFormatting sqref="G1576">
    <cfRule type="cellIs" dxfId="1286" priority="1380" stopIfTrue="1" operator="equal">
      <formula>""</formula>
    </cfRule>
  </conditionalFormatting>
  <conditionalFormatting sqref="O1576">
    <cfRule type="cellIs" dxfId="1285" priority="1377" stopIfTrue="1" operator="equal">
      <formula>"Rel-14"</formula>
    </cfRule>
    <cfRule type="cellIs" dxfId="1284" priority="1378" stopIfTrue="1" operator="equal">
      <formula>"Rel-16"</formula>
    </cfRule>
    <cfRule type="cellIs" dxfId="1283" priority="1379" stopIfTrue="1" operator="equal">
      <formula>"Rel-15"</formula>
    </cfRule>
  </conditionalFormatting>
  <conditionalFormatting sqref="P1576">
    <cfRule type="containsText" dxfId="1282" priority="1366" stopIfTrue="1" operator="containsText" text="DUMMY">
      <formula>NOT(ISERROR(SEARCH("DUMMY",P1576)))</formula>
    </cfRule>
    <cfRule type="cellIs" dxfId="1281" priority="1367" stopIfTrue="1" operator="equal">
      <formula>""</formula>
    </cfRule>
  </conditionalFormatting>
  <conditionalFormatting sqref="Q1576">
    <cfRule type="cellIs" dxfId="1280" priority="1364" stopIfTrue="1" operator="equal">
      <formula>""</formula>
    </cfRule>
    <cfRule type="cellIs" dxfId="1279" priority="1365" stopIfTrue="1" operator="equal">
      <formula>"-"</formula>
    </cfRule>
  </conditionalFormatting>
  <conditionalFormatting sqref="I1576">
    <cfRule type="containsText" dxfId="1278" priority="1362" operator="containsText" text="...">
      <formula>NOT(ISERROR(SEARCH("...",I1576)))</formula>
    </cfRule>
    <cfRule type="containsText" dxfId="1277" priority="1363" operator="containsText" text="~?">
      <formula>NOT(ISERROR(SEARCH("~?",I1576)))</formula>
    </cfRule>
  </conditionalFormatting>
  <conditionalFormatting sqref="G1576">
    <cfRule type="cellIs" dxfId="1276" priority="1361" operator="equal">
      <formula>"Endorsement"</formula>
    </cfRule>
  </conditionalFormatting>
  <conditionalFormatting sqref="B1576">
    <cfRule type="beginsWith" dxfId="1275" priority="1359" operator="beginsWith" text="No clauses affected">
      <formula>LEFT(B1576,LEN("No clauses affected"))="No clauses affected"</formula>
    </cfRule>
    <cfRule type="beginsWith" dxfId="1274" priority="1360" operator="beginsWith" text="To:">
      <formula>LEFT(B1576,LEN("To:"))="To:"</formula>
    </cfRule>
  </conditionalFormatting>
  <conditionalFormatting sqref="B1576">
    <cfRule type="cellIs" dxfId="1273" priority="1358" operator="equal">
      <formula>""</formula>
    </cfRule>
  </conditionalFormatting>
  <conditionalFormatting sqref="C1577">
    <cfRule type="cellIs" dxfId="1272" priority="1355" stopIfTrue="1" operator="equal">
      <formula>"Y"</formula>
    </cfRule>
    <cfRule type="cellIs" dxfId="1271" priority="1356" stopIfTrue="1" operator="equal">
      <formula>""</formula>
    </cfRule>
    <cfRule type="cellIs" dxfId="1270" priority="1357" stopIfTrue="1" operator="equal">
      <formula>"W"</formula>
    </cfRule>
  </conditionalFormatting>
  <conditionalFormatting sqref="D1577">
    <cfRule type="cellIs" dxfId="1269" priority="1353" stopIfTrue="1" operator="equal">
      <formula>""</formula>
    </cfRule>
    <cfRule type="cellIs" dxfId="1268" priority="1354" stopIfTrue="1" operator="between">
      <formula>"10.7.1"</formula>
      <formula>"10.7.5"</formula>
    </cfRule>
  </conditionalFormatting>
  <conditionalFormatting sqref="G1577">
    <cfRule type="cellIs" dxfId="1267" priority="1352" stopIfTrue="1" operator="equal">
      <formula>""</formula>
    </cfRule>
  </conditionalFormatting>
  <conditionalFormatting sqref="O1577">
    <cfRule type="cellIs" dxfId="1266" priority="1349" stopIfTrue="1" operator="equal">
      <formula>"Rel-14"</formula>
    </cfRule>
    <cfRule type="cellIs" dxfId="1265" priority="1350" stopIfTrue="1" operator="equal">
      <formula>"Rel-16"</formula>
    </cfRule>
    <cfRule type="cellIs" dxfId="1264" priority="1351" stopIfTrue="1" operator="equal">
      <formula>"Rel-15"</formula>
    </cfRule>
  </conditionalFormatting>
  <conditionalFormatting sqref="P1577">
    <cfRule type="containsText" dxfId="1263" priority="1338" stopIfTrue="1" operator="containsText" text="DUMMY">
      <formula>NOT(ISERROR(SEARCH("DUMMY",P1577)))</formula>
    </cfRule>
    <cfRule type="cellIs" dxfId="1262" priority="1339" stopIfTrue="1" operator="equal">
      <formula>""</formula>
    </cfRule>
  </conditionalFormatting>
  <conditionalFormatting sqref="Q1577">
    <cfRule type="cellIs" dxfId="1261" priority="1336" stopIfTrue="1" operator="equal">
      <formula>""</formula>
    </cfRule>
    <cfRule type="cellIs" dxfId="1260" priority="1337" stopIfTrue="1" operator="equal">
      <formula>"-"</formula>
    </cfRule>
  </conditionalFormatting>
  <conditionalFormatting sqref="I1577">
    <cfRule type="containsText" dxfId="1259" priority="1334" operator="containsText" text="...">
      <formula>NOT(ISERROR(SEARCH("...",I1577)))</formula>
    </cfRule>
    <cfRule type="containsText" dxfId="1258" priority="1335" operator="containsText" text="~?">
      <formula>NOT(ISERROR(SEARCH("~?",I1577)))</formula>
    </cfRule>
  </conditionalFormatting>
  <conditionalFormatting sqref="G1577">
    <cfRule type="cellIs" dxfId="1257" priority="1333" operator="equal">
      <formula>"Endorsement"</formula>
    </cfRule>
  </conditionalFormatting>
  <conditionalFormatting sqref="B1577">
    <cfRule type="beginsWith" dxfId="1256" priority="1331" operator="beginsWith" text="No clauses affected">
      <formula>LEFT(B1577,LEN("No clauses affected"))="No clauses affected"</formula>
    </cfRule>
    <cfRule type="beginsWith" dxfId="1255" priority="1332" operator="beginsWith" text="To:">
      <formula>LEFT(B1577,LEN("To:"))="To:"</formula>
    </cfRule>
  </conditionalFormatting>
  <conditionalFormatting sqref="B1577">
    <cfRule type="cellIs" dxfId="1254" priority="1330" operator="equal">
      <formula>""</formula>
    </cfRule>
  </conditionalFormatting>
  <conditionalFormatting sqref="C1578">
    <cfRule type="cellIs" dxfId="1253" priority="1327" stopIfTrue="1" operator="equal">
      <formula>"Y"</formula>
    </cfRule>
    <cfRule type="cellIs" dxfId="1252" priority="1328" stopIfTrue="1" operator="equal">
      <formula>""</formula>
    </cfRule>
    <cfRule type="cellIs" dxfId="1251" priority="1329" stopIfTrue="1" operator="equal">
      <formula>"W"</formula>
    </cfRule>
  </conditionalFormatting>
  <conditionalFormatting sqref="D1578">
    <cfRule type="cellIs" dxfId="1250" priority="1325" stopIfTrue="1" operator="equal">
      <formula>""</formula>
    </cfRule>
    <cfRule type="cellIs" dxfId="1249" priority="1326" stopIfTrue="1" operator="between">
      <formula>"10.7.1"</formula>
      <formula>"10.7.5"</formula>
    </cfRule>
  </conditionalFormatting>
  <conditionalFormatting sqref="G1578">
    <cfRule type="cellIs" dxfId="1248" priority="1324" stopIfTrue="1" operator="equal">
      <formula>""</formula>
    </cfRule>
  </conditionalFormatting>
  <conditionalFormatting sqref="O1578">
    <cfRule type="cellIs" dxfId="1247" priority="1321" stopIfTrue="1" operator="equal">
      <formula>"Rel-14"</formula>
    </cfRule>
    <cfRule type="cellIs" dxfId="1246" priority="1322" stopIfTrue="1" operator="equal">
      <formula>"Rel-16"</formula>
    </cfRule>
    <cfRule type="cellIs" dxfId="1245" priority="1323" stopIfTrue="1" operator="equal">
      <formula>"Rel-15"</formula>
    </cfRule>
  </conditionalFormatting>
  <conditionalFormatting sqref="F1578">
    <cfRule type="cellIs" dxfId="1244" priority="1312" stopIfTrue="1" operator="equal">
      <formula>"LS In"</formula>
    </cfRule>
    <cfRule type="cellIs" dxfId="1243" priority="1313" stopIfTrue="1" operator="equal">
      <formula>"LS OUT"</formula>
    </cfRule>
    <cfRule type="cellIs" dxfId="1242" priority="1314" stopIfTrue="1" operator="equal">
      <formula>"CR"</formula>
    </cfRule>
    <cfRule type="cellIs" dxfId="1241" priority="1315" stopIfTrue="1" operator="equal">
      <formula>"P-CR"</formula>
    </cfRule>
    <cfRule type="cellIs" dxfId="1240" priority="1316" stopIfTrue="1" operator="equal">
      <formula>"CR Pack"</formula>
    </cfRule>
    <cfRule type="cellIs" dxfId="1239" priority="1317" stopIfTrue="1" operator="equal">
      <formula>"WID new"</formula>
    </cfRule>
    <cfRule type="cellIs" dxfId="1238" priority="1318" stopIfTrue="1" operator="equal">
      <formula>"WID revised"</formula>
    </cfRule>
    <cfRule type="cellIs" dxfId="1237" priority="1319" stopIfTrue="1" operator="equal">
      <formula>"SID new"</formula>
    </cfRule>
    <cfRule type="cellIs" dxfId="1236" priority="1320" stopIfTrue="1" operator="equal">
      <formula>"SID revised"</formula>
    </cfRule>
  </conditionalFormatting>
  <conditionalFormatting sqref="P1578">
    <cfRule type="containsText" dxfId="1235" priority="1310" stopIfTrue="1" operator="containsText" text="DUMMY">
      <formula>NOT(ISERROR(SEARCH("DUMMY",P1578)))</formula>
    </cfRule>
    <cfRule type="cellIs" dxfId="1234" priority="1311" stopIfTrue="1" operator="equal">
      <formula>""</formula>
    </cfRule>
  </conditionalFormatting>
  <conditionalFormatting sqref="Q1578">
    <cfRule type="cellIs" dxfId="1233" priority="1308" stopIfTrue="1" operator="equal">
      <formula>""</formula>
    </cfRule>
    <cfRule type="cellIs" dxfId="1232" priority="1309" stopIfTrue="1" operator="equal">
      <formula>"-"</formula>
    </cfRule>
  </conditionalFormatting>
  <conditionalFormatting sqref="I1578">
    <cfRule type="containsText" dxfId="1231" priority="1306" operator="containsText" text="...">
      <formula>NOT(ISERROR(SEARCH("...",I1578)))</formula>
    </cfRule>
    <cfRule type="containsText" dxfId="1230" priority="1307" operator="containsText" text="~?">
      <formula>NOT(ISERROR(SEARCH("~?",I1578)))</formula>
    </cfRule>
  </conditionalFormatting>
  <conditionalFormatting sqref="G1578">
    <cfRule type="cellIs" dxfId="1229" priority="1305" operator="equal">
      <formula>"Endorsement"</formula>
    </cfRule>
  </conditionalFormatting>
  <conditionalFormatting sqref="B1578">
    <cfRule type="beginsWith" dxfId="1228" priority="1303" operator="beginsWith" text="No clauses affected">
      <formula>LEFT(B1578,LEN("No clauses affected"))="No clauses affected"</formula>
    </cfRule>
    <cfRule type="beginsWith" dxfId="1227" priority="1304" operator="beginsWith" text="To:">
      <formula>LEFT(B1578,LEN("To:"))="To:"</formula>
    </cfRule>
  </conditionalFormatting>
  <conditionalFormatting sqref="B1578">
    <cfRule type="cellIs" dxfId="1226" priority="1302" operator="equal">
      <formula>""</formula>
    </cfRule>
  </conditionalFormatting>
  <conditionalFormatting sqref="C1579">
    <cfRule type="cellIs" dxfId="1225" priority="1299" stopIfTrue="1" operator="equal">
      <formula>"Y"</formula>
    </cfRule>
    <cfRule type="cellIs" dxfId="1224" priority="1300" stopIfTrue="1" operator="equal">
      <formula>""</formula>
    </cfRule>
    <cfRule type="cellIs" dxfId="1223" priority="1301" stopIfTrue="1" operator="equal">
      <formula>"W"</formula>
    </cfRule>
  </conditionalFormatting>
  <conditionalFormatting sqref="D1579">
    <cfRule type="cellIs" dxfId="1222" priority="1297" stopIfTrue="1" operator="equal">
      <formula>""</formula>
    </cfRule>
    <cfRule type="cellIs" dxfId="1221" priority="1298" stopIfTrue="1" operator="between">
      <formula>"10.7.1"</formula>
      <formula>"10.7.5"</formula>
    </cfRule>
  </conditionalFormatting>
  <conditionalFormatting sqref="G1579">
    <cfRule type="cellIs" dxfId="1220" priority="1296" stopIfTrue="1" operator="equal">
      <formula>""</formula>
    </cfRule>
  </conditionalFormatting>
  <conditionalFormatting sqref="O1579">
    <cfRule type="cellIs" dxfId="1219" priority="1293" stopIfTrue="1" operator="equal">
      <formula>"Rel-14"</formula>
    </cfRule>
    <cfRule type="cellIs" dxfId="1218" priority="1294" stopIfTrue="1" operator="equal">
      <formula>"Rel-16"</formula>
    </cfRule>
    <cfRule type="cellIs" dxfId="1217" priority="1295" stopIfTrue="1" operator="equal">
      <formula>"Rel-15"</formula>
    </cfRule>
  </conditionalFormatting>
  <conditionalFormatting sqref="P1579">
    <cfRule type="containsText" dxfId="1216" priority="1282" stopIfTrue="1" operator="containsText" text="DUMMY">
      <formula>NOT(ISERROR(SEARCH("DUMMY",P1579)))</formula>
    </cfRule>
    <cfRule type="cellIs" dxfId="1215" priority="1283" stopIfTrue="1" operator="equal">
      <formula>""</formula>
    </cfRule>
  </conditionalFormatting>
  <conditionalFormatting sqref="Q1579">
    <cfRule type="cellIs" dxfId="1214" priority="1280" stopIfTrue="1" operator="equal">
      <formula>""</formula>
    </cfRule>
    <cfRule type="cellIs" dxfId="1213" priority="1281" stopIfTrue="1" operator="equal">
      <formula>"-"</formula>
    </cfRule>
  </conditionalFormatting>
  <conditionalFormatting sqref="I1579">
    <cfRule type="containsText" dxfId="1212" priority="1278" operator="containsText" text="...">
      <formula>NOT(ISERROR(SEARCH("...",I1579)))</formula>
    </cfRule>
    <cfRule type="containsText" dxfId="1211" priority="1279" operator="containsText" text="~?">
      <formula>NOT(ISERROR(SEARCH("~?",I1579)))</formula>
    </cfRule>
  </conditionalFormatting>
  <conditionalFormatting sqref="G1579">
    <cfRule type="cellIs" dxfId="1210" priority="1277" operator="equal">
      <formula>"Endorsement"</formula>
    </cfRule>
  </conditionalFormatting>
  <conditionalFormatting sqref="B1579">
    <cfRule type="beginsWith" dxfId="1209" priority="1275" operator="beginsWith" text="No clauses affected">
      <formula>LEFT(B1579,LEN("No clauses affected"))="No clauses affected"</formula>
    </cfRule>
    <cfRule type="beginsWith" dxfId="1208" priority="1276" operator="beginsWith" text="To:">
      <formula>LEFT(B1579,LEN("To:"))="To:"</formula>
    </cfRule>
  </conditionalFormatting>
  <conditionalFormatting sqref="B1579">
    <cfRule type="cellIs" dxfId="1207" priority="1274" operator="equal">
      <formula>""</formula>
    </cfRule>
  </conditionalFormatting>
  <conditionalFormatting sqref="C1580">
    <cfRule type="cellIs" dxfId="1206" priority="1271" stopIfTrue="1" operator="equal">
      <formula>"Y"</formula>
    </cfRule>
    <cfRule type="cellIs" dxfId="1205" priority="1272" stopIfTrue="1" operator="equal">
      <formula>""</formula>
    </cfRule>
    <cfRule type="cellIs" dxfId="1204" priority="1273" stopIfTrue="1" operator="equal">
      <formula>"W"</formula>
    </cfRule>
  </conditionalFormatting>
  <conditionalFormatting sqref="D1580">
    <cfRule type="cellIs" dxfId="1203" priority="1269" stopIfTrue="1" operator="equal">
      <formula>""</formula>
    </cfRule>
    <cfRule type="cellIs" dxfId="1202" priority="1270" stopIfTrue="1" operator="between">
      <formula>"10.7.1"</formula>
      <formula>"10.7.5"</formula>
    </cfRule>
  </conditionalFormatting>
  <conditionalFormatting sqref="G1580">
    <cfRule type="cellIs" dxfId="1201" priority="1268" stopIfTrue="1" operator="equal">
      <formula>""</formula>
    </cfRule>
  </conditionalFormatting>
  <conditionalFormatting sqref="O1580">
    <cfRule type="cellIs" dxfId="1200" priority="1265" stopIfTrue="1" operator="equal">
      <formula>"Rel-14"</formula>
    </cfRule>
    <cfRule type="cellIs" dxfId="1199" priority="1266" stopIfTrue="1" operator="equal">
      <formula>"Rel-16"</formula>
    </cfRule>
    <cfRule type="cellIs" dxfId="1198" priority="1267" stopIfTrue="1" operator="equal">
      <formula>"Rel-15"</formula>
    </cfRule>
  </conditionalFormatting>
  <conditionalFormatting sqref="F1580">
    <cfRule type="cellIs" dxfId="1197" priority="1256" stopIfTrue="1" operator="equal">
      <formula>"LS In"</formula>
    </cfRule>
    <cfRule type="cellIs" dxfId="1196" priority="1257" stopIfTrue="1" operator="equal">
      <formula>"LS OUT"</formula>
    </cfRule>
    <cfRule type="cellIs" dxfId="1195" priority="1258" stopIfTrue="1" operator="equal">
      <formula>"CR"</formula>
    </cfRule>
    <cfRule type="cellIs" dxfId="1194" priority="1259" stopIfTrue="1" operator="equal">
      <formula>"P-CR"</formula>
    </cfRule>
    <cfRule type="cellIs" dxfId="1193" priority="1260" stopIfTrue="1" operator="equal">
      <formula>"CR Pack"</formula>
    </cfRule>
    <cfRule type="cellIs" dxfId="1192" priority="1261" stopIfTrue="1" operator="equal">
      <formula>"WID new"</formula>
    </cfRule>
    <cfRule type="cellIs" dxfId="1191" priority="1262" stopIfTrue="1" operator="equal">
      <formula>"WID revised"</formula>
    </cfRule>
    <cfRule type="cellIs" dxfId="1190" priority="1263" stopIfTrue="1" operator="equal">
      <formula>"SID new"</formula>
    </cfRule>
    <cfRule type="cellIs" dxfId="1189" priority="1264" stopIfTrue="1" operator="equal">
      <formula>"SID revised"</formula>
    </cfRule>
  </conditionalFormatting>
  <conditionalFormatting sqref="I1580">
    <cfRule type="containsText" dxfId="1188" priority="1250" operator="containsText" text="...">
      <formula>NOT(ISERROR(SEARCH("...",I1580)))</formula>
    </cfRule>
    <cfRule type="containsText" dxfId="1187" priority="1251" operator="containsText" text="~?">
      <formula>NOT(ISERROR(SEARCH("~?",I1580)))</formula>
    </cfRule>
  </conditionalFormatting>
  <conditionalFormatting sqref="G1580">
    <cfRule type="cellIs" dxfId="1186" priority="1249" operator="equal">
      <formula>"Endorsement"</formula>
    </cfRule>
  </conditionalFormatting>
  <conditionalFormatting sqref="B1580">
    <cfRule type="beginsWith" dxfId="1185" priority="1247" operator="beginsWith" text="No clauses affected">
      <formula>LEFT(B1580,LEN("No clauses affected"))="No clauses affected"</formula>
    </cfRule>
    <cfRule type="beginsWith" dxfId="1184" priority="1248" operator="beginsWith" text="To:">
      <formula>LEFT(B1580,LEN("To:"))="To:"</formula>
    </cfRule>
  </conditionalFormatting>
  <conditionalFormatting sqref="B1580">
    <cfRule type="cellIs" dxfId="1183" priority="1246" operator="equal">
      <formula>""</formula>
    </cfRule>
  </conditionalFormatting>
  <conditionalFormatting sqref="C1581">
    <cfRule type="cellIs" dxfId="1182" priority="1243" stopIfTrue="1" operator="equal">
      <formula>"Y"</formula>
    </cfRule>
    <cfRule type="cellIs" dxfId="1181" priority="1244" stopIfTrue="1" operator="equal">
      <formula>""</formula>
    </cfRule>
    <cfRule type="cellIs" dxfId="1180" priority="1245" stopIfTrue="1" operator="equal">
      <formula>"W"</formula>
    </cfRule>
  </conditionalFormatting>
  <conditionalFormatting sqref="D1581">
    <cfRule type="cellIs" dxfId="1179" priority="1241" stopIfTrue="1" operator="equal">
      <formula>""</formula>
    </cfRule>
    <cfRule type="cellIs" dxfId="1178" priority="1242" stopIfTrue="1" operator="between">
      <formula>"10.7.1"</formula>
      <formula>"10.7.5"</formula>
    </cfRule>
  </conditionalFormatting>
  <conditionalFormatting sqref="G1581">
    <cfRule type="cellIs" dxfId="1177" priority="1240" stopIfTrue="1" operator="equal">
      <formula>""</formula>
    </cfRule>
  </conditionalFormatting>
  <conditionalFormatting sqref="O1581">
    <cfRule type="cellIs" dxfId="1176" priority="1237" stopIfTrue="1" operator="equal">
      <formula>"Rel-14"</formula>
    </cfRule>
    <cfRule type="cellIs" dxfId="1175" priority="1238" stopIfTrue="1" operator="equal">
      <formula>"Rel-16"</formula>
    </cfRule>
    <cfRule type="cellIs" dxfId="1174" priority="1239" stopIfTrue="1" operator="equal">
      <formula>"Rel-15"</formula>
    </cfRule>
  </conditionalFormatting>
  <conditionalFormatting sqref="P1581">
    <cfRule type="containsText" dxfId="1173" priority="1226" stopIfTrue="1" operator="containsText" text="DUMMY">
      <formula>NOT(ISERROR(SEARCH("DUMMY",P1581)))</formula>
    </cfRule>
    <cfRule type="cellIs" dxfId="1172" priority="1227" stopIfTrue="1" operator="equal">
      <formula>""</formula>
    </cfRule>
  </conditionalFormatting>
  <conditionalFormatting sqref="Q1581">
    <cfRule type="cellIs" dxfId="1171" priority="1224" stopIfTrue="1" operator="equal">
      <formula>""</formula>
    </cfRule>
    <cfRule type="cellIs" dxfId="1170" priority="1225" stopIfTrue="1" operator="equal">
      <formula>"-"</formula>
    </cfRule>
  </conditionalFormatting>
  <conditionalFormatting sqref="I1581">
    <cfRule type="containsText" dxfId="1169" priority="1222" operator="containsText" text="...">
      <formula>NOT(ISERROR(SEARCH("...",I1581)))</formula>
    </cfRule>
    <cfRule type="containsText" dxfId="1168" priority="1223" operator="containsText" text="~?">
      <formula>NOT(ISERROR(SEARCH("~?",I1581)))</formula>
    </cfRule>
  </conditionalFormatting>
  <conditionalFormatting sqref="G1581">
    <cfRule type="cellIs" dxfId="1167" priority="1221" operator="equal">
      <formula>"Endorsement"</formula>
    </cfRule>
  </conditionalFormatting>
  <conditionalFormatting sqref="B1581">
    <cfRule type="beginsWith" dxfId="1166" priority="1219" operator="beginsWith" text="No clauses affected">
      <formula>LEFT(B1581,LEN("No clauses affected"))="No clauses affected"</formula>
    </cfRule>
    <cfRule type="beginsWith" dxfId="1165" priority="1220" operator="beginsWith" text="To:">
      <formula>LEFT(B1581,LEN("To:"))="To:"</formula>
    </cfRule>
  </conditionalFormatting>
  <conditionalFormatting sqref="B1581">
    <cfRule type="cellIs" dxfId="1164" priority="1218" operator="equal">
      <formula>""</formula>
    </cfRule>
  </conditionalFormatting>
  <conditionalFormatting sqref="C1582">
    <cfRule type="cellIs" dxfId="1163" priority="1215" stopIfTrue="1" operator="equal">
      <formula>"Y"</formula>
    </cfRule>
    <cfRule type="cellIs" dxfId="1162" priority="1216" stopIfTrue="1" operator="equal">
      <formula>""</formula>
    </cfRule>
    <cfRule type="cellIs" dxfId="1161" priority="1217" stopIfTrue="1" operator="equal">
      <formula>"W"</formula>
    </cfRule>
  </conditionalFormatting>
  <conditionalFormatting sqref="D1582">
    <cfRule type="cellIs" dxfId="1160" priority="1213" stopIfTrue="1" operator="equal">
      <formula>""</formula>
    </cfRule>
    <cfRule type="cellIs" dxfId="1159" priority="1214" stopIfTrue="1" operator="between">
      <formula>"10.7.1"</formula>
      <formula>"10.7.5"</formula>
    </cfRule>
  </conditionalFormatting>
  <conditionalFormatting sqref="G1582">
    <cfRule type="cellIs" dxfId="1158" priority="1212" stopIfTrue="1" operator="equal">
      <formula>""</formula>
    </cfRule>
  </conditionalFormatting>
  <conditionalFormatting sqref="O1582">
    <cfRule type="cellIs" dxfId="1157" priority="1209" stopIfTrue="1" operator="equal">
      <formula>"Rel-14"</formula>
    </cfRule>
    <cfRule type="cellIs" dxfId="1156" priority="1210" stopIfTrue="1" operator="equal">
      <formula>"Rel-16"</formula>
    </cfRule>
    <cfRule type="cellIs" dxfId="1155" priority="1211" stopIfTrue="1" operator="equal">
      <formula>"Rel-15"</formula>
    </cfRule>
  </conditionalFormatting>
  <conditionalFormatting sqref="P1582">
    <cfRule type="containsText" dxfId="1154" priority="1198" stopIfTrue="1" operator="containsText" text="DUMMY">
      <formula>NOT(ISERROR(SEARCH("DUMMY",P1582)))</formula>
    </cfRule>
    <cfRule type="cellIs" dxfId="1153" priority="1199" stopIfTrue="1" operator="equal">
      <formula>""</formula>
    </cfRule>
  </conditionalFormatting>
  <conditionalFormatting sqref="Q1582">
    <cfRule type="cellIs" dxfId="1152" priority="1196" stopIfTrue="1" operator="equal">
      <formula>""</formula>
    </cfRule>
    <cfRule type="cellIs" dxfId="1151" priority="1197" stopIfTrue="1" operator="equal">
      <formula>"-"</formula>
    </cfRule>
  </conditionalFormatting>
  <conditionalFormatting sqref="I1582">
    <cfRule type="containsText" dxfId="1150" priority="1194" operator="containsText" text="...">
      <formula>NOT(ISERROR(SEARCH("...",I1582)))</formula>
    </cfRule>
    <cfRule type="containsText" dxfId="1149" priority="1195" operator="containsText" text="~?">
      <formula>NOT(ISERROR(SEARCH("~?",I1582)))</formula>
    </cfRule>
  </conditionalFormatting>
  <conditionalFormatting sqref="G1582">
    <cfRule type="cellIs" dxfId="1148" priority="1193" operator="equal">
      <formula>"Endorsement"</formula>
    </cfRule>
  </conditionalFormatting>
  <conditionalFormatting sqref="B1582">
    <cfRule type="beginsWith" dxfId="1147" priority="1191" operator="beginsWith" text="No clauses affected">
      <formula>LEFT(B1582,LEN("No clauses affected"))="No clauses affected"</formula>
    </cfRule>
    <cfRule type="beginsWith" dxfId="1146" priority="1192" operator="beginsWith" text="To:">
      <formula>LEFT(B1582,LEN("To:"))="To:"</formula>
    </cfRule>
  </conditionalFormatting>
  <conditionalFormatting sqref="B1582">
    <cfRule type="cellIs" dxfId="1145" priority="1190" operator="equal">
      <formula>""</formula>
    </cfRule>
  </conditionalFormatting>
  <conditionalFormatting sqref="C1583">
    <cfRule type="cellIs" dxfId="1144" priority="1187" stopIfTrue="1" operator="equal">
      <formula>"Y"</formula>
    </cfRule>
    <cfRule type="cellIs" dxfId="1143" priority="1188" stopIfTrue="1" operator="equal">
      <formula>""</formula>
    </cfRule>
    <cfRule type="cellIs" dxfId="1142" priority="1189" stopIfTrue="1" operator="equal">
      <formula>"W"</formula>
    </cfRule>
  </conditionalFormatting>
  <conditionalFormatting sqref="D1583">
    <cfRule type="cellIs" dxfId="1141" priority="1185" stopIfTrue="1" operator="equal">
      <formula>""</formula>
    </cfRule>
    <cfRule type="cellIs" dxfId="1140" priority="1186" stopIfTrue="1" operator="between">
      <formula>"10.7.1"</formula>
      <formula>"10.7.5"</formula>
    </cfRule>
  </conditionalFormatting>
  <conditionalFormatting sqref="G1583">
    <cfRule type="cellIs" dxfId="1139" priority="1184" stopIfTrue="1" operator="equal">
      <formula>""</formula>
    </cfRule>
  </conditionalFormatting>
  <conditionalFormatting sqref="O1583">
    <cfRule type="cellIs" dxfId="1138" priority="1181" stopIfTrue="1" operator="equal">
      <formula>"Rel-14"</formula>
    </cfRule>
    <cfRule type="cellIs" dxfId="1137" priority="1182" stopIfTrue="1" operator="equal">
      <formula>"Rel-16"</formula>
    </cfRule>
    <cfRule type="cellIs" dxfId="1136" priority="1183" stopIfTrue="1" operator="equal">
      <formula>"Rel-15"</formula>
    </cfRule>
  </conditionalFormatting>
  <conditionalFormatting sqref="P1583">
    <cfRule type="containsText" dxfId="1135" priority="1170" stopIfTrue="1" operator="containsText" text="DUMMY">
      <formula>NOT(ISERROR(SEARCH("DUMMY",P1583)))</formula>
    </cfRule>
    <cfRule type="cellIs" dxfId="1134" priority="1171" stopIfTrue="1" operator="equal">
      <formula>""</formula>
    </cfRule>
  </conditionalFormatting>
  <conditionalFormatting sqref="Q1583">
    <cfRule type="cellIs" dxfId="1133" priority="1168" stopIfTrue="1" operator="equal">
      <formula>""</formula>
    </cfRule>
    <cfRule type="cellIs" dxfId="1132" priority="1169" stopIfTrue="1" operator="equal">
      <formula>"-"</formula>
    </cfRule>
  </conditionalFormatting>
  <conditionalFormatting sqref="I1583">
    <cfRule type="containsText" dxfId="1131" priority="1166" operator="containsText" text="...">
      <formula>NOT(ISERROR(SEARCH("...",I1583)))</formula>
    </cfRule>
    <cfRule type="containsText" dxfId="1130" priority="1167" operator="containsText" text="~?">
      <formula>NOT(ISERROR(SEARCH("~?",I1583)))</formula>
    </cfRule>
  </conditionalFormatting>
  <conditionalFormatting sqref="G1583">
    <cfRule type="cellIs" dxfId="1129" priority="1165" operator="equal">
      <formula>"Endorsement"</formula>
    </cfRule>
  </conditionalFormatting>
  <conditionalFormatting sqref="B1583">
    <cfRule type="beginsWith" dxfId="1128" priority="1163" operator="beginsWith" text="No clauses affected">
      <formula>LEFT(B1583,LEN("No clauses affected"))="No clauses affected"</formula>
    </cfRule>
    <cfRule type="beginsWith" dxfId="1127" priority="1164" operator="beginsWith" text="To:">
      <formula>LEFT(B1583,LEN("To:"))="To:"</formula>
    </cfRule>
  </conditionalFormatting>
  <conditionalFormatting sqref="B1583">
    <cfRule type="cellIs" dxfId="1126" priority="1162" operator="equal">
      <formula>""</formula>
    </cfRule>
  </conditionalFormatting>
  <conditionalFormatting sqref="C1584">
    <cfRule type="cellIs" dxfId="1125" priority="1159" stopIfTrue="1" operator="equal">
      <formula>"Y"</formula>
    </cfRule>
    <cfRule type="cellIs" dxfId="1124" priority="1160" stopIfTrue="1" operator="equal">
      <formula>""</formula>
    </cfRule>
    <cfRule type="cellIs" dxfId="1123" priority="1161" stopIfTrue="1" operator="equal">
      <formula>"W"</formula>
    </cfRule>
  </conditionalFormatting>
  <conditionalFormatting sqref="D1584">
    <cfRule type="cellIs" dxfId="1122" priority="1157" stopIfTrue="1" operator="equal">
      <formula>""</formula>
    </cfRule>
    <cfRule type="cellIs" dxfId="1121" priority="1158" stopIfTrue="1" operator="between">
      <formula>"10.7.1"</formula>
      <formula>"10.7.5"</formula>
    </cfRule>
  </conditionalFormatting>
  <conditionalFormatting sqref="G1584">
    <cfRule type="cellIs" dxfId="1120" priority="1156" stopIfTrue="1" operator="equal">
      <formula>""</formula>
    </cfRule>
  </conditionalFormatting>
  <conditionalFormatting sqref="O1584 O1586">
    <cfRule type="cellIs" dxfId="1119" priority="1153" stopIfTrue="1" operator="equal">
      <formula>"Rel-14"</formula>
    </cfRule>
    <cfRule type="cellIs" dxfId="1118" priority="1154" stopIfTrue="1" operator="equal">
      <formula>"Rel-16"</formula>
    </cfRule>
    <cfRule type="cellIs" dxfId="1117" priority="1155" stopIfTrue="1" operator="equal">
      <formula>"Rel-15"</formula>
    </cfRule>
  </conditionalFormatting>
  <conditionalFormatting sqref="P1584">
    <cfRule type="containsText" dxfId="1116" priority="1142" stopIfTrue="1" operator="containsText" text="DUMMY">
      <formula>NOT(ISERROR(SEARCH("DUMMY",P1584)))</formula>
    </cfRule>
    <cfRule type="cellIs" dxfId="1115" priority="1143" stopIfTrue="1" operator="equal">
      <formula>""</formula>
    </cfRule>
  </conditionalFormatting>
  <conditionalFormatting sqref="Q1584">
    <cfRule type="cellIs" dxfId="1114" priority="1140" stopIfTrue="1" operator="equal">
      <formula>""</formula>
    </cfRule>
    <cfRule type="cellIs" dxfId="1113" priority="1141" stopIfTrue="1" operator="equal">
      <formula>"-"</formula>
    </cfRule>
  </conditionalFormatting>
  <conditionalFormatting sqref="I1584">
    <cfRule type="containsText" dxfId="1112" priority="1138" operator="containsText" text="...">
      <formula>NOT(ISERROR(SEARCH("...",I1584)))</formula>
    </cfRule>
    <cfRule type="containsText" dxfId="1111" priority="1139" operator="containsText" text="~?">
      <formula>NOT(ISERROR(SEARCH("~?",I1584)))</formula>
    </cfRule>
  </conditionalFormatting>
  <conditionalFormatting sqref="G1584">
    <cfRule type="cellIs" dxfId="1110" priority="1137" operator="equal">
      <formula>"Endorsement"</formula>
    </cfRule>
  </conditionalFormatting>
  <conditionalFormatting sqref="B1584">
    <cfRule type="beginsWith" dxfId="1109" priority="1135" operator="beginsWith" text="No clauses affected">
      <formula>LEFT(B1584,LEN("No clauses affected"))="No clauses affected"</formula>
    </cfRule>
    <cfRule type="beginsWith" dxfId="1108" priority="1136" operator="beginsWith" text="To:">
      <formula>LEFT(B1584,LEN("To:"))="To:"</formula>
    </cfRule>
  </conditionalFormatting>
  <conditionalFormatting sqref="B1584">
    <cfRule type="cellIs" dxfId="1107" priority="1134" operator="equal">
      <formula>""</formula>
    </cfRule>
  </conditionalFormatting>
  <conditionalFormatting sqref="C1585">
    <cfRule type="cellIs" dxfId="1106" priority="1131" stopIfTrue="1" operator="equal">
      <formula>"Y"</formula>
    </cfRule>
    <cfRule type="cellIs" dxfId="1105" priority="1132" stopIfTrue="1" operator="equal">
      <formula>""</formula>
    </cfRule>
    <cfRule type="cellIs" dxfId="1104" priority="1133" stopIfTrue="1" operator="equal">
      <formula>"W"</formula>
    </cfRule>
  </conditionalFormatting>
  <conditionalFormatting sqref="D1585">
    <cfRule type="cellIs" dxfId="1103" priority="1129" stopIfTrue="1" operator="equal">
      <formula>""</formula>
    </cfRule>
    <cfRule type="cellIs" dxfId="1102" priority="1130" stopIfTrue="1" operator="between">
      <formula>"10.7.1"</formula>
      <formula>"10.7.5"</formula>
    </cfRule>
  </conditionalFormatting>
  <conditionalFormatting sqref="G1585">
    <cfRule type="cellIs" dxfId="1101" priority="1128" stopIfTrue="1" operator="equal">
      <formula>""</formula>
    </cfRule>
  </conditionalFormatting>
  <conditionalFormatting sqref="O1585">
    <cfRule type="cellIs" dxfId="1100" priority="1125" stopIfTrue="1" operator="equal">
      <formula>"Rel-14"</formula>
    </cfRule>
    <cfRule type="cellIs" dxfId="1099" priority="1126" stopIfTrue="1" operator="equal">
      <formula>"Rel-16"</formula>
    </cfRule>
    <cfRule type="cellIs" dxfId="1098" priority="1127" stopIfTrue="1" operator="equal">
      <formula>"Rel-15"</formula>
    </cfRule>
  </conditionalFormatting>
  <conditionalFormatting sqref="P1585">
    <cfRule type="containsText" dxfId="1097" priority="1114" stopIfTrue="1" operator="containsText" text="DUMMY">
      <formula>NOT(ISERROR(SEARCH("DUMMY",P1585)))</formula>
    </cfRule>
    <cfRule type="cellIs" dxfId="1096" priority="1115" stopIfTrue="1" operator="equal">
      <formula>""</formula>
    </cfRule>
  </conditionalFormatting>
  <conditionalFormatting sqref="Q1585">
    <cfRule type="cellIs" dxfId="1095" priority="1112" stopIfTrue="1" operator="equal">
      <formula>""</formula>
    </cfRule>
    <cfRule type="cellIs" dxfId="1094" priority="1113" stopIfTrue="1" operator="equal">
      <formula>"-"</formula>
    </cfRule>
  </conditionalFormatting>
  <conditionalFormatting sqref="I1585">
    <cfRule type="containsText" dxfId="1093" priority="1110" operator="containsText" text="...">
      <formula>NOT(ISERROR(SEARCH("...",I1585)))</formula>
    </cfRule>
    <cfRule type="containsText" dxfId="1092" priority="1111" operator="containsText" text="~?">
      <formula>NOT(ISERROR(SEARCH("~?",I1585)))</formula>
    </cfRule>
  </conditionalFormatting>
  <conditionalFormatting sqref="G1585">
    <cfRule type="cellIs" dxfId="1091" priority="1109" operator="equal">
      <formula>"Endorsement"</formula>
    </cfRule>
  </conditionalFormatting>
  <conditionalFormatting sqref="B1585">
    <cfRule type="beginsWith" dxfId="1090" priority="1107" operator="beginsWith" text="No clauses affected">
      <formula>LEFT(B1585,LEN("No clauses affected"))="No clauses affected"</formula>
    </cfRule>
    <cfRule type="beginsWith" dxfId="1089" priority="1108" operator="beginsWith" text="To:">
      <formula>LEFT(B1585,LEN("To:"))="To:"</formula>
    </cfRule>
  </conditionalFormatting>
  <conditionalFormatting sqref="B1585">
    <cfRule type="cellIs" dxfId="1088" priority="1106" operator="equal">
      <formula>""</formula>
    </cfRule>
  </conditionalFormatting>
  <conditionalFormatting sqref="P1580">
    <cfRule type="containsText" dxfId="1087" priority="1104" stopIfTrue="1" operator="containsText" text="DUMMY">
      <formula>NOT(ISERROR(SEARCH("DUMMY",P1580)))</formula>
    </cfRule>
    <cfRule type="cellIs" dxfId="1086" priority="1105" stopIfTrue="1" operator="equal">
      <formula>""</formula>
    </cfRule>
  </conditionalFormatting>
  <conditionalFormatting sqref="Q1580">
    <cfRule type="cellIs" dxfId="1085" priority="1102" stopIfTrue="1" operator="equal">
      <formula>""</formula>
    </cfRule>
    <cfRule type="cellIs" dxfId="1084" priority="1103" stopIfTrue="1" operator="equal">
      <formula>"-"</formula>
    </cfRule>
  </conditionalFormatting>
  <conditionalFormatting sqref="F1054">
    <cfRule type="cellIs" dxfId="1083" priority="1093" stopIfTrue="1" operator="equal">
      <formula>"LS In"</formula>
    </cfRule>
    <cfRule type="cellIs" dxfId="1082" priority="1094" stopIfTrue="1" operator="equal">
      <formula>"LS OUT"</formula>
    </cfRule>
    <cfRule type="cellIs" dxfId="1081" priority="1095" stopIfTrue="1" operator="equal">
      <formula>"CR"</formula>
    </cfRule>
    <cfRule type="cellIs" dxfId="1080" priority="1096" stopIfTrue="1" operator="equal">
      <formula>"P-CR"</formula>
    </cfRule>
    <cfRule type="cellIs" dxfId="1079" priority="1097" stopIfTrue="1" operator="equal">
      <formula>"CR Pack"</formula>
    </cfRule>
    <cfRule type="cellIs" dxfId="1078" priority="1098" stopIfTrue="1" operator="equal">
      <formula>"WID new"</formula>
    </cfRule>
    <cfRule type="cellIs" dxfId="1077" priority="1099" stopIfTrue="1" operator="equal">
      <formula>"WID revised"</formula>
    </cfRule>
    <cfRule type="cellIs" dxfId="1076" priority="1100" stopIfTrue="1" operator="equal">
      <formula>"SID new"</formula>
    </cfRule>
    <cfRule type="cellIs" dxfId="1075" priority="1101" stopIfTrue="1" operator="equal">
      <formula>"SID revised"</formula>
    </cfRule>
  </conditionalFormatting>
  <conditionalFormatting sqref="G1054">
    <cfRule type="cellIs" dxfId="1074" priority="1092" stopIfTrue="1" operator="equal">
      <formula>""</formula>
    </cfRule>
  </conditionalFormatting>
  <conditionalFormatting sqref="O1054">
    <cfRule type="cellIs" dxfId="1073" priority="1089" stopIfTrue="1" operator="equal">
      <formula>"Rel-14"</formula>
    </cfRule>
    <cfRule type="cellIs" dxfId="1072" priority="1090" stopIfTrue="1" operator="equal">
      <formula>"Rel-16"</formula>
    </cfRule>
    <cfRule type="cellIs" dxfId="1071" priority="1091" stopIfTrue="1" operator="equal">
      <formula>"Rel-15"</formula>
    </cfRule>
  </conditionalFormatting>
  <conditionalFormatting sqref="P1054">
    <cfRule type="containsText" dxfId="1070" priority="1087" stopIfTrue="1" operator="containsText" text="DUMMY">
      <formula>NOT(ISERROR(SEARCH("DUMMY",P1054)))</formula>
    </cfRule>
    <cfRule type="cellIs" dxfId="1069" priority="1088" stopIfTrue="1" operator="equal">
      <formula>""</formula>
    </cfRule>
  </conditionalFormatting>
  <conditionalFormatting sqref="Q1054">
    <cfRule type="cellIs" dxfId="1068" priority="1085" stopIfTrue="1" operator="equal">
      <formula>""</formula>
    </cfRule>
    <cfRule type="cellIs" dxfId="1067" priority="1086" stopIfTrue="1" operator="equal">
      <formula>"-"</formula>
    </cfRule>
  </conditionalFormatting>
  <conditionalFormatting sqref="I1054">
    <cfRule type="containsText" dxfId="1066" priority="1083" operator="containsText" text="...">
      <formula>NOT(ISERROR(SEARCH("...",I1054)))</formula>
    </cfRule>
    <cfRule type="containsText" dxfId="1065" priority="1084" operator="containsText" text="~?">
      <formula>NOT(ISERROR(SEARCH("~?",I1054)))</formula>
    </cfRule>
  </conditionalFormatting>
  <conditionalFormatting sqref="G1054">
    <cfRule type="cellIs" dxfId="1064" priority="1082" operator="equal">
      <formula>"Endorsement"</formula>
    </cfRule>
  </conditionalFormatting>
  <conditionalFormatting sqref="F1063:F1071 F1248:F1271 F1306:F1321 F1335:F1351">
    <cfRule type="cellIs" dxfId="1063" priority="1073" stopIfTrue="1" operator="equal">
      <formula>"LS In"</formula>
    </cfRule>
    <cfRule type="cellIs" dxfId="1062" priority="1074" stopIfTrue="1" operator="equal">
      <formula>"LS OUT"</formula>
    </cfRule>
    <cfRule type="cellIs" dxfId="1061" priority="1075" stopIfTrue="1" operator="equal">
      <formula>"CR"</formula>
    </cfRule>
    <cfRule type="cellIs" dxfId="1060" priority="1076" stopIfTrue="1" operator="equal">
      <formula>"P-CR"</formula>
    </cfRule>
    <cfRule type="cellIs" dxfId="1059" priority="1077" stopIfTrue="1" operator="equal">
      <formula>"CR Pack"</formula>
    </cfRule>
    <cfRule type="cellIs" dxfId="1058" priority="1078" stopIfTrue="1" operator="equal">
      <formula>"WID new"</formula>
    </cfRule>
    <cfRule type="cellIs" dxfId="1057" priority="1079" stopIfTrue="1" operator="equal">
      <formula>"WID revised"</formula>
    </cfRule>
    <cfRule type="cellIs" dxfId="1056" priority="1080" stopIfTrue="1" operator="equal">
      <formula>"SID new"</formula>
    </cfRule>
    <cfRule type="cellIs" dxfId="1055" priority="1081" stopIfTrue="1" operator="equal">
      <formula>"SID revised"</formula>
    </cfRule>
  </conditionalFormatting>
  <conditionalFormatting sqref="G1063:G1071 G1248:G1271 G1306:G1321 G1335:G1351">
    <cfRule type="cellIs" dxfId="1054" priority="1072" stopIfTrue="1" operator="equal">
      <formula>""</formula>
    </cfRule>
  </conditionalFormatting>
  <conditionalFormatting sqref="O1063:O1071 O1248:O1271 O1306:O1321 O1335:O1351">
    <cfRule type="cellIs" dxfId="1053" priority="1069" stopIfTrue="1" operator="equal">
      <formula>"Rel-14"</formula>
    </cfRule>
    <cfRule type="cellIs" dxfId="1052" priority="1070" stopIfTrue="1" operator="equal">
      <formula>"Rel-16"</formula>
    </cfRule>
    <cfRule type="cellIs" dxfId="1051" priority="1071" stopIfTrue="1" operator="equal">
      <formula>"Rel-15"</formula>
    </cfRule>
  </conditionalFormatting>
  <conditionalFormatting sqref="P1063:P1071 P1248:P1271 P1306:P1321 P1335:P1351">
    <cfRule type="containsText" dxfId="1050" priority="1067" stopIfTrue="1" operator="containsText" text="DUMMY">
      <formula>NOT(ISERROR(SEARCH("DUMMY",P1063)))</formula>
    </cfRule>
    <cfRule type="cellIs" dxfId="1049" priority="1068" stopIfTrue="1" operator="equal">
      <formula>""</formula>
    </cfRule>
  </conditionalFormatting>
  <conditionalFormatting sqref="Q1063:Q1071 Q1248:Q1271 Q1306:Q1321 Q1335:Q1351">
    <cfRule type="cellIs" dxfId="1048" priority="1065" stopIfTrue="1" operator="equal">
      <formula>""</formula>
    </cfRule>
    <cfRule type="cellIs" dxfId="1047" priority="1066" stopIfTrue="1" operator="equal">
      <formula>"-"</formula>
    </cfRule>
  </conditionalFormatting>
  <conditionalFormatting sqref="I1063:I1071 I1248:I1271 I1306:I1321 I1335:I1351">
    <cfRule type="containsText" dxfId="1046" priority="1063" operator="containsText" text="...">
      <formula>NOT(ISERROR(SEARCH("...",I1063)))</formula>
    </cfRule>
    <cfRule type="containsText" dxfId="1045" priority="1064" operator="containsText" text="~?">
      <formula>NOT(ISERROR(SEARCH("~?",I1063)))</formula>
    </cfRule>
  </conditionalFormatting>
  <conditionalFormatting sqref="G1063:G1071 G1248:G1271 G1306:G1321 G1335:G1351">
    <cfRule type="cellIs" dxfId="1044" priority="1062" operator="equal">
      <formula>"Endorsement"</formula>
    </cfRule>
  </conditionalFormatting>
  <conditionalFormatting sqref="O1424">
    <cfRule type="cellIs" dxfId="1043" priority="1038" stopIfTrue="1" operator="equal">
      <formula>"Rel-14"</formula>
    </cfRule>
    <cfRule type="cellIs" dxfId="1042" priority="1039" stopIfTrue="1" operator="equal">
      <formula>"Rel-16"</formula>
    </cfRule>
    <cfRule type="cellIs" dxfId="1041" priority="1040" stopIfTrue="1" operator="equal">
      <formula>"Rel-15"</formula>
    </cfRule>
  </conditionalFormatting>
  <conditionalFormatting sqref="O1422">
    <cfRule type="cellIs" dxfId="1040" priority="1035" stopIfTrue="1" operator="equal">
      <formula>"Rel-14"</formula>
    </cfRule>
    <cfRule type="cellIs" dxfId="1039" priority="1036" stopIfTrue="1" operator="equal">
      <formula>"Rel-16"</formula>
    </cfRule>
    <cfRule type="cellIs" dxfId="1038" priority="1037" stopIfTrue="1" operator="equal">
      <formula>"Rel-15"</formula>
    </cfRule>
  </conditionalFormatting>
  <conditionalFormatting sqref="O229">
    <cfRule type="cellIs" dxfId="1037" priority="1032" stopIfTrue="1" operator="equal">
      <formula>"Rel-14"</formula>
    </cfRule>
    <cfRule type="cellIs" dxfId="1036" priority="1033" stopIfTrue="1" operator="equal">
      <formula>"Rel-16"</formula>
    </cfRule>
    <cfRule type="cellIs" dxfId="1035" priority="1034" stopIfTrue="1" operator="equal">
      <formula>"Rel-15"</formula>
    </cfRule>
  </conditionalFormatting>
  <conditionalFormatting sqref="O1223">
    <cfRule type="cellIs" dxfId="1034" priority="1029" stopIfTrue="1" operator="equal">
      <formula>"Rel-14"</formula>
    </cfRule>
    <cfRule type="cellIs" dxfId="1033" priority="1030" stopIfTrue="1" operator="equal">
      <formula>"Rel-16"</formula>
    </cfRule>
    <cfRule type="cellIs" dxfId="1032" priority="1031" stopIfTrue="1" operator="equal">
      <formula>"Rel-15"</formula>
    </cfRule>
  </conditionalFormatting>
  <conditionalFormatting sqref="O1150">
    <cfRule type="cellIs" dxfId="1031" priority="1026" stopIfTrue="1" operator="equal">
      <formula>"Rel-14"</formula>
    </cfRule>
    <cfRule type="cellIs" dxfId="1030" priority="1027" stopIfTrue="1" operator="equal">
      <formula>"Rel-16"</formula>
    </cfRule>
    <cfRule type="cellIs" dxfId="1029" priority="1028" stopIfTrue="1" operator="equal">
      <formula>"Rel-15"</formula>
    </cfRule>
  </conditionalFormatting>
  <conditionalFormatting sqref="O172">
    <cfRule type="cellIs" dxfId="1028" priority="1023" stopIfTrue="1" operator="equal">
      <formula>"Rel-14"</formula>
    </cfRule>
    <cfRule type="cellIs" dxfId="1027" priority="1024" stopIfTrue="1" operator="equal">
      <formula>"Rel-16"</formula>
    </cfRule>
    <cfRule type="cellIs" dxfId="1026" priority="1025" stopIfTrue="1" operator="equal">
      <formula>"Rel-15"</formula>
    </cfRule>
  </conditionalFormatting>
  <conditionalFormatting sqref="C1587">
    <cfRule type="cellIs" dxfId="1025" priority="1020" stopIfTrue="1" operator="equal">
      <formula>"Y"</formula>
    </cfRule>
    <cfRule type="cellIs" dxfId="1024" priority="1021" stopIfTrue="1" operator="equal">
      <formula>""</formula>
    </cfRule>
    <cfRule type="cellIs" dxfId="1023" priority="1022" stopIfTrue="1" operator="equal">
      <formula>"W"</formula>
    </cfRule>
  </conditionalFormatting>
  <conditionalFormatting sqref="D1587">
    <cfRule type="cellIs" dxfId="1022" priority="1018" stopIfTrue="1" operator="equal">
      <formula>""</formula>
    </cfRule>
    <cfRule type="cellIs" dxfId="1021" priority="1019" stopIfTrue="1" operator="between">
      <formula>"10.7.1"</formula>
      <formula>"10.7.5"</formula>
    </cfRule>
  </conditionalFormatting>
  <conditionalFormatting sqref="G1587">
    <cfRule type="cellIs" dxfId="1020" priority="1017" stopIfTrue="1" operator="equal">
      <formula>""</formula>
    </cfRule>
  </conditionalFormatting>
  <conditionalFormatting sqref="O1587">
    <cfRule type="cellIs" dxfId="1019" priority="1014" stopIfTrue="1" operator="equal">
      <formula>"Rel-14"</formula>
    </cfRule>
    <cfRule type="cellIs" dxfId="1018" priority="1015" stopIfTrue="1" operator="equal">
      <formula>"Rel-16"</formula>
    </cfRule>
    <cfRule type="cellIs" dxfId="1017" priority="1016" stopIfTrue="1" operator="equal">
      <formula>"Rel-15"</formula>
    </cfRule>
  </conditionalFormatting>
  <conditionalFormatting sqref="F1587">
    <cfRule type="cellIs" dxfId="1016" priority="1005" stopIfTrue="1" operator="equal">
      <formula>"LS In"</formula>
    </cfRule>
    <cfRule type="cellIs" dxfId="1015" priority="1006" stopIfTrue="1" operator="equal">
      <formula>"LS OUT"</formula>
    </cfRule>
    <cfRule type="cellIs" dxfId="1014" priority="1007" stopIfTrue="1" operator="equal">
      <formula>"CR"</formula>
    </cfRule>
    <cfRule type="cellIs" dxfId="1013" priority="1008" stopIfTrue="1" operator="equal">
      <formula>"P-CR"</formula>
    </cfRule>
    <cfRule type="cellIs" dxfId="1012" priority="1009" stopIfTrue="1" operator="equal">
      <formula>"CR Pack"</formula>
    </cfRule>
    <cfRule type="cellIs" dxfId="1011" priority="1010" stopIfTrue="1" operator="equal">
      <formula>"WID new"</formula>
    </cfRule>
    <cfRule type="cellIs" dxfId="1010" priority="1011" stopIfTrue="1" operator="equal">
      <formula>"WID revised"</formula>
    </cfRule>
    <cfRule type="cellIs" dxfId="1009" priority="1012" stopIfTrue="1" operator="equal">
      <formula>"SID new"</formula>
    </cfRule>
    <cfRule type="cellIs" dxfId="1008" priority="1013" stopIfTrue="1" operator="equal">
      <formula>"SID revised"</formula>
    </cfRule>
  </conditionalFormatting>
  <conditionalFormatting sqref="P1587">
    <cfRule type="containsText" dxfId="1007" priority="1003" stopIfTrue="1" operator="containsText" text="DUMMY">
      <formula>NOT(ISERROR(SEARCH("DUMMY",P1587)))</formula>
    </cfRule>
    <cfRule type="cellIs" dxfId="1006" priority="1004" stopIfTrue="1" operator="equal">
      <formula>""</formula>
    </cfRule>
  </conditionalFormatting>
  <conditionalFormatting sqref="Q1587">
    <cfRule type="cellIs" dxfId="1005" priority="1001" stopIfTrue="1" operator="equal">
      <formula>""</formula>
    </cfRule>
    <cfRule type="cellIs" dxfId="1004" priority="1002" stopIfTrue="1" operator="equal">
      <formula>"-"</formula>
    </cfRule>
  </conditionalFormatting>
  <conditionalFormatting sqref="I1587">
    <cfRule type="containsText" dxfId="1003" priority="999" operator="containsText" text="...">
      <formula>NOT(ISERROR(SEARCH("...",I1587)))</formula>
    </cfRule>
    <cfRule type="containsText" dxfId="1002" priority="1000" operator="containsText" text="~?">
      <formula>NOT(ISERROR(SEARCH("~?",I1587)))</formula>
    </cfRule>
  </conditionalFormatting>
  <conditionalFormatting sqref="G1587">
    <cfRule type="cellIs" dxfId="1001" priority="998" operator="equal">
      <formula>"Endorsement"</formula>
    </cfRule>
  </conditionalFormatting>
  <conditionalFormatting sqref="B1587">
    <cfRule type="beginsWith" dxfId="1000" priority="996" operator="beginsWith" text="No clauses affected">
      <formula>LEFT(B1587,LEN("No clauses affected"))="No clauses affected"</formula>
    </cfRule>
    <cfRule type="beginsWith" dxfId="999" priority="997" operator="beginsWith" text="To:">
      <formula>LEFT(B1587,LEN("To:"))="To:"</formula>
    </cfRule>
  </conditionalFormatting>
  <conditionalFormatting sqref="B1587">
    <cfRule type="cellIs" dxfId="998" priority="995" operator="equal">
      <formula>""</formula>
    </cfRule>
  </conditionalFormatting>
  <conditionalFormatting sqref="C1588">
    <cfRule type="cellIs" dxfId="997" priority="992" stopIfTrue="1" operator="equal">
      <formula>"Y"</formula>
    </cfRule>
    <cfRule type="cellIs" dxfId="996" priority="993" stopIfTrue="1" operator="equal">
      <formula>""</formula>
    </cfRule>
    <cfRule type="cellIs" dxfId="995" priority="994" stopIfTrue="1" operator="equal">
      <formula>"W"</formula>
    </cfRule>
  </conditionalFormatting>
  <conditionalFormatting sqref="D1588">
    <cfRule type="cellIs" dxfId="994" priority="990" stopIfTrue="1" operator="equal">
      <formula>""</formula>
    </cfRule>
    <cfRule type="cellIs" dxfId="993" priority="991" stopIfTrue="1" operator="between">
      <formula>"10.7.1"</formula>
      <formula>"10.7.5"</formula>
    </cfRule>
  </conditionalFormatting>
  <conditionalFormatting sqref="G1588">
    <cfRule type="cellIs" dxfId="992" priority="989" stopIfTrue="1" operator="equal">
      <formula>""</formula>
    </cfRule>
  </conditionalFormatting>
  <conditionalFormatting sqref="O1588">
    <cfRule type="cellIs" dxfId="991" priority="986" stopIfTrue="1" operator="equal">
      <formula>"Rel-14"</formula>
    </cfRule>
    <cfRule type="cellIs" dxfId="990" priority="987" stopIfTrue="1" operator="equal">
      <formula>"Rel-16"</formula>
    </cfRule>
    <cfRule type="cellIs" dxfId="989" priority="988" stopIfTrue="1" operator="equal">
      <formula>"Rel-15"</formula>
    </cfRule>
  </conditionalFormatting>
  <conditionalFormatting sqref="F1588">
    <cfRule type="cellIs" dxfId="988" priority="977" stopIfTrue="1" operator="equal">
      <formula>"LS In"</formula>
    </cfRule>
    <cfRule type="cellIs" dxfId="987" priority="978" stopIfTrue="1" operator="equal">
      <formula>"LS OUT"</formula>
    </cfRule>
    <cfRule type="cellIs" dxfId="986" priority="979" stopIfTrue="1" operator="equal">
      <formula>"CR"</formula>
    </cfRule>
    <cfRule type="cellIs" dxfId="985" priority="980" stopIfTrue="1" operator="equal">
      <formula>"P-CR"</formula>
    </cfRule>
    <cfRule type="cellIs" dxfId="984" priority="981" stopIfTrue="1" operator="equal">
      <formula>"CR Pack"</formula>
    </cfRule>
    <cfRule type="cellIs" dxfId="983" priority="982" stopIfTrue="1" operator="equal">
      <formula>"WID new"</formula>
    </cfRule>
    <cfRule type="cellIs" dxfId="982" priority="983" stopIfTrue="1" operator="equal">
      <formula>"WID revised"</formula>
    </cfRule>
    <cfRule type="cellIs" dxfId="981" priority="984" stopIfTrue="1" operator="equal">
      <formula>"SID new"</formula>
    </cfRule>
    <cfRule type="cellIs" dxfId="980" priority="985" stopIfTrue="1" operator="equal">
      <formula>"SID revised"</formula>
    </cfRule>
  </conditionalFormatting>
  <conditionalFormatting sqref="P1588">
    <cfRule type="containsText" dxfId="979" priority="975" stopIfTrue="1" operator="containsText" text="DUMMY">
      <formula>NOT(ISERROR(SEARCH("DUMMY",P1588)))</formula>
    </cfRule>
    <cfRule type="cellIs" dxfId="978" priority="976" stopIfTrue="1" operator="equal">
      <formula>""</formula>
    </cfRule>
  </conditionalFormatting>
  <conditionalFormatting sqref="Q1588">
    <cfRule type="cellIs" dxfId="977" priority="973" stopIfTrue="1" operator="equal">
      <formula>""</formula>
    </cfRule>
    <cfRule type="cellIs" dxfId="976" priority="974" stopIfTrue="1" operator="equal">
      <formula>"-"</formula>
    </cfRule>
  </conditionalFormatting>
  <conditionalFormatting sqref="I1588">
    <cfRule type="containsText" dxfId="975" priority="971" operator="containsText" text="...">
      <formula>NOT(ISERROR(SEARCH("...",I1588)))</formula>
    </cfRule>
    <cfRule type="containsText" dxfId="974" priority="972" operator="containsText" text="~?">
      <formula>NOT(ISERROR(SEARCH("~?",I1588)))</formula>
    </cfRule>
  </conditionalFormatting>
  <conditionalFormatting sqref="G1588">
    <cfRule type="cellIs" dxfId="973" priority="970" operator="equal">
      <formula>"Endorsement"</formula>
    </cfRule>
  </conditionalFormatting>
  <conditionalFormatting sqref="B1588">
    <cfRule type="beginsWith" dxfId="972" priority="968" operator="beginsWith" text="No clauses affected">
      <formula>LEFT(B1588,LEN("No clauses affected"))="No clauses affected"</formula>
    </cfRule>
    <cfRule type="beginsWith" dxfId="971" priority="969" operator="beginsWith" text="To:">
      <formula>LEFT(B1588,LEN("To:"))="To:"</formula>
    </cfRule>
  </conditionalFormatting>
  <conditionalFormatting sqref="B1588">
    <cfRule type="cellIs" dxfId="970" priority="967" operator="equal">
      <formula>""</formula>
    </cfRule>
  </conditionalFormatting>
  <conditionalFormatting sqref="C1589">
    <cfRule type="cellIs" dxfId="969" priority="964" stopIfTrue="1" operator="equal">
      <formula>"Y"</formula>
    </cfRule>
    <cfRule type="cellIs" dxfId="968" priority="965" stopIfTrue="1" operator="equal">
      <formula>""</formula>
    </cfRule>
    <cfRule type="cellIs" dxfId="967" priority="966" stopIfTrue="1" operator="equal">
      <formula>"W"</formula>
    </cfRule>
  </conditionalFormatting>
  <conditionalFormatting sqref="D1589">
    <cfRule type="cellIs" dxfId="966" priority="962" stopIfTrue="1" operator="equal">
      <formula>""</formula>
    </cfRule>
    <cfRule type="cellIs" dxfId="965" priority="963" stopIfTrue="1" operator="between">
      <formula>"10.7.1"</formula>
      <formula>"10.7.5"</formula>
    </cfRule>
  </conditionalFormatting>
  <conditionalFormatting sqref="G1589">
    <cfRule type="cellIs" dxfId="964" priority="961" stopIfTrue="1" operator="equal">
      <formula>""</formula>
    </cfRule>
  </conditionalFormatting>
  <conditionalFormatting sqref="O1589">
    <cfRule type="cellIs" dxfId="963" priority="958" stopIfTrue="1" operator="equal">
      <formula>"Rel-14"</formula>
    </cfRule>
    <cfRule type="cellIs" dxfId="962" priority="959" stopIfTrue="1" operator="equal">
      <formula>"Rel-16"</formula>
    </cfRule>
    <cfRule type="cellIs" dxfId="961" priority="960" stopIfTrue="1" operator="equal">
      <formula>"Rel-15"</formula>
    </cfRule>
  </conditionalFormatting>
  <conditionalFormatting sqref="F1589">
    <cfRule type="cellIs" dxfId="960" priority="949" stopIfTrue="1" operator="equal">
      <formula>"LS In"</formula>
    </cfRule>
    <cfRule type="cellIs" dxfId="959" priority="950" stopIfTrue="1" operator="equal">
      <formula>"LS OUT"</formula>
    </cfRule>
    <cfRule type="cellIs" dxfId="958" priority="951" stopIfTrue="1" operator="equal">
      <formula>"CR"</formula>
    </cfRule>
    <cfRule type="cellIs" dxfId="957" priority="952" stopIfTrue="1" operator="equal">
      <formula>"P-CR"</formula>
    </cfRule>
    <cfRule type="cellIs" dxfId="956" priority="953" stopIfTrue="1" operator="equal">
      <formula>"CR Pack"</formula>
    </cfRule>
    <cfRule type="cellIs" dxfId="955" priority="954" stopIfTrue="1" operator="equal">
      <formula>"WID new"</formula>
    </cfRule>
    <cfRule type="cellIs" dxfId="954" priority="955" stopIfTrue="1" operator="equal">
      <formula>"WID revised"</formula>
    </cfRule>
    <cfRule type="cellIs" dxfId="953" priority="956" stopIfTrue="1" operator="equal">
      <formula>"SID new"</formula>
    </cfRule>
    <cfRule type="cellIs" dxfId="952" priority="957" stopIfTrue="1" operator="equal">
      <formula>"SID revised"</formula>
    </cfRule>
  </conditionalFormatting>
  <conditionalFormatting sqref="P1589">
    <cfRule type="containsText" dxfId="951" priority="947" stopIfTrue="1" operator="containsText" text="DUMMY">
      <formula>NOT(ISERROR(SEARCH("DUMMY",P1589)))</formula>
    </cfRule>
    <cfRule type="cellIs" dxfId="950" priority="948" stopIfTrue="1" operator="equal">
      <formula>""</formula>
    </cfRule>
  </conditionalFormatting>
  <conditionalFormatting sqref="Q1589">
    <cfRule type="cellIs" dxfId="949" priority="945" stopIfTrue="1" operator="equal">
      <formula>""</formula>
    </cfRule>
    <cfRule type="cellIs" dxfId="948" priority="946" stopIfTrue="1" operator="equal">
      <formula>"-"</formula>
    </cfRule>
  </conditionalFormatting>
  <conditionalFormatting sqref="I1589">
    <cfRule type="containsText" dxfId="947" priority="943" operator="containsText" text="...">
      <formula>NOT(ISERROR(SEARCH("...",I1589)))</formula>
    </cfRule>
    <cfRule type="containsText" dxfId="946" priority="944" operator="containsText" text="~?">
      <formula>NOT(ISERROR(SEARCH("~?",I1589)))</formula>
    </cfRule>
  </conditionalFormatting>
  <conditionalFormatting sqref="G1589">
    <cfRule type="cellIs" dxfId="945" priority="942" operator="equal">
      <formula>"Endorsement"</formula>
    </cfRule>
  </conditionalFormatting>
  <conditionalFormatting sqref="B1589">
    <cfRule type="beginsWith" dxfId="944" priority="940" operator="beginsWith" text="No clauses affected">
      <formula>LEFT(B1589,LEN("No clauses affected"))="No clauses affected"</formula>
    </cfRule>
    <cfRule type="beginsWith" dxfId="943" priority="941" operator="beginsWith" text="To:">
      <formula>LEFT(B1589,LEN("To:"))="To:"</formula>
    </cfRule>
  </conditionalFormatting>
  <conditionalFormatting sqref="B1589">
    <cfRule type="cellIs" dxfId="942" priority="939" operator="equal">
      <formula>""</formula>
    </cfRule>
  </conditionalFormatting>
  <conditionalFormatting sqref="C1590">
    <cfRule type="cellIs" dxfId="941" priority="936" stopIfTrue="1" operator="equal">
      <formula>"Y"</formula>
    </cfRule>
    <cfRule type="cellIs" dxfId="940" priority="937" stopIfTrue="1" operator="equal">
      <formula>""</formula>
    </cfRule>
    <cfRule type="cellIs" dxfId="939" priority="938" stopIfTrue="1" operator="equal">
      <formula>"W"</formula>
    </cfRule>
  </conditionalFormatting>
  <conditionalFormatting sqref="D1590">
    <cfRule type="cellIs" dxfId="938" priority="934" stopIfTrue="1" operator="equal">
      <formula>""</formula>
    </cfRule>
    <cfRule type="cellIs" dxfId="937" priority="935" stopIfTrue="1" operator="between">
      <formula>"10.7.1"</formula>
      <formula>"10.7.5"</formula>
    </cfRule>
  </conditionalFormatting>
  <conditionalFormatting sqref="G1590">
    <cfRule type="cellIs" dxfId="936" priority="933" stopIfTrue="1" operator="equal">
      <formula>""</formula>
    </cfRule>
  </conditionalFormatting>
  <conditionalFormatting sqref="F1590">
    <cfRule type="cellIs" dxfId="935" priority="924" stopIfTrue="1" operator="equal">
      <formula>"LS In"</formula>
    </cfRule>
    <cfRule type="cellIs" dxfId="934" priority="925" stopIfTrue="1" operator="equal">
      <formula>"LS OUT"</formula>
    </cfRule>
    <cfRule type="cellIs" dxfId="933" priority="926" stopIfTrue="1" operator="equal">
      <formula>"CR"</formula>
    </cfRule>
    <cfRule type="cellIs" dxfId="932" priority="927" stopIfTrue="1" operator="equal">
      <formula>"P-CR"</formula>
    </cfRule>
    <cfRule type="cellIs" dxfId="931" priority="928" stopIfTrue="1" operator="equal">
      <formula>"CR Pack"</formula>
    </cfRule>
    <cfRule type="cellIs" dxfId="930" priority="929" stopIfTrue="1" operator="equal">
      <formula>"WID new"</formula>
    </cfRule>
    <cfRule type="cellIs" dxfId="929" priority="930" stopIfTrue="1" operator="equal">
      <formula>"WID revised"</formula>
    </cfRule>
    <cfRule type="cellIs" dxfId="928" priority="931" stopIfTrue="1" operator="equal">
      <formula>"SID new"</formula>
    </cfRule>
    <cfRule type="cellIs" dxfId="927" priority="932" stopIfTrue="1" operator="equal">
      <formula>"SID revised"</formula>
    </cfRule>
  </conditionalFormatting>
  <conditionalFormatting sqref="P1590">
    <cfRule type="containsText" dxfId="926" priority="922" stopIfTrue="1" operator="containsText" text="DUMMY">
      <formula>NOT(ISERROR(SEARCH("DUMMY",P1590)))</formula>
    </cfRule>
    <cfRule type="cellIs" dxfId="925" priority="923" stopIfTrue="1" operator="equal">
      <formula>""</formula>
    </cfRule>
  </conditionalFormatting>
  <conditionalFormatting sqref="Q1590">
    <cfRule type="cellIs" dxfId="924" priority="920" stopIfTrue="1" operator="equal">
      <formula>""</formula>
    </cfRule>
    <cfRule type="cellIs" dxfId="923" priority="921" stopIfTrue="1" operator="equal">
      <formula>"-"</formula>
    </cfRule>
  </conditionalFormatting>
  <conditionalFormatting sqref="I1590">
    <cfRule type="containsText" dxfId="922" priority="918" operator="containsText" text="...">
      <formula>NOT(ISERROR(SEARCH("...",I1590)))</formula>
    </cfRule>
    <cfRule type="containsText" dxfId="921" priority="919" operator="containsText" text="~?">
      <formula>NOT(ISERROR(SEARCH("~?",I1590)))</formula>
    </cfRule>
  </conditionalFormatting>
  <conditionalFormatting sqref="G1590">
    <cfRule type="cellIs" dxfId="920" priority="917" operator="equal">
      <formula>"Endorsement"</formula>
    </cfRule>
  </conditionalFormatting>
  <conditionalFormatting sqref="B1590">
    <cfRule type="beginsWith" dxfId="919" priority="915" operator="beginsWith" text="No clauses affected">
      <formula>LEFT(B1590,LEN("No clauses affected"))="No clauses affected"</formula>
    </cfRule>
    <cfRule type="beginsWith" dxfId="918" priority="916" operator="beginsWith" text="To:">
      <formula>LEFT(B1590,LEN("To:"))="To:"</formula>
    </cfRule>
  </conditionalFormatting>
  <conditionalFormatting sqref="B1590">
    <cfRule type="cellIs" dxfId="917" priority="914" operator="equal">
      <formula>""</formula>
    </cfRule>
  </conditionalFormatting>
  <conditionalFormatting sqref="O1590">
    <cfRule type="cellIs" dxfId="916" priority="911" stopIfTrue="1" operator="equal">
      <formula>"Rel-14"</formula>
    </cfRule>
    <cfRule type="cellIs" dxfId="915" priority="912" stopIfTrue="1" operator="equal">
      <formula>"Rel-16"</formula>
    </cfRule>
    <cfRule type="cellIs" dxfId="914" priority="913" stopIfTrue="1" operator="equal">
      <formula>"Rel-15"</formula>
    </cfRule>
  </conditionalFormatting>
  <conditionalFormatting sqref="C1591">
    <cfRule type="cellIs" dxfId="913" priority="908" stopIfTrue="1" operator="equal">
      <formula>"Y"</formula>
    </cfRule>
    <cfRule type="cellIs" dxfId="912" priority="909" stopIfTrue="1" operator="equal">
      <formula>""</formula>
    </cfRule>
    <cfRule type="cellIs" dxfId="911" priority="910" stopIfTrue="1" operator="equal">
      <formula>"W"</formula>
    </cfRule>
  </conditionalFormatting>
  <conditionalFormatting sqref="D1591">
    <cfRule type="cellIs" dxfId="910" priority="906" stopIfTrue="1" operator="equal">
      <formula>""</formula>
    </cfRule>
    <cfRule type="cellIs" dxfId="909" priority="907" stopIfTrue="1" operator="between">
      <formula>"10.7.1"</formula>
      <formula>"10.7.5"</formula>
    </cfRule>
  </conditionalFormatting>
  <conditionalFormatting sqref="G1591">
    <cfRule type="cellIs" dxfId="908" priority="905" stopIfTrue="1" operator="equal">
      <formula>""</formula>
    </cfRule>
  </conditionalFormatting>
  <conditionalFormatting sqref="O1591">
    <cfRule type="cellIs" dxfId="907" priority="902" stopIfTrue="1" operator="equal">
      <formula>"Rel-14"</formula>
    </cfRule>
    <cfRule type="cellIs" dxfId="906" priority="903" stopIfTrue="1" operator="equal">
      <formula>"Rel-16"</formula>
    </cfRule>
    <cfRule type="cellIs" dxfId="905" priority="904" stopIfTrue="1" operator="equal">
      <formula>"Rel-15"</formula>
    </cfRule>
  </conditionalFormatting>
  <conditionalFormatting sqref="F1591">
    <cfRule type="cellIs" dxfId="904" priority="893" stopIfTrue="1" operator="equal">
      <formula>"LS In"</formula>
    </cfRule>
    <cfRule type="cellIs" dxfId="903" priority="894" stopIfTrue="1" operator="equal">
      <formula>"LS OUT"</formula>
    </cfRule>
    <cfRule type="cellIs" dxfId="902" priority="895" stopIfTrue="1" operator="equal">
      <formula>"CR"</formula>
    </cfRule>
    <cfRule type="cellIs" dxfId="901" priority="896" stopIfTrue="1" operator="equal">
      <formula>"P-CR"</formula>
    </cfRule>
    <cfRule type="cellIs" dxfId="900" priority="897" stopIfTrue="1" operator="equal">
      <formula>"CR Pack"</formula>
    </cfRule>
    <cfRule type="cellIs" dxfId="899" priority="898" stopIfTrue="1" operator="equal">
      <formula>"WID new"</formula>
    </cfRule>
    <cfRule type="cellIs" dxfId="898" priority="899" stopIfTrue="1" operator="equal">
      <formula>"WID revised"</formula>
    </cfRule>
    <cfRule type="cellIs" dxfId="897" priority="900" stopIfTrue="1" operator="equal">
      <formula>"SID new"</formula>
    </cfRule>
    <cfRule type="cellIs" dxfId="896" priority="901" stopIfTrue="1" operator="equal">
      <formula>"SID revised"</formula>
    </cfRule>
  </conditionalFormatting>
  <conditionalFormatting sqref="Q1591">
    <cfRule type="cellIs" dxfId="895" priority="891" stopIfTrue="1" operator="equal">
      <formula>""</formula>
    </cfRule>
    <cfRule type="cellIs" dxfId="894" priority="892" stopIfTrue="1" operator="equal">
      <formula>"-"</formula>
    </cfRule>
  </conditionalFormatting>
  <conditionalFormatting sqref="I1591">
    <cfRule type="containsText" dxfId="893" priority="889" operator="containsText" text="...">
      <formula>NOT(ISERROR(SEARCH("...",I1591)))</formula>
    </cfRule>
    <cfRule type="containsText" dxfId="892" priority="890" operator="containsText" text="~?">
      <formula>NOT(ISERROR(SEARCH("~?",I1591)))</formula>
    </cfRule>
  </conditionalFormatting>
  <conditionalFormatting sqref="G1591">
    <cfRule type="cellIs" dxfId="891" priority="888" operator="equal">
      <formula>"Endorsement"</formula>
    </cfRule>
  </conditionalFormatting>
  <conditionalFormatting sqref="B1591">
    <cfRule type="beginsWith" dxfId="890" priority="886" operator="beginsWith" text="No clauses affected">
      <formula>LEFT(B1591,LEN("No clauses affected"))="No clauses affected"</formula>
    </cfRule>
    <cfRule type="beginsWith" dxfId="889" priority="887" operator="beginsWith" text="To:">
      <formula>LEFT(B1591,LEN("To:"))="To:"</formula>
    </cfRule>
  </conditionalFormatting>
  <conditionalFormatting sqref="B1591">
    <cfRule type="cellIs" dxfId="888" priority="885" operator="equal">
      <formula>""</formula>
    </cfRule>
  </conditionalFormatting>
  <conditionalFormatting sqref="P1591">
    <cfRule type="containsText" dxfId="887" priority="883" stopIfTrue="1" operator="containsText" text="DUMMY">
      <formula>NOT(ISERROR(SEARCH("DUMMY",P1591)))</formula>
    </cfRule>
    <cfRule type="cellIs" dxfId="886" priority="884" stopIfTrue="1" operator="equal">
      <formula>""</formula>
    </cfRule>
  </conditionalFormatting>
  <conditionalFormatting sqref="C1592">
    <cfRule type="cellIs" dxfId="885" priority="880" stopIfTrue="1" operator="equal">
      <formula>"Y"</formula>
    </cfRule>
    <cfRule type="cellIs" dxfId="884" priority="881" stopIfTrue="1" operator="equal">
      <formula>""</formula>
    </cfRule>
    <cfRule type="cellIs" dxfId="883" priority="882" stopIfTrue="1" operator="equal">
      <formula>"W"</formula>
    </cfRule>
  </conditionalFormatting>
  <conditionalFormatting sqref="G1592">
    <cfRule type="cellIs" dxfId="882" priority="879" stopIfTrue="1" operator="equal">
      <formula>""</formula>
    </cfRule>
  </conditionalFormatting>
  <conditionalFormatting sqref="F1592">
    <cfRule type="cellIs" dxfId="881" priority="867" stopIfTrue="1" operator="equal">
      <formula>"LS In"</formula>
    </cfRule>
    <cfRule type="cellIs" dxfId="880" priority="868" stopIfTrue="1" operator="equal">
      <formula>"LS OUT"</formula>
    </cfRule>
    <cfRule type="cellIs" dxfId="879" priority="869" stopIfTrue="1" operator="equal">
      <formula>"CR"</formula>
    </cfRule>
    <cfRule type="cellIs" dxfId="878" priority="870" stopIfTrue="1" operator="equal">
      <formula>"P-CR"</formula>
    </cfRule>
    <cfRule type="cellIs" dxfId="877" priority="871" stopIfTrue="1" operator="equal">
      <formula>"CR Pack"</formula>
    </cfRule>
    <cfRule type="cellIs" dxfId="876" priority="872" stopIfTrue="1" operator="equal">
      <formula>"WID new"</formula>
    </cfRule>
    <cfRule type="cellIs" dxfId="875" priority="873" stopIfTrue="1" operator="equal">
      <formula>"WID revised"</formula>
    </cfRule>
    <cfRule type="cellIs" dxfId="874" priority="874" stopIfTrue="1" operator="equal">
      <formula>"SID new"</formula>
    </cfRule>
    <cfRule type="cellIs" dxfId="873" priority="875" stopIfTrue="1" operator="equal">
      <formula>"SID revised"</formula>
    </cfRule>
  </conditionalFormatting>
  <conditionalFormatting sqref="P1592">
    <cfRule type="containsText" dxfId="872" priority="865" stopIfTrue="1" operator="containsText" text="DUMMY">
      <formula>NOT(ISERROR(SEARCH("DUMMY",P1592)))</formula>
    </cfRule>
    <cfRule type="cellIs" dxfId="871" priority="866" stopIfTrue="1" operator="equal">
      <formula>""</formula>
    </cfRule>
  </conditionalFormatting>
  <conditionalFormatting sqref="Q1592">
    <cfRule type="cellIs" dxfId="870" priority="863" stopIfTrue="1" operator="equal">
      <formula>""</formula>
    </cfRule>
    <cfRule type="cellIs" dxfId="869" priority="864" stopIfTrue="1" operator="equal">
      <formula>"-"</formula>
    </cfRule>
  </conditionalFormatting>
  <conditionalFormatting sqref="I1592">
    <cfRule type="containsText" dxfId="868" priority="861" operator="containsText" text="...">
      <formula>NOT(ISERROR(SEARCH("...",I1592)))</formula>
    </cfRule>
    <cfRule type="containsText" dxfId="867" priority="862" operator="containsText" text="~?">
      <formula>NOT(ISERROR(SEARCH("~?",I1592)))</formula>
    </cfRule>
  </conditionalFormatting>
  <conditionalFormatting sqref="G1592">
    <cfRule type="cellIs" dxfId="866" priority="860" operator="equal">
      <formula>"Endorsement"</formula>
    </cfRule>
  </conditionalFormatting>
  <conditionalFormatting sqref="B1592">
    <cfRule type="beginsWith" dxfId="865" priority="858" operator="beginsWith" text="No clauses affected">
      <formula>LEFT(B1592,LEN("No clauses affected"))="No clauses affected"</formula>
    </cfRule>
    <cfRule type="beginsWith" dxfId="864" priority="859" operator="beginsWith" text="To:">
      <formula>LEFT(B1592,LEN("To:"))="To:"</formula>
    </cfRule>
  </conditionalFormatting>
  <conditionalFormatting sqref="B1592">
    <cfRule type="cellIs" dxfId="863" priority="857" operator="equal">
      <formula>""</formula>
    </cfRule>
  </conditionalFormatting>
  <conditionalFormatting sqref="D1592">
    <cfRule type="cellIs" dxfId="862" priority="855" stopIfTrue="1" operator="equal">
      <formula>""</formula>
    </cfRule>
    <cfRule type="cellIs" dxfId="861" priority="856" stopIfTrue="1" operator="between">
      <formula>"10.7.1"</formula>
      <formula>"10.7.5"</formula>
    </cfRule>
  </conditionalFormatting>
  <conditionalFormatting sqref="O1592">
    <cfRule type="cellIs" dxfId="860" priority="852" stopIfTrue="1" operator="equal">
      <formula>"Rel-14"</formula>
    </cfRule>
    <cfRule type="cellIs" dxfId="859" priority="853" stopIfTrue="1" operator="equal">
      <formula>"Rel-16"</formula>
    </cfRule>
    <cfRule type="cellIs" dxfId="858" priority="854" stopIfTrue="1" operator="equal">
      <formula>"Rel-15"</formula>
    </cfRule>
  </conditionalFormatting>
  <conditionalFormatting sqref="C1593">
    <cfRule type="cellIs" dxfId="857" priority="849" stopIfTrue="1" operator="equal">
      <formula>"Y"</formula>
    </cfRule>
    <cfRule type="cellIs" dxfId="856" priority="850" stopIfTrue="1" operator="equal">
      <formula>""</formula>
    </cfRule>
    <cfRule type="cellIs" dxfId="855" priority="851" stopIfTrue="1" operator="equal">
      <formula>"W"</formula>
    </cfRule>
  </conditionalFormatting>
  <conditionalFormatting sqref="D1593">
    <cfRule type="cellIs" dxfId="854" priority="847" stopIfTrue="1" operator="equal">
      <formula>""</formula>
    </cfRule>
    <cfRule type="cellIs" dxfId="853" priority="848" stopIfTrue="1" operator="between">
      <formula>"10.7.1"</formula>
      <formula>"10.7.5"</formula>
    </cfRule>
  </conditionalFormatting>
  <conditionalFormatting sqref="G1593">
    <cfRule type="cellIs" dxfId="852" priority="846" stopIfTrue="1" operator="equal">
      <formula>""</formula>
    </cfRule>
  </conditionalFormatting>
  <conditionalFormatting sqref="O1593">
    <cfRule type="cellIs" dxfId="851" priority="843" stopIfTrue="1" operator="equal">
      <formula>"Rel-14"</formula>
    </cfRule>
    <cfRule type="cellIs" dxfId="850" priority="844" stopIfTrue="1" operator="equal">
      <formula>"Rel-16"</formula>
    </cfRule>
    <cfRule type="cellIs" dxfId="849" priority="845" stopIfTrue="1" operator="equal">
      <formula>"Rel-15"</formula>
    </cfRule>
  </conditionalFormatting>
  <conditionalFormatting sqref="F1593">
    <cfRule type="cellIs" dxfId="848" priority="834" stopIfTrue="1" operator="equal">
      <formula>"LS In"</formula>
    </cfRule>
    <cfRule type="cellIs" dxfId="847" priority="835" stopIfTrue="1" operator="equal">
      <formula>"LS OUT"</formula>
    </cfRule>
    <cfRule type="cellIs" dxfId="846" priority="836" stopIfTrue="1" operator="equal">
      <formula>"CR"</formula>
    </cfRule>
    <cfRule type="cellIs" dxfId="845" priority="837" stopIfTrue="1" operator="equal">
      <formula>"P-CR"</formula>
    </cfRule>
    <cfRule type="cellIs" dxfId="844" priority="838" stopIfTrue="1" operator="equal">
      <formula>"CR Pack"</formula>
    </cfRule>
    <cfRule type="cellIs" dxfId="843" priority="839" stopIfTrue="1" operator="equal">
      <formula>"WID new"</formula>
    </cfRule>
    <cfRule type="cellIs" dxfId="842" priority="840" stopIfTrue="1" operator="equal">
      <formula>"WID revised"</formula>
    </cfRule>
    <cfRule type="cellIs" dxfId="841" priority="841" stopIfTrue="1" operator="equal">
      <formula>"SID new"</formula>
    </cfRule>
    <cfRule type="cellIs" dxfId="840" priority="842" stopIfTrue="1" operator="equal">
      <formula>"SID revised"</formula>
    </cfRule>
  </conditionalFormatting>
  <conditionalFormatting sqref="P1593">
    <cfRule type="containsText" dxfId="839" priority="832" stopIfTrue="1" operator="containsText" text="DUMMY">
      <formula>NOT(ISERROR(SEARCH("DUMMY",P1593)))</formula>
    </cfRule>
    <cfRule type="cellIs" dxfId="838" priority="833" stopIfTrue="1" operator="equal">
      <formula>""</formula>
    </cfRule>
  </conditionalFormatting>
  <conditionalFormatting sqref="Q1593">
    <cfRule type="cellIs" dxfId="837" priority="830" stopIfTrue="1" operator="equal">
      <formula>""</formula>
    </cfRule>
    <cfRule type="cellIs" dxfId="836" priority="831" stopIfTrue="1" operator="equal">
      <formula>"-"</formula>
    </cfRule>
  </conditionalFormatting>
  <conditionalFormatting sqref="I1593">
    <cfRule type="containsText" dxfId="835" priority="828" operator="containsText" text="...">
      <formula>NOT(ISERROR(SEARCH("...",I1593)))</formula>
    </cfRule>
    <cfRule type="containsText" dxfId="834" priority="829" operator="containsText" text="~?">
      <formula>NOT(ISERROR(SEARCH("~?",I1593)))</formula>
    </cfRule>
  </conditionalFormatting>
  <conditionalFormatting sqref="G1593">
    <cfRule type="cellIs" dxfId="833" priority="827" operator="equal">
      <formula>"Endorsement"</formula>
    </cfRule>
  </conditionalFormatting>
  <conditionalFormatting sqref="B1593">
    <cfRule type="beginsWith" dxfId="832" priority="825" operator="beginsWith" text="No clauses affected">
      <formula>LEFT(B1593,LEN("No clauses affected"))="No clauses affected"</formula>
    </cfRule>
    <cfRule type="beginsWith" dxfId="831" priority="826" operator="beginsWith" text="To:">
      <formula>LEFT(B1593,LEN("To:"))="To:"</formula>
    </cfRule>
  </conditionalFormatting>
  <conditionalFormatting sqref="B1593">
    <cfRule type="cellIs" dxfId="830" priority="824" operator="equal">
      <formula>""</formula>
    </cfRule>
  </conditionalFormatting>
  <conditionalFormatting sqref="C1594">
    <cfRule type="cellIs" dxfId="829" priority="821" stopIfTrue="1" operator="equal">
      <formula>"Y"</formula>
    </cfRule>
    <cfRule type="cellIs" dxfId="828" priority="822" stopIfTrue="1" operator="equal">
      <formula>""</formula>
    </cfRule>
    <cfRule type="cellIs" dxfId="827" priority="823" stopIfTrue="1" operator="equal">
      <formula>"W"</formula>
    </cfRule>
  </conditionalFormatting>
  <conditionalFormatting sqref="D1594">
    <cfRule type="cellIs" dxfId="826" priority="819" stopIfTrue="1" operator="equal">
      <formula>""</formula>
    </cfRule>
    <cfRule type="cellIs" dxfId="825" priority="820" stopIfTrue="1" operator="between">
      <formula>"10.7.1"</formula>
      <formula>"10.7.5"</formula>
    </cfRule>
  </conditionalFormatting>
  <conditionalFormatting sqref="G1594">
    <cfRule type="cellIs" dxfId="824" priority="818" stopIfTrue="1" operator="equal">
      <formula>""</formula>
    </cfRule>
  </conditionalFormatting>
  <conditionalFormatting sqref="F1594">
    <cfRule type="cellIs" dxfId="823" priority="809" stopIfTrue="1" operator="equal">
      <formula>"LS In"</formula>
    </cfRule>
    <cfRule type="cellIs" dxfId="822" priority="810" stopIfTrue="1" operator="equal">
      <formula>"LS OUT"</formula>
    </cfRule>
    <cfRule type="cellIs" dxfId="821" priority="811" stopIfTrue="1" operator="equal">
      <formula>"CR"</formula>
    </cfRule>
    <cfRule type="cellIs" dxfId="820" priority="812" stopIfTrue="1" operator="equal">
      <formula>"P-CR"</formula>
    </cfRule>
    <cfRule type="cellIs" dxfId="819" priority="813" stopIfTrue="1" operator="equal">
      <formula>"CR Pack"</formula>
    </cfRule>
    <cfRule type="cellIs" dxfId="818" priority="814" stopIfTrue="1" operator="equal">
      <formula>"WID new"</formula>
    </cfRule>
    <cfRule type="cellIs" dxfId="817" priority="815" stopIfTrue="1" operator="equal">
      <formula>"WID revised"</formula>
    </cfRule>
    <cfRule type="cellIs" dxfId="816" priority="816" stopIfTrue="1" operator="equal">
      <formula>"SID new"</formula>
    </cfRule>
    <cfRule type="cellIs" dxfId="815" priority="817" stopIfTrue="1" operator="equal">
      <formula>"SID revised"</formula>
    </cfRule>
  </conditionalFormatting>
  <conditionalFormatting sqref="P1594">
    <cfRule type="containsText" dxfId="814" priority="807" stopIfTrue="1" operator="containsText" text="DUMMY">
      <formula>NOT(ISERROR(SEARCH("DUMMY",P1594)))</formula>
    </cfRule>
    <cfRule type="cellIs" dxfId="813" priority="808" stopIfTrue="1" operator="equal">
      <formula>""</formula>
    </cfRule>
  </conditionalFormatting>
  <conditionalFormatting sqref="Q1594">
    <cfRule type="cellIs" dxfId="812" priority="805" stopIfTrue="1" operator="equal">
      <formula>""</formula>
    </cfRule>
    <cfRule type="cellIs" dxfId="811" priority="806" stopIfTrue="1" operator="equal">
      <formula>"-"</formula>
    </cfRule>
  </conditionalFormatting>
  <conditionalFormatting sqref="I1594">
    <cfRule type="containsText" dxfId="810" priority="803" operator="containsText" text="...">
      <formula>NOT(ISERROR(SEARCH("...",I1594)))</formula>
    </cfRule>
    <cfRule type="containsText" dxfId="809" priority="804" operator="containsText" text="~?">
      <formula>NOT(ISERROR(SEARCH("~?",I1594)))</formula>
    </cfRule>
  </conditionalFormatting>
  <conditionalFormatting sqref="G1594">
    <cfRule type="cellIs" dxfId="808" priority="802" operator="equal">
      <formula>"Endorsement"</formula>
    </cfRule>
  </conditionalFormatting>
  <conditionalFormatting sqref="B1594">
    <cfRule type="beginsWith" dxfId="807" priority="800" operator="beginsWith" text="No clauses affected">
      <formula>LEFT(B1594,LEN("No clauses affected"))="No clauses affected"</formula>
    </cfRule>
    <cfRule type="beginsWith" dxfId="806" priority="801" operator="beginsWith" text="To:">
      <formula>LEFT(B1594,LEN("To:"))="To:"</formula>
    </cfRule>
  </conditionalFormatting>
  <conditionalFormatting sqref="B1594">
    <cfRule type="cellIs" dxfId="805" priority="799" operator="equal">
      <formula>""</formula>
    </cfRule>
  </conditionalFormatting>
  <conditionalFormatting sqref="O1594">
    <cfRule type="cellIs" dxfId="804" priority="796" stopIfTrue="1" operator="equal">
      <formula>"Rel-14"</formula>
    </cfRule>
    <cfRule type="cellIs" dxfId="803" priority="797" stopIfTrue="1" operator="equal">
      <formula>"Rel-16"</formula>
    </cfRule>
    <cfRule type="cellIs" dxfId="802" priority="798" stopIfTrue="1" operator="equal">
      <formula>"Rel-15"</formula>
    </cfRule>
  </conditionalFormatting>
  <conditionalFormatting sqref="C1595">
    <cfRule type="cellIs" dxfId="801" priority="793" stopIfTrue="1" operator="equal">
      <formula>"Y"</formula>
    </cfRule>
    <cfRule type="cellIs" dxfId="800" priority="794" stopIfTrue="1" operator="equal">
      <formula>""</formula>
    </cfRule>
    <cfRule type="cellIs" dxfId="799" priority="795" stopIfTrue="1" operator="equal">
      <formula>"W"</formula>
    </cfRule>
  </conditionalFormatting>
  <conditionalFormatting sqref="D1595">
    <cfRule type="cellIs" dxfId="798" priority="791" stopIfTrue="1" operator="equal">
      <formula>""</formula>
    </cfRule>
    <cfRule type="cellIs" dxfId="797" priority="792" stopIfTrue="1" operator="between">
      <formula>"10.7.1"</formula>
      <formula>"10.7.5"</formula>
    </cfRule>
  </conditionalFormatting>
  <conditionalFormatting sqref="G1595">
    <cfRule type="cellIs" dxfId="796" priority="790" stopIfTrue="1" operator="equal">
      <formula>""</formula>
    </cfRule>
  </conditionalFormatting>
  <conditionalFormatting sqref="O1595">
    <cfRule type="cellIs" dxfId="795" priority="787" stopIfTrue="1" operator="equal">
      <formula>"Rel-14"</formula>
    </cfRule>
    <cfRule type="cellIs" dxfId="794" priority="788" stopIfTrue="1" operator="equal">
      <formula>"Rel-16"</formula>
    </cfRule>
    <cfRule type="cellIs" dxfId="793" priority="789" stopIfTrue="1" operator="equal">
      <formula>"Rel-15"</formula>
    </cfRule>
  </conditionalFormatting>
  <conditionalFormatting sqref="F1595">
    <cfRule type="cellIs" dxfId="792" priority="778" stopIfTrue="1" operator="equal">
      <formula>"LS In"</formula>
    </cfRule>
    <cfRule type="cellIs" dxfId="791" priority="779" stopIfTrue="1" operator="equal">
      <formula>"LS OUT"</formula>
    </cfRule>
    <cfRule type="cellIs" dxfId="790" priority="780" stopIfTrue="1" operator="equal">
      <formula>"CR"</formula>
    </cfRule>
    <cfRule type="cellIs" dxfId="789" priority="781" stopIfTrue="1" operator="equal">
      <formula>"P-CR"</formula>
    </cfRule>
    <cfRule type="cellIs" dxfId="788" priority="782" stopIfTrue="1" operator="equal">
      <formula>"CR Pack"</formula>
    </cfRule>
    <cfRule type="cellIs" dxfId="787" priority="783" stopIfTrue="1" operator="equal">
      <formula>"WID new"</formula>
    </cfRule>
    <cfRule type="cellIs" dxfId="786" priority="784" stopIfTrue="1" operator="equal">
      <formula>"WID revised"</formula>
    </cfRule>
    <cfRule type="cellIs" dxfId="785" priority="785" stopIfTrue="1" operator="equal">
      <formula>"SID new"</formula>
    </cfRule>
    <cfRule type="cellIs" dxfId="784" priority="786" stopIfTrue="1" operator="equal">
      <formula>"SID revised"</formula>
    </cfRule>
  </conditionalFormatting>
  <conditionalFormatting sqref="P1595">
    <cfRule type="containsText" dxfId="783" priority="776" stopIfTrue="1" operator="containsText" text="DUMMY">
      <formula>NOT(ISERROR(SEARCH("DUMMY",P1595)))</formula>
    </cfRule>
    <cfRule type="cellIs" dxfId="782" priority="777" stopIfTrue="1" operator="equal">
      <formula>""</formula>
    </cfRule>
  </conditionalFormatting>
  <conditionalFormatting sqref="Q1595">
    <cfRule type="cellIs" dxfId="781" priority="774" stopIfTrue="1" operator="equal">
      <formula>""</formula>
    </cfRule>
    <cfRule type="cellIs" dxfId="780" priority="775" stopIfTrue="1" operator="equal">
      <formula>"-"</formula>
    </cfRule>
  </conditionalFormatting>
  <conditionalFormatting sqref="I1595">
    <cfRule type="containsText" dxfId="779" priority="772" operator="containsText" text="...">
      <formula>NOT(ISERROR(SEARCH("...",I1595)))</formula>
    </cfRule>
    <cfRule type="containsText" dxfId="778" priority="773" operator="containsText" text="~?">
      <formula>NOT(ISERROR(SEARCH("~?",I1595)))</formula>
    </cfRule>
  </conditionalFormatting>
  <conditionalFormatting sqref="G1595">
    <cfRule type="cellIs" dxfId="777" priority="771" operator="equal">
      <formula>"Endorsement"</formula>
    </cfRule>
  </conditionalFormatting>
  <conditionalFormatting sqref="B1595">
    <cfRule type="beginsWith" dxfId="776" priority="769" operator="beginsWith" text="No clauses affected">
      <formula>LEFT(B1595,LEN("No clauses affected"))="No clauses affected"</formula>
    </cfRule>
    <cfRule type="beginsWith" dxfId="775" priority="770" operator="beginsWith" text="To:">
      <formula>LEFT(B1595,LEN("To:"))="To:"</formula>
    </cfRule>
  </conditionalFormatting>
  <conditionalFormatting sqref="B1595">
    <cfRule type="cellIs" dxfId="774" priority="768" operator="equal">
      <formula>""</formula>
    </cfRule>
  </conditionalFormatting>
  <conditionalFormatting sqref="C1596">
    <cfRule type="cellIs" dxfId="773" priority="765" stopIfTrue="1" operator="equal">
      <formula>"Y"</formula>
    </cfRule>
    <cfRule type="cellIs" dxfId="772" priority="766" stopIfTrue="1" operator="equal">
      <formula>""</formula>
    </cfRule>
    <cfRule type="cellIs" dxfId="771" priority="767" stopIfTrue="1" operator="equal">
      <formula>"W"</formula>
    </cfRule>
  </conditionalFormatting>
  <conditionalFormatting sqref="D1596">
    <cfRule type="cellIs" dxfId="770" priority="763" stopIfTrue="1" operator="equal">
      <formula>""</formula>
    </cfRule>
    <cfRule type="cellIs" dxfId="769" priority="764" stopIfTrue="1" operator="between">
      <formula>"10.7.1"</formula>
      <formula>"10.7.5"</formula>
    </cfRule>
  </conditionalFormatting>
  <conditionalFormatting sqref="G1596">
    <cfRule type="cellIs" dxfId="768" priority="762" stopIfTrue="1" operator="equal">
      <formula>""</formula>
    </cfRule>
  </conditionalFormatting>
  <conditionalFormatting sqref="O1596">
    <cfRule type="cellIs" dxfId="767" priority="759" stopIfTrue="1" operator="equal">
      <formula>"Rel-14"</formula>
    </cfRule>
    <cfRule type="cellIs" dxfId="766" priority="760" stopIfTrue="1" operator="equal">
      <formula>"Rel-16"</formula>
    </cfRule>
    <cfRule type="cellIs" dxfId="765" priority="761" stopIfTrue="1" operator="equal">
      <formula>"Rel-15"</formula>
    </cfRule>
  </conditionalFormatting>
  <conditionalFormatting sqref="F1596">
    <cfRule type="cellIs" dxfId="764" priority="750" stopIfTrue="1" operator="equal">
      <formula>"LS In"</formula>
    </cfRule>
    <cfRule type="cellIs" dxfId="763" priority="751" stopIfTrue="1" operator="equal">
      <formula>"LS OUT"</formula>
    </cfRule>
    <cfRule type="cellIs" dxfId="762" priority="752" stopIfTrue="1" operator="equal">
      <formula>"CR"</formula>
    </cfRule>
    <cfRule type="cellIs" dxfId="761" priority="753" stopIfTrue="1" operator="equal">
      <formula>"P-CR"</formula>
    </cfRule>
    <cfRule type="cellIs" dxfId="760" priority="754" stopIfTrue="1" operator="equal">
      <formula>"CR Pack"</formula>
    </cfRule>
    <cfRule type="cellIs" dxfId="759" priority="755" stopIfTrue="1" operator="equal">
      <formula>"WID new"</formula>
    </cfRule>
    <cfRule type="cellIs" dxfId="758" priority="756" stopIfTrue="1" operator="equal">
      <formula>"WID revised"</formula>
    </cfRule>
    <cfRule type="cellIs" dxfId="757" priority="757" stopIfTrue="1" operator="equal">
      <formula>"SID new"</formula>
    </cfRule>
    <cfRule type="cellIs" dxfId="756" priority="758" stopIfTrue="1" operator="equal">
      <formula>"SID revised"</formula>
    </cfRule>
  </conditionalFormatting>
  <conditionalFormatting sqref="P1596">
    <cfRule type="containsText" dxfId="755" priority="748" stopIfTrue="1" operator="containsText" text="DUMMY">
      <formula>NOT(ISERROR(SEARCH("DUMMY",P1596)))</formula>
    </cfRule>
    <cfRule type="cellIs" dxfId="754" priority="749" stopIfTrue="1" operator="equal">
      <formula>""</formula>
    </cfRule>
  </conditionalFormatting>
  <conditionalFormatting sqref="Q1596">
    <cfRule type="cellIs" dxfId="753" priority="746" stopIfTrue="1" operator="equal">
      <formula>""</formula>
    </cfRule>
    <cfRule type="cellIs" dxfId="752" priority="747" stopIfTrue="1" operator="equal">
      <formula>"-"</formula>
    </cfRule>
  </conditionalFormatting>
  <conditionalFormatting sqref="I1596">
    <cfRule type="containsText" dxfId="751" priority="744" operator="containsText" text="...">
      <formula>NOT(ISERROR(SEARCH("...",I1596)))</formula>
    </cfRule>
    <cfRule type="containsText" dxfId="750" priority="745" operator="containsText" text="~?">
      <formula>NOT(ISERROR(SEARCH("~?",I1596)))</formula>
    </cfRule>
  </conditionalFormatting>
  <conditionalFormatting sqref="G1596">
    <cfRule type="cellIs" dxfId="749" priority="743" operator="equal">
      <formula>"Endorsement"</formula>
    </cfRule>
  </conditionalFormatting>
  <conditionalFormatting sqref="B1596">
    <cfRule type="beginsWith" dxfId="748" priority="741" operator="beginsWith" text="No clauses affected">
      <formula>LEFT(B1596,LEN("No clauses affected"))="No clauses affected"</formula>
    </cfRule>
    <cfRule type="beginsWith" dxfId="747" priority="742" operator="beginsWith" text="To:">
      <formula>LEFT(B1596,LEN("To:"))="To:"</formula>
    </cfRule>
  </conditionalFormatting>
  <conditionalFormatting sqref="B1596">
    <cfRule type="cellIs" dxfId="746" priority="740" operator="equal">
      <formula>""</formula>
    </cfRule>
  </conditionalFormatting>
  <conditionalFormatting sqref="C1597">
    <cfRule type="cellIs" dxfId="745" priority="737" stopIfTrue="1" operator="equal">
      <formula>"Y"</formula>
    </cfRule>
    <cfRule type="cellIs" dxfId="744" priority="738" stopIfTrue="1" operator="equal">
      <formula>""</formula>
    </cfRule>
    <cfRule type="cellIs" dxfId="743" priority="739" stopIfTrue="1" operator="equal">
      <formula>"W"</formula>
    </cfRule>
  </conditionalFormatting>
  <conditionalFormatting sqref="D1597">
    <cfRule type="cellIs" dxfId="742" priority="735" stopIfTrue="1" operator="equal">
      <formula>""</formula>
    </cfRule>
    <cfRule type="cellIs" dxfId="741" priority="736" stopIfTrue="1" operator="between">
      <formula>"10.7.1"</formula>
      <formula>"10.7.5"</formula>
    </cfRule>
  </conditionalFormatting>
  <conditionalFormatting sqref="G1597">
    <cfRule type="cellIs" dxfId="740" priority="734" stopIfTrue="1" operator="equal">
      <formula>""</formula>
    </cfRule>
  </conditionalFormatting>
  <conditionalFormatting sqref="O1597">
    <cfRule type="cellIs" dxfId="739" priority="731" stopIfTrue="1" operator="equal">
      <formula>"Rel-14"</formula>
    </cfRule>
    <cfRule type="cellIs" dxfId="738" priority="732" stopIfTrue="1" operator="equal">
      <formula>"Rel-16"</formula>
    </cfRule>
    <cfRule type="cellIs" dxfId="737" priority="733" stopIfTrue="1" operator="equal">
      <formula>"Rel-15"</formula>
    </cfRule>
  </conditionalFormatting>
  <conditionalFormatting sqref="F1597">
    <cfRule type="cellIs" dxfId="736" priority="722" stopIfTrue="1" operator="equal">
      <formula>"LS In"</formula>
    </cfRule>
    <cfRule type="cellIs" dxfId="735" priority="723" stopIfTrue="1" operator="equal">
      <formula>"LS OUT"</formula>
    </cfRule>
    <cfRule type="cellIs" dxfId="734" priority="724" stopIfTrue="1" operator="equal">
      <formula>"CR"</formula>
    </cfRule>
    <cfRule type="cellIs" dxfId="733" priority="725" stopIfTrue="1" operator="equal">
      <formula>"P-CR"</formula>
    </cfRule>
    <cfRule type="cellIs" dxfId="732" priority="726" stopIfTrue="1" operator="equal">
      <formula>"CR Pack"</formula>
    </cfRule>
    <cfRule type="cellIs" dxfId="731" priority="727" stopIfTrue="1" operator="equal">
      <formula>"WID new"</formula>
    </cfRule>
    <cfRule type="cellIs" dxfId="730" priority="728" stopIfTrue="1" operator="equal">
      <formula>"WID revised"</formula>
    </cfRule>
    <cfRule type="cellIs" dxfId="729" priority="729" stopIfTrue="1" operator="equal">
      <formula>"SID new"</formula>
    </cfRule>
    <cfRule type="cellIs" dxfId="728" priority="730" stopIfTrue="1" operator="equal">
      <formula>"SID revised"</formula>
    </cfRule>
  </conditionalFormatting>
  <conditionalFormatting sqref="P1597">
    <cfRule type="containsText" dxfId="727" priority="720" stopIfTrue="1" operator="containsText" text="DUMMY">
      <formula>NOT(ISERROR(SEARCH("DUMMY",P1597)))</formula>
    </cfRule>
    <cfRule type="cellIs" dxfId="726" priority="721" stopIfTrue="1" operator="equal">
      <formula>""</formula>
    </cfRule>
  </conditionalFormatting>
  <conditionalFormatting sqref="Q1597">
    <cfRule type="cellIs" dxfId="725" priority="718" stopIfTrue="1" operator="equal">
      <formula>""</formula>
    </cfRule>
    <cfRule type="cellIs" dxfId="724" priority="719" stopIfTrue="1" operator="equal">
      <formula>"-"</formula>
    </cfRule>
  </conditionalFormatting>
  <conditionalFormatting sqref="I1597">
    <cfRule type="containsText" dxfId="723" priority="716" operator="containsText" text="...">
      <formula>NOT(ISERROR(SEARCH("...",I1597)))</formula>
    </cfRule>
    <cfRule type="containsText" dxfId="722" priority="717" operator="containsText" text="~?">
      <formula>NOT(ISERROR(SEARCH("~?",I1597)))</formula>
    </cfRule>
  </conditionalFormatting>
  <conditionalFormatting sqref="G1597">
    <cfRule type="cellIs" dxfId="721" priority="715" operator="equal">
      <formula>"Endorsement"</formula>
    </cfRule>
  </conditionalFormatting>
  <conditionalFormatting sqref="B1597">
    <cfRule type="beginsWith" dxfId="720" priority="713" operator="beginsWith" text="No clauses affected">
      <formula>LEFT(B1597,LEN("No clauses affected"))="No clauses affected"</formula>
    </cfRule>
    <cfRule type="beginsWith" dxfId="719" priority="714" operator="beginsWith" text="To:">
      <formula>LEFT(B1597,LEN("To:"))="To:"</formula>
    </cfRule>
  </conditionalFormatting>
  <conditionalFormatting sqref="B1597">
    <cfRule type="cellIs" dxfId="718" priority="712" operator="equal">
      <formula>""</formula>
    </cfRule>
  </conditionalFormatting>
  <conditionalFormatting sqref="C1598">
    <cfRule type="cellIs" dxfId="717" priority="709" stopIfTrue="1" operator="equal">
      <formula>"Y"</formula>
    </cfRule>
    <cfRule type="cellIs" dxfId="716" priority="710" stopIfTrue="1" operator="equal">
      <formula>""</formula>
    </cfRule>
    <cfRule type="cellIs" dxfId="715" priority="711" stopIfTrue="1" operator="equal">
      <formula>"W"</formula>
    </cfRule>
  </conditionalFormatting>
  <conditionalFormatting sqref="D1598">
    <cfRule type="cellIs" dxfId="714" priority="707" stopIfTrue="1" operator="equal">
      <formula>""</formula>
    </cfRule>
    <cfRule type="cellIs" dxfId="713" priority="708" stopIfTrue="1" operator="between">
      <formula>"10.7.1"</formula>
      <formula>"10.7.5"</formula>
    </cfRule>
  </conditionalFormatting>
  <conditionalFormatting sqref="G1598">
    <cfRule type="cellIs" dxfId="712" priority="706" stopIfTrue="1" operator="equal">
      <formula>""</formula>
    </cfRule>
  </conditionalFormatting>
  <conditionalFormatting sqref="O1598">
    <cfRule type="cellIs" dxfId="711" priority="703" stopIfTrue="1" operator="equal">
      <formula>"Rel-14"</formula>
    </cfRule>
    <cfRule type="cellIs" dxfId="710" priority="704" stopIfTrue="1" operator="equal">
      <formula>"Rel-16"</formula>
    </cfRule>
    <cfRule type="cellIs" dxfId="709" priority="705" stopIfTrue="1" operator="equal">
      <formula>"Rel-15"</formula>
    </cfRule>
  </conditionalFormatting>
  <conditionalFormatting sqref="F1598">
    <cfRule type="cellIs" dxfId="708" priority="694" stopIfTrue="1" operator="equal">
      <formula>"LS In"</formula>
    </cfRule>
    <cfRule type="cellIs" dxfId="707" priority="695" stopIfTrue="1" operator="equal">
      <formula>"LS OUT"</formula>
    </cfRule>
    <cfRule type="cellIs" dxfId="706" priority="696" stopIfTrue="1" operator="equal">
      <formula>"CR"</formula>
    </cfRule>
    <cfRule type="cellIs" dxfId="705" priority="697" stopIfTrue="1" operator="equal">
      <formula>"P-CR"</formula>
    </cfRule>
    <cfRule type="cellIs" dxfId="704" priority="698" stopIfTrue="1" operator="equal">
      <formula>"CR Pack"</formula>
    </cfRule>
    <cfRule type="cellIs" dxfId="703" priority="699" stopIfTrue="1" operator="equal">
      <formula>"WID new"</formula>
    </cfRule>
    <cfRule type="cellIs" dxfId="702" priority="700" stopIfTrue="1" operator="equal">
      <formula>"WID revised"</formula>
    </cfRule>
    <cfRule type="cellIs" dxfId="701" priority="701" stopIfTrue="1" operator="equal">
      <formula>"SID new"</formula>
    </cfRule>
    <cfRule type="cellIs" dxfId="700" priority="702" stopIfTrue="1" operator="equal">
      <formula>"SID revised"</formula>
    </cfRule>
  </conditionalFormatting>
  <conditionalFormatting sqref="P1598">
    <cfRule type="containsText" dxfId="699" priority="692" stopIfTrue="1" operator="containsText" text="DUMMY">
      <formula>NOT(ISERROR(SEARCH("DUMMY",P1598)))</formula>
    </cfRule>
    <cfRule type="cellIs" dxfId="698" priority="693" stopIfTrue="1" operator="equal">
      <formula>""</formula>
    </cfRule>
  </conditionalFormatting>
  <conditionalFormatting sqref="Q1598">
    <cfRule type="cellIs" dxfId="697" priority="690" stopIfTrue="1" operator="equal">
      <formula>""</formula>
    </cfRule>
    <cfRule type="cellIs" dxfId="696" priority="691" stopIfTrue="1" operator="equal">
      <formula>"-"</formula>
    </cfRule>
  </conditionalFormatting>
  <conditionalFormatting sqref="I1598">
    <cfRule type="containsText" dxfId="695" priority="688" operator="containsText" text="...">
      <formula>NOT(ISERROR(SEARCH("...",I1598)))</formula>
    </cfRule>
    <cfRule type="containsText" dxfId="694" priority="689" operator="containsText" text="~?">
      <formula>NOT(ISERROR(SEARCH("~?",I1598)))</formula>
    </cfRule>
  </conditionalFormatting>
  <conditionalFormatting sqref="G1598">
    <cfRule type="cellIs" dxfId="693" priority="687" operator="equal">
      <formula>"Endorsement"</formula>
    </cfRule>
  </conditionalFormatting>
  <conditionalFormatting sqref="B1598">
    <cfRule type="beginsWith" dxfId="692" priority="685" operator="beginsWith" text="No clauses affected">
      <formula>LEFT(B1598,LEN("No clauses affected"))="No clauses affected"</formula>
    </cfRule>
    <cfRule type="beginsWith" dxfId="691" priority="686" operator="beginsWith" text="To:">
      <formula>LEFT(B1598,LEN("To:"))="To:"</formula>
    </cfRule>
  </conditionalFormatting>
  <conditionalFormatting sqref="B1598">
    <cfRule type="cellIs" dxfId="690" priority="684" operator="equal">
      <formula>""</formula>
    </cfRule>
  </conditionalFormatting>
  <conditionalFormatting sqref="C1599">
    <cfRule type="cellIs" dxfId="689" priority="681" stopIfTrue="1" operator="equal">
      <formula>"Y"</formula>
    </cfRule>
    <cfRule type="cellIs" dxfId="688" priority="682" stopIfTrue="1" operator="equal">
      <formula>""</formula>
    </cfRule>
    <cfRule type="cellIs" dxfId="687" priority="683" stopIfTrue="1" operator="equal">
      <formula>"W"</formula>
    </cfRule>
  </conditionalFormatting>
  <conditionalFormatting sqref="D1599">
    <cfRule type="cellIs" dxfId="686" priority="679" stopIfTrue="1" operator="equal">
      <formula>""</formula>
    </cfRule>
    <cfRule type="cellIs" dxfId="685" priority="680" stopIfTrue="1" operator="between">
      <formula>"10.7.1"</formula>
      <formula>"10.7.5"</formula>
    </cfRule>
  </conditionalFormatting>
  <conditionalFormatting sqref="Q1599">
    <cfRule type="cellIs" dxfId="684" priority="677" stopIfTrue="1" operator="equal">
      <formula>""</formula>
    </cfRule>
    <cfRule type="cellIs" dxfId="683" priority="678" stopIfTrue="1" operator="equal">
      <formula>"-"</formula>
    </cfRule>
  </conditionalFormatting>
  <conditionalFormatting sqref="B1599">
    <cfRule type="beginsWith" dxfId="682" priority="675" operator="beginsWith" text="No clauses affected">
      <formula>LEFT(B1599,LEN("No clauses affected"))="No clauses affected"</formula>
    </cfRule>
    <cfRule type="beginsWith" dxfId="681" priority="676" operator="beginsWith" text="To:">
      <formula>LEFT(B1599,LEN("To:"))="To:"</formula>
    </cfRule>
  </conditionalFormatting>
  <conditionalFormatting sqref="B1599">
    <cfRule type="cellIs" dxfId="680" priority="674" operator="equal">
      <formula>""</formula>
    </cfRule>
  </conditionalFormatting>
  <conditionalFormatting sqref="G1599">
    <cfRule type="cellIs" dxfId="679" priority="673" stopIfTrue="1" operator="equal">
      <formula>""</formula>
    </cfRule>
  </conditionalFormatting>
  <conditionalFormatting sqref="O1599">
    <cfRule type="cellIs" dxfId="678" priority="670" stopIfTrue="1" operator="equal">
      <formula>"Rel-14"</formula>
    </cfRule>
    <cfRule type="cellIs" dxfId="677" priority="671" stopIfTrue="1" operator="equal">
      <formula>"Rel-16"</formula>
    </cfRule>
    <cfRule type="cellIs" dxfId="676" priority="672" stopIfTrue="1" operator="equal">
      <formula>"Rel-15"</formula>
    </cfRule>
  </conditionalFormatting>
  <conditionalFormatting sqref="F1599">
    <cfRule type="cellIs" dxfId="675" priority="661" stopIfTrue="1" operator="equal">
      <formula>"LS In"</formula>
    </cfRule>
    <cfRule type="cellIs" dxfId="674" priority="662" stopIfTrue="1" operator="equal">
      <formula>"LS OUT"</formula>
    </cfRule>
    <cfRule type="cellIs" dxfId="673" priority="663" stopIfTrue="1" operator="equal">
      <formula>"CR"</formula>
    </cfRule>
    <cfRule type="cellIs" dxfId="672" priority="664" stopIfTrue="1" operator="equal">
      <formula>"P-CR"</formula>
    </cfRule>
    <cfRule type="cellIs" dxfId="671" priority="665" stopIfTrue="1" operator="equal">
      <formula>"CR Pack"</formula>
    </cfRule>
    <cfRule type="cellIs" dxfId="670" priority="666" stopIfTrue="1" operator="equal">
      <formula>"WID new"</formula>
    </cfRule>
    <cfRule type="cellIs" dxfId="669" priority="667" stopIfTrue="1" operator="equal">
      <formula>"WID revised"</formula>
    </cfRule>
    <cfRule type="cellIs" dxfId="668" priority="668" stopIfTrue="1" operator="equal">
      <formula>"SID new"</formula>
    </cfRule>
    <cfRule type="cellIs" dxfId="667" priority="669" stopIfTrue="1" operator="equal">
      <formula>"SID revised"</formula>
    </cfRule>
  </conditionalFormatting>
  <conditionalFormatting sqref="P1599">
    <cfRule type="containsText" dxfId="666" priority="659" stopIfTrue="1" operator="containsText" text="DUMMY">
      <formula>NOT(ISERROR(SEARCH("DUMMY",P1599)))</formula>
    </cfRule>
    <cfRule type="cellIs" dxfId="665" priority="660" stopIfTrue="1" operator="equal">
      <formula>""</formula>
    </cfRule>
  </conditionalFormatting>
  <conditionalFormatting sqref="I1599">
    <cfRule type="containsText" dxfId="664" priority="657" operator="containsText" text="...">
      <formula>NOT(ISERROR(SEARCH("...",I1599)))</formula>
    </cfRule>
    <cfRule type="containsText" dxfId="663" priority="658" operator="containsText" text="~?">
      <formula>NOT(ISERROR(SEARCH("~?",I1599)))</formula>
    </cfRule>
  </conditionalFormatting>
  <conditionalFormatting sqref="G1599">
    <cfRule type="cellIs" dxfId="662" priority="656" operator="equal">
      <formula>"Endorsement"</formula>
    </cfRule>
  </conditionalFormatting>
  <conditionalFormatting sqref="C1600">
    <cfRule type="cellIs" dxfId="661" priority="653" stopIfTrue="1" operator="equal">
      <formula>"Y"</formula>
    </cfRule>
    <cfRule type="cellIs" dxfId="660" priority="654" stopIfTrue="1" operator="equal">
      <formula>""</formula>
    </cfRule>
    <cfRule type="cellIs" dxfId="659" priority="655" stopIfTrue="1" operator="equal">
      <formula>"W"</formula>
    </cfRule>
  </conditionalFormatting>
  <conditionalFormatting sqref="D1600">
    <cfRule type="cellIs" dxfId="658" priority="651" stopIfTrue="1" operator="equal">
      <formula>""</formula>
    </cfRule>
    <cfRule type="cellIs" dxfId="657" priority="652" stopIfTrue="1" operator="between">
      <formula>"10.7.1"</formula>
      <formula>"10.7.5"</formula>
    </cfRule>
  </conditionalFormatting>
  <conditionalFormatting sqref="G1600">
    <cfRule type="cellIs" dxfId="656" priority="650" stopIfTrue="1" operator="equal">
      <formula>""</formula>
    </cfRule>
  </conditionalFormatting>
  <conditionalFormatting sqref="O1600">
    <cfRule type="cellIs" dxfId="655" priority="647" stopIfTrue="1" operator="equal">
      <formula>"Rel-14"</formula>
    </cfRule>
    <cfRule type="cellIs" dxfId="654" priority="648" stopIfTrue="1" operator="equal">
      <formula>"Rel-16"</formula>
    </cfRule>
    <cfRule type="cellIs" dxfId="653" priority="649" stopIfTrue="1" operator="equal">
      <formula>"Rel-15"</formula>
    </cfRule>
  </conditionalFormatting>
  <conditionalFormatting sqref="F1600">
    <cfRule type="cellIs" dxfId="652" priority="638" stopIfTrue="1" operator="equal">
      <formula>"LS In"</formula>
    </cfRule>
    <cfRule type="cellIs" dxfId="651" priority="639" stopIfTrue="1" operator="equal">
      <formula>"LS OUT"</formula>
    </cfRule>
    <cfRule type="cellIs" dxfId="650" priority="640" stopIfTrue="1" operator="equal">
      <formula>"CR"</formula>
    </cfRule>
    <cfRule type="cellIs" dxfId="649" priority="641" stopIfTrue="1" operator="equal">
      <formula>"P-CR"</formula>
    </cfRule>
    <cfRule type="cellIs" dxfId="648" priority="642" stopIfTrue="1" operator="equal">
      <formula>"CR Pack"</formula>
    </cfRule>
    <cfRule type="cellIs" dxfId="647" priority="643" stopIfTrue="1" operator="equal">
      <formula>"WID new"</formula>
    </cfRule>
    <cfRule type="cellIs" dxfId="646" priority="644" stopIfTrue="1" operator="equal">
      <formula>"WID revised"</formula>
    </cfRule>
    <cfRule type="cellIs" dxfId="645" priority="645" stopIfTrue="1" operator="equal">
      <formula>"SID new"</formula>
    </cfRule>
    <cfRule type="cellIs" dxfId="644" priority="646" stopIfTrue="1" operator="equal">
      <formula>"SID revised"</formula>
    </cfRule>
  </conditionalFormatting>
  <conditionalFormatting sqref="P1600">
    <cfRule type="containsText" dxfId="643" priority="636" stopIfTrue="1" operator="containsText" text="DUMMY">
      <formula>NOT(ISERROR(SEARCH("DUMMY",P1600)))</formula>
    </cfRule>
    <cfRule type="cellIs" dxfId="642" priority="637" stopIfTrue="1" operator="equal">
      <formula>""</formula>
    </cfRule>
  </conditionalFormatting>
  <conditionalFormatting sqref="Q1600">
    <cfRule type="cellIs" dxfId="641" priority="634" stopIfTrue="1" operator="equal">
      <formula>""</formula>
    </cfRule>
    <cfRule type="cellIs" dxfId="640" priority="635" stopIfTrue="1" operator="equal">
      <formula>"-"</formula>
    </cfRule>
  </conditionalFormatting>
  <conditionalFormatting sqref="I1600">
    <cfRule type="containsText" dxfId="639" priority="632" operator="containsText" text="...">
      <formula>NOT(ISERROR(SEARCH("...",I1600)))</formula>
    </cfRule>
    <cfRule type="containsText" dxfId="638" priority="633" operator="containsText" text="~?">
      <formula>NOT(ISERROR(SEARCH("~?",I1600)))</formula>
    </cfRule>
  </conditionalFormatting>
  <conditionalFormatting sqref="G1600">
    <cfRule type="cellIs" dxfId="637" priority="631" operator="equal">
      <formula>"Endorsement"</formula>
    </cfRule>
  </conditionalFormatting>
  <conditionalFormatting sqref="B1600">
    <cfRule type="beginsWith" dxfId="636" priority="629" operator="beginsWith" text="No clauses affected">
      <formula>LEFT(B1600,LEN("No clauses affected"))="No clauses affected"</formula>
    </cfRule>
    <cfRule type="beginsWith" dxfId="635" priority="630" operator="beginsWith" text="To:">
      <formula>LEFT(B1600,LEN("To:"))="To:"</formula>
    </cfRule>
  </conditionalFormatting>
  <conditionalFormatting sqref="B1600">
    <cfRule type="cellIs" dxfId="634" priority="628" operator="equal">
      <formula>""</formula>
    </cfRule>
  </conditionalFormatting>
  <conditionalFormatting sqref="C1601">
    <cfRule type="cellIs" dxfId="633" priority="625" stopIfTrue="1" operator="equal">
      <formula>"Y"</formula>
    </cfRule>
    <cfRule type="cellIs" dxfId="632" priority="626" stopIfTrue="1" operator="equal">
      <formula>""</formula>
    </cfRule>
    <cfRule type="cellIs" dxfId="631" priority="627" stopIfTrue="1" operator="equal">
      <formula>"W"</formula>
    </cfRule>
  </conditionalFormatting>
  <conditionalFormatting sqref="D1601">
    <cfRule type="cellIs" dxfId="630" priority="623" stopIfTrue="1" operator="equal">
      <formula>""</formula>
    </cfRule>
    <cfRule type="cellIs" dxfId="629" priority="624" stopIfTrue="1" operator="between">
      <formula>"10.7.1"</formula>
      <formula>"10.7.5"</formula>
    </cfRule>
  </conditionalFormatting>
  <conditionalFormatting sqref="G1601">
    <cfRule type="cellIs" dxfId="628" priority="622" stopIfTrue="1" operator="equal">
      <formula>""</formula>
    </cfRule>
  </conditionalFormatting>
  <conditionalFormatting sqref="O1601">
    <cfRule type="cellIs" dxfId="627" priority="619" stopIfTrue="1" operator="equal">
      <formula>"Rel-14"</formula>
    </cfRule>
    <cfRule type="cellIs" dxfId="626" priority="620" stopIfTrue="1" operator="equal">
      <formula>"Rel-16"</formula>
    </cfRule>
    <cfRule type="cellIs" dxfId="625" priority="621" stopIfTrue="1" operator="equal">
      <formula>"Rel-15"</formula>
    </cfRule>
  </conditionalFormatting>
  <conditionalFormatting sqref="F1601">
    <cfRule type="cellIs" dxfId="624" priority="610" stopIfTrue="1" operator="equal">
      <formula>"LS In"</formula>
    </cfRule>
    <cfRule type="cellIs" dxfId="623" priority="611" stopIfTrue="1" operator="equal">
      <formula>"LS OUT"</formula>
    </cfRule>
    <cfRule type="cellIs" dxfId="622" priority="612" stopIfTrue="1" operator="equal">
      <formula>"CR"</formula>
    </cfRule>
    <cfRule type="cellIs" dxfId="621" priority="613" stopIfTrue="1" operator="equal">
      <formula>"P-CR"</formula>
    </cfRule>
    <cfRule type="cellIs" dxfId="620" priority="614" stopIfTrue="1" operator="equal">
      <formula>"CR Pack"</formula>
    </cfRule>
    <cfRule type="cellIs" dxfId="619" priority="615" stopIfTrue="1" operator="equal">
      <formula>"WID new"</formula>
    </cfRule>
    <cfRule type="cellIs" dxfId="618" priority="616" stopIfTrue="1" operator="equal">
      <formula>"WID revised"</formula>
    </cfRule>
    <cfRule type="cellIs" dxfId="617" priority="617" stopIfTrue="1" operator="equal">
      <formula>"SID new"</formula>
    </cfRule>
    <cfRule type="cellIs" dxfId="616" priority="618" stopIfTrue="1" operator="equal">
      <formula>"SID revised"</formula>
    </cfRule>
  </conditionalFormatting>
  <conditionalFormatting sqref="P1601">
    <cfRule type="containsText" dxfId="615" priority="608" stopIfTrue="1" operator="containsText" text="DUMMY">
      <formula>NOT(ISERROR(SEARCH("DUMMY",P1601)))</formula>
    </cfRule>
    <cfRule type="cellIs" dxfId="614" priority="609" stopIfTrue="1" operator="equal">
      <formula>""</formula>
    </cfRule>
  </conditionalFormatting>
  <conditionalFormatting sqref="Q1601">
    <cfRule type="cellIs" dxfId="613" priority="606" stopIfTrue="1" operator="equal">
      <formula>""</formula>
    </cfRule>
    <cfRule type="cellIs" dxfId="612" priority="607" stopIfTrue="1" operator="equal">
      <formula>"-"</formula>
    </cfRule>
  </conditionalFormatting>
  <conditionalFormatting sqref="I1601">
    <cfRule type="containsText" dxfId="611" priority="604" operator="containsText" text="...">
      <formula>NOT(ISERROR(SEARCH("...",I1601)))</formula>
    </cfRule>
    <cfRule type="containsText" dxfId="610" priority="605" operator="containsText" text="~?">
      <formula>NOT(ISERROR(SEARCH("~?",I1601)))</formula>
    </cfRule>
  </conditionalFormatting>
  <conditionalFormatting sqref="G1601">
    <cfRule type="cellIs" dxfId="609" priority="603" operator="equal">
      <formula>"Endorsement"</formula>
    </cfRule>
  </conditionalFormatting>
  <conditionalFormatting sqref="B1601">
    <cfRule type="beginsWith" dxfId="608" priority="601" operator="beginsWith" text="No clauses affected">
      <formula>LEFT(B1601,LEN("No clauses affected"))="No clauses affected"</formula>
    </cfRule>
    <cfRule type="beginsWith" dxfId="607" priority="602" operator="beginsWith" text="To:">
      <formula>LEFT(B1601,LEN("To:"))="To:"</formula>
    </cfRule>
  </conditionalFormatting>
  <conditionalFormatting sqref="B1601">
    <cfRule type="cellIs" dxfId="606" priority="600" operator="equal">
      <formula>""</formula>
    </cfRule>
  </conditionalFormatting>
  <conditionalFormatting sqref="C1602">
    <cfRule type="cellIs" dxfId="605" priority="597" stopIfTrue="1" operator="equal">
      <formula>"Y"</formula>
    </cfRule>
    <cfRule type="cellIs" dxfId="604" priority="598" stopIfTrue="1" operator="equal">
      <formula>""</formula>
    </cfRule>
    <cfRule type="cellIs" dxfId="603" priority="599" stopIfTrue="1" operator="equal">
      <formula>"W"</formula>
    </cfRule>
  </conditionalFormatting>
  <conditionalFormatting sqref="D1602">
    <cfRule type="cellIs" dxfId="602" priority="595" stopIfTrue="1" operator="equal">
      <formula>""</formula>
    </cfRule>
    <cfRule type="cellIs" dxfId="601" priority="596" stopIfTrue="1" operator="between">
      <formula>"10.7.1"</formula>
      <formula>"10.7.5"</formula>
    </cfRule>
  </conditionalFormatting>
  <conditionalFormatting sqref="G1602">
    <cfRule type="cellIs" dxfId="600" priority="594" stopIfTrue="1" operator="equal">
      <formula>""</formula>
    </cfRule>
  </conditionalFormatting>
  <conditionalFormatting sqref="O1602">
    <cfRule type="cellIs" dxfId="599" priority="591" stopIfTrue="1" operator="equal">
      <formula>"Rel-14"</formula>
    </cfRule>
    <cfRule type="cellIs" dxfId="598" priority="592" stopIfTrue="1" operator="equal">
      <formula>"Rel-16"</formula>
    </cfRule>
    <cfRule type="cellIs" dxfId="597" priority="593" stopIfTrue="1" operator="equal">
      <formula>"Rel-15"</formula>
    </cfRule>
  </conditionalFormatting>
  <conditionalFormatting sqref="F1602">
    <cfRule type="cellIs" dxfId="596" priority="582" stopIfTrue="1" operator="equal">
      <formula>"LS In"</formula>
    </cfRule>
    <cfRule type="cellIs" dxfId="595" priority="583" stopIfTrue="1" operator="equal">
      <formula>"LS OUT"</formula>
    </cfRule>
    <cfRule type="cellIs" dxfId="594" priority="584" stopIfTrue="1" operator="equal">
      <formula>"CR"</formula>
    </cfRule>
    <cfRule type="cellIs" dxfId="593" priority="585" stopIfTrue="1" operator="equal">
      <formula>"P-CR"</formula>
    </cfRule>
    <cfRule type="cellIs" dxfId="592" priority="586" stopIfTrue="1" operator="equal">
      <formula>"CR Pack"</formula>
    </cfRule>
    <cfRule type="cellIs" dxfId="591" priority="587" stopIfTrue="1" operator="equal">
      <formula>"WID new"</formula>
    </cfRule>
    <cfRule type="cellIs" dxfId="590" priority="588" stopIfTrue="1" operator="equal">
      <formula>"WID revised"</formula>
    </cfRule>
    <cfRule type="cellIs" dxfId="589" priority="589" stopIfTrue="1" operator="equal">
      <formula>"SID new"</formula>
    </cfRule>
    <cfRule type="cellIs" dxfId="588" priority="590" stopIfTrue="1" operator="equal">
      <formula>"SID revised"</formula>
    </cfRule>
  </conditionalFormatting>
  <conditionalFormatting sqref="P1602">
    <cfRule type="containsText" dxfId="587" priority="580" stopIfTrue="1" operator="containsText" text="DUMMY">
      <formula>NOT(ISERROR(SEARCH("DUMMY",P1602)))</formula>
    </cfRule>
    <cfRule type="cellIs" dxfId="586" priority="581" stopIfTrue="1" operator="equal">
      <formula>""</formula>
    </cfRule>
  </conditionalFormatting>
  <conditionalFormatting sqref="Q1602">
    <cfRule type="cellIs" dxfId="585" priority="578" stopIfTrue="1" operator="equal">
      <formula>""</formula>
    </cfRule>
    <cfRule type="cellIs" dxfId="584" priority="579" stopIfTrue="1" operator="equal">
      <formula>"-"</formula>
    </cfRule>
  </conditionalFormatting>
  <conditionalFormatting sqref="I1602">
    <cfRule type="containsText" dxfId="583" priority="576" operator="containsText" text="...">
      <formula>NOT(ISERROR(SEARCH("...",I1602)))</formula>
    </cfRule>
    <cfRule type="containsText" dxfId="582" priority="577" operator="containsText" text="~?">
      <formula>NOT(ISERROR(SEARCH("~?",I1602)))</formula>
    </cfRule>
  </conditionalFormatting>
  <conditionalFormatting sqref="G1602">
    <cfRule type="cellIs" dxfId="581" priority="575" operator="equal">
      <formula>"Endorsement"</formula>
    </cfRule>
  </conditionalFormatting>
  <conditionalFormatting sqref="B1602">
    <cfRule type="beginsWith" dxfId="580" priority="573" operator="beginsWith" text="No clauses affected">
      <formula>LEFT(B1602,LEN("No clauses affected"))="No clauses affected"</formula>
    </cfRule>
    <cfRule type="beginsWith" dxfId="579" priority="574" operator="beginsWith" text="To:">
      <formula>LEFT(B1602,LEN("To:"))="To:"</formula>
    </cfRule>
  </conditionalFormatting>
  <conditionalFormatting sqref="B1602">
    <cfRule type="cellIs" dxfId="578" priority="572" operator="equal">
      <formula>""</formula>
    </cfRule>
  </conditionalFormatting>
  <conditionalFormatting sqref="C1603">
    <cfRule type="cellIs" dxfId="577" priority="569" stopIfTrue="1" operator="equal">
      <formula>"Y"</formula>
    </cfRule>
    <cfRule type="cellIs" dxfId="576" priority="570" stopIfTrue="1" operator="equal">
      <formula>""</formula>
    </cfRule>
    <cfRule type="cellIs" dxfId="575" priority="571" stopIfTrue="1" operator="equal">
      <formula>"W"</formula>
    </cfRule>
  </conditionalFormatting>
  <conditionalFormatting sqref="D1603">
    <cfRule type="cellIs" dxfId="574" priority="567" stopIfTrue="1" operator="equal">
      <formula>""</formula>
    </cfRule>
    <cfRule type="cellIs" dxfId="573" priority="568" stopIfTrue="1" operator="between">
      <formula>"10.7.1"</formula>
      <formula>"10.7.5"</formula>
    </cfRule>
  </conditionalFormatting>
  <conditionalFormatting sqref="G1603">
    <cfRule type="cellIs" dxfId="572" priority="566" stopIfTrue="1" operator="equal">
      <formula>""</formula>
    </cfRule>
  </conditionalFormatting>
  <conditionalFormatting sqref="O1603">
    <cfRule type="cellIs" dxfId="571" priority="563" stopIfTrue="1" operator="equal">
      <formula>"Rel-14"</formula>
    </cfRule>
    <cfRule type="cellIs" dxfId="570" priority="564" stopIfTrue="1" operator="equal">
      <formula>"Rel-16"</formula>
    </cfRule>
    <cfRule type="cellIs" dxfId="569" priority="565" stopIfTrue="1" operator="equal">
      <formula>"Rel-15"</formula>
    </cfRule>
  </conditionalFormatting>
  <conditionalFormatting sqref="F1603">
    <cfRule type="cellIs" dxfId="568" priority="554" stopIfTrue="1" operator="equal">
      <formula>"LS In"</formula>
    </cfRule>
    <cfRule type="cellIs" dxfId="567" priority="555" stopIfTrue="1" operator="equal">
      <formula>"LS OUT"</formula>
    </cfRule>
    <cfRule type="cellIs" dxfId="566" priority="556" stopIfTrue="1" operator="equal">
      <formula>"CR"</formula>
    </cfRule>
    <cfRule type="cellIs" dxfId="565" priority="557" stopIfTrue="1" operator="equal">
      <formula>"P-CR"</formula>
    </cfRule>
    <cfRule type="cellIs" dxfId="564" priority="558" stopIfTrue="1" operator="equal">
      <formula>"CR Pack"</formula>
    </cfRule>
    <cfRule type="cellIs" dxfId="563" priority="559" stopIfTrue="1" operator="equal">
      <formula>"WID new"</formula>
    </cfRule>
    <cfRule type="cellIs" dxfId="562" priority="560" stopIfTrue="1" operator="equal">
      <formula>"WID revised"</formula>
    </cfRule>
    <cfRule type="cellIs" dxfId="561" priority="561" stopIfTrue="1" operator="equal">
      <formula>"SID new"</formula>
    </cfRule>
    <cfRule type="cellIs" dxfId="560" priority="562" stopIfTrue="1" operator="equal">
      <formula>"SID revised"</formula>
    </cfRule>
  </conditionalFormatting>
  <conditionalFormatting sqref="P1603">
    <cfRule type="containsText" dxfId="559" priority="552" stopIfTrue="1" operator="containsText" text="DUMMY">
      <formula>NOT(ISERROR(SEARCH("DUMMY",P1603)))</formula>
    </cfRule>
    <cfRule type="cellIs" dxfId="558" priority="553" stopIfTrue="1" operator="equal">
      <formula>""</formula>
    </cfRule>
  </conditionalFormatting>
  <conditionalFormatting sqref="Q1603">
    <cfRule type="cellIs" dxfId="557" priority="550" stopIfTrue="1" operator="equal">
      <formula>""</formula>
    </cfRule>
    <cfRule type="cellIs" dxfId="556" priority="551" stopIfTrue="1" operator="equal">
      <formula>"-"</formula>
    </cfRule>
  </conditionalFormatting>
  <conditionalFormatting sqref="I1603">
    <cfRule type="containsText" dxfId="555" priority="548" operator="containsText" text="...">
      <formula>NOT(ISERROR(SEARCH("...",I1603)))</formula>
    </cfRule>
    <cfRule type="containsText" dxfId="554" priority="549" operator="containsText" text="~?">
      <formula>NOT(ISERROR(SEARCH("~?",I1603)))</formula>
    </cfRule>
  </conditionalFormatting>
  <conditionalFormatting sqref="G1603">
    <cfRule type="cellIs" dxfId="553" priority="547" operator="equal">
      <formula>"Endorsement"</formula>
    </cfRule>
  </conditionalFormatting>
  <conditionalFormatting sqref="B1603">
    <cfRule type="beginsWith" dxfId="552" priority="545" operator="beginsWith" text="No clauses affected">
      <formula>LEFT(B1603,LEN("No clauses affected"))="No clauses affected"</formula>
    </cfRule>
    <cfRule type="beginsWith" dxfId="551" priority="546" operator="beginsWith" text="To:">
      <formula>LEFT(B1603,LEN("To:"))="To:"</formula>
    </cfRule>
  </conditionalFormatting>
  <conditionalFormatting sqref="B1603">
    <cfRule type="cellIs" dxfId="550" priority="544" operator="equal">
      <formula>""</formula>
    </cfRule>
  </conditionalFormatting>
  <conditionalFormatting sqref="C1604">
    <cfRule type="cellIs" dxfId="549" priority="541" stopIfTrue="1" operator="equal">
      <formula>"Y"</formula>
    </cfRule>
    <cfRule type="cellIs" dxfId="548" priority="542" stopIfTrue="1" operator="equal">
      <formula>""</formula>
    </cfRule>
    <cfRule type="cellIs" dxfId="547" priority="543" stopIfTrue="1" operator="equal">
      <formula>"W"</formula>
    </cfRule>
  </conditionalFormatting>
  <conditionalFormatting sqref="D1604">
    <cfRule type="cellIs" dxfId="546" priority="539" stopIfTrue="1" operator="equal">
      <formula>""</formula>
    </cfRule>
    <cfRule type="cellIs" dxfId="545" priority="540" stopIfTrue="1" operator="between">
      <formula>"10.7.1"</formula>
      <formula>"10.7.5"</formula>
    </cfRule>
  </conditionalFormatting>
  <conditionalFormatting sqref="G1604">
    <cfRule type="cellIs" dxfId="544" priority="538" stopIfTrue="1" operator="equal">
      <formula>""</formula>
    </cfRule>
  </conditionalFormatting>
  <conditionalFormatting sqref="O1604">
    <cfRule type="cellIs" dxfId="543" priority="535" stopIfTrue="1" operator="equal">
      <formula>"Rel-14"</formula>
    </cfRule>
    <cfRule type="cellIs" dxfId="542" priority="536" stopIfTrue="1" operator="equal">
      <formula>"Rel-16"</formula>
    </cfRule>
    <cfRule type="cellIs" dxfId="541" priority="537" stopIfTrue="1" operator="equal">
      <formula>"Rel-15"</formula>
    </cfRule>
  </conditionalFormatting>
  <conditionalFormatting sqref="F1604">
    <cfRule type="cellIs" dxfId="540" priority="526" stopIfTrue="1" operator="equal">
      <formula>"LS In"</formula>
    </cfRule>
    <cfRule type="cellIs" dxfId="539" priority="527" stopIfTrue="1" operator="equal">
      <formula>"LS OUT"</formula>
    </cfRule>
    <cfRule type="cellIs" dxfId="538" priority="528" stopIfTrue="1" operator="equal">
      <formula>"CR"</formula>
    </cfRule>
    <cfRule type="cellIs" dxfId="537" priority="529" stopIfTrue="1" operator="equal">
      <formula>"P-CR"</formula>
    </cfRule>
    <cfRule type="cellIs" dxfId="536" priority="530" stopIfTrue="1" operator="equal">
      <formula>"CR Pack"</formula>
    </cfRule>
    <cfRule type="cellIs" dxfId="535" priority="531" stopIfTrue="1" operator="equal">
      <formula>"WID new"</formula>
    </cfRule>
    <cfRule type="cellIs" dxfId="534" priority="532" stopIfTrue="1" operator="equal">
      <formula>"WID revised"</formula>
    </cfRule>
    <cfRule type="cellIs" dxfId="533" priority="533" stopIfTrue="1" operator="equal">
      <formula>"SID new"</formula>
    </cfRule>
    <cfRule type="cellIs" dxfId="532" priority="534" stopIfTrue="1" operator="equal">
      <formula>"SID revised"</formula>
    </cfRule>
  </conditionalFormatting>
  <conditionalFormatting sqref="P1604">
    <cfRule type="containsText" dxfId="531" priority="524" stopIfTrue="1" operator="containsText" text="DUMMY">
      <formula>NOT(ISERROR(SEARCH("DUMMY",P1604)))</formula>
    </cfRule>
    <cfRule type="cellIs" dxfId="530" priority="525" stopIfTrue="1" operator="equal">
      <formula>""</formula>
    </cfRule>
  </conditionalFormatting>
  <conditionalFormatting sqref="Q1604">
    <cfRule type="cellIs" dxfId="529" priority="522" stopIfTrue="1" operator="equal">
      <formula>""</formula>
    </cfRule>
    <cfRule type="cellIs" dxfId="528" priority="523" stopIfTrue="1" operator="equal">
      <formula>"-"</formula>
    </cfRule>
  </conditionalFormatting>
  <conditionalFormatting sqref="I1604">
    <cfRule type="containsText" dxfId="527" priority="520" operator="containsText" text="...">
      <formula>NOT(ISERROR(SEARCH("...",I1604)))</formula>
    </cfRule>
    <cfRule type="containsText" dxfId="526" priority="521" operator="containsText" text="~?">
      <formula>NOT(ISERROR(SEARCH("~?",I1604)))</formula>
    </cfRule>
  </conditionalFormatting>
  <conditionalFormatting sqref="G1604">
    <cfRule type="cellIs" dxfId="525" priority="519" operator="equal">
      <formula>"Endorsement"</formula>
    </cfRule>
  </conditionalFormatting>
  <conditionalFormatting sqref="B1604">
    <cfRule type="beginsWith" dxfId="524" priority="517" operator="beginsWith" text="No clauses affected">
      <formula>LEFT(B1604,LEN("No clauses affected"))="No clauses affected"</formula>
    </cfRule>
    <cfRule type="beginsWith" dxfId="523" priority="518" operator="beginsWith" text="To:">
      <formula>LEFT(B1604,LEN("To:"))="To:"</formula>
    </cfRule>
  </conditionalFormatting>
  <conditionalFormatting sqref="B1604">
    <cfRule type="cellIs" dxfId="522" priority="516" operator="equal">
      <formula>""</formula>
    </cfRule>
  </conditionalFormatting>
  <conditionalFormatting sqref="C1605">
    <cfRule type="cellIs" dxfId="521" priority="513" stopIfTrue="1" operator="equal">
      <formula>"Y"</formula>
    </cfRule>
    <cfRule type="cellIs" dxfId="520" priority="514" stopIfTrue="1" operator="equal">
      <formula>""</formula>
    </cfRule>
    <cfRule type="cellIs" dxfId="519" priority="515" stopIfTrue="1" operator="equal">
      <formula>"W"</formula>
    </cfRule>
  </conditionalFormatting>
  <conditionalFormatting sqref="D1605">
    <cfRule type="cellIs" dxfId="518" priority="511" stopIfTrue="1" operator="equal">
      <formula>""</formula>
    </cfRule>
    <cfRule type="cellIs" dxfId="517" priority="512" stopIfTrue="1" operator="between">
      <formula>"10.7.1"</formula>
      <formula>"10.7.5"</formula>
    </cfRule>
  </conditionalFormatting>
  <conditionalFormatting sqref="G1605">
    <cfRule type="cellIs" dxfId="516" priority="510" stopIfTrue="1" operator="equal">
      <formula>""</formula>
    </cfRule>
  </conditionalFormatting>
  <conditionalFormatting sqref="O1605">
    <cfRule type="cellIs" dxfId="515" priority="507" stopIfTrue="1" operator="equal">
      <formula>"Rel-14"</formula>
    </cfRule>
    <cfRule type="cellIs" dxfId="514" priority="508" stopIfTrue="1" operator="equal">
      <formula>"Rel-16"</formula>
    </cfRule>
    <cfRule type="cellIs" dxfId="513" priority="509" stopIfTrue="1" operator="equal">
      <formula>"Rel-15"</formula>
    </cfRule>
  </conditionalFormatting>
  <conditionalFormatting sqref="F1605">
    <cfRule type="cellIs" dxfId="512" priority="498" stopIfTrue="1" operator="equal">
      <formula>"LS In"</formula>
    </cfRule>
    <cfRule type="cellIs" dxfId="511" priority="499" stopIfTrue="1" operator="equal">
      <formula>"LS OUT"</formula>
    </cfRule>
    <cfRule type="cellIs" dxfId="510" priority="500" stopIfTrue="1" operator="equal">
      <formula>"CR"</formula>
    </cfRule>
    <cfRule type="cellIs" dxfId="509" priority="501" stopIfTrue="1" operator="equal">
      <formula>"P-CR"</formula>
    </cfRule>
    <cfRule type="cellIs" dxfId="508" priority="502" stopIfTrue="1" operator="equal">
      <formula>"CR Pack"</formula>
    </cfRule>
    <cfRule type="cellIs" dxfId="507" priority="503" stopIfTrue="1" operator="equal">
      <formula>"WID new"</formula>
    </cfRule>
    <cfRule type="cellIs" dxfId="506" priority="504" stopIfTrue="1" operator="equal">
      <formula>"WID revised"</formula>
    </cfRule>
    <cfRule type="cellIs" dxfId="505" priority="505" stopIfTrue="1" operator="equal">
      <formula>"SID new"</formula>
    </cfRule>
    <cfRule type="cellIs" dxfId="504" priority="506" stopIfTrue="1" operator="equal">
      <formula>"SID revised"</formula>
    </cfRule>
  </conditionalFormatting>
  <conditionalFormatting sqref="P1605">
    <cfRule type="containsText" dxfId="503" priority="496" stopIfTrue="1" operator="containsText" text="DUMMY">
      <formula>NOT(ISERROR(SEARCH("DUMMY",P1605)))</formula>
    </cfRule>
    <cfRule type="cellIs" dxfId="502" priority="497" stopIfTrue="1" operator="equal">
      <formula>""</formula>
    </cfRule>
  </conditionalFormatting>
  <conditionalFormatting sqref="Q1605">
    <cfRule type="cellIs" dxfId="501" priority="494" stopIfTrue="1" operator="equal">
      <formula>""</formula>
    </cfRule>
    <cfRule type="cellIs" dxfId="500" priority="495" stopIfTrue="1" operator="equal">
      <formula>"-"</formula>
    </cfRule>
  </conditionalFormatting>
  <conditionalFormatting sqref="I1605">
    <cfRule type="containsText" dxfId="499" priority="492" operator="containsText" text="...">
      <formula>NOT(ISERROR(SEARCH("...",I1605)))</formula>
    </cfRule>
    <cfRule type="containsText" dxfId="498" priority="493" operator="containsText" text="~?">
      <formula>NOT(ISERROR(SEARCH("~?",I1605)))</formula>
    </cfRule>
  </conditionalFormatting>
  <conditionalFormatting sqref="G1605">
    <cfRule type="cellIs" dxfId="497" priority="491" operator="equal">
      <formula>"Endorsement"</formula>
    </cfRule>
  </conditionalFormatting>
  <conditionalFormatting sqref="B1605">
    <cfRule type="beginsWith" dxfId="496" priority="489" operator="beginsWith" text="No clauses affected">
      <formula>LEFT(B1605,LEN("No clauses affected"))="No clauses affected"</formula>
    </cfRule>
    <cfRule type="beginsWith" dxfId="495" priority="490" operator="beginsWith" text="To:">
      <formula>LEFT(B1605,LEN("To:"))="To:"</formula>
    </cfRule>
  </conditionalFormatting>
  <conditionalFormatting sqref="B1605">
    <cfRule type="cellIs" dxfId="494" priority="488" operator="equal">
      <formula>""</formula>
    </cfRule>
  </conditionalFormatting>
  <conditionalFormatting sqref="C1606">
    <cfRule type="cellIs" dxfId="493" priority="485" stopIfTrue="1" operator="equal">
      <formula>"Y"</formula>
    </cfRule>
    <cfRule type="cellIs" dxfId="492" priority="486" stopIfTrue="1" operator="equal">
      <formula>""</formula>
    </cfRule>
    <cfRule type="cellIs" dxfId="491" priority="487" stopIfTrue="1" operator="equal">
      <formula>"W"</formula>
    </cfRule>
  </conditionalFormatting>
  <conditionalFormatting sqref="D1606">
    <cfRule type="cellIs" dxfId="490" priority="483" stopIfTrue="1" operator="equal">
      <formula>""</formula>
    </cfRule>
    <cfRule type="cellIs" dxfId="489" priority="484" stopIfTrue="1" operator="between">
      <formula>"10.7.1"</formula>
      <formula>"10.7.5"</formula>
    </cfRule>
  </conditionalFormatting>
  <conditionalFormatting sqref="G1606">
    <cfRule type="cellIs" dxfId="488" priority="482" stopIfTrue="1" operator="equal">
      <formula>""</formula>
    </cfRule>
  </conditionalFormatting>
  <conditionalFormatting sqref="O1606">
    <cfRule type="cellIs" dxfId="487" priority="479" stopIfTrue="1" operator="equal">
      <formula>"Rel-14"</formula>
    </cfRule>
    <cfRule type="cellIs" dxfId="486" priority="480" stopIfTrue="1" operator="equal">
      <formula>"Rel-16"</formula>
    </cfRule>
    <cfRule type="cellIs" dxfId="485" priority="481" stopIfTrue="1" operator="equal">
      <formula>"Rel-15"</formula>
    </cfRule>
  </conditionalFormatting>
  <conditionalFormatting sqref="F1606">
    <cfRule type="cellIs" dxfId="484" priority="470" stopIfTrue="1" operator="equal">
      <formula>"LS In"</formula>
    </cfRule>
    <cfRule type="cellIs" dxfId="483" priority="471" stopIfTrue="1" operator="equal">
      <formula>"LS OUT"</formula>
    </cfRule>
    <cfRule type="cellIs" dxfId="482" priority="472" stopIfTrue="1" operator="equal">
      <formula>"CR"</formula>
    </cfRule>
    <cfRule type="cellIs" dxfId="481" priority="473" stopIfTrue="1" operator="equal">
      <formula>"P-CR"</formula>
    </cfRule>
    <cfRule type="cellIs" dxfId="480" priority="474" stopIfTrue="1" operator="equal">
      <formula>"CR Pack"</formula>
    </cfRule>
    <cfRule type="cellIs" dxfId="479" priority="475" stopIfTrue="1" operator="equal">
      <formula>"WID new"</formula>
    </cfRule>
    <cfRule type="cellIs" dxfId="478" priority="476" stopIfTrue="1" operator="equal">
      <formula>"WID revised"</formula>
    </cfRule>
    <cfRule type="cellIs" dxfId="477" priority="477" stopIfTrue="1" operator="equal">
      <formula>"SID new"</formula>
    </cfRule>
    <cfRule type="cellIs" dxfId="476" priority="478" stopIfTrue="1" operator="equal">
      <formula>"SID revised"</formula>
    </cfRule>
  </conditionalFormatting>
  <conditionalFormatting sqref="P1606">
    <cfRule type="containsText" dxfId="475" priority="468" stopIfTrue="1" operator="containsText" text="DUMMY">
      <formula>NOT(ISERROR(SEARCH("DUMMY",P1606)))</formula>
    </cfRule>
    <cfRule type="cellIs" dxfId="474" priority="469" stopIfTrue="1" operator="equal">
      <formula>""</formula>
    </cfRule>
  </conditionalFormatting>
  <conditionalFormatting sqref="Q1606">
    <cfRule type="cellIs" dxfId="473" priority="466" stopIfTrue="1" operator="equal">
      <formula>""</formula>
    </cfRule>
    <cfRule type="cellIs" dxfId="472" priority="467" stopIfTrue="1" operator="equal">
      <formula>"-"</formula>
    </cfRule>
  </conditionalFormatting>
  <conditionalFormatting sqref="I1606">
    <cfRule type="containsText" dxfId="471" priority="464" operator="containsText" text="...">
      <formula>NOT(ISERROR(SEARCH("...",I1606)))</formula>
    </cfRule>
    <cfRule type="containsText" dxfId="470" priority="465" operator="containsText" text="~?">
      <formula>NOT(ISERROR(SEARCH("~?",I1606)))</formula>
    </cfRule>
  </conditionalFormatting>
  <conditionalFormatting sqref="G1606">
    <cfRule type="cellIs" dxfId="469" priority="463" operator="equal">
      <formula>"Endorsement"</formula>
    </cfRule>
  </conditionalFormatting>
  <conditionalFormatting sqref="B1606">
    <cfRule type="beginsWith" dxfId="468" priority="461" operator="beginsWith" text="No clauses affected">
      <formula>LEFT(B1606,LEN("No clauses affected"))="No clauses affected"</formula>
    </cfRule>
    <cfRule type="beginsWith" dxfId="467" priority="462" operator="beginsWith" text="To:">
      <formula>LEFT(B1606,LEN("To:"))="To:"</formula>
    </cfRule>
  </conditionalFormatting>
  <conditionalFormatting sqref="B1606">
    <cfRule type="cellIs" dxfId="466" priority="460" operator="equal">
      <formula>""</formula>
    </cfRule>
  </conditionalFormatting>
  <conditionalFormatting sqref="F1607">
    <cfRule type="cellIs" dxfId="465" priority="451" stopIfTrue="1" operator="equal">
      <formula>"LS In"</formula>
    </cfRule>
    <cfRule type="cellIs" dxfId="464" priority="452" stopIfTrue="1" operator="equal">
      <formula>"LS OUT"</formula>
    </cfRule>
    <cfRule type="cellIs" dxfId="463" priority="453" stopIfTrue="1" operator="equal">
      <formula>"CR"</formula>
    </cfRule>
    <cfRule type="cellIs" dxfId="462" priority="454" stopIfTrue="1" operator="equal">
      <formula>"P-CR"</formula>
    </cfRule>
    <cfRule type="cellIs" dxfId="461" priority="455" stopIfTrue="1" operator="equal">
      <formula>"CR Pack"</formula>
    </cfRule>
    <cfRule type="cellIs" dxfId="460" priority="456" stopIfTrue="1" operator="equal">
      <formula>"WID new"</formula>
    </cfRule>
    <cfRule type="cellIs" dxfId="459" priority="457" stopIfTrue="1" operator="equal">
      <formula>"WID revised"</formula>
    </cfRule>
    <cfRule type="cellIs" dxfId="458" priority="458" stopIfTrue="1" operator="equal">
      <formula>"SID new"</formula>
    </cfRule>
    <cfRule type="cellIs" dxfId="457" priority="459" stopIfTrue="1" operator="equal">
      <formula>"SID revised"</formula>
    </cfRule>
  </conditionalFormatting>
  <conditionalFormatting sqref="C1607">
    <cfRule type="cellIs" dxfId="456" priority="448" stopIfTrue="1" operator="equal">
      <formula>"Y"</formula>
    </cfRule>
    <cfRule type="cellIs" dxfId="455" priority="449" stopIfTrue="1" operator="equal">
      <formula>""</formula>
    </cfRule>
    <cfRule type="cellIs" dxfId="454" priority="450" stopIfTrue="1" operator="equal">
      <formula>"W"</formula>
    </cfRule>
  </conditionalFormatting>
  <conditionalFormatting sqref="D1607">
    <cfRule type="cellIs" dxfId="453" priority="446" stopIfTrue="1" operator="equal">
      <formula>""</formula>
    </cfRule>
    <cfRule type="cellIs" dxfId="452" priority="447" stopIfTrue="1" operator="between">
      <formula>"10.7.1"</formula>
      <formula>"10.7.5"</formula>
    </cfRule>
  </conditionalFormatting>
  <conditionalFormatting sqref="G1607">
    <cfRule type="cellIs" dxfId="451" priority="445" stopIfTrue="1" operator="equal">
      <formula>""</formula>
    </cfRule>
  </conditionalFormatting>
  <conditionalFormatting sqref="O1607">
    <cfRule type="cellIs" dxfId="450" priority="442" stopIfTrue="1" operator="equal">
      <formula>"Rel-14"</formula>
    </cfRule>
    <cfRule type="cellIs" dxfId="449" priority="443" stopIfTrue="1" operator="equal">
      <formula>"Rel-16"</formula>
    </cfRule>
    <cfRule type="cellIs" dxfId="448" priority="444" stopIfTrue="1" operator="equal">
      <formula>"Rel-15"</formula>
    </cfRule>
  </conditionalFormatting>
  <conditionalFormatting sqref="P1607">
    <cfRule type="containsText" dxfId="447" priority="440" stopIfTrue="1" operator="containsText" text="DUMMY">
      <formula>NOT(ISERROR(SEARCH("DUMMY",P1607)))</formula>
    </cfRule>
    <cfRule type="cellIs" dxfId="446" priority="441" stopIfTrue="1" operator="equal">
      <formula>""</formula>
    </cfRule>
  </conditionalFormatting>
  <conditionalFormatting sqref="Q1607">
    <cfRule type="cellIs" dxfId="445" priority="438" stopIfTrue="1" operator="equal">
      <formula>""</formula>
    </cfRule>
    <cfRule type="cellIs" dxfId="444" priority="439" stopIfTrue="1" operator="equal">
      <formula>"-"</formula>
    </cfRule>
  </conditionalFormatting>
  <conditionalFormatting sqref="I1607">
    <cfRule type="containsText" dxfId="443" priority="436" operator="containsText" text="...">
      <formula>NOT(ISERROR(SEARCH("...",I1607)))</formula>
    </cfRule>
    <cfRule type="containsText" dxfId="442" priority="437" operator="containsText" text="~?">
      <formula>NOT(ISERROR(SEARCH("~?",I1607)))</formula>
    </cfRule>
  </conditionalFormatting>
  <conditionalFormatting sqref="G1607">
    <cfRule type="cellIs" dxfId="441" priority="435" operator="equal">
      <formula>"Endorsement"</formula>
    </cfRule>
  </conditionalFormatting>
  <conditionalFormatting sqref="B1607">
    <cfRule type="beginsWith" dxfId="440" priority="433" operator="beginsWith" text="No clauses affected">
      <formula>LEFT(B1607,LEN("No clauses affected"))="No clauses affected"</formula>
    </cfRule>
    <cfRule type="beginsWith" dxfId="439" priority="434" operator="beginsWith" text="To:">
      <formula>LEFT(B1607,LEN("To:"))="To:"</formula>
    </cfRule>
  </conditionalFormatting>
  <conditionalFormatting sqref="B1607">
    <cfRule type="cellIs" dxfId="438" priority="432" operator="equal">
      <formula>""</formula>
    </cfRule>
  </conditionalFormatting>
  <conditionalFormatting sqref="F1608">
    <cfRule type="cellIs" dxfId="437" priority="423" stopIfTrue="1" operator="equal">
      <formula>"LS In"</formula>
    </cfRule>
    <cfRule type="cellIs" dxfId="436" priority="424" stopIfTrue="1" operator="equal">
      <formula>"LS OUT"</formula>
    </cfRule>
    <cfRule type="cellIs" dxfId="435" priority="425" stopIfTrue="1" operator="equal">
      <formula>"CR"</formula>
    </cfRule>
    <cfRule type="cellIs" dxfId="434" priority="426" stopIfTrue="1" operator="equal">
      <formula>"P-CR"</formula>
    </cfRule>
    <cfRule type="cellIs" dxfId="433" priority="427" stopIfTrue="1" operator="equal">
      <formula>"CR Pack"</formula>
    </cfRule>
    <cfRule type="cellIs" dxfId="432" priority="428" stopIfTrue="1" operator="equal">
      <formula>"WID new"</formula>
    </cfRule>
    <cfRule type="cellIs" dxfId="431" priority="429" stopIfTrue="1" operator="equal">
      <formula>"WID revised"</formula>
    </cfRule>
    <cfRule type="cellIs" dxfId="430" priority="430" stopIfTrue="1" operator="equal">
      <formula>"SID new"</formula>
    </cfRule>
    <cfRule type="cellIs" dxfId="429" priority="431" stopIfTrue="1" operator="equal">
      <formula>"SID revised"</formula>
    </cfRule>
  </conditionalFormatting>
  <conditionalFormatting sqref="C1608">
    <cfRule type="cellIs" dxfId="428" priority="420" stopIfTrue="1" operator="equal">
      <formula>"Y"</formula>
    </cfRule>
    <cfRule type="cellIs" dxfId="427" priority="421" stopIfTrue="1" operator="equal">
      <formula>""</formula>
    </cfRule>
    <cfRule type="cellIs" dxfId="426" priority="422" stopIfTrue="1" operator="equal">
      <formula>"W"</formula>
    </cfRule>
  </conditionalFormatting>
  <conditionalFormatting sqref="D1608">
    <cfRule type="cellIs" dxfId="425" priority="418" stopIfTrue="1" operator="equal">
      <formula>""</formula>
    </cfRule>
    <cfRule type="cellIs" dxfId="424" priority="419" stopIfTrue="1" operator="between">
      <formula>"10.7.1"</formula>
      <formula>"10.7.5"</formula>
    </cfRule>
  </conditionalFormatting>
  <conditionalFormatting sqref="G1608">
    <cfRule type="cellIs" dxfId="423" priority="417" stopIfTrue="1" operator="equal">
      <formula>""</formula>
    </cfRule>
  </conditionalFormatting>
  <conditionalFormatting sqref="O1608">
    <cfRule type="cellIs" dxfId="422" priority="414" stopIfTrue="1" operator="equal">
      <formula>"Rel-14"</formula>
    </cfRule>
    <cfRule type="cellIs" dxfId="421" priority="415" stopIfTrue="1" operator="equal">
      <formula>"Rel-16"</formula>
    </cfRule>
    <cfRule type="cellIs" dxfId="420" priority="416" stopIfTrue="1" operator="equal">
      <formula>"Rel-15"</formula>
    </cfRule>
  </conditionalFormatting>
  <conditionalFormatting sqref="P1608">
    <cfRule type="containsText" dxfId="419" priority="412" stopIfTrue="1" operator="containsText" text="DUMMY">
      <formula>NOT(ISERROR(SEARCH("DUMMY",P1608)))</formula>
    </cfRule>
    <cfRule type="cellIs" dxfId="418" priority="413" stopIfTrue="1" operator="equal">
      <formula>""</formula>
    </cfRule>
  </conditionalFormatting>
  <conditionalFormatting sqref="Q1608">
    <cfRule type="cellIs" dxfId="417" priority="410" stopIfTrue="1" operator="equal">
      <formula>""</formula>
    </cfRule>
    <cfRule type="cellIs" dxfId="416" priority="411" stopIfTrue="1" operator="equal">
      <formula>"-"</formula>
    </cfRule>
  </conditionalFormatting>
  <conditionalFormatting sqref="I1608">
    <cfRule type="containsText" dxfId="415" priority="408" operator="containsText" text="...">
      <formula>NOT(ISERROR(SEARCH("...",I1608)))</formula>
    </cfRule>
    <cfRule type="containsText" dxfId="414" priority="409" operator="containsText" text="~?">
      <formula>NOT(ISERROR(SEARCH("~?",I1608)))</formula>
    </cfRule>
  </conditionalFormatting>
  <conditionalFormatting sqref="G1608">
    <cfRule type="cellIs" dxfId="413" priority="407" operator="equal">
      <formula>"Endorsement"</formula>
    </cfRule>
  </conditionalFormatting>
  <conditionalFormatting sqref="B1608">
    <cfRule type="beginsWith" dxfId="412" priority="405" operator="beginsWith" text="No clauses affected">
      <formula>LEFT(B1608,LEN("No clauses affected"))="No clauses affected"</formula>
    </cfRule>
    <cfRule type="beginsWith" dxfId="411" priority="406" operator="beginsWith" text="To:">
      <formula>LEFT(B1608,LEN("To:"))="To:"</formula>
    </cfRule>
  </conditionalFormatting>
  <conditionalFormatting sqref="B1608">
    <cfRule type="cellIs" dxfId="410" priority="404" operator="equal">
      <formula>""</formula>
    </cfRule>
  </conditionalFormatting>
  <conditionalFormatting sqref="F1609">
    <cfRule type="cellIs" dxfId="409" priority="395" stopIfTrue="1" operator="equal">
      <formula>"LS In"</formula>
    </cfRule>
    <cfRule type="cellIs" dxfId="408" priority="396" stopIfTrue="1" operator="equal">
      <formula>"LS OUT"</formula>
    </cfRule>
    <cfRule type="cellIs" dxfId="407" priority="397" stopIfTrue="1" operator="equal">
      <formula>"CR"</formula>
    </cfRule>
    <cfRule type="cellIs" dxfId="406" priority="398" stopIfTrue="1" operator="equal">
      <formula>"P-CR"</formula>
    </cfRule>
    <cfRule type="cellIs" dxfId="405" priority="399" stopIfTrue="1" operator="equal">
      <formula>"CR Pack"</formula>
    </cfRule>
    <cfRule type="cellIs" dxfId="404" priority="400" stopIfTrue="1" operator="equal">
      <formula>"WID new"</formula>
    </cfRule>
    <cfRule type="cellIs" dxfId="403" priority="401" stopIfTrue="1" operator="equal">
      <formula>"WID revised"</formula>
    </cfRule>
    <cfRule type="cellIs" dxfId="402" priority="402" stopIfTrue="1" operator="equal">
      <formula>"SID new"</formula>
    </cfRule>
    <cfRule type="cellIs" dxfId="401" priority="403" stopIfTrue="1" operator="equal">
      <formula>"SID revised"</formula>
    </cfRule>
  </conditionalFormatting>
  <conditionalFormatting sqref="C1609">
    <cfRule type="cellIs" dxfId="400" priority="392" stopIfTrue="1" operator="equal">
      <formula>"Y"</formula>
    </cfRule>
    <cfRule type="cellIs" dxfId="399" priority="393" stopIfTrue="1" operator="equal">
      <formula>""</formula>
    </cfRule>
    <cfRule type="cellIs" dxfId="398" priority="394" stopIfTrue="1" operator="equal">
      <formula>"W"</formula>
    </cfRule>
  </conditionalFormatting>
  <conditionalFormatting sqref="D1609">
    <cfRule type="cellIs" dxfId="397" priority="390" stopIfTrue="1" operator="equal">
      <formula>""</formula>
    </cfRule>
    <cfRule type="cellIs" dxfId="396" priority="391" stopIfTrue="1" operator="between">
      <formula>"10.7.1"</formula>
      <formula>"10.7.5"</formula>
    </cfRule>
  </conditionalFormatting>
  <conditionalFormatting sqref="G1609">
    <cfRule type="cellIs" dxfId="395" priority="389" stopIfTrue="1" operator="equal">
      <formula>""</formula>
    </cfRule>
  </conditionalFormatting>
  <conditionalFormatting sqref="O1609">
    <cfRule type="cellIs" dxfId="394" priority="386" stopIfTrue="1" operator="equal">
      <formula>"Rel-14"</formula>
    </cfRule>
    <cfRule type="cellIs" dxfId="393" priority="387" stopIfTrue="1" operator="equal">
      <formula>"Rel-16"</formula>
    </cfRule>
    <cfRule type="cellIs" dxfId="392" priority="388" stopIfTrue="1" operator="equal">
      <formula>"Rel-15"</formula>
    </cfRule>
  </conditionalFormatting>
  <conditionalFormatting sqref="P1609">
    <cfRule type="containsText" dxfId="391" priority="384" stopIfTrue="1" operator="containsText" text="DUMMY">
      <formula>NOT(ISERROR(SEARCH("DUMMY",P1609)))</formula>
    </cfRule>
    <cfRule type="cellIs" dxfId="390" priority="385" stopIfTrue="1" operator="equal">
      <formula>""</formula>
    </cfRule>
  </conditionalFormatting>
  <conditionalFormatting sqref="Q1609">
    <cfRule type="cellIs" dxfId="389" priority="382" stopIfTrue="1" operator="equal">
      <formula>""</formula>
    </cfRule>
    <cfRule type="cellIs" dxfId="388" priority="383" stopIfTrue="1" operator="equal">
      <formula>"-"</formula>
    </cfRule>
  </conditionalFormatting>
  <conditionalFormatting sqref="I1609">
    <cfRule type="containsText" dxfId="387" priority="380" operator="containsText" text="...">
      <formula>NOT(ISERROR(SEARCH("...",I1609)))</formula>
    </cfRule>
    <cfRule type="containsText" dxfId="386" priority="381" operator="containsText" text="~?">
      <formula>NOT(ISERROR(SEARCH("~?",I1609)))</formula>
    </cfRule>
  </conditionalFormatting>
  <conditionalFormatting sqref="G1609">
    <cfRule type="cellIs" dxfId="385" priority="379" operator="equal">
      <formula>"Endorsement"</formula>
    </cfRule>
  </conditionalFormatting>
  <conditionalFormatting sqref="B1609">
    <cfRule type="beginsWith" dxfId="384" priority="377" operator="beginsWith" text="No clauses affected">
      <formula>LEFT(B1609,LEN("No clauses affected"))="No clauses affected"</formula>
    </cfRule>
    <cfRule type="beginsWith" dxfId="383" priority="378" operator="beginsWith" text="To:">
      <formula>LEFT(B1609,LEN("To:"))="To:"</formula>
    </cfRule>
  </conditionalFormatting>
  <conditionalFormatting sqref="B1609">
    <cfRule type="cellIs" dxfId="382" priority="376" operator="equal">
      <formula>""</formula>
    </cfRule>
  </conditionalFormatting>
  <conditionalFormatting sqref="F1610">
    <cfRule type="cellIs" dxfId="381" priority="367" stopIfTrue="1" operator="equal">
      <formula>"LS In"</formula>
    </cfRule>
    <cfRule type="cellIs" dxfId="380" priority="368" stopIfTrue="1" operator="equal">
      <formula>"LS OUT"</formula>
    </cfRule>
    <cfRule type="cellIs" dxfId="379" priority="369" stopIfTrue="1" operator="equal">
      <formula>"CR"</formula>
    </cfRule>
    <cfRule type="cellIs" dxfId="378" priority="370" stopIfTrue="1" operator="equal">
      <formula>"P-CR"</formula>
    </cfRule>
    <cfRule type="cellIs" dxfId="377" priority="371" stopIfTrue="1" operator="equal">
      <formula>"CR Pack"</formula>
    </cfRule>
    <cfRule type="cellIs" dxfId="376" priority="372" stopIfTrue="1" operator="equal">
      <formula>"WID new"</formula>
    </cfRule>
    <cfRule type="cellIs" dxfId="375" priority="373" stopIfTrue="1" operator="equal">
      <formula>"WID revised"</formula>
    </cfRule>
    <cfRule type="cellIs" dxfId="374" priority="374" stopIfTrue="1" operator="equal">
      <formula>"SID new"</formula>
    </cfRule>
    <cfRule type="cellIs" dxfId="373" priority="375" stopIfTrue="1" operator="equal">
      <formula>"SID revised"</formula>
    </cfRule>
  </conditionalFormatting>
  <conditionalFormatting sqref="C1610">
    <cfRule type="cellIs" dxfId="372" priority="364" stopIfTrue="1" operator="equal">
      <formula>"Y"</formula>
    </cfRule>
    <cfRule type="cellIs" dxfId="371" priority="365" stopIfTrue="1" operator="equal">
      <formula>""</formula>
    </cfRule>
    <cfRule type="cellIs" dxfId="370" priority="366" stopIfTrue="1" operator="equal">
      <formula>"W"</formula>
    </cfRule>
  </conditionalFormatting>
  <conditionalFormatting sqref="D1610">
    <cfRule type="cellIs" dxfId="369" priority="362" stopIfTrue="1" operator="equal">
      <formula>""</formula>
    </cfRule>
    <cfRule type="cellIs" dxfId="368" priority="363" stopIfTrue="1" operator="between">
      <formula>"10.7.1"</formula>
      <formula>"10.7.5"</formula>
    </cfRule>
  </conditionalFormatting>
  <conditionalFormatting sqref="G1610">
    <cfRule type="cellIs" dxfId="367" priority="361" stopIfTrue="1" operator="equal">
      <formula>""</formula>
    </cfRule>
  </conditionalFormatting>
  <conditionalFormatting sqref="O1610">
    <cfRule type="cellIs" dxfId="366" priority="358" stopIfTrue="1" operator="equal">
      <formula>"Rel-14"</formula>
    </cfRule>
    <cfRule type="cellIs" dxfId="365" priority="359" stopIfTrue="1" operator="equal">
      <formula>"Rel-16"</formula>
    </cfRule>
    <cfRule type="cellIs" dxfId="364" priority="360" stopIfTrue="1" operator="equal">
      <formula>"Rel-15"</formula>
    </cfRule>
  </conditionalFormatting>
  <conditionalFormatting sqref="P1610">
    <cfRule type="containsText" dxfId="363" priority="356" stopIfTrue="1" operator="containsText" text="DUMMY">
      <formula>NOT(ISERROR(SEARCH("DUMMY",P1610)))</formula>
    </cfRule>
    <cfRule type="cellIs" dxfId="362" priority="357" stopIfTrue="1" operator="equal">
      <formula>""</formula>
    </cfRule>
  </conditionalFormatting>
  <conditionalFormatting sqref="Q1610">
    <cfRule type="cellIs" dxfId="361" priority="354" stopIfTrue="1" operator="equal">
      <formula>""</formula>
    </cfRule>
    <cfRule type="cellIs" dxfId="360" priority="355" stopIfTrue="1" operator="equal">
      <formula>"-"</formula>
    </cfRule>
  </conditionalFormatting>
  <conditionalFormatting sqref="I1610">
    <cfRule type="containsText" dxfId="359" priority="352" operator="containsText" text="...">
      <formula>NOT(ISERROR(SEARCH("...",I1610)))</formula>
    </cfRule>
    <cfRule type="containsText" dxfId="358" priority="353" operator="containsText" text="~?">
      <formula>NOT(ISERROR(SEARCH("~?",I1610)))</formula>
    </cfRule>
  </conditionalFormatting>
  <conditionalFormatting sqref="G1610">
    <cfRule type="cellIs" dxfId="357" priority="351" operator="equal">
      <formula>"Endorsement"</formula>
    </cfRule>
  </conditionalFormatting>
  <conditionalFormatting sqref="B1610">
    <cfRule type="beginsWith" dxfId="356" priority="349" operator="beginsWith" text="No clauses affected">
      <formula>LEFT(B1610,LEN("No clauses affected"))="No clauses affected"</formula>
    </cfRule>
    <cfRule type="beginsWith" dxfId="355" priority="350" operator="beginsWith" text="To:">
      <formula>LEFT(B1610,LEN("To:"))="To:"</formula>
    </cfRule>
  </conditionalFormatting>
  <conditionalFormatting sqref="B1610">
    <cfRule type="cellIs" dxfId="354" priority="348" operator="equal">
      <formula>""</formula>
    </cfRule>
  </conditionalFormatting>
  <conditionalFormatting sqref="F1611">
    <cfRule type="cellIs" dxfId="353" priority="339" stopIfTrue="1" operator="equal">
      <formula>"LS In"</formula>
    </cfRule>
    <cfRule type="cellIs" dxfId="352" priority="340" stopIfTrue="1" operator="equal">
      <formula>"LS OUT"</formula>
    </cfRule>
    <cfRule type="cellIs" dxfId="351" priority="341" stopIfTrue="1" operator="equal">
      <formula>"CR"</formula>
    </cfRule>
    <cfRule type="cellIs" dxfId="350" priority="342" stopIfTrue="1" operator="equal">
      <formula>"P-CR"</formula>
    </cfRule>
    <cfRule type="cellIs" dxfId="349" priority="343" stopIfTrue="1" operator="equal">
      <formula>"CR Pack"</formula>
    </cfRule>
    <cfRule type="cellIs" dxfId="348" priority="344" stopIfTrue="1" operator="equal">
      <formula>"WID new"</formula>
    </cfRule>
    <cfRule type="cellIs" dxfId="347" priority="345" stopIfTrue="1" operator="equal">
      <formula>"WID revised"</formula>
    </cfRule>
    <cfRule type="cellIs" dxfId="346" priority="346" stopIfTrue="1" operator="equal">
      <formula>"SID new"</formula>
    </cfRule>
    <cfRule type="cellIs" dxfId="345" priority="347" stopIfTrue="1" operator="equal">
      <formula>"SID revised"</formula>
    </cfRule>
  </conditionalFormatting>
  <conditionalFormatting sqref="C1611">
    <cfRule type="cellIs" dxfId="344" priority="336" stopIfTrue="1" operator="equal">
      <formula>"Y"</formula>
    </cfRule>
    <cfRule type="cellIs" dxfId="343" priority="337" stopIfTrue="1" operator="equal">
      <formula>""</formula>
    </cfRule>
    <cfRule type="cellIs" dxfId="342" priority="338" stopIfTrue="1" operator="equal">
      <formula>"W"</formula>
    </cfRule>
  </conditionalFormatting>
  <conditionalFormatting sqref="D1611">
    <cfRule type="cellIs" dxfId="341" priority="334" stopIfTrue="1" operator="equal">
      <formula>""</formula>
    </cfRule>
    <cfRule type="cellIs" dxfId="340" priority="335" stopIfTrue="1" operator="between">
      <formula>"10.7.1"</formula>
      <formula>"10.7.5"</formula>
    </cfRule>
  </conditionalFormatting>
  <conditionalFormatting sqref="G1611">
    <cfRule type="cellIs" dxfId="339" priority="333" stopIfTrue="1" operator="equal">
      <formula>""</formula>
    </cfRule>
  </conditionalFormatting>
  <conditionalFormatting sqref="O1611">
    <cfRule type="cellIs" dxfId="338" priority="330" stopIfTrue="1" operator="equal">
      <formula>"Rel-14"</formula>
    </cfRule>
    <cfRule type="cellIs" dxfId="337" priority="331" stopIfTrue="1" operator="equal">
      <formula>"Rel-16"</formula>
    </cfRule>
    <cfRule type="cellIs" dxfId="336" priority="332" stopIfTrue="1" operator="equal">
      <formula>"Rel-15"</formula>
    </cfRule>
  </conditionalFormatting>
  <conditionalFormatting sqref="P1611">
    <cfRule type="containsText" dxfId="335" priority="328" stopIfTrue="1" operator="containsText" text="DUMMY">
      <formula>NOT(ISERROR(SEARCH("DUMMY",P1611)))</formula>
    </cfRule>
    <cfRule type="cellIs" dxfId="334" priority="329" stopIfTrue="1" operator="equal">
      <formula>""</formula>
    </cfRule>
  </conditionalFormatting>
  <conditionalFormatting sqref="Q1611">
    <cfRule type="cellIs" dxfId="333" priority="326" stopIfTrue="1" operator="equal">
      <formula>""</formula>
    </cfRule>
    <cfRule type="cellIs" dxfId="332" priority="327" stopIfTrue="1" operator="equal">
      <formula>"-"</formula>
    </cfRule>
  </conditionalFormatting>
  <conditionalFormatting sqref="I1611">
    <cfRule type="containsText" dxfId="331" priority="324" operator="containsText" text="...">
      <formula>NOT(ISERROR(SEARCH("...",I1611)))</formula>
    </cfRule>
    <cfRule type="containsText" dxfId="330" priority="325" operator="containsText" text="~?">
      <formula>NOT(ISERROR(SEARCH("~?",I1611)))</formula>
    </cfRule>
  </conditionalFormatting>
  <conditionalFormatting sqref="G1611">
    <cfRule type="cellIs" dxfId="329" priority="323" operator="equal">
      <formula>"Endorsement"</formula>
    </cfRule>
  </conditionalFormatting>
  <conditionalFormatting sqref="B1611">
    <cfRule type="beginsWith" dxfId="328" priority="321" operator="beginsWith" text="No clauses affected">
      <formula>LEFT(B1611,LEN("No clauses affected"))="No clauses affected"</formula>
    </cfRule>
    <cfRule type="beginsWith" dxfId="327" priority="322" operator="beginsWith" text="To:">
      <formula>LEFT(B1611,LEN("To:"))="To:"</formula>
    </cfRule>
  </conditionalFormatting>
  <conditionalFormatting sqref="B1611">
    <cfRule type="cellIs" dxfId="326" priority="320" operator="equal">
      <formula>""</formula>
    </cfRule>
  </conditionalFormatting>
  <conditionalFormatting sqref="F1612">
    <cfRule type="cellIs" dxfId="325" priority="311" stopIfTrue="1" operator="equal">
      <formula>"LS In"</formula>
    </cfRule>
    <cfRule type="cellIs" dxfId="324" priority="312" stopIfTrue="1" operator="equal">
      <formula>"LS OUT"</formula>
    </cfRule>
    <cfRule type="cellIs" dxfId="323" priority="313" stopIfTrue="1" operator="equal">
      <formula>"CR"</formula>
    </cfRule>
    <cfRule type="cellIs" dxfId="322" priority="314" stopIfTrue="1" operator="equal">
      <formula>"P-CR"</formula>
    </cfRule>
    <cfRule type="cellIs" dxfId="321" priority="315" stopIfTrue="1" operator="equal">
      <formula>"CR Pack"</formula>
    </cfRule>
    <cfRule type="cellIs" dxfId="320" priority="316" stopIfTrue="1" operator="equal">
      <formula>"WID new"</formula>
    </cfRule>
    <cfRule type="cellIs" dxfId="319" priority="317" stopIfTrue="1" operator="equal">
      <formula>"WID revised"</formula>
    </cfRule>
    <cfRule type="cellIs" dxfId="318" priority="318" stopIfTrue="1" operator="equal">
      <formula>"SID new"</formula>
    </cfRule>
    <cfRule type="cellIs" dxfId="317" priority="319" stopIfTrue="1" operator="equal">
      <formula>"SID revised"</formula>
    </cfRule>
  </conditionalFormatting>
  <conditionalFormatting sqref="C1612">
    <cfRule type="cellIs" dxfId="316" priority="308" stopIfTrue="1" operator="equal">
      <formula>"Y"</formula>
    </cfRule>
    <cfRule type="cellIs" dxfId="315" priority="309" stopIfTrue="1" operator="equal">
      <formula>""</formula>
    </cfRule>
    <cfRule type="cellIs" dxfId="314" priority="310" stopIfTrue="1" operator="equal">
      <formula>"W"</formula>
    </cfRule>
  </conditionalFormatting>
  <conditionalFormatting sqref="D1612">
    <cfRule type="cellIs" dxfId="313" priority="306" stopIfTrue="1" operator="equal">
      <formula>""</formula>
    </cfRule>
    <cfRule type="cellIs" dxfId="312" priority="307" stopIfTrue="1" operator="between">
      <formula>"10.7.1"</formula>
      <formula>"10.7.5"</formula>
    </cfRule>
  </conditionalFormatting>
  <conditionalFormatting sqref="G1612">
    <cfRule type="cellIs" dxfId="311" priority="305" stopIfTrue="1" operator="equal">
      <formula>""</formula>
    </cfRule>
  </conditionalFormatting>
  <conditionalFormatting sqref="O1612">
    <cfRule type="cellIs" dxfId="310" priority="302" stopIfTrue="1" operator="equal">
      <formula>"Rel-14"</formula>
    </cfRule>
    <cfRule type="cellIs" dxfId="309" priority="303" stopIfTrue="1" operator="equal">
      <formula>"Rel-16"</formula>
    </cfRule>
    <cfRule type="cellIs" dxfId="308" priority="304" stopIfTrue="1" operator="equal">
      <formula>"Rel-15"</formula>
    </cfRule>
  </conditionalFormatting>
  <conditionalFormatting sqref="P1612">
    <cfRule type="containsText" dxfId="307" priority="300" stopIfTrue="1" operator="containsText" text="DUMMY">
      <formula>NOT(ISERROR(SEARCH("DUMMY",P1612)))</formula>
    </cfRule>
    <cfRule type="cellIs" dxfId="306" priority="301" stopIfTrue="1" operator="equal">
      <formula>""</formula>
    </cfRule>
  </conditionalFormatting>
  <conditionalFormatting sqref="Q1612">
    <cfRule type="cellIs" dxfId="305" priority="298" stopIfTrue="1" operator="equal">
      <formula>""</formula>
    </cfRule>
    <cfRule type="cellIs" dxfId="304" priority="299" stopIfTrue="1" operator="equal">
      <formula>"-"</formula>
    </cfRule>
  </conditionalFormatting>
  <conditionalFormatting sqref="I1612">
    <cfRule type="containsText" dxfId="303" priority="296" operator="containsText" text="...">
      <formula>NOT(ISERROR(SEARCH("...",I1612)))</formula>
    </cfRule>
    <cfRule type="containsText" dxfId="302" priority="297" operator="containsText" text="~?">
      <formula>NOT(ISERROR(SEARCH("~?",I1612)))</formula>
    </cfRule>
  </conditionalFormatting>
  <conditionalFormatting sqref="G1612">
    <cfRule type="cellIs" dxfId="301" priority="295" operator="equal">
      <formula>"Endorsement"</formula>
    </cfRule>
  </conditionalFormatting>
  <conditionalFormatting sqref="B1612">
    <cfRule type="beginsWith" dxfId="300" priority="293" operator="beginsWith" text="No clauses affected">
      <formula>LEFT(B1612,LEN("No clauses affected"))="No clauses affected"</formula>
    </cfRule>
    <cfRule type="beginsWith" dxfId="299" priority="294" operator="beginsWith" text="To:">
      <formula>LEFT(B1612,LEN("To:"))="To:"</formula>
    </cfRule>
  </conditionalFormatting>
  <conditionalFormatting sqref="B1612">
    <cfRule type="cellIs" dxfId="298" priority="292" operator="equal">
      <formula>""</formula>
    </cfRule>
  </conditionalFormatting>
  <conditionalFormatting sqref="F1613">
    <cfRule type="cellIs" dxfId="297" priority="283" stopIfTrue="1" operator="equal">
      <formula>"LS In"</formula>
    </cfRule>
    <cfRule type="cellIs" dxfId="296" priority="284" stopIfTrue="1" operator="equal">
      <formula>"LS OUT"</formula>
    </cfRule>
    <cfRule type="cellIs" dxfId="295" priority="285" stopIfTrue="1" operator="equal">
      <formula>"CR"</formula>
    </cfRule>
    <cfRule type="cellIs" dxfId="294" priority="286" stopIfTrue="1" operator="equal">
      <formula>"P-CR"</formula>
    </cfRule>
    <cfRule type="cellIs" dxfId="293" priority="287" stopIfTrue="1" operator="equal">
      <formula>"CR Pack"</formula>
    </cfRule>
    <cfRule type="cellIs" dxfId="292" priority="288" stopIfTrue="1" operator="equal">
      <formula>"WID new"</formula>
    </cfRule>
    <cfRule type="cellIs" dxfId="291" priority="289" stopIfTrue="1" operator="equal">
      <formula>"WID revised"</formula>
    </cfRule>
    <cfRule type="cellIs" dxfId="290" priority="290" stopIfTrue="1" operator="equal">
      <formula>"SID new"</formula>
    </cfRule>
    <cfRule type="cellIs" dxfId="289" priority="291" stopIfTrue="1" operator="equal">
      <formula>"SID revised"</formula>
    </cfRule>
  </conditionalFormatting>
  <conditionalFormatting sqref="C1613">
    <cfRule type="cellIs" dxfId="288" priority="280" stopIfTrue="1" operator="equal">
      <formula>"Y"</formula>
    </cfRule>
    <cfRule type="cellIs" dxfId="287" priority="281" stopIfTrue="1" operator="equal">
      <formula>""</formula>
    </cfRule>
    <cfRule type="cellIs" dxfId="286" priority="282" stopIfTrue="1" operator="equal">
      <formula>"W"</formula>
    </cfRule>
  </conditionalFormatting>
  <conditionalFormatting sqref="D1613">
    <cfRule type="cellIs" dxfId="285" priority="278" stopIfTrue="1" operator="equal">
      <formula>""</formula>
    </cfRule>
    <cfRule type="cellIs" dxfId="284" priority="279" stopIfTrue="1" operator="between">
      <formula>"10.7.1"</formula>
      <formula>"10.7.5"</formula>
    </cfRule>
  </conditionalFormatting>
  <conditionalFormatting sqref="G1613">
    <cfRule type="cellIs" dxfId="283" priority="277" stopIfTrue="1" operator="equal">
      <formula>""</formula>
    </cfRule>
  </conditionalFormatting>
  <conditionalFormatting sqref="O1613">
    <cfRule type="cellIs" dxfId="282" priority="274" stopIfTrue="1" operator="equal">
      <formula>"Rel-14"</formula>
    </cfRule>
    <cfRule type="cellIs" dxfId="281" priority="275" stopIfTrue="1" operator="equal">
      <formula>"Rel-16"</formula>
    </cfRule>
    <cfRule type="cellIs" dxfId="280" priority="276" stopIfTrue="1" operator="equal">
      <formula>"Rel-15"</formula>
    </cfRule>
  </conditionalFormatting>
  <conditionalFormatting sqref="P1613">
    <cfRule type="containsText" dxfId="279" priority="272" stopIfTrue="1" operator="containsText" text="DUMMY">
      <formula>NOT(ISERROR(SEARCH("DUMMY",P1613)))</formula>
    </cfRule>
    <cfRule type="cellIs" dxfId="278" priority="273" stopIfTrue="1" operator="equal">
      <formula>""</formula>
    </cfRule>
  </conditionalFormatting>
  <conditionalFormatting sqref="Q1613">
    <cfRule type="cellIs" dxfId="277" priority="270" stopIfTrue="1" operator="equal">
      <formula>""</formula>
    </cfRule>
    <cfRule type="cellIs" dxfId="276" priority="271" stopIfTrue="1" operator="equal">
      <formula>"-"</formula>
    </cfRule>
  </conditionalFormatting>
  <conditionalFormatting sqref="I1613">
    <cfRule type="containsText" dxfId="275" priority="268" operator="containsText" text="...">
      <formula>NOT(ISERROR(SEARCH("...",I1613)))</formula>
    </cfRule>
    <cfRule type="containsText" dxfId="274" priority="269" operator="containsText" text="~?">
      <formula>NOT(ISERROR(SEARCH("~?",I1613)))</formula>
    </cfRule>
  </conditionalFormatting>
  <conditionalFormatting sqref="G1613">
    <cfRule type="cellIs" dxfId="273" priority="267" operator="equal">
      <formula>"Endorsement"</formula>
    </cfRule>
  </conditionalFormatting>
  <conditionalFormatting sqref="B1613">
    <cfRule type="beginsWith" dxfId="272" priority="265" operator="beginsWith" text="No clauses affected">
      <formula>LEFT(B1613,LEN("No clauses affected"))="No clauses affected"</formula>
    </cfRule>
    <cfRule type="beginsWith" dxfId="271" priority="266" operator="beginsWith" text="To:">
      <formula>LEFT(B1613,LEN("To:"))="To:"</formula>
    </cfRule>
  </conditionalFormatting>
  <conditionalFormatting sqref="B1613">
    <cfRule type="cellIs" dxfId="270" priority="264" operator="equal">
      <formula>""</formula>
    </cfRule>
  </conditionalFormatting>
  <conditionalFormatting sqref="F1614">
    <cfRule type="cellIs" dxfId="269" priority="255" stopIfTrue="1" operator="equal">
      <formula>"LS In"</formula>
    </cfRule>
    <cfRule type="cellIs" dxfId="268" priority="256" stopIfTrue="1" operator="equal">
      <formula>"LS OUT"</formula>
    </cfRule>
    <cfRule type="cellIs" dxfId="267" priority="257" stopIfTrue="1" operator="equal">
      <formula>"CR"</formula>
    </cfRule>
    <cfRule type="cellIs" dxfId="266" priority="258" stopIfTrue="1" operator="equal">
      <formula>"P-CR"</formula>
    </cfRule>
    <cfRule type="cellIs" dxfId="265" priority="259" stopIfTrue="1" operator="equal">
      <formula>"CR Pack"</formula>
    </cfRule>
    <cfRule type="cellIs" dxfId="264" priority="260" stopIfTrue="1" operator="equal">
      <formula>"WID new"</formula>
    </cfRule>
    <cfRule type="cellIs" dxfId="263" priority="261" stopIfTrue="1" operator="equal">
      <formula>"WID revised"</formula>
    </cfRule>
    <cfRule type="cellIs" dxfId="262" priority="262" stopIfTrue="1" operator="equal">
      <formula>"SID new"</formula>
    </cfRule>
    <cfRule type="cellIs" dxfId="261" priority="263" stopIfTrue="1" operator="equal">
      <formula>"SID revised"</formula>
    </cfRule>
  </conditionalFormatting>
  <conditionalFormatting sqref="C1614">
    <cfRule type="cellIs" dxfId="260" priority="252" stopIfTrue="1" operator="equal">
      <formula>"Y"</formula>
    </cfRule>
    <cfRule type="cellIs" dxfId="259" priority="253" stopIfTrue="1" operator="equal">
      <formula>""</formula>
    </cfRule>
    <cfRule type="cellIs" dxfId="258" priority="254" stopIfTrue="1" operator="equal">
      <formula>"W"</formula>
    </cfRule>
  </conditionalFormatting>
  <conditionalFormatting sqref="D1614">
    <cfRule type="cellIs" dxfId="257" priority="250" stopIfTrue="1" operator="equal">
      <formula>""</formula>
    </cfRule>
    <cfRule type="cellIs" dxfId="256" priority="251" stopIfTrue="1" operator="between">
      <formula>"10.7.1"</formula>
      <formula>"10.7.5"</formula>
    </cfRule>
  </conditionalFormatting>
  <conditionalFormatting sqref="G1614">
    <cfRule type="cellIs" dxfId="255" priority="249" stopIfTrue="1" operator="equal">
      <formula>""</formula>
    </cfRule>
  </conditionalFormatting>
  <conditionalFormatting sqref="O1614">
    <cfRule type="cellIs" dxfId="254" priority="246" stopIfTrue="1" operator="equal">
      <formula>"Rel-14"</formula>
    </cfRule>
    <cfRule type="cellIs" dxfId="253" priority="247" stopIfTrue="1" operator="equal">
      <formula>"Rel-16"</formula>
    </cfRule>
    <cfRule type="cellIs" dxfId="252" priority="248" stopIfTrue="1" operator="equal">
      <formula>"Rel-15"</formula>
    </cfRule>
  </conditionalFormatting>
  <conditionalFormatting sqref="P1614">
    <cfRule type="containsText" dxfId="251" priority="244" stopIfTrue="1" operator="containsText" text="DUMMY">
      <formula>NOT(ISERROR(SEARCH("DUMMY",P1614)))</formula>
    </cfRule>
    <cfRule type="cellIs" dxfId="250" priority="245" stopIfTrue="1" operator="equal">
      <formula>""</formula>
    </cfRule>
  </conditionalFormatting>
  <conditionalFormatting sqref="Q1614">
    <cfRule type="cellIs" dxfId="249" priority="242" stopIfTrue="1" operator="equal">
      <formula>""</formula>
    </cfRule>
    <cfRule type="cellIs" dxfId="248" priority="243" stopIfTrue="1" operator="equal">
      <formula>"-"</formula>
    </cfRule>
  </conditionalFormatting>
  <conditionalFormatting sqref="I1614">
    <cfRule type="containsText" dxfId="247" priority="240" operator="containsText" text="...">
      <formula>NOT(ISERROR(SEARCH("...",I1614)))</formula>
    </cfRule>
    <cfRule type="containsText" dxfId="246" priority="241" operator="containsText" text="~?">
      <formula>NOT(ISERROR(SEARCH("~?",I1614)))</formula>
    </cfRule>
  </conditionalFormatting>
  <conditionalFormatting sqref="G1614">
    <cfRule type="cellIs" dxfId="245" priority="239" operator="equal">
      <formula>"Endorsement"</formula>
    </cfRule>
  </conditionalFormatting>
  <conditionalFormatting sqref="B1614">
    <cfRule type="beginsWith" dxfId="244" priority="237" operator="beginsWith" text="No clauses affected">
      <formula>LEFT(B1614,LEN("No clauses affected"))="No clauses affected"</formula>
    </cfRule>
    <cfRule type="beginsWith" dxfId="243" priority="238" operator="beginsWith" text="To:">
      <formula>LEFT(B1614,LEN("To:"))="To:"</formula>
    </cfRule>
  </conditionalFormatting>
  <conditionalFormatting sqref="B1614">
    <cfRule type="cellIs" dxfId="242" priority="236" operator="equal">
      <formula>""</formula>
    </cfRule>
  </conditionalFormatting>
  <conditionalFormatting sqref="F1615">
    <cfRule type="cellIs" dxfId="241" priority="227" stopIfTrue="1" operator="equal">
      <formula>"LS In"</formula>
    </cfRule>
    <cfRule type="cellIs" dxfId="240" priority="228" stopIfTrue="1" operator="equal">
      <formula>"LS OUT"</formula>
    </cfRule>
    <cfRule type="cellIs" dxfId="239" priority="229" stopIfTrue="1" operator="equal">
      <formula>"CR"</formula>
    </cfRule>
    <cfRule type="cellIs" dxfId="238" priority="230" stopIfTrue="1" operator="equal">
      <formula>"P-CR"</formula>
    </cfRule>
    <cfRule type="cellIs" dxfId="237" priority="231" stopIfTrue="1" operator="equal">
      <formula>"CR Pack"</formula>
    </cfRule>
    <cfRule type="cellIs" dxfId="236" priority="232" stopIfTrue="1" operator="equal">
      <formula>"WID new"</formula>
    </cfRule>
    <cfRule type="cellIs" dxfId="235" priority="233" stopIfTrue="1" operator="equal">
      <formula>"WID revised"</formula>
    </cfRule>
    <cfRule type="cellIs" dxfId="234" priority="234" stopIfTrue="1" operator="equal">
      <formula>"SID new"</formula>
    </cfRule>
    <cfRule type="cellIs" dxfId="233" priority="235" stopIfTrue="1" operator="equal">
      <formula>"SID revised"</formula>
    </cfRule>
  </conditionalFormatting>
  <conditionalFormatting sqref="C1615">
    <cfRule type="cellIs" dxfId="232" priority="224" stopIfTrue="1" operator="equal">
      <formula>"Y"</formula>
    </cfRule>
    <cfRule type="cellIs" dxfId="231" priority="225" stopIfTrue="1" operator="equal">
      <formula>""</formula>
    </cfRule>
    <cfRule type="cellIs" dxfId="230" priority="226" stopIfTrue="1" operator="equal">
      <formula>"W"</formula>
    </cfRule>
  </conditionalFormatting>
  <conditionalFormatting sqref="D1615">
    <cfRule type="cellIs" dxfId="229" priority="222" stopIfTrue="1" operator="equal">
      <formula>""</formula>
    </cfRule>
    <cfRule type="cellIs" dxfId="228" priority="223" stopIfTrue="1" operator="between">
      <formula>"10.7.1"</formula>
      <formula>"10.7.5"</formula>
    </cfRule>
  </conditionalFormatting>
  <conditionalFormatting sqref="G1615">
    <cfRule type="cellIs" dxfId="227" priority="221" stopIfTrue="1" operator="equal">
      <formula>""</formula>
    </cfRule>
  </conditionalFormatting>
  <conditionalFormatting sqref="O1615">
    <cfRule type="cellIs" dxfId="226" priority="218" stopIfTrue="1" operator="equal">
      <formula>"Rel-14"</formula>
    </cfRule>
    <cfRule type="cellIs" dxfId="225" priority="219" stopIfTrue="1" operator="equal">
      <formula>"Rel-16"</formula>
    </cfRule>
    <cfRule type="cellIs" dxfId="224" priority="220" stopIfTrue="1" operator="equal">
      <formula>"Rel-15"</formula>
    </cfRule>
  </conditionalFormatting>
  <conditionalFormatting sqref="P1615">
    <cfRule type="containsText" dxfId="223" priority="216" stopIfTrue="1" operator="containsText" text="DUMMY">
      <formula>NOT(ISERROR(SEARCH("DUMMY",P1615)))</formula>
    </cfRule>
    <cfRule type="cellIs" dxfId="222" priority="217" stopIfTrue="1" operator="equal">
      <formula>""</formula>
    </cfRule>
  </conditionalFormatting>
  <conditionalFormatting sqref="Q1615">
    <cfRule type="cellIs" dxfId="221" priority="214" stopIfTrue="1" operator="equal">
      <formula>""</formula>
    </cfRule>
    <cfRule type="cellIs" dxfId="220" priority="215" stopIfTrue="1" operator="equal">
      <formula>"-"</formula>
    </cfRule>
  </conditionalFormatting>
  <conditionalFormatting sqref="I1615">
    <cfRule type="containsText" dxfId="219" priority="212" operator="containsText" text="...">
      <formula>NOT(ISERROR(SEARCH("...",I1615)))</formula>
    </cfRule>
    <cfRule type="containsText" dxfId="218" priority="213" operator="containsText" text="~?">
      <formula>NOT(ISERROR(SEARCH("~?",I1615)))</formula>
    </cfRule>
  </conditionalFormatting>
  <conditionalFormatting sqref="G1615">
    <cfRule type="cellIs" dxfId="217" priority="211" operator="equal">
      <formula>"Endorsement"</formula>
    </cfRule>
  </conditionalFormatting>
  <conditionalFormatting sqref="B1615">
    <cfRule type="beginsWith" dxfId="216" priority="209" operator="beginsWith" text="No clauses affected">
      <formula>LEFT(B1615,LEN("No clauses affected"))="No clauses affected"</formula>
    </cfRule>
    <cfRule type="beginsWith" dxfId="215" priority="210" operator="beginsWith" text="To:">
      <formula>LEFT(B1615,LEN("To:"))="To:"</formula>
    </cfRule>
  </conditionalFormatting>
  <conditionalFormatting sqref="B1615">
    <cfRule type="cellIs" dxfId="214" priority="208" operator="equal">
      <formula>""</formula>
    </cfRule>
  </conditionalFormatting>
  <conditionalFormatting sqref="F1616">
    <cfRule type="cellIs" dxfId="213" priority="199" stopIfTrue="1" operator="equal">
      <formula>"LS In"</formula>
    </cfRule>
    <cfRule type="cellIs" dxfId="212" priority="200" stopIfTrue="1" operator="equal">
      <formula>"LS OUT"</formula>
    </cfRule>
    <cfRule type="cellIs" dxfId="211" priority="201" stopIfTrue="1" operator="equal">
      <formula>"CR"</formula>
    </cfRule>
    <cfRule type="cellIs" dxfId="210" priority="202" stopIfTrue="1" operator="equal">
      <formula>"P-CR"</formula>
    </cfRule>
    <cfRule type="cellIs" dxfId="209" priority="203" stopIfTrue="1" operator="equal">
      <formula>"CR Pack"</formula>
    </cfRule>
    <cfRule type="cellIs" dxfId="208" priority="204" stopIfTrue="1" operator="equal">
      <formula>"WID new"</formula>
    </cfRule>
    <cfRule type="cellIs" dxfId="207" priority="205" stopIfTrue="1" operator="equal">
      <formula>"WID revised"</formula>
    </cfRule>
    <cfRule type="cellIs" dxfId="206" priority="206" stopIfTrue="1" operator="equal">
      <formula>"SID new"</formula>
    </cfRule>
    <cfRule type="cellIs" dxfId="205" priority="207" stopIfTrue="1" operator="equal">
      <formula>"SID revised"</formula>
    </cfRule>
  </conditionalFormatting>
  <conditionalFormatting sqref="C1616">
    <cfRule type="cellIs" dxfId="204" priority="196" stopIfTrue="1" operator="equal">
      <formula>"Y"</formula>
    </cfRule>
    <cfRule type="cellIs" dxfId="203" priority="197" stopIfTrue="1" operator="equal">
      <formula>""</formula>
    </cfRule>
    <cfRule type="cellIs" dxfId="202" priority="198" stopIfTrue="1" operator="equal">
      <formula>"W"</formula>
    </cfRule>
  </conditionalFormatting>
  <conditionalFormatting sqref="D1616">
    <cfRule type="cellIs" dxfId="201" priority="194" stopIfTrue="1" operator="equal">
      <formula>""</formula>
    </cfRule>
    <cfRule type="cellIs" dxfId="200" priority="195" stopIfTrue="1" operator="between">
      <formula>"10.7.1"</formula>
      <formula>"10.7.5"</formula>
    </cfRule>
  </conditionalFormatting>
  <conditionalFormatting sqref="G1616">
    <cfRule type="cellIs" dxfId="199" priority="193" stopIfTrue="1" operator="equal">
      <formula>""</formula>
    </cfRule>
  </conditionalFormatting>
  <conditionalFormatting sqref="O1616">
    <cfRule type="cellIs" dxfId="198" priority="190" stopIfTrue="1" operator="equal">
      <formula>"Rel-14"</formula>
    </cfRule>
    <cfRule type="cellIs" dxfId="197" priority="191" stopIfTrue="1" operator="equal">
      <formula>"Rel-16"</formula>
    </cfRule>
    <cfRule type="cellIs" dxfId="196" priority="192" stopIfTrue="1" operator="equal">
      <formula>"Rel-15"</formula>
    </cfRule>
  </conditionalFormatting>
  <conditionalFormatting sqref="P1616">
    <cfRule type="containsText" dxfId="195" priority="188" stopIfTrue="1" operator="containsText" text="DUMMY">
      <formula>NOT(ISERROR(SEARCH("DUMMY",P1616)))</formula>
    </cfRule>
    <cfRule type="cellIs" dxfId="194" priority="189" stopIfTrue="1" operator="equal">
      <formula>""</formula>
    </cfRule>
  </conditionalFormatting>
  <conditionalFormatting sqref="Q1616">
    <cfRule type="cellIs" dxfId="193" priority="186" stopIfTrue="1" operator="equal">
      <formula>""</formula>
    </cfRule>
    <cfRule type="cellIs" dxfId="192" priority="187" stopIfTrue="1" operator="equal">
      <formula>"-"</formula>
    </cfRule>
  </conditionalFormatting>
  <conditionalFormatting sqref="I1616">
    <cfRule type="containsText" dxfId="191" priority="184" operator="containsText" text="...">
      <formula>NOT(ISERROR(SEARCH("...",I1616)))</formula>
    </cfRule>
    <cfRule type="containsText" dxfId="190" priority="185" operator="containsText" text="~?">
      <formula>NOT(ISERROR(SEARCH("~?",I1616)))</formula>
    </cfRule>
  </conditionalFormatting>
  <conditionalFormatting sqref="G1616">
    <cfRule type="cellIs" dxfId="189" priority="183" operator="equal">
      <formula>"Endorsement"</formula>
    </cfRule>
  </conditionalFormatting>
  <conditionalFormatting sqref="B1616">
    <cfRule type="beginsWith" dxfId="188" priority="181" operator="beginsWith" text="No clauses affected">
      <formula>LEFT(B1616,LEN("No clauses affected"))="No clauses affected"</formula>
    </cfRule>
    <cfRule type="beginsWith" dxfId="187" priority="182" operator="beginsWith" text="To:">
      <formula>LEFT(B1616,LEN("To:"))="To:"</formula>
    </cfRule>
  </conditionalFormatting>
  <conditionalFormatting sqref="B1616">
    <cfRule type="cellIs" dxfId="186" priority="180" operator="equal">
      <formula>""</formula>
    </cfRule>
  </conditionalFormatting>
  <conditionalFormatting sqref="C1617">
    <cfRule type="cellIs" dxfId="185" priority="177" stopIfTrue="1" operator="equal">
      <formula>"Y"</formula>
    </cfRule>
    <cfRule type="cellIs" dxfId="184" priority="178" stopIfTrue="1" operator="equal">
      <formula>""</formula>
    </cfRule>
    <cfRule type="cellIs" dxfId="183" priority="179" stopIfTrue="1" operator="equal">
      <formula>"W"</formula>
    </cfRule>
  </conditionalFormatting>
  <conditionalFormatting sqref="D1617">
    <cfRule type="cellIs" dxfId="182" priority="175" stopIfTrue="1" operator="equal">
      <formula>""</formula>
    </cfRule>
    <cfRule type="cellIs" dxfId="181" priority="176" stopIfTrue="1" operator="between">
      <formula>"10.7.1"</formula>
      <formula>"10.7.5"</formula>
    </cfRule>
  </conditionalFormatting>
  <conditionalFormatting sqref="G1617">
    <cfRule type="cellIs" dxfId="180" priority="174" stopIfTrue="1" operator="equal">
      <formula>""</formula>
    </cfRule>
  </conditionalFormatting>
  <conditionalFormatting sqref="O1617">
    <cfRule type="cellIs" dxfId="179" priority="171" stopIfTrue="1" operator="equal">
      <formula>"Rel-14"</formula>
    </cfRule>
    <cfRule type="cellIs" dxfId="178" priority="172" stopIfTrue="1" operator="equal">
      <formula>"Rel-16"</formula>
    </cfRule>
    <cfRule type="cellIs" dxfId="177" priority="173" stopIfTrue="1" operator="equal">
      <formula>"Rel-15"</formula>
    </cfRule>
  </conditionalFormatting>
  <conditionalFormatting sqref="F1617">
    <cfRule type="cellIs" dxfId="176" priority="162" stopIfTrue="1" operator="equal">
      <formula>"LS In"</formula>
    </cfRule>
    <cfRule type="cellIs" dxfId="175" priority="163" stopIfTrue="1" operator="equal">
      <formula>"LS OUT"</formula>
    </cfRule>
    <cfRule type="cellIs" dxfId="174" priority="164" stopIfTrue="1" operator="equal">
      <formula>"CR"</formula>
    </cfRule>
    <cfRule type="cellIs" dxfId="173" priority="165" stopIfTrue="1" operator="equal">
      <formula>"P-CR"</formula>
    </cfRule>
    <cfRule type="cellIs" dxfId="172" priority="166" stopIfTrue="1" operator="equal">
      <formula>"CR Pack"</formula>
    </cfRule>
    <cfRule type="cellIs" dxfId="171" priority="167" stopIfTrue="1" operator="equal">
      <formula>"WID new"</formula>
    </cfRule>
    <cfRule type="cellIs" dxfId="170" priority="168" stopIfTrue="1" operator="equal">
      <formula>"WID revised"</formula>
    </cfRule>
    <cfRule type="cellIs" dxfId="169" priority="169" stopIfTrue="1" operator="equal">
      <formula>"SID new"</formula>
    </cfRule>
    <cfRule type="cellIs" dxfId="168" priority="170" stopIfTrue="1" operator="equal">
      <formula>"SID revised"</formula>
    </cfRule>
  </conditionalFormatting>
  <conditionalFormatting sqref="P1617">
    <cfRule type="containsText" dxfId="167" priority="160" stopIfTrue="1" operator="containsText" text="DUMMY">
      <formula>NOT(ISERROR(SEARCH("DUMMY",P1617)))</formula>
    </cfRule>
    <cfRule type="cellIs" dxfId="166" priority="161" stopIfTrue="1" operator="equal">
      <formula>""</formula>
    </cfRule>
  </conditionalFormatting>
  <conditionalFormatting sqref="Q1617">
    <cfRule type="cellIs" dxfId="165" priority="158" stopIfTrue="1" operator="equal">
      <formula>""</formula>
    </cfRule>
    <cfRule type="cellIs" dxfId="164" priority="159" stopIfTrue="1" operator="equal">
      <formula>"-"</formula>
    </cfRule>
  </conditionalFormatting>
  <conditionalFormatting sqref="I1617">
    <cfRule type="containsText" dxfId="163" priority="156" operator="containsText" text="...">
      <formula>NOT(ISERROR(SEARCH("...",I1617)))</formula>
    </cfRule>
    <cfRule type="containsText" dxfId="162" priority="157" operator="containsText" text="~?">
      <formula>NOT(ISERROR(SEARCH("~?",I1617)))</formula>
    </cfRule>
  </conditionalFormatting>
  <conditionalFormatting sqref="G1617">
    <cfRule type="cellIs" dxfId="161" priority="155" operator="equal">
      <formula>"Endorsement"</formula>
    </cfRule>
  </conditionalFormatting>
  <conditionalFormatting sqref="B1617">
    <cfRule type="beginsWith" dxfId="160" priority="153" operator="beginsWith" text="No clauses affected">
      <formula>LEFT(B1617,LEN("No clauses affected"))="No clauses affected"</formula>
    </cfRule>
    <cfRule type="beginsWith" dxfId="159" priority="154" operator="beginsWith" text="To:">
      <formula>LEFT(B1617,LEN("To:"))="To:"</formula>
    </cfRule>
  </conditionalFormatting>
  <conditionalFormatting sqref="B1617">
    <cfRule type="cellIs" dxfId="158" priority="152" operator="equal">
      <formula>""</formula>
    </cfRule>
  </conditionalFormatting>
  <conditionalFormatting sqref="C1618">
    <cfRule type="cellIs" dxfId="157" priority="149" stopIfTrue="1" operator="equal">
      <formula>"Y"</formula>
    </cfRule>
    <cfRule type="cellIs" dxfId="156" priority="150" stopIfTrue="1" operator="equal">
      <formula>""</formula>
    </cfRule>
    <cfRule type="cellIs" dxfId="155" priority="151" stopIfTrue="1" operator="equal">
      <formula>"W"</formula>
    </cfRule>
  </conditionalFormatting>
  <conditionalFormatting sqref="D1618">
    <cfRule type="cellIs" dxfId="154" priority="147" stopIfTrue="1" operator="equal">
      <formula>""</formula>
    </cfRule>
    <cfRule type="cellIs" dxfId="153" priority="148" stopIfTrue="1" operator="between">
      <formula>"10.7.1"</formula>
      <formula>"10.7.5"</formula>
    </cfRule>
  </conditionalFormatting>
  <conditionalFormatting sqref="G1618">
    <cfRule type="cellIs" dxfId="152" priority="146" stopIfTrue="1" operator="equal">
      <formula>""</formula>
    </cfRule>
  </conditionalFormatting>
  <conditionalFormatting sqref="O1618">
    <cfRule type="cellIs" dxfId="151" priority="143" stopIfTrue="1" operator="equal">
      <formula>"Rel-14"</formula>
    </cfRule>
    <cfRule type="cellIs" dxfId="150" priority="144" stopIfTrue="1" operator="equal">
      <formula>"Rel-16"</formula>
    </cfRule>
    <cfRule type="cellIs" dxfId="149" priority="145" stopIfTrue="1" operator="equal">
      <formula>"Rel-15"</formula>
    </cfRule>
  </conditionalFormatting>
  <conditionalFormatting sqref="F1618">
    <cfRule type="cellIs" dxfId="148" priority="134" stopIfTrue="1" operator="equal">
      <formula>"LS In"</formula>
    </cfRule>
    <cfRule type="cellIs" dxfId="147" priority="135" stopIfTrue="1" operator="equal">
      <formula>"LS OUT"</formula>
    </cfRule>
    <cfRule type="cellIs" dxfId="146" priority="136" stopIfTrue="1" operator="equal">
      <formula>"CR"</formula>
    </cfRule>
    <cfRule type="cellIs" dxfId="145" priority="137" stopIfTrue="1" operator="equal">
      <formula>"P-CR"</formula>
    </cfRule>
    <cfRule type="cellIs" dxfId="144" priority="138" stopIfTrue="1" operator="equal">
      <formula>"CR Pack"</formula>
    </cfRule>
    <cfRule type="cellIs" dxfId="143" priority="139" stopIfTrue="1" operator="equal">
      <formula>"WID new"</formula>
    </cfRule>
    <cfRule type="cellIs" dxfId="142" priority="140" stopIfTrue="1" operator="equal">
      <formula>"WID revised"</formula>
    </cfRule>
    <cfRule type="cellIs" dxfId="141" priority="141" stopIfTrue="1" operator="equal">
      <formula>"SID new"</formula>
    </cfRule>
    <cfRule type="cellIs" dxfId="140" priority="142" stopIfTrue="1" operator="equal">
      <formula>"SID revised"</formula>
    </cfRule>
  </conditionalFormatting>
  <conditionalFormatting sqref="P1618">
    <cfRule type="containsText" dxfId="139" priority="132" stopIfTrue="1" operator="containsText" text="DUMMY">
      <formula>NOT(ISERROR(SEARCH("DUMMY",P1618)))</formula>
    </cfRule>
    <cfRule type="cellIs" dxfId="138" priority="133" stopIfTrue="1" operator="equal">
      <formula>""</formula>
    </cfRule>
  </conditionalFormatting>
  <conditionalFormatting sqref="Q1618">
    <cfRule type="cellIs" dxfId="137" priority="130" stopIfTrue="1" operator="equal">
      <formula>""</formula>
    </cfRule>
    <cfRule type="cellIs" dxfId="136" priority="131" stopIfTrue="1" operator="equal">
      <formula>"-"</formula>
    </cfRule>
  </conditionalFormatting>
  <conditionalFormatting sqref="I1618">
    <cfRule type="containsText" dxfId="135" priority="128" operator="containsText" text="...">
      <formula>NOT(ISERROR(SEARCH("...",I1618)))</formula>
    </cfRule>
    <cfRule type="containsText" dxfId="134" priority="129" operator="containsText" text="~?">
      <formula>NOT(ISERROR(SEARCH("~?",I1618)))</formula>
    </cfRule>
  </conditionalFormatting>
  <conditionalFormatting sqref="G1618">
    <cfRule type="cellIs" dxfId="133" priority="127" operator="equal">
      <formula>"Endorsement"</formula>
    </cfRule>
  </conditionalFormatting>
  <conditionalFormatting sqref="B1618">
    <cfRule type="beginsWith" dxfId="132" priority="125" operator="beginsWith" text="No clauses affected">
      <formula>LEFT(B1618,LEN("No clauses affected"))="No clauses affected"</formula>
    </cfRule>
    <cfRule type="beginsWith" dxfId="131" priority="126" operator="beginsWith" text="To:">
      <formula>LEFT(B1618,LEN("To:"))="To:"</formula>
    </cfRule>
  </conditionalFormatting>
  <conditionalFormatting sqref="B1618">
    <cfRule type="cellIs" dxfId="130" priority="124" operator="equal">
      <formula>""</formula>
    </cfRule>
  </conditionalFormatting>
  <conditionalFormatting sqref="C1619">
    <cfRule type="cellIs" dxfId="129" priority="121" stopIfTrue="1" operator="equal">
      <formula>"Y"</formula>
    </cfRule>
    <cfRule type="cellIs" dxfId="128" priority="122" stopIfTrue="1" operator="equal">
      <formula>""</formula>
    </cfRule>
    <cfRule type="cellIs" dxfId="127" priority="123" stopIfTrue="1" operator="equal">
      <formula>"W"</formula>
    </cfRule>
  </conditionalFormatting>
  <conditionalFormatting sqref="D1619">
    <cfRule type="cellIs" dxfId="126" priority="119" stopIfTrue="1" operator="equal">
      <formula>""</formula>
    </cfRule>
    <cfRule type="cellIs" dxfId="125" priority="120" stopIfTrue="1" operator="between">
      <formula>"10.7.1"</formula>
      <formula>"10.7.5"</formula>
    </cfRule>
  </conditionalFormatting>
  <conditionalFormatting sqref="G1619">
    <cfRule type="cellIs" dxfId="124" priority="118" stopIfTrue="1" operator="equal">
      <formula>""</formula>
    </cfRule>
  </conditionalFormatting>
  <conditionalFormatting sqref="O1619">
    <cfRule type="cellIs" dxfId="123" priority="115" stopIfTrue="1" operator="equal">
      <formula>"Rel-14"</formula>
    </cfRule>
    <cfRule type="cellIs" dxfId="122" priority="116" stopIfTrue="1" operator="equal">
      <formula>"Rel-16"</formula>
    </cfRule>
    <cfRule type="cellIs" dxfId="121" priority="117" stopIfTrue="1" operator="equal">
      <formula>"Rel-15"</formula>
    </cfRule>
  </conditionalFormatting>
  <conditionalFormatting sqref="F1619">
    <cfRule type="cellIs" dxfId="120" priority="106" stopIfTrue="1" operator="equal">
      <formula>"LS In"</formula>
    </cfRule>
    <cfRule type="cellIs" dxfId="119" priority="107" stopIfTrue="1" operator="equal">
      <formula>"LS OUT"</formula>
    </cfRule>
    <cfRule type="cellIs" dxfId="118" priority="108" stopIfTrue="1" operator="equal">
      <formula>"CR"</formula>
    </cfRule>
    <cfRule type="cellIs" dxfId="117" priority="109" stopIfTrue="1" operator="equal">
      <formula>"P-CR"</formula>
    </cfRule>
    <cfRule type="cellIs" dxfId="116" priority="110" stopIfTrue="1" operator="equal">
      <formula>"CR Pack"</formula>
    </cfRule>
    <cfRule type="cellIs" dxfId="115" priority="111" stopIfTrue="1" operator="equal">
      <formula>"WID new"</formula>
    </cfRule>
    <cfRule type="cellIs" dxfId="114" priority="112" stopIfTrue="1" operator="equal">
      <formula>"WID revised"</formula>
    </cfRule>
    <cfRule type="cellIs" dxfId="113" priority="113" stopIfTrue="1" operator="equal">
      <formula>"SID new"</formula>
    </cfRule>
    <cfRule type="cellIs" dxfId="112" priority="114" stopIfTrue="1" operator="equal">
      <formula>"SID revised"</formula>
    </cfRule>
  </conditionalFormatting>
  <conditionalFormatting sqref="P1619">
    <cfRule type="containsText" dxfId="111" priority="104" stopIfTrue="1" operator="containsText" text="DUMMY">
      <formula>NOT(ISERROR(SEARCH("DUMMY",P1619)))</formula>
    </cfRule>
    <cfRule type="cellIs" dxfId="110" priority="105" stopIfTrue="1" operator="equal">
      <formula>""</formula>
    </cfRule>
  </conditionalFormatting>
  <conditionalFormatting sqref="Q1619">
    <cfRule type="cellIs" dxfId="109" priority="102" stopIfTrue="1" operator="equal">
      <formula>""</formula>
    </cfRule>
    <cfRule type="cellIs" dxfId="108" priority="103" stopIfTrue="1" operator="equal">
      <formula>"-"</formula>
    </cfRule>
  </conditionalFormatting>
  <conditionalFormatting sqref="I1619">
    <cfRule type="containsText" dxfId="107" priority="100" operator="containsText" text="...">
      <formula>NOT(ISERROR(SEARCH("...",I1619)))</formula>
    </cfRule>
    <cfRule type="containsText" dxfId="106" priority="101" operator="containsText" text="~?">
      <formula>NOT(ISERROR(SEARCH("~?",I1619)))</formula>
    </cfRule>
  </conditionalFormatting>
  <conditionalFormatting sqref="G1619">
    <cfRule type="cellIs" dxfId="105" priority="99" operator="equal">
      <formula>"Endorsement"</formula>
    </cfRule>
  </conditionalFormatting>
  <conditionalFormatting sqref="B1619">
    <cfRule type="beginsWith" dxfId="104" priority="97" operator="beginsWith" text="No clauses affected">
      <formula>LEFT(B1619,LEN("No clauses affected"))="No clauses affected"</formula>
    </cfRule>
    <cfRule type="beginsWith" dxfId="103" priority="98" operator="beginsWith" text="To:">
      <formula>LEFT(B1619,LEN("To:"))="To:"</formula>
    </cfRule>
  </conditionalFormatting>
  <conditionalFormatting sqref="B1619">
    <cfRule type="cellIs" dxfId="102" priority="96" operator="equal">
      <formula>""</formula>
    </cfRule>
  </conditionalFormatting>
  <conditionalFormatting sqref="C1620">
    <cfRule type="cellIs" dxfId="101" priority="93" stopIfTrue="1" operator="equal">
      <formula>"Y"</formula>
    </cfRule>
    <cfRule type="cellIs" dxfId="100" priority="94" stopIfTrue="1" operator="equal">
      <formula>""</formula>
    </cfRule>
    <cfRule type="cellIs" dxfId="99" priority="95" stopIfTrue="1" operator="equal">
      <formula>"W"</formula>
    </cfRule>
  </conditionalFormatting>
  <conditionalFormatting sqref="D1620">
    <cfRule type="cellIs" dxfId="98" priority="91" stopIfTrue="1" operator="equal">
      <formula>""</formula>
    </cfRule>
    <cfRule type="cellIs" dxfId="97" priority="92" stopIfTrue="1" operator="between">
      <formula>"10.7.1"</formula>
      <formula>"10.7.5"</formula>
    </cfRule>
  </conditionalFormatting>
  <conditionalFormatting sqref="G1620">
    <cfRule type="cellIs" dxfId="96" priority="90" stopIfTrue="1" operator="equal">
      <formula>""</formula>
    </cfRule>
  </conditionalFormatting>
  <conditionalFormatting sqref="O1620">
    <cfRule type="cellIs" dxfId="95" priority="87" stopIfTrue="1" operator="equal">
      <formula>"Rel-14"</formula>
    </cfRule>
    <cfRule type="cellIs" dxfId="94" priority="88" stopIfTrue="1" operator="equal">
      <formula>"Rel-16"</formula>
    </cfRule>
    <cfRule type="cellIs" dxfId="93" priority="89" stopIfTrue="1" operator="equal">
      <formula>"Rel-15"</formula>
    </cfRule>
  </conditionalFormatting>
  <conditionalFormatting sqref="F1620">
    <cfRule type="cellIs" dxfId="92" priority="78" stopIfTrue="1" operator="equal">
      <formula>"LS In"</formula>
    </cfRule>
    <cfRule type="cellIs" dxfId="91" priority="79" stopIfTrue="1" operator="equal">
      <formula>"LS OUT"</formula>
    </cfRule>
    <cfRule type="cellIs" dxfId="90" priority="80" stopIfTrue="1" operator="equal">
      <formula>"CR"</formula>
    </cfRule>
    <cfRule type="cellIs" dxfId="89" priority="81" stopIfTrue="1" operator="equal">
      <formula>"P-CR"</formula>
    </cfRule>
    <cfRule type="cellIs" dxfId="88" priority="82" stopIfTrue="1" operator="equal">
      <formula>"CR Pack"</formula>
    </cfRule>
    <cfRule type="cellIs" dxfId="87" priority="83" stopIfTrue="1" operator="equal">
      <formula>"WID new"</formula>
    </cfRule>
    <cfRule type="cellIs" dxfId="86" priority="84" stopIfTrue="1" operator="equal">
      <formula>"WID revised"</formula>
    </cfRule>
    <cfRule type="cellIs" dxfId="85" priority="85" stopIfTrue="1" operator="equal">
      <formula>"SID new"</formula>
    </cfRule>
    <cfRule type="cellIs" dxfId="84" priority="86" stopIfTrue="1" operator="equal">
      <formula>"SID revised"</formula>
    </cfRule>
  </conditionalFormatting>
  <conditionalFormatting sqref="P1620">
    <cfRule type="containsText" dxfId="83" priority="76" stopIfTrue="1" operator="containsText" text="DUMMY">
      <formula>NOT(ISERROR(SEARCH("DUMMY",P1620)))</formula>
    </cfRule>
    <cfRule type="cellIs" dxfId="82" priority="77" stopIfTrue="1" operator="equal">
      <formula>""</formula>
    </cfRule>
  </conditionalFormatting>
  <conditionalFormatting sqref="Q1620">
    <cfRule type="cellIs" dxfId="81" priority="74" stopIfTrue="1" operator="equal">
      <formula>""</formula>
    </cfRule>
    <cfRule type="cellIs" dxfId="80" priority="75" stopIfTrue="1" operator="equal">
      <formula>"-"</formula>
    </cfRule>
  </conditionalFormatting>
  <conditionalFormatting sqref="I1620">
    <cfRule type="containsText" dxfId="79" priority="72" operator="containsText" text="...">
      <formula>NOT(ISERROR(SEARCH("...",I1620)))</formula>
    </cfRule>
    <cfRule type="containsText" dxfId="78" priority="73" operator="containsText" text="~?">
      <formula>NOT(ISERROR(SEARCH("~?",I1620)))</formula>
    </cfRule>
  </conditionalFormatting>
  <conditionalFormatting sqref="G1620">
    <cfRule type="cellIs" dxfId="77" priority="71" operator="equal">
      <formula>"Endorsement"</formula>
    </cfRule>
  </conditionalFormatting>
  <conditionalFormatting sqref="B1620">
    <cfRule type="beginsWith" dxfId="76" priority="69" operator="beginsWith" text="No clauses affected">
      <formula>LEFT(B1620,LEN("No clauses affected"))="No clauses affected"</formula>
    </cfRule>
    <cfRule type="beginsWith" dxfId="75" priority="70" operator="beginsWith" text="To:">
      <formula>LEFT(B1620,LEN("To:"))="To:"</formula>
    </cfRule>
  </conditionalFormatting>
  <conditionalFormatting sqref="B1620">
    <cfRule type="cellIs" dxfId="74" priority="68" operator="equal">
      <formula>""</formula>
    </cfRule>
  </conditionalFormatting>
  <conditionalFormatting sqref="C1621">
    <cfRule type="cellIs" dxfId="73" priority="65" stopIfTrue="1" operator="equal">
      <formula>"Y"</formula>
    </cfRule>
    <cfRule type="cellIs" dxfId="72" priority="66" stopIfTrue="1" operator="equal">
      <formula>""</formula>
    </cfRule>
    <cfRule type="cellIs" dxfId="71" priority="67" stopIfTrue="1" operator="equal">
      <formula>"W"</formula>
    </cfRule>
  </conditionalFormatting>
  <conditionalFormatting sqref="D1621">
    <cfRule type="cellIs" dxfId="70" priority="63" stopIfTrue="1" operator="equal">
      <formula>""</formula>
    </cfRule>
    <cfRule type="cellIs" dxfId="69" priority="64" stopIfTrue="1" operator="between">
      <formula>"10.7.1"</formula>
      <formula>"10.7.5"</formula>
    </cfRule>
  </conditionalFormatting>
  <conditionalFormatting sqref="G1621">
    <cfRule type="cellIs" dxfId="68" priority="62" stopIfTrue="1" operator="equal">
      <formula>""</formula>
    </cfRule>
  </conditionalFormatting>
  <conditionalFormatting sqref="O1621">
    <cfRule type="cellIs" dxfId="67" priority="59" stopIfTrue="1" operator="equal">
      <formula>"Rel-14"</formula>
    </cfRule>
    <cfRule type="cellIs" dxfId="66" priority="60" stopIfTrue="1" operator="equal">
      <formula>"Rel-16"</formula>
    </cfRule>
    <cfRule type="cellIs" dxfId="65" priority="61" stopIfTrue="1" operator="equal">
      <formula>"Rel-15"</formula>
    </cfRule>
  </conditionalFormatting>
  <conditionalFormatting sqref="F1621">
    <cfRule type="cellIs" dxfId="64" priority="50" stopIfTrue="1" operator="equal">
      <formula>"LS In"</formula>
    </cfRule>
    <cfRule type="cellIs" dxfId="63" priority="51" stopIfTrue="1" operator="equal">
      <formula>"LS OUT"</formula>
    </cfRule>
    <cfRule type="cellIs" dxfId="62" priority="52" stopIfTrue="1" operator="equal">
      <formula>"CR"</formula>
    </cfRule>
    <cfRule type="cellIs" dxfId="61" priority="53" stopIfTrue="1" operator="equal">
      <formula>"P-CR"</formula>
    </cfRule>
    <cfRule type="cellIs" dxfId="60" priority="54" stopIfTrue="1" operator="equal">
      <formula>"CR Pack"</formula>
    </cfRule>
    <cfRule type="cellIs" dxfId="59" priority="55" stopIfTrue="1" operator="equal">
      <formula>"WID new"</formula>
    </cfRule>
    <cfRule type="cellIs" dxfId="58" priority="56" stopIfTrue="1" operator="equal">
      <formula>"WID revised"</formula>
    </cfRule>
    <cfRule type="cellIs" dxfId="57" priority="57" stopIfTrue="1" operator="equal">
      <formula>"SID new"</formula>
    </cfRule>
    <cfRule type="cellIs" dxfId="56" priority="58" stopIfTrue="1" operator="equal">
      <formula>"SID revised"</formula>
    </cfRule>
  </conditionalFormatting>
  <conditionalFormatting sqref="P1621">
    <cfRule type="containsText" dxfId="55" priority="48" stopIfTrue="1" operator="containsText" text="DUMMY">
      <formula>NOT(ISERROR(SEARCH("DUMMY",P1621)))</formula>
    </cfRule>
    <cfRule type="cellIs" dxfId="54" priority="49" stopIfTrue="1" operator="equal">
      <formula>""</formula>
    </cfRule>
  </conditionalFormatting>
  <conditionalFormatting sqref="Q1621">
    <cfRule type="cellIs" dxfId="53" priority="46" stopIfTrue="1" operator="equal">
      <formula>""</formula>
    </cfRule>
    <cfRule type="cellIs" dxfId="52" priority="47" stopIfTrue="1" operator="equal">
      <formula>"-"</formula>
    </cfRule>
  </conditionalFormatting>
  <conditionalFormatting sqref="I1621">
    <cfRule type="containsText" dxfId="51" priority="44" operator="containsText" text="...">
      <formula>NOT(ISERROR(SEARCH("...",I1621)))</formula>
    </cfRule>
    <cfRule type="containsText" dxfId="50" priority="45" operator="containsText" text="~?">
      <formula>NOT(ISERROR(SEARCH("~?",I1621)))</formula>
    </cfRule>
  </conditionalFormatting>
  <conditionalFormatting sqref="G1621">
    <cfRule type="cellIs" dxfId="49" priority="43" operator="equal">
      <formula>"Endorsement"</formula>
    </cfRule>
  </conditionalFormatting>
  <conditionalFormatting sqref="B1621">
    <cfRule type="beginsWith" dxfId="48" priority="41" operator="beginsWith" text="No clauses affected">
      <formula>LEFT(B1621,LEN("No clauses affected"))="No clauses affected"</formula>
    </cfRule>
    <cfRule type="beginsWith" dxfId="47" priority="42" operator="beginsWith" text="To:">
      <formula>LEFT(B1621,LEN("To:"))="To:"</formula>
    </cfRule>
  </conditionalFormatting>
  <conditionalFormatting sqref="B1621">
    <cfRule type="cellIs" dxfId="46" priority="40" operator="equal">
      <formula>""</formula>
    </cfRule>
  </conditionalFormatting>
  <conditionalFormatting sqref="F1622">
    <cfRule type="cellIs" dxfId="45" priority="31" stopIfTrue="1" operator="equal">
      <formula>"LS In"</formula>
    </cfRule>
    <cfRule type="cellIs" dxfId="44" priority="32" stopIfTrue="1" operator="equal">
      <formula>"LS OUT"</formula>
    </cfRule>
    <cfRule type="cellIs" dxfId="43" priority="33" stopIfTrue="1" operator="equal">
      <formula>"CR"</formula>
    </cfRule>
    <cfRule type="cellIs" dxfId="42" priority="34" stopIfTrue="1" operator="equal">
      <formula>"P-CR"</formula>
    </cfRule>
    <cfRule type="cellIs" dxfId="41" priority="35" stopIfTrue="1" operator="equal">
      <formula>"CR Pack"</formula>
    </cfRule>
    <cfRule type="cellIs" dxfId="40" priority="36" stopIfTrue="1" operator="equal">
      <formula>"WID new"</formula>
    </cfRule>
    <cfRule type="cellIs" dxfId="39" priority="37" stopIfTrue="1" operator="equal">
      <formula>"WID revised"</formula>
    </cfRule>
    <cfRule type="cellIs" dxfId="38" priority="38" stopIfTrue="1" operator="equal">
      <formula>"SID new"</formula>
    </cfRule>
    <cfRule type="cellIs" dxfId="37" priority="39" stopIfTrue="1" operator="equal">
      <formula>"SID revised"</formula>
    </cfRule>
  </conditionalFormatting>
  <conditionalFormatting sqref="C1622">
    <cfRule type="cellIs" dxfId="36" priority="28" stopIfTrue="1" operator="equal">
      <formula>"Y"</formula>
    </cfRule>
    <cfRule type="cellIs" dxfId="35" priority="29" stopIfTrue="1" operator="equal">
      <formula>""</formula>
    </cfRule>
    <cfRule type="cellIs" dxfId="34" priority="30" stopIfTrue="1" operator="equal">
      <formula>"W"</formula>
    </cfRule>
  </conditionalFormatting>
  <conditionalFormatting sqref="D1622">
    <cfRule type="cellIs" dxfId="33" priority="26" stopIfTrue="1" operator="equal">
      <formula>""</formula>
    </cfRule>
    <cfRule type="cellIs" dxfId="32" priority="27" stopIfTrue="1" operator="between">
      <formula>"10.7.1"</formula>
      <formula>"10.7.5"</formula>
    </cfRule>
  </conditionalFormatting>
  <conditionalFormatting sqref="G1622">
    <cfRule type="cellIs" dxfId="31" priority="25" stopIfTrue="1" operator="equal">
      <formula>""</formula>
    </cfRule>
  </conditionalFormatting>
  <conditionalFormatting sqref="O1622">
    <cfRule type="cellIs" dxfId="30" priority="22" stopIfTrue="1" operator="equal">
      <formula>"Rel-14"</formula>
    </cfRule>
    <cfRule type="cellIs" dxfId="29" priority="23" stopIfTrue="1" operator="equal">
      <formula>"Rel-16"</formula>
    </cfRule>
    <cfRule type="cellIs" dxfId="28" priority="24" stopIfTrue="1" operator="equal">
      <formula>"Rel-15"</formula>
    </cfRule>
  </conditionalFormatting>
  <conditionalFormatting sqref="P1622">
    <cfRule type="containsText" dxfId="27" priority="20" stopIfTrue="1" operator="containsText" text="DUMMY">
      <formula>NOT(ISERROR(SEARCH("DUMMY",P1622)))</formula>
    </cfRule>
    <cfRule type="cellIs" dxfId="26" priority="21" stopIfTrue="1" operator="equal">
      <formula>""</formula>
    </cfRule>
  </conditionalFormatting>
  <conditionalFormatting sqref="Q1622">
    <cfRule type="cellIs" dxfId="25" priority="18" stopIfTrue="1" operator="equal">
      <formula>""</formula>
    </cfRule>
    <cfRule type="cellIs" dxfId="24" priority="19" stopIfTrue="1" operator="equal">
      <formula>"-"</formula>
    </cfRule>
  </conditionalFormatting>
  <conditionalFormatting sqref="I1622">
    <cfRule type="containsText" dxfId="23" priority="16" operator="containsText" text="...">
      <formula>NOT(ISERROR(SEARCH("...",I1622)))</formula>
    </cfRule>
    <cfRule type="containsText" dxfId="22" priority="17" operator="containsText" text="~?">
      <formula>NOT(ISERROR(SEARCH("~?",I1622)))</formula>
    </cfRule>
  </conditionalFormatting>
  <conditionalFormatting sqref="G1622">
    <cfRule type="cellIs" dxfId="21" priority="15" operator="equal">
      <formula>"Endorsement"</formula>
    </cfRule>
  </conditionalFormatting>
  <conditionalFormatting sqref="B1622">
    <cfRule type="beginsWith" dxfId="20" priority="13" operator="beginsWith" text="No clauses affected">
      <formula>LEFT(B1622,LEN("No clauses affected"))="No clauses affected"</formula>
    </cfRule>
    <cfRule type="beginsWith" dxfId="19" priority="14" operator="beginsWith" text="To:">
      <formula>LEFT(B1622,LEN("To:"))="To:"</formula>
    </cfRule>
  </conditionalFormatting>
  <conditionalFormatting sqref="B1622">
    <cfRule type="cellIs" dxfId="18" priority="12" operator="equal">
      <formula>""</formula>
    </cfRule>
  </conditionalFormatting>
  <conditionalFormatting sqref="G1563">
    <cfRule type="cellIs" dxfId="17" priority="11" stopIfTrue="1" operator="equal">
      <formula>""</formula>
    </cfRule>
  </conditionalFormatting>
  <conditionalFormatting sqref="O1563">
    <cfRule type="cellIs" dxfId="16" priority="8" stopIfTrue="1" operator="equal">
      <formula>"Rel-14"</formula>
    </cfRule>
    <cfRule type="cellIs" dxfId="15" priority="9" stopIfTrue="1" operator="equal">
      <formula>"Rel-16"</formula>
    </cfRule>
    <cfRule type="cellIs" dxfId="14" priority="10" stopIfTrue="1" operator="equal">
      <formula>"Rel-15"</formula>
    </cfRule>
  </conditionalFormatting>
  <conditionalFormatting sqref="P1563">
    <cfRule type="containsText" dxfId="13" priority="6" stopIfTrue="1" operator="containsText" text="DUMMY">
      <formula>NOT(ISERROR(SEARCH("DUMMY",P1563)))</formula>
    </cfRule>
    <cfRule type="cellIs" dxfId="12" priority="7" stopIfTrue="1" operator="equal">
      <formula>""</formula>
    </cfRule>
  </conditionalFormatting>
  <conditionalFormatting sqref="Q1563">
    <cfRule type="cellIs" dxfId="11" priority="4" stopIfTrue="1" operator="equal">
      <formula>""</formula>
    </cfRule>
    <cfRule type="cellIs" dxfId="10" priority="5" stopIfTrue="1" operator="equal">
      <formula>"-"</formula>
    </cfRule>
  </conditionalFormatting>
  <conditionalFormatting sqref="I1563">
    <cfRule type="containsText" dxfId="9" priority="2" operator="containsText" text="...">
      <formula>NOT(ISERROR(SEARCH("...",I1563)))</formula>
    </cfRule>
    <cfRule type="containsText" dxfId="8" priority="3" operator="containsText" text="~?">
      <formula>NOT(ISERROR(SEARCH("~?",I1563)))</formula>
    </cfRule>
  </conditionalFormatting>
  <conditionalFormatting sqref="G1563">
    <cfRule type="cellIs" dxfId="7" priority="1" operator="equal">
      <formula>"Endorsement"</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dimension ref="B1:P81"/>
  <sheetViews>
    <sheetView zoomScale="110" zoomScaleNormal="110" workbookViewId="0">
      <pane ySplit="1155" topLeftCell="A3"/>
      <selection activeCell="C1" sqref="C1"/>
      <selection pane="bottomLeft" activeCell="B27" sqref="B27"/>
    </sheetView>
  </sheetViews>
  <sheetFormatPr defaultRowHeight="12.75" x14ac:dyDescent="0.25"/>
  <cols>
    <col min="1" max="1" width="1.42578125" style="122" customWidth="1"/>
    <col min="2" max="2" width="149.85546875" style="122" customWidth="1"/>
    <col min="3" max="3" width="7.140625" style="194" customWidth="1"/>
    <col min="4" max="4" width="25.85546875" style="194" customWidth="1"/>
    <col min="5" max="5" width="6.7109375" style="195" customWidth="1"/>
    <col min="6" max="6" width="4.5703125" style="195" customWidth="1"/>
    <col min="7" max="10" width="6.7109375" style="195" customWidth="1"/>
    <col min="11" max="12" width="3.5703125" style="194" customWidth="1"/>
    <col min="13" max="13" width="6" style="194" customWidth="1"/>
    <col min="14" max="15" width="3.42578125" style="194" customWidth="1"/>
    <col min="16" max="16" width="5" style="194" customWidth="1"/>
    <col min="17" max="257" width="9.140625" style="122"/>
    <col min="258" max="258" width="1.42578125" style="122" customWidth="1"/>
    <col min="259" max="259" width="140.7109375" style="122" customWidth="1"/>
    <col min="260" max="260" width="9.85546875" style="122" customWidth="1"/>
    <col min="261" max="261" width="37.42578125" style="122" customWidth="1"/>
    <col min="262" max="270" width="7.85546875" style="122" customWidth="1"/>
    <col min="271" max="271" width="9.85546875" style="122" customWidth="1"/>
    <col min="272" max="513" width="9.140625" style="122"/>
    <col min="514" max="514" width="1.42578125" style="122" customWidth="1"/>
    <col min="515" max="515" width="140.7109375" style="122" customWidth="1"/>
    <col min="516" max="516" width="9.85546875" style="122" customWidth="1"/>
    <col min="517" max="517" width="37.42578125" style="122" customWidth="1"/>
    <col min="518" max="526" width="7.85546875" style="122" customWidth="1"/>
    <col min="527" max="527" width="9.85546875" style="122" customWidth="1"/>
    <col min="528" max="769" width="9.140625" style="122"/>
    <col min="770" max="770" width="1.42578125" style="122" customWidth="1"/>
    <col min="771" max="771" width="140.7109375" style="122" customWidth="1"/>
    <col min="772" max="772" width="9.85546875" style="122" customWidth="1"/>
    <col min="773" max="773" width="37.42578125" style="122" customWidth="1"/>
    <col min="774" max="782" width="7.85546875" style="122" customWidth="1"/>
    <col min="783" max="783" width="9.85546875" style="122" customWidth="1"/>
    <col min="784" max="1025" width="9.140625" style="122"/>
    <col min="1026" max="1026" width="1.42578125" style="122" customWidth="1"/>
    <col min="1027" max="1027" width="140.7109375" style="122" customWidth="1"/>
    <col min="1028" max="1028" width="9.85546875" style="122" customWidth="1"/>
    <col min="1029" max="1029" width="37.42578125" style="122" customWidth="1"/>
    <col min="1030" max="1038" width="7.85546875" style="122" customWidth="1"/>
    <col min="1039" max="1039" width="9.85546875" style="122" customWidth="1"/>
    <col min="1040" max="1281" width="9.140625" style="122"/>
    <col min="1282" max="1282" width="1.42578125" style="122" customWidth="1"/>
    <col min="1283" max="1283" width="140.7109375" style="122" customWidth="1"/>
    <col min="1284" max="1284" width="9.85546875" style="122" customWidth="1"/>
    <col min="1285" max="1285" width="37.42578125" style="122" customWidth="1"/>
    <col min="1286" max="1294" width="7.85546875" style="122" customWidth="1"/>
    <col min="1295" max="1295" width="9.85546875" style="122" customWidth="1"/>
    <col min="1296" max="1537" width="9.140625" style="122"/>
    <col min="1538" max="1538" width="1.42578125" style="122" customWidth="1"/>
    <col min="1539" max="1539" width="140.7109375" style="122" customWidth="1"/>
    <col min="1540" max="1540" width="9.85546875" style="122" customWidth="1"/>
    <col min="1541" max="1541" width="37.42578125" style="122" customWidth="1"/>
    <col min="1542" max="1550" width="7.85546875" style="122" customWidth="1"/>
    <col min="1551" max="1551" width="9.85546875" style="122" customWidth="1"/>
    <col min="1552" max="1793" width="9.140625" style="122"/>
    <col min="1794" max="1794" width="1.42578125" style="122" customWidth="1"/>
    <col min="1795" max="1795" width="140.7109375" style="122" customWidth="1"/>
    <col min="1796" max="1796" width="9.85546875" style="122" customWidth="1"/>
    <col min="1797" max="1797" width="37.42578125" style="122" customWidth="1"/>
    <col min="1798" max="1806" width="7.85546875" style="122" customWidth="1"/>
    <col min="1807" max="1807" width="9.85546875" style="122" customWidth="1"/>
    <col min="1808" max="2049" width="9.140625" style="122"/>
    <col min="2050" max="2050" width="1.42578125" style="122" customWidth="1"/>
    <col min="2051" max="2051" width="140.7109375" style="122" customWidth="1"/>
    <col min="2052" max="2052" width="9.85546875" style="122" customWidth="1"/>
    <col min="2053" max="2053" width="37.42578125" style="122" customWidth="1"/>
    <col min="2054" max="2062" width="7.85546875" style="122" customWidth="1"/>
    <col min="2063" max="2063" width="9.85546875" style="122" customWidth="1"/>
    <col min="2064" max="2305" width="9.140625" style="122"/>
    <col min="2306" max="2306" width="1.42578125" style="122" customWidth="1"/>
    <col min="2307" max="2307" width="140.7109375" style="122" customWidth="1"/>
    <col min="2308" max="2308" width="9.85546875" style="122" customWidth="1"/>
    <col min="2309" max="2309" width="37.42578125" style="122" customWidth="1"/>
    <col min="2310" max="2318" width="7.85546875" style="122" customWidth="1"/>
    <col min="2319" max="2319" width="9.85546875" style="122" customWidth="1"/>
    <col min="2320" max="2561" width="9.140625" style="122"/>
    <col min="2562" max="2562" width="1.42578125" style="122" customWidth="1"/>
    <col min="2563" max="2563" width="140.7109375" style="122" customWidth="1"/>
    <col min="2564" max="2564" width="9.85546875" style="122" customWidth="1"/>
    <col min="2565" max="2565" width="37.42578125" style="122" customWidth="1"/>
    <col min="2566" max="2574" width="7.85546875" style="122" customWidth="1"/>
    <col min="2575" max="2575" width="9.85546875" style="122" customWidth="1"/>
    <col min="2576" max="2817" width="9.140625" style="122"/>
    <col min="2818" max="2818" width="1.42578125" style="122" customWidth="1"/>
    <col min="2819" max="2819" width="140.7109375" style="122" customWidth="1"/>
    <col min="2820" max="2820" width="9.85546875" style="122" customWidth="1"/>
    <col min="2821" max="2821" width="37.42578125" style="122" customWidth="1"/>
    <col min="2822" max="2830" width="7.85546875" style="122" customWidth="1"/>
    <col min="2831" max="2831" width="9.85546875" style="122" customWidth="1"/>
    <col min="2832" max="3073" width="9.140625" style="122"/>
    <col min="3074" max="3074" width="1.42578125" style="122" customWidth="1"/>
    <col min="3075" max="3075" width="140.7109375" style="122" customWidth="1"/>
    <col min="3076" max="3076" width="9.85546875" style="122" customWidth="1"/>
    <col min="3077" max="3077" width="37.42578125" style="122" customWidth="1"/>
    <col min="3078" max="3086" width="7.85546875" style="122" customWidth="1"/>
    <col min="3087" max="3087" width="9.85546875" style="122" customWidth="1"/>
    <col min="3088" max="3329" width="9.140625" style="122"/>
    <col min="3330" max="3330" width="1.42578125" style="122" customWidth="1"/>
    <col min="3331" max="3331" width="140.7109375" style="122" customWidth="1"/>
    <col min="3332" max="3332" width="9.85546875" style="122" customWidth="1"/>
    <col min="3333" max="3333" width="37.42578125" style="122" customWidth="1"/>
    <col min="3334" max="3342" width="7.85546875" style="122" customWidth="1"/>
    <col min="3343" max="3343" width="9.85546875" style="122" customWidth="1"/>
    <col min="3344" max="3585" width="9.140625" style="122"/>
    <col min="3586" max="3586" width="1.42578125" style="122" customWidth="1"/>
    <col min="3587" max="3587" width="140.7109375" style="122" customWidth="1"/>
    <col min="3588" max="3588" width="9.85546875" style="122" customWidth="1"/>
    <col min="3589" max="3589" width="37.42578125" style="122" customWidth="1"/>
    <col min="3590" max="3598" width="7.85546875" style="122" customWidth="1"/>
    <col min="3599" max="3599" width="9.85546875" style="122" customWidth="1"/>
    <col min="3600" max="3841" width="9.140625" style="122"/>
    <col min="3842" max="3842" width="1.42578125" style="122" customWidth="1"/>
    <col min="3843" max="3843" width="140.7109375" style="122" customWidth="1"/>
    <col min="3844" max="3844" width="9.85546875" style="122" customWidth="1"/>
    <col min="3845" max="3845" width="37.42578125" style="122" customWidth="1"/>
    <col min="3846" max="3854" width="7.85546875" style="122" customWidth="1"/>
    <col min="3855" max="3855" width="9.85546875" style="122" customWidth="1"/>
    <col min="3856" max="4097" width="9.140625" style="122"/>
    <col min="4098" max="4098" width="1.42578125" style="122" customWidth="1"/>
    <col min="4099" max="4099" width="140.7109375" style="122" customWidth="1"/>
    <col min="4100" max="4100" width="9.85546875" style="122" customWidth="1"/>
    <col min="4101" max="4101" width="37.42578125" style="122" customWidth="1"/>
    <col min="4102" max="4110" width="7.85546875" style="122" customWidth="1"/>
    <col min="4111" max="4111" width="9.85546875" style="122" customWidth="1"/>
    <col min="4112" max="4353" width="9.140625" style="122"/>
    <col min="4354" max="4354" width="1.42578125" style="122" customWidth="1"/>
    <col min="4355" max="4355" width="140.7109375" style="122" customWidth="1"/>
    <col min="4356" max="4356" width="9.85546875" style="122" customWidth="1"/>
    <col min="4357" max="4357" width="37.42578125" style="122" customWidth="1"/>
    <col min="4358" max="4366" width="7.85546875" style="122" customWidth="1"/>
    <col min="4367" max="4367" width="9.85546875" style="122" customWidth="1"/>
    <col min="4368" max="4609" width="9.140625" style="122"/>
    <col min="4610" max="4610" width="1.42578125" style="122" customWidth="1"/>
    <col min="4611" max="4611" width="140.7109375" style="122" customWidth="1"/>
    <col min="4612" max="4612" width="9.85546875" style="122" customWidth="1"/>
    <col min="4613" max="4613" width="37.42578125" style="122" customWidth="1"/>
    <col min="4614" max="4622" width="7.85546875" style="122" customWidth="1"/>
    <col min="4623" max="4623" width="9.85546875" style="122" customWidth="1"/>
    <col min="4624" max="4865" width="9.140625" style="122"/>
    <col min="4866" max="4866" width="1.42578125" style="122" customWidth="1"/>
    <col min="4867" max="4867" width="140.7109375" style="122" customWidth="1"/>
    <col min="4868" max="4868" width="9.85546875" style="122" customWidth="1"/>
    <col min="4869" max="4869" width="37.42578125" style="122" customWidth="1"/>
    <col min="4870" max="4878" width="7.85546875" style="122" customWidth="1"/>
    <col min="4879" max="4879" width="9.85546875" style="122" customWidth="1"/>
    <col min="4880" max="5121" width="9.140625" style="122"/>
    <col min="5122" max="5122" width="1.42578125" style="122" customWidth="1"/>
    <col min="5123" max="5123" width="140.7109375" style="122" customWidth="1"/>
    <col min="5124" max="5124" width="9.85546875" style="122" customWidth="1"/>
    <col min="5125" max="5125" width="37.42578125" style="122" customWidth="1"/>
    <col min="5126" max="5134" width="7.85546875" style="122" customWidth="1"/>
    <col min="5135" max="5135" width="9.85546875" style="122" customWidth="1"/>
    <col min="5136" max="5377" width="9.140625" style="122"/>
    <col min="5378" max="5378" width="1.42578125" style="122" customWidth="1"/>
    <col min="5379" max="5379" width="140.7109375" style="122" customWidth="1"/>
    <col min="5380" max="5380" width="9.85546875" style="122" customWidth="1"/>
    <col min="5381" max="5381" width="37.42578125" style="122" customWidth="1"/>
    <col min="5382" max="5390" width="7.85546875" style="122" customWidth="1"/>
    <col min="5391" max="5391" width="9.85546875" style="122" customWidth="1"/>
    <col min="5392" max="5633" width="9.140625" style="122"/>
    <col min="5634" max="5634" width="1.42578125" style="122" customWidth="1"/>
    <col min="5635" max="5635" width="140.7109375" style="122" customWidth="1"/>
    <col min="5636" max="5636" width="9.85546875" style="122" customWidth="1"/>
    <col min="5637" max="5637" width="37.42578125" style="122" customWidth="1"/>
    <col min="5638" max="5646" width="7.85546875" style="122" customWidth="1"/>
    <col min="5647" max="5647" width="9.85546875" style="122" customWidth="1"/>
    <col min="5648" max="5889" width="9.140625" style="122"/>
    <col min="5890" max="5890" width="1.42578125" style="122" customWidth="1"/>
    <col min="5891" max="5891" width="140.7109375" style="122" customWidth="1"/>
    <col min="5892" max="5892" width="9.85546875" style="122" customWidth="1"/>
    <col min="5893" max="5893" width="37.42578125" style="122" customWidth="1"/>
    <col min="5894" max="5902" width="7.85546875" style="122" customWidth="1"/>
    <col min="5903" max="5903" width="9.85546875" style="122" customWidth="1"/>
    <col min="5904" max="6145" width="9.140625" style="122"/>
    <col min="6146" max="6146" width="1.42578125" style="122" customWidth="1"/>
    <col min="6147" max="6147" width="140.7109375" style="122" customWidth="1"/>
    <col min="6148" max="6148" width="9.85546875" style="122" customWidth="1"/>
    <col min="6149" max="6149" width="37.42578125" style="122" customWidth="1"/>
    <col min="6150" max="6158" width="7.85546875" style="122" customWidth="1"/>
    <col min="6159" max="6159" width="9.85546875" style="122" customWidth="1"/>
    <col min="6160" max="6401" width="9.140625" style="122"/>
    <col min="6402" max="6402" width="1.42578125" style="122" customWidth="1"/>
    <col min="6403" max="6403" width="140.7109375" style="122" customWidth="1"/>
    <col min="6404" max="6404" width="9.85546875" style="122" customWidth="1"/>
    <col min="6405" max="6405" width="37.42578125" style="122" customWidth="1"/>
    <col min="6406" max="6414" width="7.85546875" style="122" customWidth="1"/>
    <col min="6415" max="6415" width="9.85546875" style="122" customWidth="1"/>
    <col min="6416" max="6657" width="9.140625" style="122"/>
    <col min="6658" max="6658" width="1.42578125" style="122" customWidth="1"/>
    <col min="6659" max="6659" width="140.7109375" style="122" customWidth="1"/>
    <col min="6660" max="6660" width="9.85546875" style="122" customWidth="1"/>
    <col min="6661" max="6661" width="37.42578125" style="122" customWidth="1"/>
    <col min="6662" max="6670" width="7.85546875" style="122" customWidth="1"/>
    <col min="6671" max="6671" width="9.85546875" style="122" customWidth="1"/>
    <col min="6672" max="6913" width="9.140625" style="122"/>
    <col min="6914" max="6914" width="1.42578125" style="122" customWidth="1"/>
    <col min="6915" max="6915" width="140.7109375" style="122" customWidth="1"/>
    <col min="6916" max="6916" width="9.85546875" style="122" customWidth="1"/>
    <col min="6917" max="6917" width="37.42578125" style="122" customWidth="1"/>
    <col min="6918" max="6926" width="7.85546875" style="122" customWidth="1"/>
    <col min="6927" max="6927" width="9.85546875" style="122" customWidth="1"/>
    <col min="6928" max="7169" width="9.140625" style="122"/>
    <col min="7170" max="7170" width="1.42578125" style="122" customWidth="1"/>
    <col min="7171" max="7171" width="140.7109375" style="122" customWidth="1"/>
    <col min="7172" max="7172" width="9.85546875" style="122" customWidth="1"/>
    <col min="7173" max="7173" width="37.42578125" style="122" customWidth="1"/>
    <col min="7174" max="7182" width="7.85546875" style="122" customWidth="1"/>
    <col min="7183" max="7183" width="9.85546875" style="122" customWidth="1"/>
    <col min="7184" max="7425" width="9.140625" style="122"/>
    <col min="7426" max="7426" width="1.42578125" style="122" customWidth="1"/>
    <col min="7427" max="7427" width="140.7109375" style="122" customWidth="1"/>
    <col min="7428" max="7428" width="9.85546875" style="122" customWidth="1"/>
    <col min="7429" max="7429" width="37.42578125" style="122" customWidth="1"/>
    <col min="7430" max="7438" width="7.85546875" style="122" customWidth="1"/>
    <col min="7439" max="7439" width="9.85546875" style="122" customWidth="1"/>
    <col min="7440" max="7681" width="9.140625" style="122"/>
    <col min="7682" max="7682" width="1.42578125" style="122" customWidth="1"/>
    <col min="7683" max="7683" width="140.7109375" style="122" customWidth="1"/>
    <col min="7684" max="7684" width="9.85546875" style="122" customWidth="1"/>
    <col min="7685" max="7685" width="37.42578125" style="122" customWidth="1"/>
    <col min="7686" max="7694" width="7.85546875" style="122" customWidth="1"/>
    <col min="7695" max="7695" width="9.85546875" style="122" customWidth="1"/>
    <col min="7696" max="7937" width="9.140625" style="122"/>
    <col min="7938" max="7938" width="1.42578125" style="122" customWidth="1"/>
    <col min="7939" max="7939" width="140.7109375" style="122" customWidth="1"/>
    <col min="7940" max="7940" width="9.85546875" style="122" customWidth="1"/>
    <col min="7941" max="7941" width="37.42578125" style="122" customWidth="1"/>
    <col min="7942" max="7950" width="7.85546875" style="122" customWidth="1"/>
    <col min="7951" max="7951" width="9.85546875" style="122" customWidth="1"/>
    <col min="7952" max="8193" width="9.140625" style="122"/>
    <col min="8194" max="8194" width="1.42578125" style="122" customWidth="1"/>
    <col min="8195" max="8195" width="140.7109375" style="122" customWidth="1"/>
    <col min="8196" max="8196" width="9.85546875" style="122" customWidth="1"/>
    <col min="8197" max="8197" width="37.42578125" style="122" customWidth="1"/>
    <col min="8198" max="8206" width="7.85546875" style="122" customWidth="1"/>
    <col min="8207" max="8207" width="9.85546875" style="122" customWidth="1"/>
    <col min="8208" max="8449" width="9.140625" style="122"/>
    <col min="8450" max="8450" width="1.42578125" style="122" customWidth="1"/>
    <col min="8451" max="8451" width="140.7109375" style="122" customWidth="1"/>
    <col min="8452" max="8452" width="9.85546875" style="122" customWidth="1"/>
    <col min="8453" max="8453" width="37.42578125" style="122" customWidth="1"/>
    <col min="8454" max="8462" width="7.85546875" style="122" customWidth="1"/>
    <col min="8463" max="8463" width="9.85546875" style="122" customWidth="1"/>
    <col min="8464" max="8705" width="9.140625" style="122"/>
    <col min="8706" max="8706" width="1.42578125" style="122" customWidth="1"/>
    <col min="8707" max="8707" width="140.7109375" style="122" customWidth="1"/>
    <col min="8708" max="8708" width="9.85546875" style="122" customWidth="1"/>
    <col min="8709" max="8709" width="37.42578125" style="122" customWidth="1"/>
    <col min="8710" max="8718" width="7.85546875" style="122" customWidth="1"/>
    <col min="8719" max="8719" width="9.85546875" style="122" customWidth="1"/>
    <col min="8720" max="8961" width="9.140625" style="122"/>
    <col min="8962" max="8962" width="1.42578125" style="122" customWidth="1"/>
    <col min="8963" max="8963" width="140.7109375" style="122" customWidth="1"/>
    <col min="8964" max="8964" width="9.85546875" style="122" customWidth="1"/>
    <col min="8965" max="8965" width="37.42578125" style="122" customWidth="1"/>
    <col min="8966" max="8974" width="7.85546875" style="122" customWidth="1"/>
    <col min="8975" max="8975" width="9.85546875" style="122" customWidth="1"/>
    <col min="8976" max="9217" width="9.140625" style="122"/>
    <col min="9218" max="9218" width="1.42578125" style="122" customWidth="1"/>
    <col min="9219" max="9219" width="140.7109375" style="122" customWidth="1"/>
    <col min="9220" max="9220" width="9.85546875" style="122" customWidth="1"/>
    <col min="9221" max="9221" width="37.42578125" style="122" customWidth="1"/>
    <col min="9222" max="9230" width="7.85546875" style="122" customWidth="1"/>
    <col min="9231" max="9231" width="9.85546875" style="122" customWidth="1"/>
    <col min="9232" max="9473" width="9.140625" style="122"/>
    <col min="9474" max="9474" width="1.42578125" style="122" customWidth="1"/>
    <col min="9475" max="9475" width="140.7109375" style="122" customWidth="1"/>
    <col min="9476" max="9476" width="9.85546875" style="122" customWidth="1"/>
    <col min="9477" max="9477" width="37.42578125" style="122" customWidth="1"/>
    <col min="9478" max="9486" width="7.85546875" style="122" customWidth="1"/>
    <col min="9487" max="9487" width="9.85546875" style="122" customWidth="1"/>
    <col min="9488" max="9729" width="9.140625" style="122"/>
    <col min="9730" max="9730" width="1.42578125" style="122" customWidth="1"/>
    <col min="9731" max="9731" width="140.7109375" style="122" customWidth="1"/>
    <col min="9732" max="9732" width="9.85546875" style="122" customWidth="1"/>
    <col min="9733" max="9733" width="37.42578125" style="122" customWidth="1"/>
    <col min="9734" max="9742" width="7.85546875" style="122" customWidth="1"/>
    <col min="9743" max="9743" width="9.85546875" style="122" customWidth="1"/>
    <col min="9744" max="9985" width="9.140625" style="122"/>
    <col min="9986" max="9986" width="1.42578125" style="122" customWidth="1"/>
    <col min="9987" max="9987" width="140.7109375" style="122" customWidth="1"/>
    <col min="9988" max="9988" width="9.85546875" style="122" customWidth="1"/>
    <col min="9989" max="9989" width="37.42578125" style="122" customWidth="1"/>
    <col min="9990" max="9998" width="7.85546875" style="122" customWidth="1"/>
    <col min="9999" max="9999" width="9.85546875" style="122" customWidth="1"/>
    <col min="10000" max="10241" width="9.140625" style="122"/>
    <col min="10242" max="10242" width="1.42578125" style="122" customWidth="1"/>
    <col min="10243" max="10243" width="140.7109375" style="122" customWidth="1"/>
    <col min="10244" max="10244" width="9.85546875" style="122" customWidth="1"/>
    <col min="10245" max="10245" width="37.42578125" style="122" customWidth="1"/>
    <col min="10246" max="10254" width="7.85546875" style="122" customWidth="1"/>
    <col min="10255" max="10255" width="9.85546875" style="122" customWidth="1"/>
    <col min="10256" max="10497" width="9.140625" style="122"/>
    <col min="10498" max="10498" width="1.42578125" style="122" customWidth="1"/>
    <col min="10499" max="10499" width="140.7109375" style="122" customWidth="1"/>
    <col min="10500" max="10500" width="9.85546875" style="122" customWidth="1"/>
    <col min="10501" max="10501" width="37.42578125" style="122" customWidth="1"/>
    <col min="10502" max="10510" width="7.85546875" style="122" customWidth="1"/>
    <col min="10511" max="10511" width="9.85546875" style="122" customWidth="1"/>
    <col min="10512" max="10753" width="9.140625" style="122"/>
    <col min="10754" max="10754" width="1.42578125" style="122" customWidth="1"/>
    <col min="10755" max="10755" width="140.7109375" style="122" customWidth="1"/>
    <col min="10756" max="10756" width="9.85546875" style="122" customWidth="1"/>
    <col min="10757" max="10757" width="37.42578125" style="122" customWidth="1"/>
    <col min="10758" max="10766" width="7.85546875" style="122" customWidth="1"/>
    <col min="10767" max="10767" width="9.85546875" style="122" customWidth="1"/>
    <col min="10768" max="11009" width="9.140625" style="122"/>
    <col min="11010" max="11010" width="1.42578125" style="122" customWidth="1"/>
    <col min="11011" max="11011" width="140.7109375" style="122" customWidth="1"/>
    <col min="11012" max="11012" width="9.85546875" style="122" customWidth="1"/>
    <col min="11013" max="11013" width="37.42578125" style="122" customWidth="1"/>
    <col min="11014" max="11022" width="7.85546875" style="122" customWidth="1"/>
    <col min="11023" max="11023" width="9.85546875" style="122" customWidth="1"/>
    <col min="11024" max="11265" width="9.140625" style="122"/>
    <col min="11266" max="11266" width="1.42578125" style="122" customWidth="1"/>
    <col min="11267" max="11267" width="140.7109375" style="122" customWidth="1"/>
    <col min="11268" max="11268" width="9.85546875" style="122" customWidth="1"/>
    <col min="11269" max="11269" width="37.42578125" style="122" customWidth="1"/>
    <col min="11270" max="11278" width="7.85546875" style="122" customWidth="1"/>
    <col min="11279" max="11279" width="9.85546875" style="122" customWidth="1"/>
    <col min="11280" max="11521" width="9.140625" style="122"/>
    <col min="11522" max="11522" width="1.42578125" style="122" customWidth="1"/>
    <col min="11523" max="11523" width="140.7109375" style="122" customWidth="1"/>
    <col min="11524" max="11524" width="9.85546875" style="122" customWidth="1"/>
    <col min="11525" max="11525" width="37.42578125" style="122" customWidth="1"/>
    <col min="11526" max="11534" width="7.85546875" style="122" customWidth="1"/>
    <col min="11535" max="11535" width="9.85546875" style="122" customWidth="1"/>
    <col min="11536" max="11777" width="9.140625" style="122"/>
    <col min="11778" max="11778" width="1.42578125" style="122" customWidth="1"/>
    <col min="11779" max="11779" width="140.7109375" style="122" customWidth="1"/>
    <col min="11780" max="11780" width="9.85546875" style="122" customWidth="1"/>
    <col min="11781" max="11781" width="37.42578125" style="122" customWidth="1"/>
    <col min="11782" max="11790" width="7.85546875" style="122" customWidth="1"/>
    <col min="11791" max="11791" width="9.85546875" style="122" customWidth="1"/>
    <col min="11792" max="12033" width="9.140625" style="122"/>
    <col min="12034" max="12034" width="1.42578125" style="122" customWidth="1"/>
    <col min="12035" max="12035" width="140.7109375" style="122" customWidth="1"/>
    <col min="12036" max="12036" width="9.85546875" style="122" customWidth="1"/>
    <col min="12037" max="12037" width="37.42578125" style="122" customWidth="1"/>
    <col min="12038" max="12046" width="7.85546875" style="122" customWidth="1"/>
    <col min="12047" max="12047" width="9.85546875" style="122" customWidth="1"/>
    <col min="12048" max="12289" width="9.140625" style="122"/>
    <col min="12290" max="12290" width="1.42578125" style="122" customWidth="1"/>
    <col min="12291" max="12291" width="140.7109375" style="122" customWidth="1"/>
    <col min="12292" max="12292" width="9.85546875" style="122" customWidth="1"/>
    <col min="12293" max="12293" width="37.42578125" style="122" customWidth="1"/>
    <col min="12294" max="12302" width="7.85546875" style="122" customWidth="1"/>
    <col min="12303" max="12303" width="9.85546875" style="122" customWidth="1"/>
    <col min="12304" max="12545" width="9.140625" style="122"/>
    <col min="12546" max="12546" width="1.42578125" style="122" customWidth="1"/>
    <col min="12547" max="12547" width="140.7109375" style="122" customWidth="1"/>
    <col min="12548" max="12548" width="9.85546875" style="122" customWidth="1"/>
    <col min="12549" max="12549" width="37.42578125" style="122" customWidth="1"/>
    <col min="12550" max="12558" width="7.85546875" style="122" customWidth="1"/>
    <col min="12559" max="12559" width="9.85546875" style="122" customWidth="1"/>
    <col min="12560" max="12801" width="9.140625" style="122"/>
    <col min="12802" max="12802" width="1.42578125" style="122" customWidth="1"/>
    <col min="12803" max="12803" width="140.7109375" style="122" customWidth="1"/>
    <col min="12804" max="12804" width="9.85546875" style="122" customWidth="1"/>
    <col min="12805" max="12805" width="37.42578125" style="122" customWidth="1"/>
    <col min="12806" max="12814" width="7.85546875" style="122" customWidth="1"/>
    <col min="12815" max="12815" width="9.85546875" style="122" customWidth="1"/>
    <col min="12816" max="13057" width="9.140625" style="122"/>
    <col min="13058" max="13058" width="1.42578125" style="122" customWidth="1"/>
    <col min="13059" max="13059" width="140.7109375" style="122" customWidth="1"/>
    <col min="13060" max="13060" width="9.85546875" style="122" customWidth="1"/>
    <col min="13061" max="13061" width="37.42578125" style="122" customWidth="1"/>
    <col min="13062" max="13070" width="7.85546875" style="122" customWidth="1"/>
    <col min="13071" max="13071" width="9.85546875" style="122" customWidth="1"/>
    <col min="13072" max="13313" width="9.140625" style="122"/>
    <col min="13314" max="13314" width="1.42578125" style="122" customWidth="1"/>
    <col min="13315" max="13315" width="140.7109375" style="122" customWidth="1"/>
    <col min="13316" max="13316" width="9.85546875" style="122" customWidth="1"/>
    <col min="13317" max="13317" width="37.42578125" style="122" customWidth="1"/>
    <col min="13318" max="13326" width="7.85546875" style="122" customWidth="1"/>
    <col min="13327" max="13327" width="9.85546875" style="122" customWidth="1"/>
    <col min="13328" max="13569" width="9.140625" style="122"/>
    <col min="13570" max="13570" width="1.42578125" style="122" customWidth="1"/>
    <col min="13571" max="13571" width="140.7109375" style="122" customWidth="1"/>
    <col min="13572" max="13572" width="9.85546875" style="122" customWidth="1"/>
    <col min="13573" max="13573" width="37.42578125" style="122" customWidth="1"/>
    <col min="13574" max="13582" width="7.85546875" style="122" customWidth="1"/>
    <col min="13583" max="13583" width="9.85546875" style="122" customWidth="1"/>
    <col min="13584" max="13825" width="9.140625" style="122"/>
    <col min="13826" max="13826" width="1.42578125" style="122" customWidth="1"/>
    <col min="13827" max="13827" width="140.7109375" style="122" customWidth="1"/>
    <col min="13828" max="13828" width="9.85546875" style="122" customWidth="1"/>
    <col min="13829" max="13829" width="37.42578125" style="122" customWidth="1"/>
    <col min="13830" max="13838" width="7.85546875" style="122" customWidth="1"/>
    <col min="13839" max="13839" width="9.85546875" style="122" customWidth="1"/>
    <col min="13840" max="14081" width="9.140625" style="122"/>
    <col min="14082" max="14082" width="1.42578125" style="122" customWidth="1"/>
    <col min="14083" max="14083" width="140.7109375" style="122" customWidth="1"/>
    <col min="14084" max="14084" width="9.85546875" style="122" customWidth="1"/>
    <col min="14085" max="14085" width="37.42578125" style="122" customWidth="1"/>
    <col min="14086" max="14094" width="7.85546875" style="122" customWidth="1"/>
    <col min="14095" max="14095" width="9.85546875" style="122" customWidth="1"/>
    <col min="14096" max="14337" width="9.140625" style="122"/>
    <col min="14338" max="14338" width="1.42578125" style="122" customWidth="1"/>
    <col min="14339" max="14339" width="140.7109375" style="122" customWidth="1"/>
    <col min="14340" max="14340" width="9.85546875" style="122" customWidth="1"/>
    <col min="14341" max="14341" width="37.42578125" style="122" customWidth="1"/>
    <col min="14342" max="14350" width="7.85546875" style="122" customWidth="1"/>
    <col min="14351" max="14351" width="9.85546875" style="122" customWidth="1"/>
    <col min="14352" max="14593" width="9.140625" style="122"/>
    <col min="14594" max="14594" width="1.42578125" style="122" customWidth="1"/>
    <col min="14595" max="14595" width="140.7109375" style="122" customWidth="1"/>
    <col min="14596" max="14596" width="9.85546875" style="122" customWidth="1"/>
    <col min="14597" max="14597" width="37.42578125" style="122" customWidth="1"/>
    <col min="14598" max="14606" width="7.85546875" style="122" customWidth="1"/>
    <col min="14607" max="14607" width="9.85546875" style="122" customWidth="1"/>
    <col min="14608" max="14849" width="9.140625" style="122"/>
    <col min="14850" max="14850" width="1.42578125" style="122" customWidth="1"/>
    <col min="14851" max="14851" width="140.7109375" style="122" customWidth="1"/>
    <col min="14852" max="14852" width="9.85546875" style="122" customWidth="1"/>
    <col min="14853" max="14853" width="37.42578125" style="122" customWidth="1"/>
    <col min="14854" max="14862" width="7.85546875" style="122" customWidth="1"/>
    <col min="14863" max="14863" width="9.85546875" style="122" customWidth="1"/>
    <col min="14864" max="15105" width="9.140625" style="122"/>
    <col min="15106" max="15106" width="1.42578125" style="122" customWidth="1"/>
    <col min="15107" max="15107" width="140.7109375" style="122" customWidth="1"/>
    <col min="15108" max="15108" width="9.85546875" style="122" customWidth="1"/>
    <col min="15109" max="15109" width="37.42578125" style="122" customWidth="1"/>
    <col min="15110" max="15118" width="7.85546875" style="122" customWidth="1"/>
    <col min="15119" max="15119" width="9.85546875" style="122" customWidth="1"/>
    <col min="15120" max="15361" width="9.140625" style="122"/>
    <col min="15362" max="15362" width="1.42578125" style="122" customWidth="1"/>
    <col min="15363" max="15363" width="140.7109375" style="122" customWidth="1"/>
    <col min="15364" max="15364" width="9.85546875" style="122" customWidth="1"/>
    <col min="15365" max="15365" width="37.42578125" style="122" customWidth="1"/>
    <col min="15366" max="15374" width="7.85546875" style="122" customWidth="1"/>
    <col min="15375" max="15375" width="9.85546875" style="122" customWidth="1"/>
    <col min="15376" max="15617" width="9.140625" style="122"/>
    <col min="15618" max="15618" width="1.42578125" style="122" customWidth="1"/>
    <col min="15619" max="15619" width="140.7109375" style="122" customWidth="1"/>
    <col min="15620" max="15620" width="9.85546875" style="122" customWidth="1"/>
    <col min="15621" max="15621" width="37.42578125" style="122" customWidth="1"/>
    <col min="15622" max="15630" width="7.85546875" style="122" customWidth="1"/>
    <col min="15631" max="15631" width="9.85546875" style="122" customWidth="1"/>
    <col min="15632" max="15873" width="9.140625" style="122"/>
    <col min="15874" max="15874" width="1.42578125" style="122" customWidth="1"/>
    <col min="15875" max="15875" width="140.7109375" style="122" customWidth="1"/>
    <col min="15876" max="15876" width="9.85546875" style="122" customWidth="1"/>
    <col min="15877" max="15877" width="37.42578125" style="122" customWidth="1"/>
    <col min="15878" max="15886" width="7.85546875" style="122" customWidth="1"/>
    <col min="15887" max="15887" width="9.85546875" style="122" customWidth="1"/>
    <col min="15888" max="16129" width="9.140625" style="122"/>
    <col min="16130" max="16130" width="1.42578125" style="122" customWidth="1"/>
    <col min="16131" max="16131" width="140.7109375" style="122" customWidth="1"/>
    <col min="16132" max="16132" width="9.85546875" style="122" customWidth="1"/>
    <col min="16133" max="16133" width="37.42578125" style="122" customWidth="1"/>
    <col min="16134" max="16142" width="7.85546875" style="122" customWidth="1"/>
    <col min="16143" max="16143" width="9.85546875" style="122" customWidth="1"/>
    <col min="16144" max="16384" width="9.140625" style="122"/>
  </cols>
  <sheetData>
    <row r="1" spans="2:16" s="164" customFormat="1" ht="25.15" customHeight="1" x14ac:dyDescent="0.25">
      <c r="B1" s="163"/>
      <c r="C1" s="197" t="s">
        <v>11115</v>
      </c>
      <c r="D1" s="171"/>
      <c r="E1" s="172" t="str">
        <f ca="1">'SA2#131_Tenerife'!T3</f>
        <v>576 / 4</v>
      </c>
      <c r="F1" s="172" t="str">
        <f ca="1">'SA2#131_Tenerife'!AD3</f>
        <v>1468 / -66</v>
      </c>
      <c r="G1" s="172" t="str">
        <f ca="1">'SA2#131_Tenerife'!U3</f>
        <v>370 / 6</v>
      </c>
      <c r="H1" s="172" t="str">
        <f ca="1">'SA2#131_Tenerife'!V3</f>
        <v>366 / 5</v>
      </c>
      <c r="I1" s="172" t="str">
        <f ca="1">'SA2#131_Tenerife'!X3</f>
        <v>92 / 0</v>
      </c>
      <c r="J1" s="172" t="str">
        <f ca="1">'SA2#131_Tenerife'!W3</f>
        <v>37 / 0</v>
      </c>
      <c r="K1" s="173" t="str">
        <f ca="1">'SA2#131_Tenerife'!Y3</f>
        <v>0 / 0</v>
      </c>
      <c r="L1" s="173" t="str">
        <f ca="1">'SA2#131_Tenerife'!Z3</f>
        <v>0 / 0</v>
      </c>
      <c r="M1" s="173" t="str">
        <f ca="1">'SA2#131_Tenerife'!AA3</f>
        <v>0 / 0</v>
      </c>
      <c r="N1" s="173" t="str">
        <f ca="1">'SA2#131_Tenerife'!AB3</f>
        <v>0 / 0</v>
      </c>
      <c r="O1" s="173" t="str">
        <f ca="1">'SA2#131_Tenerife'!AC3</f>
        <v>0 / 0</v>
      </c>
      <c r="P1" s="164" t="s">
        <v>3803</v>
      </c>
    </row>
    <row r="2" spans="2:16" ht="13.5" customHeight="1" x14ac:dyDescent="0.25">
      <c r="B2" s="123"/>
      <c r="C2" s="174"/>
      <c r="D2" s="174"/>
      <c r="E2" s="209" t="str">
        <f>'SA2#131_Tenerife'!T2</f>
        <v>Frank</v>
      </c>
      <c r="F2" s="180" t="s">
        <v>319</v>
      </c>
      <c r="G2" s="176" t="str">
        <f>'SA2#131_Tenerife'!U2</f>
        <v>Puneet</v>
      </c>
      <c r="H2" s="177" t="str">
        <f>'SA2#131_Tenerife'!V2</f>
        <v>Krisztian</v>
      </c>
      <c r="I2" s="178" t="str">
        <f>'SA2#131_Tenerife'!X2</f>
        <v>LaeYoung</v>
      </c>
      <c r="J2" s="219" t="str">
        <f>'SA2#131_Tenerife'!W2</f>
        <v>Irfan</v>
      </c>
      <c r="K2" s="196" t="str">
        <f>'SA2#131_Tenerife'!Y2</f>
        <v>Ming</v>
      </c>
      <c r="L2" s="224" t="str">
        <f>'SA2#131_Tenerife'!Z2</f>
        <v>Shabnam</v>
      </c>
      <c r="M2" s="220" t="str">
        <f>'SA2#131_Tenerife'!AA2</f>
        <v>Convenor</v>
      </c>
      <c r="N2" s="179" t="str">
        <f>'SA2#131_Tenerife'!AB2</f>
        <v>Mirko</v>
      </c>
      <c r="O2" s="221" t="str">
        <f>'SA2#131_Tenerife'!AC2</f>
        <v>Magnus</v>
      </c>
      <c r="P2" s="164"/>
    </row>
    <row r="3" spans="2:16" ht="15" customHeight="1" x14ac:dyDescent="0.25">
      <c r="B3" s="123"/>
      <c r="C3" s="202" t="s">
        <v>625</v>
      </c>
      <c r="D3" s="181" t="s">
        <v>320</v>
      </c>
      <c r="E3" s="182" t="str">
        <f ca="1">'SA2#131_Tenerife'!T4</f>
        <v>O: 0 A 55</v>
      </c>
      <c r="F3" s="182">
        <f ca="1">'SA2#131_Tenerife'!AD4</f>
        <v>0</v>
      </c>
      <c r="G3" s="182" t="str">
        <f ca="1">'SA2#131_Tenerife'!U4</f>
        <v>O: 0 A 76</v>
      </c>
      <c r="H3" s="182" t="str">
        <f ca="1">'SA2#131_Tenerife'!V4</f>
        <v>O: 0 A 78</v>
      </c>
      <c r="I3" s="182" t="str">
        <f ca="1">'SA2#131_Tenerife'!X4</f>
        <v>O: 0 A 13</v>
      </c>
      <c r="J3" s="182" t="str">
        <f ca="1">'SA2#131_Tenerife'!W4</f>
        <v>O: 0 A 10</v>
      </c>
      <c r="K3" s="182" t="str">
        <f ca="1">'SA2#131_Tenerife'!Y4</f>
        <v>O: 0 A 0</v>
      </c>
      <c r="L3" s="182" t="str">
        <f ca="1">'SA2#131_Tenerife'!Z4</f>
        <v>O: 0 A 0</v>
      </c>
      <c r="M3" s="182" t="str">
        <f ca="1">'SA2#131_Tenerife'!AA4</f>
        <v>O: 0 A 0</v>
      </c>
      <c r="N3" s="182" t="str">
        <f ca="1">'SA2#131_Tenerife'!AB4</f>
        <v>O: 0 A 0</v>
      </c>
      <c r="O3" s="182" t="str">
        <f ca="1">'SA2#131_Tenerife'!AC4</f>
        <v>O: 0 A 0</v>
      </c>
      <c r="P3" s="122"/>
    </row>
    <row r="4" spans="2:16" ht="13.5" customHeight="1" x14ac:dyDescent="0.25">
      <c r="B4" s="123"/>
      <c r="C4" s="201" t="s">
        <v>58</v>
      </c>
      <c r="D4" s="183" t="s">
        <v>59</v>
      </c>
      <c r="E4" s="209" t="s">
        <v>58</v>
      </c>
      <c r="F4" s="189">
        <f ca="1">'SA2#131_Tenerife'!E10</f>
        <v>0</v>
      </c>
      <c r="G4" s="184"/>
      <c r="H4" s="184"/>
      <c r="I4" s="184"/>
      <c r="J4" s="187"/>
      <c r="K4" s="186"/>
      <c r="L4" s="186"/>
      <c r="M4" s="186" t="str">
        <f>'SA2#131_Tenerife'!F10</f>
        <v>Frank</v>
      </c>
      <c r="N4" s="188"/>
      <c r="O4" s="189"/>
      <c r="P4" s="189">
        <v>0</v>
      </c>
    </row>
    <row r="5" spans="2:16" x14ac:dyDescent="0.25">
      <c r="B5" s="123"/>
      <c r="C5" s="201" t="s">
        <v>60</v>
      </c>
      <c r="D5" s="183" t="s">
        <v>61</v>
      </c>
      <c r="E5" s="209" t="s">
        <v>60</v>
      </c>
      <c r="F5" s="189">
        <f ca="1">'SA2#131_Tenerife'!E11</f>
        <v>1</v>
      </c>
      <c r="G5" s="184"/>
      <c r="H5" s="184"/>
      <c r="I5" s="184"/>
      <c r="J5" s="187"/>
      <c r="K5" s="186"/>
      <c r="L5" s="186"/>
      <c r="M5" s="186" t="str">
        <f>'SA2#131_Tenerife'!F11</f>
        <v>Frank</v>
      </c>
      <c r="N5" s="188"/>
      <c r="O5" s="189"/>
      <c r="P5" s="189">
        <v>1</v>
      </c>
    </row>
    <row r="6" spans="2:16" x14ac:dyDescent="0.25">
      <c r="B6" s="123"/>
      <c r="C6" s="201" t="s">
        <v>62</v>
      </c>
      <c r="D6" s="183" t="s">
        <v>63</v>
      </c>
      <c r="E6" s="209" t="s">
        <v>62</v>
      </c>
      <c r="F6" s="189">
        <f ca="1">'SA2#131_Tenerife'!E12</f>
        <v>0</v>
      </c>
      <c r="G6" s="184"/>
      <c r="H6" s="184"/>
      <c r="I6" s="184"/>
      <c r="J6" s="187"/>
      <c r="K6" s="186"/>
      <c r="L6" s="186"/>
      <c r="M6" s="186" t="str">
        <f>'SA2#131_Tenerife'!F12</f>
        <v>Frank</v>
      </c>
      <c r="N6" s="188"/>
      <c r="O6" s="189"/>
      <c r="P6" s="189">
        <v>0</v>
      </c>
    </row>
    <row r="7" spans="2:16" x14ac:dyDescent="0.25">
      <c r="B7" s="124"/>
      <c r="C7" s="201" t="s">
        <v>65</v>
      </c>
      <c r="D7" s="183" t="s">
        <v>66</v>
      </c>
      <c r="E7" s="209" t="s">
        <v>65</v>
      </c>
      <c r="F7" s="189">
        <f ca="1">'SA2#131_Tenerife'!E13</f>
        <v>1</v>
      </c>
      <c r="G7" s="184"/>
      <c r="H7" s="184"/>
      <c r="I7" s="184"/>
      <c r="J7" s="187"/>
      <c r="K7" s="186"/>
      <c r="L7" s="186"/>
      <c r="M7" s="186" t="str">
        <f>'SA2#131_Tenerife'!F13</f>
        <v>Frank</v>
      </c>
      <c r="N7" s="188"/>
      <c r="O7" s="189"/>
      <c r="P7" s="189">
        <v>1</v>
      </c>
    </row>
    <row r="8" spans="2:16" x14ac:dyDescent="0.25">
      <c r="B8" s="123"/>
      <c r="C8" s="201" t="s">
        <v>67</v>
      </c>
      <c r="D8" s="183" t="s">
        <v>68</v>
      </c>
      <c r="E8" s="209" t="s">
        <v>67</v>
      </c>
      <c r="F8" s="189">
        <f ca="1">'SA2#131_Tenerife'!E14</f>
        <v>0</v>
      </c>
      <c r="G8" s="184"/>
      <c r="H8" s="184"/>
      <c r="I8" s="184"/>
      <c r="J8" s="187"/>
      <c r="K8" s="186"/>
      <c r="L8" s="186"/>
      <c r="M8" s="186" t="str">
        <f>'SA2#131_Tenerife'!F14</f>
        <v>Frank</v>
      </c>
      <c r="N8" s="188"/>
      <c r="O8" s="189"/>
      <c r="P8" s="189">
        <v>0</v>
      </c>
    </row>
    <row r="9" spans="2:16" ht="18" x14ac:dyDescent="0.25">
      <c r="B9" s="123"/>
      <c r="C9" s="201" t="s">
        <v>69</v>
      </c>
      <c r="D9" s="183" t="s">
        <v>70</v>
      </c>
      <c r="E9" s="209" t="s">
        <v>69</v>
      </c>
      <c r="F9" s="189">
        <f ca="1">'SA2#131_Tenerife'!E15</f>
        <v>6</v>
      </c>
      <c r="G9" s="184"/>
      <c r="H9" s="184"/>
      <c r="I9" s="184"/>
      <c r="J9" s="187"/>
      <c r="K9" s="186"/>
      <c r="L9" s="186"/>
      <c r="M9" s="186" t="str">
        <f>'SA2#131_Tenerife'!F15</f>
        <v>Frank</v>
      </c>
      <c r="N9" s="188"/>
      <c r="O9" s="189"/>
      <c r="P9" s="189">
        <v>7</v>
      </c>
    </row>
    <row r="10" spans="2:16" ht="39" customHeight="1" x14ac:dyDescent="0.25">
      <c r="B10" s="123"/>
      <c r="C10" s="201" t="s">
        <v>71</v>
      </c>
      <c r="D10" s="183" t="s">
        <v>72</v>
      </c>
      <c r="E10" s="209" t="s">
        <v>71</v>
      </c>
      <c r="F10" s="189">
        <f ca="1">'SA2#131_Tenerife'!E16</f>
        <v>0</v>
      </c>
      <c r="G10" s="184"/>
      <c r="H10" s="184"/>
      <c r="I10" s="184"/>
      <c r="J10" s="187"/>
      <c r="K10" s="186"/>
      <c r="L10" s="186"/>
      <c r="M10" s="186" t="str">
        <f>'SA2#131_Tenerife'!F16</f>
        <v>Frank</v>
      </c>
      <c r="N10" s="188"/>
      <c r="O10" s="189"/>
      <c r="P10" s="189">
        <v>0</v>
      </c>
    </row>
    <row r="11" spans="2:16" ht="18" x14ac:dyDescent="0.25">
      <c r="B11" s="123"/>
      <c r="C11" s="201" t="s">
        <v>73</v>
      </c>
      <c r="D11" s="208" t="s">
        <v>74</v>
      </c>
      <c r="E11" s="175" t="s">
        <v>73</v>
      </c>
      <c r="F11" s="189">
        <f ca="1">'SA2#131_Tenerife'!E17</f>
        <v>13</v>
      </c>
      <c r="G11" s="190" t="s">
        <v>73</v>
      </c>
      <c r="H11" s="184"/>
      <c r="I11" s="184"/>
      <c r="J11" s="187"/>
      <c r="K11" s="186"/>
      <c r="L11" s="186"/>
      <c r="M11" s="186" t="str">
        <f>'SA2#131_Tenerife'!F17</f>
        <v>Puneet</v>
      </c>
      <c r="N11" s="188"/>
      <c r="O11" s="189"/>
      <c r="P11" s="189">
        <v>2</v>
      </c>
    </row>
    <row r="12" spans="2:16" x14ac:dyDescent="0.25">
      <c r="B12" s="123"/>
      <c r="C12" s="201" t="s">
        <v>75</v>
      </c>
      <c r="D12" s="183" t="s">
        <v>2363</v>
      </c>
      <c r="E12" s="209" t="s">
        <v>75</v>
      </c>
      <c r="F12" s="189">
        <f ca="1">'SA2#131_Tenerife'!E18</f>
        <v>2</v>
      </c>
      <c r="G12" s="184"/>
      <c r="H12" s="184"/>
      <c r="I12" s="184"/>
      <c r="J12" s="187"/>
      <c r="K12" s="186"/>
      <c r="L12" s="186"/>
      <c r="M12" s="186" t="str">
        <f>'SA2#131_Tenerife'!F18</f>
        <v>Frank</v>
      </c>
      <c r="N12" s="188"/>
      <c r="O12" s="189"/>
      <c r="P12" s="189">
        <v>0</v>
      </c>
    </row>
    <row r="13" spans="2:16" ht="15" customHeight="1" x14ac:dyDescent="0.25">
      <c r="B13" s="123"/>
      <c r="C13" s="201" t="s">
        <v>76</v>
      </c>
      <c r="D13" s="208" t="s">
        <v>2364</v>
      </c>
      <c r="E13" s="175" t="s">
        <v>76</v>
      </c>
      <c r="F13" s="189">
        <f ca="1">'SA2#131_Tenerife'!E19</f>
        <v>0</v>
      </c>
      <c r="G13" s="190" t="s">
        <v>76</v>
      </c>
      <c r="H13" s="184"/>
      <c r="I13" s="184"/>
      <c r="J13" s="187"/>
      <c r="K13" s="186"/>
      <c r="L13" s="186"/>
      <c r="M13" s="186" t="str">
        <f>'SA2#131_Tenerife'!F19</f>
        <v>Puneet</v>
      </c>
      <c r="N13" s="188"/>
      <c r="O13" s="189"/>
      <c r="P13" s="189">
        <v>0</v>
      </c>
    </row>
    <row r="14" spans="2:16" ht="18" x14ac:dyDescent="0.25">
      <c r="B14" s="123"/>
      <c r="C14" s="201" t="s">
        <v>79</v>
      </c>
      <c r="D14" s="208" t="s">
        <v>2365</v>
      </c>
      <c r="E14" s="175" t="s">
        <v>79</v>
      </c>
      <c r="F14" s="189">
        <f ca="1">'SA2#131_Tenerife'!E20</f>
        <v>6</v>
      </c>
      <c r="G14" s="190" t="s">
        <v>79</v>
      </c>
      <c r="H14" s="184"/>
      <c r="I14" s="184"/>
      <c r="J14" s="187"/>
      <c r="K14" s="186"/>
      <c r="L14" s="186"/>
      <c r="M14" s="186" t="str">
        <f>'SA2#131_Tenerife'!F20</f>
        <v>Puneet</v>
      </c>
      <c r="N14" s="188"/>
      <c r="O14" s="189"/>
      <c r="P14" s="189">
        <v>3</v>
      </c>
    </row>
    <row r="15" spans="2:16" x14ac:dyDescent="0.25">
      <c r="B15" s="123"/>
      <c r="C15" s="201" t="s">
        <v>80</v>
      </c>
      <c r="D15" s="183" t="s">
        <v>2366</v>
      </c>
      <c r="E15" s="209" t="s">
        <v>80</v>
      </c>
      <c r="F15" s="189">
        <f ca="1">'SA2#131_Tenerife'!E21</f>
        <v>0</v>
      </c>
      <c r="G15" s="184"/>
      <c r="H15" s="184"/>
      <c r="I15" s="184"/>
      <c r="J15" s="187"/>
      <c r="K15" s="186"/>
      <c r="L15" s="186"/>
      <c r="M15" s="186" t="str">
        <f>'SA2#131_Tenerife'!F21</f>
        <v>Frank</v>
      </c>
      <c r="N15" s="188"/>
      <c r="O15" s="189"/>
      <c r="P15" s="189">
        <v>0</v>
      </c>
    </row>
    <row r="16" spans="2:16" ht="39" customHeight="1" x14ac:dyDescent="0.25">
      <c r="B16" s="123"/>
      <c r="C16" s="201" t="s">
        <v>81</v>
      </c>
      <c r="D16" s="208" t="s">
        <v>525</v>
      </c>
      <c r="E16" s="175" t="s">
        <v>81</v>
      </c>
      <c r="F16" s="189">
        <f ca="1">'SA2#131_Tenerife'!E22</f>
        <v>5</v>
      </c>
      <c r="G16" s="190" t="s">
        <v>81</v>
      </c>
      <c r="H16" s="184"/>
      <c r="I16" s="184"/>
      <c r="J16" s="187"/>
      <c r="K16" s="186"/>
      <c r="L16" s="186"/>
      <c r="M16" s="186" t="str">
        <f>'SA2#131_Tenerife'!F22</f>
        <v>Puneet</v>
      </c>
      <c r="N16" s="188"/>
      <c r="O16" s="189"/>
      <c r="P16" s="189">
        <v>8</v>
      </c>
    </row>
    <row r="17" spans="2:16" ht="27" x14ac:dyDescent="0.25">
      <c r="B17" s="123"/>
      <c r="C17" s="201" t="s">
        <v>82</v>
      </c>
      <c r="D17" s="183" t="s">
        <v>526</v>
      </c>
      <c r="E17" s="209" t="s">
        <v>82</v>
      </c>
      <c r="F17" s="189">
        <f ca="1">'SA2#131_Tenerife'!E23</f>
        <v>84</v>
      </c>
      <c r="G17" s="184"/>
      <c r="H17" s="184"/>
      <c r="I17" s="184"/>
      <c r="J17" s="187"/>
      <c r="K17" s="186"/>
      <c r="L17" s="186"/>
      <c r="M17" s="186" t="str">
        <f>'SA2#131_Tenerife'!F23</f>
        <v>Frank</v>
      </c>
      <c r="N17" s="188"/>
      <c r="O17" s="189"/>
      <c r="P17" s="189">
        <v>41</v>
      </c>
    </row>
    <row r="18" spans="2:16" ht="27" x14ac:dyDescent="0.25">
      <c r="B18" s="123"/>
      <c r="C18" s="201" t="s">
        <v>83</v>
      </c>
      <c r="D18" s="208" t="s">
        <v>527</v>
      </c>
      <c r="E18" s="175" t="s">
        <v>83</v>
      </c>
      <c r="F18" s="189">
        <f ca="1">'SA2#131_Tenerife'!E24</f>
        <v>0</v>
      </c>
      <c r="G18" s="190" t="s">
        <v>83</v>
      </c>
      <c r="H18" s="184"/>
      <c r="I18" s="184"/>
      <c r="J18" s="187"/>
      <c r="K18" s="186"/>
      <c r="L18" s="186"/>
      <c r="M18" s="186" t="str">
        <f>'SA2#131_Tenerife'!F24</f>
        <v>Puneet</v>
      </c>
      <c r="N18" s="188"/>
      <c r="O18" s="189"/>
      <c r="P18" s="189">
        <v>0</v>
      </c>
    </row>
    <row r="19" spans="2:16" ht="15" customHeight="1" x14ac:dyDescent="0.25">
      <c r="B19" s="123"/>
      <c r="C19" s="201" t="s">
        <v>84</v>
      </c>
      <c r="D19" s="208" t="s">
        <v>528</v>
      </c>
      <c r="E19" s="175" t="s">
        <v>84</v>
      </c>
      <c r="F19" s="189">
        <f ca="1">'SA2#131_Tenerife'!E25</f>
        <v>7</v>
      </c>
      <c r="G19" s="190" t="s">
        <v>84</v>
      </c>
      <c r="H19" s="184"/>
      <c r="I19" s="184"/>
      <c r="J19" s="187"/>
      <c r="K19" s="186"/>
      <c r="L19" s="186"/>
      <c r="M19" s="186" t="str">
        <f>'SA2#131_Tenerife'!F25</f>
        <v>Puneet</v>
      </c>
      <c r="N19" s="188"/>
      <c r="O19" s="189"/>
      <c r="P19" s="189">
        <v>4</v>
      </c>
    </row>
    <row r="20" spans="2:16" ht="72.75" customHeight="1" x14ac:dyDescent="0.25">
      <c r="B20" s="123"/>
      <c r="C20" s="201" t="s">
        <v>85</v>
      </c>
      <c r="D20" s="183" t="s">
        <v>487</v>
      </c>
      <c r="E20" s="209" t="s">
        <v>85</v>
      </c>
      <c r="F20" s="189">
        <f ca="1">'SA2#131_Tenerife'!E26</f>
        <v>0</v>
      </c>
      <c r="G20" s="184"/>
      <c r="H20" s="184"/>
      <c r="I20" s="184"/>
      <c r="J20" s="187"/>
      <c r="K20" s="186"/>
      <c r="L20" s="186"/>
      <c r="M20" s="186" t="str">
        <f>'SA2#131_Tenerife'!F26</f>
        <v>Frank</v>
      </c>
      <c r="N20" s="188"/>
      <c r="O20" s="189"/>
      <c r="P20" s="189">
        <v>0</v>
      </c>
    </row>
    <row r="21" spans="2:16" ht="18" x14ac:dyDescent="0.25">
      <c r="B21" s="123"/>
      <c r="C21" s="201" t="s">
        <v>86</v>
      </c>
      <c r="D21" s="183" t="s">
        <v>87</v>
      </c>
      <c r="E21" s="209" t="s">
        <v>86</v>
      </c>
      <c r="F21" s="189">
        <f ca="1">'SA2#131_Tenerife'!E27</f>
        <v>50</v>
      </c>
      <c r="G21" s="184"/>
      <c r="H21" s="184"/>
      <c r="I21" s="184"/>
      <c r="J21" s="187"/>
      <c r="K21" s="186"/>
      <c r="L21" s="186"/>
      <c r="M21" s="186" t="str">
        <f>'SA2#131_Tenerife'!F27</f>
        <v>Frank</v>
      </c>
      <c r="N21" s="188"/>
      <c r="O21" s="189"/>
      <c r="P21" s="189">
        <v>27</v>
      </c>
    </row>
    <row r="22" spans="2:16" ht="27" x14ac:dyDescent="0.25">
      <c r="B22" s="123"/>
      <c r="C22" s="201" t="s">
        <v>88</v>
      </c>
      <c r="D22" s="183" t="s">
        <v>2367</v>
      </c>
      <c r="E22" s="209" t="s">
        <v>88</v>
      </c>
      <c r="F22" s="189">
        <f ca="1">'SA2#131_Tenerife'!E28</f>
        <v>38</v>
      </c>
      <c r="G22" s="184"/>
      <c r="H22" s="184"/>
      <c r="I22" s="184"/>
      <c r="J22" s="187"/>
      <c r="K22" s="186"/>
      <c r="L22" s="186"/>
      <c r="M22" s="186" t="str">
        <f>'SA2#131_Tenerife'!F28</f>
        <v>Frank</v>
      </c>
      <c r="N22" s="188"/>
      <c r="O22" s="189"/>
      <c r="P22" s="189">
        <v>22</v>
      </c>
    </row>
    <row r="23" spans="2:16" ht="18" x14ac:dyDescent="0.25">
      <c r="B23" s="123"/>
      <c r="C23" s="201" t="s">
        <v>89</v>
      </c>
      <c r="D23" s="191" t="s">
        <v>90</v>
      </c>
      <c r="E23" s="175" t="s">
        <v>89</v>
      </c>
      <c r="F23" s="189">
        <f ca="1">'SA2#131_Tenerife'!E29</f>
        <v>43</v>
      </c>
      <c r="G23" s="184"/>
      <c r="H23" s="192" t="s">
        <v>89</v>
      </c>
      <c r="I23" s="184"/>
      <c r="J23" s="187"/>
      <c r="K23" s="186"/>
      <c r="L23" s="186"/>
      <c r="M23" s="186" t="str">
        <f>'SA2#131_Tenerife'!F29</f>
        <v>Krisztian</v>
      </c>
      <c r="N23" s="188"/>
      <c r="O23" s="189"/>
      <c r="P23" s="189">
        <v>11</v>
      </c>
    </row>
    <row r="24" spans="2:16" ht="60" customHeight="1" x14ac:dyDescent="0.25">
      <c r="B24" s="123"/>
      <c r="C24" s="201" t="s">
        <v>91</v>
      </c>
      <c r="D24" s="183" t="s">
        <v>92</v>
      </c>
      <c r="E24" s="209" t="s">
        <v>91</v>
      </c>
      <c r="F24" s="189">
        <f ca="1">'SA2#131_Tenerife'!E30</f>
        <v>22</v>
      </c>
      <c r="G24" s="184"/>
      <c r="H24" s="184"/>
      <c r="I24" s="184"/>
      <c r="J24" s="187"/>
      <c r="K24" s="186"/>
      <c r="L24" s="186"/>
      <c r="M24" s="186" t="str">
        <f>'SA2#131_Tenerife'!F30</f>
        <v>Frank</v>
      </c>
      <c r="N24" s="188"/>
      <c r="O24" s="189"/>
      <c r="P24" s="189">
        <v>16</v>
      </c>
    </row>
    <row r="25" spans="2:16" x14ac:dyDescent="0.25">
      <c r="B25" s="123"/>
      <c r="C25" s="201" t="s">
        <v>94</v>
      </c>
      <c r="D25" s="183" t="s">
        <v>95</v>
      </c>
      <c r="E25" s="209" t="s">
        <v>94</v>
      </c>
      <c r="F25" s="189">
        <f ca="1">'SA2#131_Tenerife'!E31</f>
        <v>9</v>
      </c>
      <c r="G25" s="184"/>
      <c r="H25" s="184"/>
      <c r="I25" s="184"/>
      <c r="J25" s="187"/>
      <c r="K25" s="186"/>
      <c r="L25" s="186"/>
      <c r="M25" s="186" t="str">
        <f>'SA2#131_Tenerife'!F31</f>
        <v>Frank</v>
      </c>
      <c r="N25" s="188"/>
      <c r="O25" s="189"/>
      <c r="P25" s="189">
        <v>15</v>
      </c>
    </row>
    <row r="26" spans="2:16" ht="13.5" customHeight="1" x14ac:dyDescent="0.25">
      <c r="B26" s="123"/>
      <c r="C26" s="201" t="s">
        <v>96</v>
      </c>
      <c r="D26" s="183" t="s">
        <v>97</v>
      </c>
      <c r="E26" s="209" t="s">
        <v>96</v>
      </c>
      <c r="F26" s="189">
        <f ca="1">'SA2#131_Tenerife'!E32</f>
        <v>54</v>
      </c>
      <c r="G26" s="184"/>
      <c r="H26" s="184"/>
      <c r="I26" s="184"/>
      <c r="J26" s="187"/>
      <c r="K26" s="186"/>
      <c r="L26" s="186"/>
      <c r="M26" s="186" t="str">
        <f>'SA2#131_Tenerife'!F32</f>
        <v>Frank</v>
      </c>
      <c r="N26" s="188"/>
      <c r="O26" s="189"/>
      <c r="P26" s="189">
        <v>28</v>
      </c>
    </row>
    <row r="27" spans="2:16" ht="13.5" customHeight="1" x14ac:dyDescent="0.25">
      <c r="B27" s="123"/>
      <c r="C27" s="201" t="s">
        <v>600</v>
      </c>
      <c r="D27" s="183" t="s">
        <v>2368</v>
      </c>
      <c r="E27" s="209" t="s">
        <v>600</v>
      </c>
      <c r="F27" s="189">
        <f ca="1">'SA2#131_Tenerife'!E33</f>
        <v>7</v>
      </c>
      <c r="G27" s="184"/>
      <c r="H27" s="184"/>
      <c r="I27" s="184"/>
      <c r="J27" s="187"/>
      <c r="K27" s="186"/>
      <c r="L27" s="186"/>
      <c r="M27" s="186" t="str">
        <f>'SA2#131_Tenerife'!F33</f>
        <v>Frank</v>
      </c>
      <c r="N27" s="188"/>
      <c r="O27" s="189"/>
      <c r="P27" s="189">
        <v>10</v>
      </c>
    </row>
    <row r="28" spans="2:16" x14ac:dyDescent="0.25">
      <c r="B28" s="123"/>
      <c r="C28" s="201" t="s">
        <v>98</v>
      </c>
      <c r="D28" s="208" t="s">
        <v>2369</v>
      </c>
      <c r="E28" s="175" t="s">
        <v>98</v>
      </c>
      <c r="F28" s="189">
        <f ca="1">'SA2#131_Tenerife'!E34</f>
        <v>26</v>
      </c>
      <c r="G28" s="190" t="s">
        <v>98</v>
      </c>
      <c r="H28" s="184"/>
      <c r="I28" s="184"/>
      <c r="J28" s="187"/>
      <c r="K28" s="186"/>
      <c r="L28" s="186"/>
      <c r="M28" s="186" t="str">
        <f>'SA2#131_Tenerife'!F34</f>
        <v>Puneet</v>
      </c>
      <c r="N28" s="188"/>
      <c r="O28" s="189"/>
      <c r="P28" s="189">
        <v>10</v>
      </c>
    </row>
    <row r="29" spans="2:16" x14ac:dyDescent="0.25">
      <c r="C29" s="201" t="s">
        <v>99</v>
      </c>
      <c r="D29" s="226" t="s">
        <v>100</v>
      </c>
      <c r="E29" s="175" t="s">
        <v>99</v>
      </c>
      <c r="F29" s="189">
        <f ca="1">'SA2#131_Tenerife'!E35</f>
        <v>37</v>
      </c>
      <c r="G29" s="199"/>
      <c r="H29" s="200"/>
      <c r="I29" s="184"/>
      <c r="J29" s="225" t="s">
        <v>99</v>
      </c>
      <c r="K29" s="186"/>
      <c r="L29" s="186"/>
      <c r="M29" s="186" t="str">
        <f>'SA2#131_Tenerife'!F35</f>
        <v>Irfan</v>
      </c>
      <c r="N29" s="188"/>
      <c r="O29" s="189"/>
      <c r="P29" s="189">
        <v>19</v>
      </c>
    </row>
    <row r="30" spans="2:16" ht="69.75" customHeight="1" x14ac:dyDescent="0.25">
      <c r="C30" s="201" t="s">
        <v>101</v>
      </c>
      <c r="D30" s="191" t="s">
        <v>102</v>
      </c>
      <c r="E30" s="175" t="s">
        <v>101</v>
      </c>
      <c r="F30" s="189">
        <f ca="1">'SA2#131_Tenerife'!E36</f>
        <v>19</v>
      </c>
      <c r="G30" s="184"/>
      <c r="H30" s="192" t="s">
        <v>101</v>
      </c>
      <c r="I30" s="184"/>
      <c r="J30" s="187"/>
      <c r="K30" s="186"/>
      <c r="L30" s="186"/>
      <c r="M30" s="186" t="str">
        <f>'SA2#131_Tenerife'!F36</f>
        <v>Krisztian</v>
      </c>
      <c r="N30" s="188"/>
      <c r="O30" s="189"/>
      <c r="P30" s="189">
        <v>14</v>
      </c>
    </row>
    <row r="31" spans="2:16" x14ac:dyDescent="0.25">
      <c r="C31" s="201" t="s">
        <v>103</v>
      </c>
      <c r="D31" s="183" t="s">
        <v>104</v>
      </c>
      <c r="E31" s="209" t="s">
        <v>103</v>
      </c>
      <c r="F31" s="189">
        <f ca="1">'SA2#131_Tenerife'!E37</f>
        <v>4</v>
      </c>
      <c r="G31" s="184"/>
      <c r="H31" s="200"/>
      <c r="I31" s="184"/>
      <c r="J31" s="187"/>
      <c r="K31" s="186"/>
      <c r="L31" s="186"/>
      <c r="M31" s="186" t="str">
        <f>'SA2#131_Tenerife'!F37</f>
        <v>Frank</v>
      </c>
      <c r="N31" s="188"/>
      <c r="O31" s="189"/>
      <c r="P31" s="189">
        <v>6</v>
      </c>
    </row>
    <row r="32" spans="2:16" ht="27" x14ac:dyDescent="0.25">
      <c r="B32" s="123"/>
      <c r="C32" s="201" t="s">
        <v>105</v>
      </c>
      <c r="D32" s="205" t="s">
        <v>2370</v>
      </c>
      <c r="E32" s="175" t="s">
        <v>105</v>
      </c>
      <c r="F32" s="189">
        <f ca="1">'SA2#131_Tenerife'!E38</f>
        <v>92</v>
      </c>
      <c r="G32" s="184"/>
      <c r="H32" s="184"/>
      <c r="I32" s="193" t="s">
        <v>105</v>
      </c>
      <c r="J32" s="187"/>
      <c r="K32" s="186"/>
      <c r="L32" s="186"/>
      <c r="M32" s="186" t="str">
        <f>'SA2#131_Tenerife'!F38</f>
        <v>LaeYoung</v>
      </c>
      <c r="N32" s="188"/>
      <c r="O32" s="189"/>
      <c r="P32" s="189">
        <v>62</v>
      </c>
    </row>
    <row r="33" spans="2:16" ht="27" x14ac:dyDescent="0.25">
      <c r="B33" s="123"/>
      <c r="C33" s="201" t="s">
        <v>106</v>
      </c>
      <c r="D33" s="191" t="s">
        <v>2371</v>
      </c>
      <c r="E33" s="175" t="s">
        <v>106</v>
      </c>
      <c r="F33" s="189">
        <f ca="1">'SA2#131_Tenerife'!E39</f>
        <v>106</v>
      </c>
      <c r="G33" s="184"/>
      <c r="H33" s="192" t="s">
        <v>106</v>
      </c>
      <c r="I33" s="184"/>
      <c r="J33" s="187"/>
      <c r="K33" s="186"/>
      <c r="L33" s="186"/>
      <c r="M33" s="186" t="str">
        <f>'SA2#131_Tenerife'!F39</f>
        <v>Krisztian</v>
      </c>
      <c r="N33" s="188"/>
      <c r="O33" s="189"/>
      <c r="P33" s="189">
        <v>29</v>
      </c>
    </row>
    <row r="34" spans="2:16" ht="27" x14ac:dyDescent="0.25">
      <c r="B34" s="123"/>
      <c r="C34" s="201" t="s">
        <v>107</v>
      </c>
      <c r="D34" s="191" t="s">
        <v>2372</v>
      </c>
      <c r="E34" s="175" t="s">
        <v>107</v>
      </c>
      <c r="F34" s="189">
        <f ca="1">'SA2#131_Tenerife'!E40</f>
        <v>74</v>
      </c>
      <c r="G34" s="184"/>
      <c r="H34" s="192" t="s">
        <v>107</v>
      </c>
      <c r="I34" s="184"/>
      <c r="J34" s="187"/>
      <c r="K34" s="186"/>
      <c r="L34" s="186"/>
      <c r="M34" s="186" t="str">
        <f>'SA2#131_Tenerife'!F40</f>
        <v>Krisztian</v>
      </c>
      <c r="N34" s="188"/>
      <c r="O34" s="189"/>
      <c r="P34" s="189">
        <v>21</v>
      </c>
    </row>
    <row r="35" spans="2:16" ht="27" x14ac:dyDescent="0.25">
      <c r="B35" s="123"/>
      <c r="C35" s="201" t="s">
        <v>108</v>
      </c>
      <c r="D35" s="208" t="s">
        <v>2373</v>
      </c>
      <c r="E35" s="175" t="s">
        <v>108</v>
      </c>
      <c r="F35" s="189">
        <f ca="1">'SA2#131_Tenerife'!E41</f>
        <v>118</v>
      </c>
      <c r="G35" s="190" t="s">
        <v>108</v>
      </c>
      <c r="H35" s="184"/>
      <c r="I35" s="184"/>
      <c r="J35" s="187"/>
      <c r="K35" s="186"/>
      <c r="L35" s="186"/>
      <c r="M35" s="186" t="str">
        <f>'SA2#131_Tenerife'!F41</f>
        <v>Puneet</v>
      </c>
      <c r="N35" s="188"/>
      <c r="O35" s="189"/>
      <c r="P35" s="189">
        <v>52</v>
      </c>
    </row>
    <row r="36" spans="2:16" ht="27" x14ac:dyDescent="0.25">
      <c r="B36" s="123"/>
      <c r="C36" s="201" t="s">
        <v>109</v>
      </c>
      <c r="D36" s="206" t="s">
        <v>488</v>
      </c>
      <c r="E36" s="207" t="s">
        <v>109</v>
      </c>
      <c r="F36" s="189">
        <f ca="1">'SA2#131_Tenerife'!E42</f>
        <v>5</v>
      </c>
      <c r="G36" s="199"/>
      <c r="H36" s="184"/>
      <c r="I36" s="184"/>
      <c r="J36" s="187"/>
      <c r="K36" s="186"/>
      <c r="L36" s="186"/>
      <c r="M36" s="186" t="str">
        <f>'SA2#131_Tenerife'!F42</f>
        <v>Not_on_agenda</v>
      </c>
      <c r="N36" s="188"/>
      <c r="O36" s="189"/>
      <c r="P36" s="189">
        <v>8</v>
      </c>
    </row>
    <row r="37" spans="2:16" ht="18" x14ac:dyDescent="0.25">
      <c r="B37" s="123"/>
      <c r="C37" s="201" t="s">
        <v>238</v>
      </c>
      <c r="D37" s="208" t="s">
        <v>2374</v>
      </c>
      <c r="E37" s="175" t="s">
        <v>238</v>
      </c>
      <c r="F37" s="189">
        <f ca="1">'SA2#131_Tenerife'!E43</f>
        <v>134</v>
      </c>
      <c r="G37" s="190" t="s">
        <v>238</v>
      </c>
      <c r="H37" s="184"/>
      <c r="I37" s="184"/>
      <c r="J37" s="187"/>
      <c r="K37" s="186"/>
      <c r="L37" s="186"/>
      <c r="M37" s="186" t="str">
        <f>'SA2#131_Tenerife'!F43</f>
        <v>Puneet</v>
      </c>
      <c r="N37" s="188"/>
      <c r="O37" s="189"/>
      <c r="P37" s="189">
        <v>38</v>
      </c>
    </row>
    <row r="38" spans="2:16" ht="18" x14ac:dyDescent="0.25">
      <c r="B38" s="123"/>
      <c r="C38" s="201" t="s">
        <v>239</v>
      </c>
      <c r="D38" s="191" t="s">
        <v>2375</v>
      </c>
      <c r="E38" s="175" t="s">
        <v>239</v>
      </c>
      <c r="F38" s="189">
        <f ca="1">'SA2#131_Tenerife'!E44</f>
        <v>30</v>
      </c>
      <c r="G38" s="200"/>
      <c r="H38" s="192" t="s">
        <v>239</v>
      </c>
      <c r="I38" s="184"/>
      <c r="J38" s="187"/>
      <c r="K38" s="186"/>
      <c r="L38" s="186"/>
      <c r="M38" s="186" t="str">
        <f>'SA2#131_Tenerife'!F44</f>
        <v>Krisztian</v>
      </c>
      <c r="N38" s="188"/>
      <c r="O38" s="189"/>
      <c r="P38" s="189">
        <v>11</v>
      </c>
    </row>
    <row r="39" spans="2:16" ht="18" x14ac:dyDescent="0.25">
      <c r="B39" s="123"/>
      <c r="C39" s="201" t="s">
        <v>322</v>
      </c>
      <c r="D39" s="191" t="s">
        <v>2376</v>
      </c>
      <c r="E39" s="175" t="s">
        <v>322</v>
      </c>
      <c r="F39" s="189">
        <f ca="1">'SA2#131_Tenerife'!E45</f>
        <v>71</v>
      </c>
      <c r="G39" s="200"/>
      <c r="H39" s="192" t="s">
        <v>322</v>
      </c>
      <c r="I39" s="184"/>
      <c r="J39" s="187"/>
      <c r="K39" s="186"/>
      <c r="L39" s="186"/>
      <c r="M39" s="186" t="str">
        <f>'SA2#131_Tenerife'!F45</f>
        <v>Krisztian</v>
      </c>
      <c r="N39" s="188"/>
      <c r="O39" s="189"/>
      <c r="P39" s="189">
        <v>25</v>
      </c>
    </row>
    <row r="40" spans="2:16" ht="18" x14ac:dyDescent="0.25">
      <c r="B40" s="123"/>
      <c r="C40" s="201" t="s">
        <v>323</v>
      </c>
      <c r="D40" s="206" t="s">
        <v>489</v>
      </c>
      <c r="E40" s="207" t="s">
        <v>323</v>
      </c>
      <c r="F40" s="189">
        <f ca="1">'SA2#131_Tenerife'!E46</f>
        <v>0</v>
      </c>
      <c r="G40" s="200"/>
      <c r="H40" s="200"/>
      <c r="I40" s="184"/>
      <c r="J40" s="187"/>
      <c r="K40" s="186"/>
      <c r="L40" s="186"/>
      <c r="M40" s="186" t="str">
        <f>'SA2#131_Tenerife'!F46</f>
        <v>Not_on_agenda</v>
      </c>
      <c r="N40" s="188"/>
      <c r="O40" s="189"/>
      <c r="P40" s="189">
        <v>30</v>
      </c>
    </row>
    <row r="41" spans="2:16" ht="27" x14ac:dyDescent="0.25">
      <c r="C41" s="201" t="s">
        <v>324</v>
      </c>
      <c r="D41" s="183" t="s">
        <v>2377</v>
      </c>
      <c r="E41" s="209" t="s">
        <v>324</v>
      </c>
      <c r="F41" s="189">
        <f ca="1">'SA2#131_Tenerife'!E47</f>
        <v>1</v>
      </c>
      <c r="G41" s="200"/>
      <c r="H41" s="200"/>
      <c r="I41" s="184"/>
      <c r="J41" s="187"/>
      <c r="K41" s="186"/>
      <c r="L41" s="186"/>
      <c r="M41" s="186" t="str">
        <f>'SA2#131_Tenerife'!F47</f>
        <v>Frank</v>
      </c>
      <c r="N41" s="188"/>
      <c r="O41" s="189"/>
      <c r="P41" s="189">
        <v>1</v>
      </c>
    </row>
    <row r="42" spans="2:16" ht="27" x14ac:dyDescent="0.25">
      <c r="C42" s="201" t="s">
        <v>672</v>
      </c>
      <c r="D42" s="183" t="s">
        <v>675</v>
      </c>
      <c r="E42" s="209" t="s">
        <v>672</v>
      </c>
      <c r="F42" s="189">
        <f ca="1">'SA2#131_Tenerife'!E48</f>
        <v>37</v>
      </c>
      <c r="G42" s="199"/>
      <c r="H42" s="200"/>
      <c r="I42" s="184"/>
      <c r="J42" s="187"/>
      <c r="K42" s="186"/>
      <c r="L42" s="186"/>
      <c r="M42" s="186" t="str">
        <f>'SA2#131_Tenerife'!F48</f>
        <v>Frank</v>
      </c>
      <c r="N42" s="188"/>
      <c r="O42" s="189"/>
      <c r="P42" s="189">
        <v>22</v>
      </c>
    </row>
    <row r="43" spans="2:16" ht="27" x14ac:dyDescent="0.25">
      <c r="C43" s="201" t="s">
        <v>673</v>
      </c>
      <c r="D43" s="183" t="s">
        <v>676</v>
      </c>
      <c r="E43" s="209" t="s">
        <v>673</v>
      </c>
      <c r="F43" s="189">
        <f ca="1">'SA2#131_Tenerife'!E49</f>
        <v>57</v>
      </c>
      <c r="G43" s="199"/>
      <c r="H43" s="200"/>
      <c r="I43" s="184"/>
      <c r="J43" s="187"/>
      <c r="K43" s="186"/>
      <c r="L43" s="186"/>
      <c r="M43" s="186" t="str">
        <f>'SA2#131_Tenerife'!F49</f>
        <v>Frank</v>
      </c>
      <c r="N43" s="189"/>
      <c r="O43" s="189"/>
      <c r="P43" s="189">
        <v>16</v>
      </c>
    </row>
    <row r="44" spans="2:16" ht="27" x14ac:dyDescent="0.25">
      <c r="C44" s="201" t="s">
        <v>674</v>
      </c>
      <c r="D44" s="183" t="s">
        <v>677</v>
      </c>
      <c r="E44" s="209" t="s">
        <v>674</v>
      </c>
      <c r="F44" s="189">
        <f ca="1">'SA2#131_Tenerife'!E50</f>
        <v>38</v>
      </c>
      <c r="G44" s="199"/>
      <c r="H44" s="200"/>
      <c r="I44" s="184"/>
      <c r="J44" s="187"/>
      <c r="K44" s="186"/>
      <c r="L44" s="186"/>
      <c r="M44" s="186" t="str">
        <f>'SA2#131_Tenerife'!F50</f>
        <v>Frank</v>
      </c>
      <c r="N44" s="189"/>
      <c r="O44" s="189"/>
      <c r="P44" s="189">
        <v>15</v>
      </c>
    </row>
    <row r="45" spans="2:16" ht="45" x14ac:dyDescent="0.25">
      <c r="C45" s="201" t="s">
        <v>427</v>
      </c>
      <c r="D45" s="208" t="s">
        <v>2378</v>
      </c>
      <c r="E45" s="175" t="s">
        <v>427</v>
      </c>
      <c r="F45" s="189">
        <f ca="1">'SA2#131_Tenerife'!E51</f>
        <v>2</v>
      </c>
      <c r="G45" s="190" t="s">
        <v>427</v>
      </c>
      <c r="H45" s="200"/>
      <c r="I45" s="184"/>
      <c r="J45" s="187"/>
      <c r="K45" s="186"/>
      <c r="L45" s="186"/>
      <c r="M45" s="186" t="str">
        <f>'SA2#131_Tenerife'!F51</f>
        <v>Puneet</v>
      </c>
      <c r="N45" s="189"/>
      <c r="O45" s="189"/>
      <c r="P45" s="189">
        <v>11</v>
      </c>
    </row>
    <row r="46" spans="2:16" ht="27" x14ac:dyDescent="0.25">
      <c r="C46" s="201" t="s">
        <v>484</v>
      </c>
      <c r="D46" s="206" t="s">
        <v>497</v>
      </c>
      <c r="E46" s="207" t="s">
        <v>484</v>
      </c>
      <c r="F46" s="189">
        <f ca="1">'SA2#131_Tenerife'!E52</f>
        <v>0</v>
      </c>
      <c r="G46" s="199"/>
      <c r="H46" s="200"/>
      <c r="I46" s="184"/>
      <c r="J46" s="187"/>
      <c r="K46" s="186"/>
      <c r="L46" s="186"/>
      <c r="M46" s="186" t="str">
        <f>'SA2#131_Tenerife'!F52</f>
        <v>Not_on_agenda</v>
      </c>
      <c r="N46" s="189"/>
      <c r="O46" s="189"/>
      <c r="P46" s="189">
        <v>0</v>
      </c>
    </row>
    <row r="47" spans="2:16" ht="45" x14ac:dyDescent="0.25">
      <c r="C47" s="201" t="s">
        <v>485</v>
      </c>
      <c r="D47" s="206" t="s">
        <v>544</v>
      </c>
      <c r="E47" s="207" t="s">
        <v>485</v>
      </c>
      <c r="F47" s="189">
        <f ca="1">'SA2#131_Tenerife'!E53</f>
        <v>0</v>
      </c>
      <c r="G47" s="199"/>
      <c r="H47" s="200"/>
      <c r="I47" s="186"/>
      <c r="J47" s="187"/>
      <c r="K47" s="186"/>
      <c r="L47" s="186"/>
      <c r="M47" s="186" t="str">
        <f>'SA2#131_Tenerife'!F53</f>
        <v>Not_on_agenda</v>
      </c>
      <c r="N47" s="189"/>
      <c r="O47" s="189"/>
      <c r="P47" s="189">
        <v>0</v>
      </c>
    </row>
    <row r="48" spans="2:16" ht="27" x14ac:dyDescent="0.25">
      <c r="C48" s="201" t="s">
        <v>486</v>
      </c>
      <c r="D48" s="183" t="s">
        <v>2379</v>
      </c>
      <c r="E48" s="209" t="s">
        <v>486</v>
      </c>
      <c r="F48" s="189">
        <f ca="1">'SA2#131_Tenerife'!E54</f>
        <v>81</v>
      </c>
      <c r="G48" s="199"/>
      <c r="H48" s="200"/>
      <c r="I48" s="186"/>
      <c r="J48" s="187"/>
      <c r="K48" s="186"/>
      <c r="L48" s="186"/>
      <c r="M48" s="186" t="str">
        <f>'SA2#131_Tenerife'!F54</f>
        <v>Frank</v>
      </c>
      <c r="N48" s="189"/>
      <c r="O48" s="189"/>
      <c r="P48" s="189">
        <v>31</v>
      </c>
    </row>
    <row r="49" spans="3:16" ht="18" x14ac:dyDescent="0.25">
      <c r="C49" s="201" t="s">
        <v>539</v>
      </c>
      <c r="D49" s="183" t="s">
        <v>2380</v>
      </c>
      <c r="E49" s="209" t="s">
        <v>539</v>
      </c>
      <c r="F49" s="189">
        <f ca="1">'SA2#131_Tenerife'!E55</f>
        <v>84</v>
      </c>
      <c r="G49" s="199"/>
      <c r="H49" s="200"/>
      <c r="I49" s="186"/>
      <c r="J49" s="187"/>
      <c r="K49" s="186"/>
      <c r="L49" s="186"/>
      <c r="M49" s="186" t="str">
        <f>'SA2#131_Tenerife'!F55</f>
        <v>Frank</v>
      </c>
      <c r="N49" s="189"/>
      <c r="O49" s="189"/>
      <c r="P49" s="189">
        <v>41</v>
      </c>
    </row>
    <row r="50" spans="3:16" ht="18" x14ac:dyDescent="0.25">
      <c r="C50" s="201" t="s">
        <v>415</v>
      </c>
      <c r="D50" s="183" t="s">
        <v>2381</v>
      </c>
      <c r="E50" s="209" t="s">
        <v>415</v>
      </c>
      <c r="F50" s="189">
        <f ca="1">'SA2#131_Tenerife'!E56</f>
        <v>23</v>
      </c>
      <c r="G50" s="199"/>
      <c r="H50" s="184"/>
      <c r="I50" s="186"/>
      <c r="J50" s="187"/>
      <c r="K50" s="186"/>
      <c r="L50" s="186"/>
      <c r="M50" s="186" t="str">
        <f>'SA2#131_Tenerife'!F56</f>
        <v>Frank</v>
      </c>
      <c r="N50" s="189"/>
      <c r="O50" s="189"/>
      <c r="P50" s="189">
        <v>8</v>
      </c>
    </row>
    <row r="51" spans="3:16" ht="27" x14ac:dyDescent="0.25">
      <c r="C51" s="201" t="s">
        <v>428</v>
      </c>
      <c r="D51" s="206" t="s">
        <v>545</v>
      </c>
      <c r="E51" s="207" t="s">
        <v>428</v>
      </c>
      <c r="F51" s="189">
        <f ca="1">'SA2#131_Tenerife'!E57</f>
        <v>0</v>
      </c>
      <c r="G51" s="199"/>
      <c r="H51" s="184"/>
      <c r="I51" s="186"/>
      <c r="J51" s="187"/>
      <c r="K51" s="186"/>
      <c r="L51" s="186"/>
      <c r="M51" s="186" t="str">
        <f>'SA2#131_Tenerife'!F57</f>
        <v>Not_on_agenda</v>
      </c>
      <c r="N51" s="189"/>
      <c r="O51" s="189"/>
      <c r="P51" s="189">
        <v>0</v>
      </c>
    </row>
    <row r="52" spans="3:16" ht="18" x14ac:dyDescent="0.25">
      <c r="C52" s="201" t="s">
        <v>414</v>
      </c>
      <c r="D52" s="208" t="s">
        <v>2382</v>
      </c>
      <c r="E52" s="175" t="s">
        <v>414</v>
      </c>
      <c r="F52" s="189">
        <f ca="1">'SA2#131_Tenerife'!E58</f>
        <v>4</v>
      </c>
      <c r="G52" s="190" t="s">
        <v>414</v>
      </c>
      <c r="H52" s="184"/>
      <c r="I52" s="186"/>
      <c r="J52" s="187"/>
      <c r="K52" s="186"/>
      <c r="L52" s="186"/>
      <c r="M52" s="186" t="str">
        <f>'SA2#131_Tenerife'!F58</f>
        <v>Puneet</v>
      </c>
      <c r="N52" s="189"/>
      <c r="O52" s="189"/>
      <c r="P52" s="189">
        <v>6</v>
      </c>
    </row>
    <row r="53" spans="3:16" ht="27" x14ac:dyDescent="0.25">
      <c r="C53" s="201" t="s">
        <v>429</v>
      </c>
      <c r="D53" s="208" t="s">
        <v>609</v>
      </c>
      <c r="E53" s="175" t="s">
        <v>429</v>
      </c>
      <c r="F53" s="189">
        <f ca="1">'SA2#131_Tenerife'!E59</f>
        <v>11</v>
      </c>
      <c r="G53" s="190" t="s">
        <v>429</v>
      </c>
      <c r="H53" s="184"/>
      <c r="I53" s="186"/>
      <c r="J53" s="187"/>
      <c r="K53" s="186"/>
      <c r="L53" s="186"/>
      <c r="M53" s="186" t="str">
        <f>'SA2#131_Tenerife'!F59</f>
        <v>Puneet</v>
      </c>
      <c r="N53" s="189"/>
      <c r="O53" s="189"/>
      <c r="P53" s="189">
        <v>7</v>
      </c>
    </row>
    <row r="54" spans="3:16" ht="18" x14ac:dyDescent="0.25">
      <c r="C54" s="201" t="s">
        <v>601</v>
      </c>
      <c r="D54" s="206" t="s">
        <v>585</v>
      </c>
      <c r="E54" s="207" t="s">
        <v>601</v>
      </c>
      <c r="F54" s="189">
        <f ca="1">'SA2#131_Tenerife'!E60</f>
        <v>0</v>
      </c>
      <c r="G54" s="184"/>
      <c r="H54" s="199"/>
      <c r="I54" s="184"/>
      <c r="J54" s="187"/>
      <c r="K54" s="186"/>
      <c r="L54" s="186"/>
      <c r="M54" s="186" t="str">
        <f>'SA2#131_Tenerife'!F60</f>
        <v>Not_on_agenda</v>
      </c>
      <c r="N54" s="189"/>
      <c r="O54" s="189"/>
      <c r="P54" s="189">
        <v>0</v>
      </c>
    </row>
    <row r="55" spans="3:16" ht="27" x14ac:dyDescent="0.25">
      <c r="C55" s="201" t="s">
        <v>602</v>
      </c>
      <c r="D55" s="206" t="s">
        <v>563</v>
      </c>
      <c r="E55" s="207" t="s">
        <v>602</v>
      </c>
      <c r="F55" s="189">
        <f ca="1">'SA2#131_Tenerife'!E61</f>
        <v>0</v>
      </c>
      <c r="G55" s="184"/>
      <c r="H55" s="199"/>
      <c r="I55" s="186"/>
      <c r="J55" s="187"/>
      <c r="K55" s="186"/>
      <c r="L55" s="186"/>
      <c r="M55" s="186" t="str">
        <f>'SA2#131_Tenerife'!F61</f>
        <v>Not_on_agenda</v>
      </c>
      <c r="N55" s="189"/>
      <c r="O55" s="189"/>
      <c r="P55" s="189">
        <v>0</v>
      </c>
    </row>
    <row r="56" spans="3:16" ht="18" x14ac:dyDescent="0.25">
      <c r="C56" s="201" t="s">
        <v>603</v>
      </c>
      <c r="D56" s="206" t="s">
        <v>643</v>
      </c>
      <c r="E56" s="207" t="s">
        <v>603</v>
      </c>
      <c r="F56" s="189">
        <f ca="1">'SA2#131_Tenerife'!E62</f>
        <v>0</v>
      </c>
      <c r="G56" s="184"/>
      <c r="H56" s="184"/>
      <c r="I56" s="186"/>
      <c r="J56" s="187"/>
      <c r="K56" s="186"/>
      <c r="L56" s="186"/>
      <c r="M56" s="186" t="str">
        <f>'SA2#131_Tenerife'!F62</f>
        <v>Not_on_agenda</v>
      </c>
      <c r="P56" s="189">
        <v>0</v>
      </c>
    </row>
    <row r="57" spans="3:16" ht="27" x14ac:dyDescent="0.25">
      <c r="C57" s="201" t="s">
        <v>604</v>
      </c>
      <c r="D57" s="208" t="s">
        <v>610</v>
      </c>
      <c r="E57" s="175" t="s">
        <v>604</v>
      </c>
      <c r="F57" s="189">
        <f ca="1">'SA2#131_Tenerife'!E63</f>
        <v>44</v>
      </c>
      <c r="G57" s="190" t="s">
        <v>604</v>
      </c>
      <c r="H57" s="184"/>
      <c r="I57" s="186"/>
      <c r="J57" s="187"/>
      <c r="K57" s="186"/>
      <c r="L57" s="186"/>
      <c r="M57" s="186" t="str">
        <f>'SA2#131_Tenerife'!F63</f>
        <v>Puneet</v>
      </c>
      <c r="P57" s="189">
        <v>18</v>
      </c>
    </row>
    <row r="58" spans="3:16" ht="18" x14ac:dyDescent="0.25">
      <c r="C58" s="201" t="s">
        <v>612</v>
      </c>
      <c r="D58" s="191" t="s">
        <v>611</v>
      </c>
      <c r="E58" s="175" t="s">
        <v>612</v>
      </c>
      <c r="F58" s="189">
        <f ca="1">'SA2#131_Tenerife'!E64</f>
        <v>23</v>
      </c>
      <c r="G58" s="184"/>
      <c r="H58" s="192" t="s">
        <v>612</v>
      </c>
      <c r="I58" s="185"/>
      <c r="J58" s="187"/>
      <c r="K58" s="186"/>
      <c r="L58" s="186"/>
      <c r="M58" s="186" t="str">
        <f>'SA2#131_Tenerife'!F64</f>
        <v>Krisztian</v>
      </c>
      <c r="P58" s="189">
        <v>15</v>
      </c>
    </row>
    <row r="59" spans="3:16" ht="36" x14ac:dyDescent="0.25">
      <c r="C59" s="201" t="s">
        <v>540</v>
      </c>
      <c r="D59" s="206" t="s">
        <v>490</v>
      </c>
      <c r="E59" s="207" t="s">
        <v>540</v>
      </c>
      <c r="F59" s="189">
        <f ca="1">'SA2#131_Tenerife'!E65</f>
        <v>21</v>
      </c>
      <c r="G59" s="184"/>
      <c r="H59" s="184"/>
      <c r="I59" s="185"/>
      <c r="J59" s="187"/>
      <c r="L59" s="186"/>
      <c r="M59" s="186" t="str">
        <f>'SA2#131_Tenerife'!F65</f>
        <v>Frank</v>
      </c>
      <c r="P59" s="189">
        <v>0</v>
      </c>
    </row>
    <row r="60" spans="3:16" ht="27" x14ac:dyDescent="0.25">
      <c r="C60" s="201" t="s">
        <v>541</v>
      </c>
      <c r="D60" s="206" t="s">
        <v>491</v>
      </c>
      <c r="E60" s="207" t="s">
        <v>541</v>
      </c>
      <c r="F60" s="189">
        <f ca="1">'SA2#131_Tenerife'!E66</f>
        <v>0</v>
      </c>
      <c r="G60" s="184"/>
      <c r="H60" s="184"/>
      <c r="I60" s="185"/>
      <c r="J60" s="187"/>
      <c r="L60" s="186"/>
      <c r="M60" s="186" t="str">
        <f>'SA2#131_Tenerife'!F66</f>
        <v>Not_on_agenda</v>
      </c>
      <c r="P60" s="189">
        <v>0</v>
      </c>
    </row>
    <row r="61" spans="3:16" ht="36" x14ac:dyDescent="0.25">
      <c r="C61" s="201" t="s">
        <v>542</v>
      </c>
      <c r="D61" s="206" t="s">
        <v>492</v>
      </c>
      <c r="E61" s="207" t="s">
        <v>542</v>
      </c>
      <c r="F61" s="189">
        <f ca="1">'SA2#131_Tenerife'!E67</f>
        <v>0</v>
      </c>
      <c r="J61" s="188"/>
      <c r="L61" s="186"/>
      <c r="M61" s="186" t="str">
        <f>'SA2#131_Tenerife'!F67</f>
        <v>Not_on_agenda</v>
      </c>
      <c r="P61" s="189">
        <v>0</v>
      </c>
    </row>
    <row r="62" spans="3:16" ht="36" x14ac:dyDescent="0.25">
      <c r="C62" s="201" t="s">
        <v>543</v>
      </c>
      <c r="D62" s="206" t="s">
        <v>493</v>
      </c>
      <c r="E62" s="207" t="s">
        <v>543</v>
      </c>
      <c r="F62" s="189">
        <f ca="1">'SA2#131_Tenerife'!E68</f>
        <v>0</v>
      </c>
      <c r="J62" s="188"/>
      <c r="L62" s="186"/>
      <c r="M62" s="186" t="str">
        <f>'SA2#131_Tenerife'!F68</f>
        <v>Not_on_agenda</v>
      </c>
      <c r="P62" s="189">
        <v>0</v>
      </c>
    </row>
    <row r="63" spans="3:16" ht="18" x14ac:dyDescent="0.25">
      <c r="C63" s="201" t="s">
        <v>110</v>
      </c>
      <c r="D63" s="183" t="s">
        <v>111</v>
      </c>
      <c r="E63" s="209" t="s">
        <v>110</v>
      </c>
      <c r="F63" s="189">
        <f ca="1">'SA2#131_Tenerife'!E69</f>
        <v>0</v>
      </c>
      <c r="J63" s="188"/>
      <c r="L63" s="186"/>
      <c r="M63" s="186" t="str">
        <f>'SA2#131_Tenerife'!F69</f>
        <v>Frank</v>
      </c>
      <c r="P63" s="189">
        <v>0</v>
      </c>
    </row>
    <row r="64" spans="3:16" ht="27" x14ac:dyDescent="0.25">
      <c r="C64" s="201" t="s">
        <v>112</v>
      </c>
      <c r="D64" s="183" t="s">
        <v>2383</v>
      </c>
      <c r="E64" s="209" t="s">
        <v>112</v>
      </c>
      <c r="F64" s="189">
        <f ca="1">'SA2#131_Tenerife'!E70</f>
        <v>37</v>
      </c>
      <c r="L64" s="186"/>
      <c r="M64" s="186" t="str">
        <f>'SA2#131_Tenerife'!F70</f>
        <v>Frank</v>
      </c>
      <c r="P64" s="189">
        <v>12</v>
      </c>
    </row>
    <row r="65" spans="3:16" x14ac:dyDescent="0.25">
      <c r="C65" s="201" t="s">
        <v>113</v>
      </c>
      <c r="D65" s="183" t="s">
        <v>114</v>
      </c>
      <c r="E65" s="209" t="s">
        <v>113</v>
      </c>
      <c r="F65" s="189">
        <f ca="1">'SA2#131_Tenerife'!E71</f>
        <v>3</v>
      </c>
      <c r="L65" s="186"/>
      <c r="M65" s="186" t="str">
        <f>'SA2#131_Tenerife'!F71</f>
        <v>Frank</v>
      </c>
      <c r="P65" s="189">
        <v>0</v>
      </c>
    </row>
    <row r="66" spans="3:16" x14ac:dyDescent="0.25">
      <c r="C66" s="201" t="s">
        <v>115</v>
      </c>
      <c r="D66" s="183" t="s">
        <v>116</v>
      </c>
      <c r="E66" s="209" t="s">
        <v>115</v>
      </c>
      <c r="F66" s="189">
        <f ca="1">'SA2#131_Tenerife'!E72</f>
        <v>0</v>
      </c>
      <c r="L66" s="186"/>
      <c r="M66" s="186" t="str">
        <f>'SA2#131_Tenerife'!F72</f>
        <v>Frank</v>
      </c>
      <c r="P66" s="189">
        <v>0</v>
      </c>
    </row>
    <row r="67" spans="3:16" x14ac:dyDescent="0.25">
      <c r="C67" s="201" t="s">
        <v>117</v>
      </c>
      <c r="D67" s="183" t="s">
        <v>118</v>
      </c>
      <c r="E67" s="209" t="s">
        <v>117</v>
      </c>
      <c r="F67" s="189">
        <f ca="1">'SA2#131_Tenerife'!E73</f>
        <v>0</v>
      </c>
      <c r="L67" s="186"/>
      <c r="M67" s="186" t="str">
        <f>'SA2#131_Tenerife'!F73</f>
        <v>Frank</v>
      </c>
      <c r="P67" s="189">
        <v>0</v>
      </c>
    </row>
    <row r="68" spans="3:16" x14ac:dyDescent="0.25">
      <c r="C68" s="201" t="s">
        <v>119</v>
      </c>
      <c r="D68" s="183" t="s">
        <v>120</v>
      </c>
      <c r="E68" s="209" t="s">
        <v>119</v>
      </c>
      <c r="F68" s="189">
        <f ca="1">'SA2#131_Tenerife'!E74</f>
        <v>0</v>
      </c>
      <c r="L68" s="186"/>
      <c r="M68" s="186" t="str">
        <f>'SA2#131_Tenerife'!F74</f>
        <v>Frank</v>
      </c>
      <c r="P68" s="189">
        <v>0</v>
      </c>
    </row>
    <row r="69" spans="3:16" x14ac:dyDescent="0.25">
      <c r="C69" s="201">
        <f ca="1">'SA2#131_Tenerife'!E75</f>
        <v>0</v>
      </c>
      <c r="D69" s="183" t="str">
        <f>'SA2#131_Tenerife'!H75</f>
        <v>---</v>
      </c>
      <c r="E69" s="175" t="str">
        <f>'SA2#131_Tenerife'!D75</f>
        <v>---</v>
      </c>
      <c r="F69" s="189">
        <f ca="1">'SA2#131_Tenerife'!E75</f>
        <v>0</v>
      </c>
      <c r="P69" s="189">
        <v>0</v>
      </c>
    </row>
    <row r="70" spans="3:16" x14ac:dyDescent="0.25">
      <c r="C70" s="201">
        <f ca="1">'SA2#131_Tenerife'!E76</f>
        <v>0</v>
      </c>
      <c r="D70" s="183" t="str">
        <f>'SA2#131_Tenerife'!H76</f>
        <v>---</v>
      </c>
      <c r="E70" s="175" t="str">
        <f>'SA2#131_Tenerife'!D76</f>
        <v>---</v>
      </c>
      <c r="F70" s="189">
        <f ca="1">'SA2#131_Tenerife'!E76</f>
        <v>0</v>
      </c>
      <c r="P70" s="189">
        <v>0</v>
      </c>
    </row>
    <row r="71" spans="3:16" x14ac:dyDescent="0.25">
      <c r="C71" s="201">
        <f ca="1">'SA2#131_Tenerife'!E77</f>
        <v>0</v>
      </c>
      <c r="D71" s="183" t="str">
        <f>'SA2#131_Tenerife'!H77</f>
        <v>---</v>
      </c>
      <c r="E71" s="175" t="str">
        <f>'SA2#131_Tenerife'!D77</f>
        <v>---</v>
      </c>
      <c r="F71" s="189">
        <f ca="1">'SA2#131_Tenerife'!E77</f>
        <v>0</v>
      </c>
      <c r="P71" s="189">
        <v>0</v>
      </c>
    </row>
    <row r="72" spans="3:16" x14ac:dyDescent="0.25">
      <c r="C72" s="201">
        <f ca="1">'SA2#131_Tenerife'!E78</f>
        <v>0</v>
      </c>
      <c r="D72" s="183" t="str">
        <f>'SA2#131_Tenerife'!H78</f>
        <v>---</v>
      </c>
      <c r="E72" s="175" t="str">
        <f>'SA2#131_Tenerife'!D78</f>
        <v>---</v>
      </c>
      <c r="F72" s="189">
        <f ca="1">'SA2#131_Tenerife'!E78</f>
        <v>0</v>
      </c>
      <c r="P72" s="189">
        <v>0</v>
      </c>
    </row>
    <row r="73" spans="3:16" x14ac:dyDescent="0.25">
      <c r="C73" s="201">
        <f ca="1">'SA2#131_Tenerife'!E79</f>
        <v>0</v>
      </c>
      <c r="D73" s="183" t="str">
        <f>'SA2#131_Tenerife'!H79</f>
        <v>---</v>
      </c>
      <c r="E73" s="175" t="str">
        <f>'SA2#131_Tenerife'!D79</f>
        <v>---</v>
      </c>
      <c r="F73" s="189">
        <f ca="1">'SA2#131_Tenerife'!E79</f>
        <v>0</v>
      </c>
      <c r="P73" s="189">
        <v>0</v>
      </c>
    </row>
    <row r="74" spans="3:16" x14ac:dyDescent="0.25">
      <c r="C74" s="201">
        <f ca="1">'SA2#131_Tenerife'!E80</f>
        <v>0</v>
      </c>
      <c r="D74" s="183" t="str">
        <f>'SA2#131_Tenerife'!H80</f>
        <v>---</v>
      </c>
      <c r="E74" s="175" t="str">
        <f>'SA2#131_Tenerife'!D80</f>
        <v>---</v>
      </c>
      <c r="F74" s="189">
        <f ca="1">'SA2#131_Tenerife'!E80</f>
        <v>0</v>
      </c>
      <c r="P74" s="189">
        <v>0</v>
      </c>
    </row>
    <row r="75" spans="3:16" x14ac:dyDescent="0.25">
      <c r="C75" s="201">
        <f ca="1">'SA2#131_Tenerife'!E81</f>
        <v>0</v>
      </c>
      <c r="D75" s="183" t="str">
        <f>'SA2#131_Tenerife'!H81</f>
        <v>---</v>
      </c>
      <c r="E75" s="175" t="str">
        <f>'SA2#131_Tenerife'!D81</f>
        <v>---</v>
      </c>
      <c r="F75" s="189">
        <f ca="1">'SA2#131_Tenerife'!E81</f>
        <v>0</v>
      </c>
      <c r="P75" s="189">
        <v>0</v>
      </c>
    </row>
    <row r="76" spans="3:16" x14ac:dyDescent="0.25">
      <c r="C76" s="201">
        <f ca="1">'SA2#131_Tenerife'!E82</f>
        <v>0</v>
      </c>
      <c r="D76" s="183" t="str">
        <f>'SA2#131_Tenerife'!H82</f>
        <v>---</v>
      </c>
      <c r="E76" s="175" t="str">
        <f>'SA2#131_Tenerife'!D82</f>
        <v>---</v>
      </c>
      <c r="F76" s="189">
        <f ca="1">'SA2#131_Tenerife'!E82</f>
        <v>0</v>
      </c>
      <c r="P76" s="189">
        <v>0</v>
      </c>
    </row>
    <row r="77" spans="3:16" x14ac:dyDescent="0.25">
      <c r="C77" s="201">
        <f ca="1">'SA2#131_Tenerife'!E83</f>
        <v>0</v>
      </c>
      <c r="D77" s="183" t="str">
        <f>'SA2#131_Tenerife'!H83</f>
        <v>---</v>
      </c>
      <c r="E77" s="175" t="str">
        <f>'SA2#131_Tenerife'!D83</f>
        <v>---</v>
      </c>
      <c r="F77" s="189">
        <f ca="1">'SA2#131_Tenerife'!E83</f>
        <v>0</v>
      </c>
      <c r="P77" s="189">
        <v>0</v>
      </c>
    </row>
    <row r="78" spans="3:16" x14ac:dyDescent="0.25">
      <c r="C78" s="201">
        <f ca="1">'SA2#131_Tenerife'!E84</f>
        <v>0</v>
      </c>
      <c r="D78" s="183" t="str">
        <f>'SA2#131_Tenerife'!H84</f>
        <v>---</v>
      </c>
      <c r="E78" s="175" t="str">
        <f>'SA2#131_Tenerife'!D84</f>
        <v>---</v>
      </c>
      <c r="F78" s="189">
        <f ca="1">'SA2#131_Tenerife'!E84</f>
        <v>0</v>
      </c>
      <c r="P78" s="189">
        <v>0</v>
      </c>
    </row>
    <row r="79" spans="3:16" x14ac:dyDescent="0.25">
      <c r="C79" s="201">
        <f ca="1">'SA2#131_Tenerife'!E85</f>
        <v>0</v>
      </c>
      <c r="D79" s="183" t="str">
        <f>'SA2#131_Tenerife'!H85</f>
        <v>---</v>
      </c>
      <c r="E79" s="175" t="str">
        <f>'SA2#131_Tenerife'!D85</f>
        <v>---</v>
      </c>
      <c r="F79" s="189">
        <f ca="1">'SA2#131_Tenerife'!E85</f>
        <v>0</v>
      </c>
      <c r="P79" s="189">
        <v>0</v>
      </c>
    </row>
    <row r="80" spans="3:16" x14ac:dyDescent="0.25">
      <c r="C80" s="201">
        <f ca="1">'SA2#131_Tenerife'!E86</f>
        <v>0</v>
      </c>
      <c r="D80" s="183" t="str">
        <f>'SA2#131_Tenerife'!H86</f>
        <v>---</v>
      </c>
      <c r="E80" s="175" t="str">
        <f>'SA2#131_Tenerife'!D86</f>
        <v>---</v>
      </c>
      <c r="F80" s="189">
        <f ca="1">'SA2#131_Tenerife'!E86</f>
        <v>0</v>
      </c>
      <c r="P80" s="189">
        <v>0</v>
      </c>
    </row>
    <row r="81" spans="3:16" ht="18" x14ac:dyDescent="0.25">
      <c r="C81" s="201"/>
      <c r="D81" s="183" t="str">
        <f>'SA2#131_Tenerife'!H87</f>
        <v>Withdrawn and reserved documents</v>
      </c>
      <c r="E81" s="175" t="str">
        <f>'SA2#131_Tenerife'!D87</f>
        <v>99</v>
      </c>
      <c r="F81" s="189">
        <f ca="1">'SA2#131_Tenerife'!E87</f>
        <v>93</v>
      </c>
      <c r="M81" s="194" t="s">
        <v>27</v>
      </c>
      <c r="P81" s="189">
        <v>7</v>
      </c>
    </row>
  </sheetData>
  <autoFilter ref="C1:O81" xr:uid="{00000000-0009-0000-0000-000007000000}"/>
  <conditionalFormatting sqref="C37:C44 C46:C81 C4:C35">
    <cfRule type="cellIs" dxfId="6" priority="5" operator="greaterThan">
      <formula>0</formula>
    </cfRule>
  </conditionalFormatting>
  <conditionalFormatting sqref="C36">
    <cfRule type="cellIs" dxfId="5" priority="4" operator="greaterThan">
      <formula>0</formula>
    </cfRule>
  </conditionalFormatting>
  <conditionalFormatting sqref="C45">
    <cfRule type="cellIs" dxfId="4" priority="3" operator="greaterThan">
      <formula>0</formula>
    </cfRule>
  </conditionalFormatting>
  <conditionalFormatting sqref="F4:F81">
    <cfRule type="cellIs" dxfId="3" priority="2" operator="notEqual">
      <formula>0</formula>
    </cfRule>
  </conditionalFormatting>
  <conditionalFormatting sqref="P4:P81">
    <cfRule type="cellIs" dxfId="2" priority="1" operator="notEqual">
      <formula>0</formula>
    </cfRule>
  </conditionalFormatting>
  <pageMargins left="0.75" right="0.75" top="1" bottom="1" header="0.5" footer="0.5"/>
  <pageSetup paperSize="9" orientation="portrait" r:id="rId1"/>
  <headerFooter alignWithMargins="0"/>
  <drawing r:id="rId2"/>
  <legacyDrawing r:id="rId3"/>
  <oleObjects>
    <mc:AlternateContent xmlns:mc="http://schemas.openxmlformats.org/markup-compatibility/2006">
      <mc:Choice Requires="x14">
        <oleObject progId="Word.Document.12" shapeId="1025" r:id="rId4">
          <objectPr defaultSize="0" autoPict="0" r:id="rId5">
            <anchor moveWithCells="1">
              <from>
                <xdr:col>1</xdr:col>
                <xdr:colOff>0</xdr:colOff>
                <xdr:row>0</xdr:row>
                <xdr:rowOff>0</xdr:rowOff>
              </from>
              <to>
                <xdr:col>1</xdr:col>
                <xdr:colOff>9296400</xdr:colOff>
                <xdr:row>1</xdr:row>
                <xdr:rowOff>104775</xdr:rowOff>
              </to>
            </anchor>
          </objectPr>
        </oleObject>
      </mc:Choice>
      <mc:Fallback>
        <oleObject progId="Word.Document.12" shapeId="1025" r:id="rId4"/>
      </mc:Fallback>
    </mc:AlternateContent>
    <mc:AlternateContent xmlns:mc="http://schemas.openxmlformats.org/markup-compatibility/2006">
      <mc:Choice Requires="x14">
        <oleObject progId="Word.Document.12" shapeId="1242" r:id="rId6">
          <objectPr defaultSize="0" r:id="rId7">
            <anchor moveWithCells="1">
              <from>
                <xdr:col>1</xdr:col>
                <xdr:colOff>19050</xdr:colOff>
                <xdr:row>23</xdr:row>
                <xdr:rowOff>361950</xdr:rowOff>
              </from>
              <to>
                <xdr:col>1</xdr:col>
                <xdr:colOff>9791700</xdr:colOff>
                <xdr:row>24</xdr:row>
                <xdr:rowOff>0</xdr:rowOff>
              </to>
            </anchor>
          </objectPr>
        </oleObject>
      </mc:Choice>
      <mc:Fallback>
        <oleObject progId="Word.Document.12" shapeId="1242" r:id="rId6"/>
      </mc:Fallback>
    </mc:AlternateContent>
    <mc:AlternateContent xmlns:mc="http://schemas.openxmlformats.org/markup-compatibility/2006">
      <mc:Choice Requires="x14">
        <oleObject progId="Word.Document.12" shapeId="1261" r:id="rId8">
          <objectPr defaultSize="0" r:id="rId9">
            <anchor moveWithCells="1">
              <from>
                <xdr:col>1</xdr:col>
                <xdr:colOff>0</xdr:colOff>
                <xdr:row>2</xdr:row>
                <xdr:rowOff>0</xdr:rowOff>
              </from>
              <to>
                <xdr:col>2</xdr:col>
                <xdr:colOff>57150</xdr:colOff>
                <xdr:row>23</xdr:row>
                <xdr:rowOff>666750</xdr:rowOff>
              </to>
            </anchor>
          </objectPr>
        </oleObject>
      </mc:Choice>
      <mc:Fallback>
        <oleObject progId="Word.Document.12" shapeId="1261" r:id="rId8"/>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dimension ref="A1:R280"/>
  <sheetViews>
    <sheetView zoomScale="115" zoomScaleNormal="115" workbookViewId="0">
      <pane ySplit="1" topLeftCell="A2" activePane="bottomLeft" state="frozenSplit"/>
      <selection pane="bottomLeft" activeCell="A2" sqref="A2"/>
    </sheetView>
  </sheetViews>
  <sheetFormatPr defaultColWidth="35.7109375" defaultRowHeight="12" customHeight="1" x14ac:dyDescent="0.25"/>
  <cols>
    <col min="1" max="1" width="6.28515625" style="128" customWidth="1"/>
    <col min="2" max="2" width="12.7109375" style="128" customWidth="1"/>
    <col min="3" max="3" width="14.7109375" style="137" customWidth="1"/>
    <col min="4" max="4" width="31.140625" style="137" customWidth="1"/>
    <col min="5" max="5" width="26" style="137" customWidth="1"/>
    <col min="6" max="6" width="8.5703125" style="137" customWidth="1"/>
    <col min="7" max="7" width="16.5703125" style="137" customWidth="1"/>
    <col min="8" max="8" width="7.7109375" style="138" customWidth="1"/>
    <col min="9" max="9" width="9.85546875" style="138" customWidth="1"/>
    <col min="10" max="10" width="9.7109375" style="228" customWidth="1"/>
    <col min="11" max="11" width="6.28515625" style="128" customWidth="1"/>
    <col min="12" max="12" width="10.42578125" style="128" customWidth="1"/>
    <col min="13" max="13" width="6.7109375" style="128" customWidth="1"/>
    <col min="14" max="14" width="17.28515625" style="128" customWidth="1"/>
    <col min="15" max="259" width="35.7109375" style="128"/>
    <col min="260" max="260" width="22.140625" style="128" customWidth="1"/>
    <col min="261" max="261" width="31.140625" style="128" customWidth="1"/>
    <col min="262" max="262" width="24.140625" style="128" customWidth="1"/>
    <col min="263" max="263" width="33.7109375" style="128" customWidth="1"/>
    <col min="264" max="264" width="7.7109375" style="128" customWidth="1"/>
    <col min="265" max="265" width="9.85546875" style="128" customWidth="1"/>
    <col min="266" max="266" width="9.7109375" style="128" customWidth="1"/>
    <col min="267" max="267" width="3.85546875" style="128" customWidth="1"/>
    <col min="268" max="268" width="10.42578125" style="128" customWidth="1"/>
    <col min="269" max="269" width="6.7109375" style="128" customWidth="1"/>
    <col min="270" max="270" width="17.28515625" style="128" customWidth="1"/>
    <col min="271" max="515" width="35.7109375" style="128"/>
    <col min="516" max="516" width="22.140625" style="128" customWidth="1"/>
    <col min="517" max="517" width="31.140625" style="128" customWidth="1"/>
    <col min="518" max="518" width="24.140625" style="128" customWidth="1"/>
    <col min="519" max="519" width="33.7109375" style="128" customWidth="1"/>
    <col min="520" max="520" width="7.7109375" style="128" customWidth="1"/>
    <col min="521" max="521" width="9.85546875" style="128" customWidth="1"/>
    <col min="522" max="522" width="9.7109375" style="128" customWidth="1"/>
    <col min="523" max="523" width="3.85546875" style="128" customWidth="1"/>
    <col min="524" max="524" width="10.42578125" style="128" customWidth="1"/>
    <col min="525" max="525" width="6.7109375" style="128" customWidth="1"/>
    <col min="526" max="526" width="17.28515625" style="128" customWidth="1"/>
    <col min="527" max="771" width="35.7109375" style="128"/>
    <col min="772" max="772" width="22.140625" style="128" customWidth="1"/>
    <col min="773" max="773" width="31.140625" style="128" customWidth="1"/>
    <col min="774" max="774" width="24.140625" style="128" customWidth="1"/>
    <col min="775" max="775" width="33.7109375" style="128" customWidth="1"/>
    <col min="776" max="776" width="7.7109375" style="128" customWidth="1"/>
    <col min="777" max="777" width="9.85546875" style="128" customWidth="1"/>
    <col min="778" max="778" width="9.7109375" style="128" customWidth="1"/>
    <col min="779" max="779" width="3.85546875" style="128" customWidth="1"/>
    <col min="780" max="780" width="10.42578125" style="128" customWidth="1"/>
    <col min="781" max="781" width="6.7109375" style="128" customWidth="1"/>
    <col min="782" max="782" width="17.28515625" style="128" customWidth="1"/>
    <col min="783" max="1027" width="35.7109375" style="128"/>
    <col min="1028" max="1028" width="22.140625" style="128" customWidth="1"/>
    <col min="1029" max="1029" width="31.140625" style="128" customWidth="1"/>
    <col min="1030" max="1030" width="24.140625" style="128" customWidth="1"/>
    <col min="1031" max="1031" width="33.7109375" style="128" customWidth="1"/>
    <col min="1032" max="1032" width="7.7109375" style="128" customWidth="1"/>
    <col min="1033" max="1033" width="9.85546875" style="128" customWidth="1"/>
    <col min="1034" max="1034" width="9.7109375" style="128" customWidth="1"/>
    <col min="1035" max="1035" width="3.85546875" style="128" customWidth="1"/>
    <col min="1036" max="1036" width="10.42578125" style="128" customWidth="1"/>
    <col min="1037" max="1037" width="6.7109375" style="128" customWidth="1"/>
    <col min="1038" max="1038" width="17.28515625" style="128" customWidth="1"/>
    <col min="1039" max="1283" width="35.7109375" style="128"/>
    <col min="1284" max="1284" width="22.140625" style="128" customWidth="1"/>
    <col min="1285" max="1285" width="31.140625" style="128" customWidth="1"/>
    <col min="1286" max="1286" width="24.140625" style="128" customWidth="1"/>
    <col min="1287" max="1287" width="33.7109375" style="128" customWidth="1"/>
    <col min="1288" max="1288" width="7.7109375" style="128" customWidth="1"/>
    <col min="1289" max="1289" width="9.85546875" style="128" customWidth="1"/>
    <col min="1290" max="1290" width="9.7109375" style="128" customWidth="1"/>
    <col min="1291" max="1291" width="3.85546875" style="128" customWidth="1"/>
    <col min="1292" max="1292" width="10.42578125" style="128" customWidth="1"/>
    <col min="1293" max="1293" width="6.7109375" style="128" customWidth="1"/>
    <col min="1294" max="1294" width="17.28515625" style="128" customWidth="1"/>
    <col min="1295" max="1539" width="35.7109375" style="128"/>
    <col min="1540" max="1540" width="22.140625" style="128" customWidth="1"/>
    <col min="1541" max="1541" width="31.140625" style="128" customWidth="1"/>
    <col min="1542" max="1542" width="24.140625" style="128" customWidth="1"/>
    <col min="1543" max="1543" width="33.7109375" style="128" customWidth="1"/>
    <col min="1544" max="1544" width="7.7109375" style="128" customWidth="1"/>
    <col min="1545" max="1545" width="9.85546875" style="128" customWidth="1"/>
    <col min="1546" max="1546" width="9.7109375" style="128" customWidth="1"/>
    <col min="1547" max="1547" width="3.85546875" style="128" customWidth="1"/>
    <col min="1548" max="1548" width="10.42578125" style="128" customWidth="1"/>
    <col min="1549" max="1549" width="6.7109375" style="128" customWidth="1"/>
    <col min="1550" max="1550" width="17.28515625" style="128" customWidth="1"/>
    <col min="1551" max="1795" width="35.7109375" style="128"/>
    <col min="1796" max="1796" width="22.140625" style="128" customWidth="1"/>
    <col min="1797" max="1797" width="31.140625" style="128" customWidth="1"/>
    <col min="1798" max="1798" width="24.140625" style="128" customWidth="1"/>
    <col min="1799" max="1799" width="33.7109375" style="128" customWidth="1"/>
    <col min="1800" max="1800" width="7.7109375" style="128" customWidth="1"/>
    <col min="1801" max="1801" width="9.85546875" style="128" customWidth="1"/>
    <col min="1802" max="1802" width="9.7109375" style="128" customWidth="1"/>
    <col min="1803" max="1803" width="3.85546875" style="128" customWidth="1"/>
    <col min="1804" max="1804" width="10.42578125" style="128" customWidth="1"/>
    <col min="1805" max="1805" width="6.7109375" style="128" customWidth="1"/>
    <col min="1806" max="1806" width="17.28515625" style="128" customWidth="1"/>
    <col min="1807" max="2051" width="35.7109375" style="128"/>
    <col min="2052" max="2052" width="22.140625" style="128" customWidth="1"/>
    <col min="2053" max="2053" width="31.140625" style="128" customWidth="1"/>
    <col min="2054" max="2054" width="24.140625" style="128" customWidth="1"/>
    <col min="2055" max="2055" width="33.7109375" style="128" customWidth="1"/>
    <col min="2056" max="2056" width="7.7109375" style="128" customWidth="1"/>
    <col min="2057" max="2057" width="9.85546875" style="128" customWidth="1"/>
    <col min="2058" max="2058" width="9.7109375" style="128" customWidth="1"/>
    <col min="2059" max="2059" width="3.85546875" style="128" customWidth="1"/>
    <col min="2060" max="2060" width="10.42578125" style="128" customWidth="1"/>
    <col min="2061" max="2061" width="6.7109375" style="128" customWidth="1"/>
    <col min="2062" max="2062" width="17.28515625" style="128" customWidth="1"/>
    <col min="2063" max="2307" width="35.7109375" style="128"/>
    <col min="2308" max="2308" width="22.140625" style="128" customWidth="1"/>
    <col min="2309" max="2309" width="31.140625" style="128" customWidth="1"/>
    <col min="2310" max="2310" width="24.140625" style="128" customWidth="1"/>
    <col min="2311" max="2311" width="33.7109375" style="128" customWidth="1"/>
    <col min="2312" max="2312" width="7.7109375" style="128" customWidth="1"/>
    <col min="2313" max="2313" width="9.85546875" style="128" customWidth="1"/>
    <col min="2314" max="2314" width="9.7109375" style="128" customWidth="1"/>
    <col min="2315" max="2315" width="3.85546875" style="128" customWidth="1"/>
    <col min="2316" max="2316" width="10.42578125" style="128" customWidth="1"/>
    <col min="2317" max="2317" width="6.7109375" style="128" customWidth="1"/>
    <col min="2318" max="2318" width="17.28515625" style="128" customWidth="1"/>
    <col min="2319" max="2563" width="35.7109375" style="128"/>
    <col min="2564" max="2564" width="22.140625" style="128" customWidth="1"/>
    <col min="2565" max="2565" width="31.140625" style="128" customWidth="1"/>
    <col min="2566" max="2566" width="24.140625" style="128" customWidth="1"/>
    <col min="2567" max="2567" width="33.7109375" style="128" customWidth="1"/>
    <col min="2568" max="2568" width="7.7109375" style="128" customWidth="1"/>
    <col min="2569" max="2569" width="9.85546875" style="128" customWidth="1"/>
    <col min="2570" max="2570" width="9.7109375" style="128" customWidth="1"/>
    <col min="2571" max="2571" width="3.85546875" style="128" customWidth="1"/>
    <col min="2572" max="2572" width="10.42578125" style="128" customWidth="1"/>
    <col min="2573" max="2573" width="6.7109375" style="128" customWidth="1"/>
    <col min="2574" max="2574" width="17.28515625" style="128" customWidth="1"/>
    <col min="2575" max="2819" width="35.7109375" style="128"/>
    <col min="2820" max="2820" width="22.140625" style="128" customWidth="1"/>
    <col min="2821" max="2821" width="31.140625" style="128" customWidth="1"/>
    <col min="2822" max="2822" width="24.140625" style="128" customWidth="1"/>
    <col min="2823" max="2823" width="33.7109375" style="128" customWidth="1"/>
    <col min="2824" max="2824" width="7.7109375" style="128" customWidth="1"/>
    <col min="2825" max="2825" width="9.85546875" style="128" customWidth="1"/>
    <col min="2826" max="2826" width="9.7109375" style="128" customWidth="1"/>
    <col min="2827" max="2827" width="3.85546875" style="128" customWidth="1"/>
    <col min="2828" max="2828" width="10.42578125" style="128" customWidth="1"/>
    <col min="2829" max="2829" width="6.7109375" style="128" customWidth="1"/>
    <col min="2830" max="2830" width="17.28515625" style="128" customWidth="1"/>
    <col min="2831" max="3075" width="35.7109375" style="128"/>
    <col min="3076" max="3076" width="22.140625" style="128" customWidth="1"/>
    <col min="3077" max="3077" width="31.140625" style="128" customWidth="1"/>
    <col min="3078" max="3078" width="24.140625" style="128" customWidth="1"/>
    <col min="3079" max="3079" width="33.7109375" style="128" customWidth="1"/>
    <col min="3080" max="3080" width="7.7109375" style="128" customWidth="1"/>
    <col min="3081" max="3081" width="9.85546875" style="128" customWidth="1"/>
    <col min="3082" max="3082" width="9.7109375" style="128" customWidth="1"/>
    <col min="3083" max="3083" width="3.85546875" style="128" customWidth="1"/>
    <col min="3084" max="3084" width="10.42578125" style="128" customWidth="1"/>
    <col min="3085" max="3085" width="6.7109375" style="128" customWidth="1"/>
    <col min="3086" max="3086" width="17.28515625" style="128" customWidth="1"/>
    <col min="3087" max="3331" width="35.7109375" style="128"/>
    <col min="3332" max="3332" width="22.140625" style="128" customWidth="1"/>
    <col min="3333" max="3333" width="31.140625" style="128" customWidth="1"/>
    <col min="3334" max="3334" width="24.140625" style="128" customWidth="1"/>
    <col min="3335" max="3335" width="33.7109375" style="128" customWidth="1"/>
    <col min="3336" max="3336" width="7.7109375" style="128" customWidth="1"/>
    <col min="3337" max="3337" width="9.85546875" style="128" customWidth="1"/>
    <col min="3338" max="3338" width="9.7109375" style="128" customWidth="1"/>
    <col min="3339" max="3339" width="3.85546875" style="128" customWidth="1"/>
    <col min="3340" max="3340" width="10.42578125" style="128" customWidth="1"/>
    <col min="3341" max="3341" width="6.7109375" style="128" customWidth="1"/>
    <col min="3342" max="3342" width="17.28515625" style="128" customWidth="1"/>
    <col min="3343" max="3587" width="35.7109375" style="128"/>
    <col min="3588" max="3588" width="22.140625" style="128" customWidth="1"/>
    <col min="3589" max="3589" width="31.140625" style="128" customWidth="1"/>
    <col min="3590" max="3590" width="24.140625" style="128" customWidth="1"/>
    <col min="3591" max="3591" width="33.7109375" style="128" customWidth="1"/>
    <col min="3592" max="3592" width="7.7109375" style="128" customWidth="1"/>
    <col min="3593" max="3593" width="9.85546875" style="128" customWidth="1"/>
    <col min="3594" max="3594" width="9.7109375" style="128" customWidth="1"/>
    <col min="3595" max="3595" width="3.85546875" style="128" customWidth="1"/>
    <col min="3596" max="3596" width="10.42578125" style="128" customWidth="1"/>
    <col min="3597" max="3597" width="6.7109375" style="128" customWidth="1"/>
    <col min="3598" max="3598" width="17.28515625" style="128" customWidth="1"/>
    <col min="3599" max="3843" width="35.7109375" style="128"/>
    <col min="3844" max="3844" width="22.140625" style="128" customWidth="1"/>
    <col min="3845" max="3845" width="31.140625" style="128" customWidth="1"/>
    <col min="3846" max="3846" width="24.140625" style="128" customWidth="1"/>
    <col min="3847" max="3847" width="33.7109375" style="128" customWidth="1"/>
    <col min="3848" max="3848" width="7.7109375" style="128" customWidth="1"/>
    <col min="3849" max="3849" width="9.85546875" style="128" customWidth="1"/>
    <col min="3850" max="3850" width="9.7109375" style="128" customWidth="1"/>
    <col min="3851" max="3851" width="3.85546875" style="128" customWidth="1"/>
    <col min="3852" max="3852" width="10.42578125" style="128" customWidth="1"/>
    <col min="3853" max="3853" width="6.7109375" style="128" customWidth="1"/>
    <col min="3854" max="3854" width="17.28515625" style="128" customWidth="1"/>
    <col min="3855" max="4099" width="35.7109375" style="128"/>
    <col min="4100" max="4100" width="22.140625" style="128" customWidth="1"/>
    <col min="4101" max="4101" width="31.140625" style="128" customWidth="1"/>
    <col min="4102" max="4102" width="24.140625" style="128" customWidth="1"/>
    <col min="4103" max="4103" width="33.7109375" style="128" customWidth="1"/>
    <col min="4104" max="4104" width="7.7109375" style="128" customWidth="1"/>
    <col min="4105" max="4105" width="9.85546875" style="128" customWidth="1"/>
    <col min="4106" max="4106" width="9.7109375" style="128" customWidth="1"/>
    <col min="4107" max="4107" width="3.85546875" style="128" customWidth="1"/>
    <col min="4108" max="4108" width="10.42578125" style="128" customWidth="1"/>
    <col min="4109" max="4109" width="6.7109375" style="128" customWidth="1"/>
    <col min="4110" max="4110" width="17.28515625" style="128" customWidth="1"/>
    <col min="4111" max="4355" width="35.7109375" style="128"/>
    <col min="4356" max="4356" width="22.140625" style="128" customWidth="1"/>
    <col min="4357" max="4357" width="31.140625" style="128" customWidth="1"/>
    <col min="4358" max="4358" width="24.140625" style="128" customWidth="1"/>
    <col min="4359" max="4359" width="33.7109375" style="128" customWidth="1"/>
    <col min="4360" max="4360" width="7.7109375" style="128" customWidth="1"/>
    <col min="4361" max="4361" width="9.85546875" style="128" customWidth="1"/>
    <col min="4362" max="4362" width="9.7109375" style="128" customWidth="1"/>
    <col min="4363" max="4363" width="3.85546875" style="128" customWidth="1"/>
    <col min="4364" max="4364" width="10.42578125" style="128" customWidth="1"/>
    <col min="4365" max="4365" width="6.7109375" style="128" customWidth="1"/>
    <col min="4366" max="4366" width="17.28515625" style="128" customWidth="1"/>
    <col min="4367" max="4611" width="35.7109375" style="128"/>
    <col min="4612" max="4612" width="22.140625" style="128" customWidth="1"/>
    <col min="4613" max="4613" width="31.140625" style="128" customWidth="1"/>
    <col min="4614" max="4614" width="24.140625" style="128" customWidth="1"/>
    <col min="4615" max="4615" width="33.7109375" style="128" customWidth="1"/>
    <col min="4616" max="4616" width="7.7109375" style="128" customWidth="1"/>
    <col min="4617" max="4617" width="9.85546875" style="128" customWidth="1"/>
    <col min="4618" max="4618" width="9.7109375" style="128" customWidth="1"/>
    <col min="4619" max="4619" width="3.85546875" style="128" customWidth="1"/>
    <col min="4620" max="4620" width="10.42578125" style="128" customWidth="1"/>
    <col min="4621" max="4621" width="6.7109375" style="128" customWidth="1"/>
    <col min="4622" max="4622" width="17.28515625" style="128" customWidth="1"/>
    <col min="4623" max="4867" width="35.7109375" style="128"/>
    <col min="4868" max="4868" width="22.140625" style="128" customWidth="1"/>
    <col min="4869" max="4869" width="31.140625" style="128" customWidth="1"/>
    <col min="4870" max="4870" width="24.140625" style="128" customWidth="1"/>
    <col min="4871" max="4871" width="33.7109375" style="128" customWidth="1"/>
    <col min="4872" max="4872" width="7.7109375" style="128" customWidth="1"/>
    <col min="4873" max="4873" width="9.85546875" style="128" customWidth="1"/>
    <col min="4874" max="4874" width="9.7109375" style="128" customWidth="1"/>
    <col min="4875" max="4875" width="3.85546875" style="128" customWidth="1"/>
    <col min="4876" max="4876" width="10.42578125" style="128" customWidth="1"/>
    <col min="4877" max="4877" width="6.7109375" style="128" customWidth="1"/>
    <col min="4878" max="4878" width="17.28515625" style="128" customWidth="1"/>
    <col min="4879" max="5123" width="35.7109375" style="128"/>
    <col min="5124" max="5124" width="22.140625" style="128" customWidth="1"/>
    <col min="5125" max="5125" width="31.140625" style="128" customWidth="1"/>
    <col min="5126" max="5126" width="24.140625" style="128" customWidth="1"/>
    <col min="5127" max="5127" width="33.7109375" style="128" customWidth="1"/>
    <col min="5128" max="5128" width="7.7109375" style="128" customWidth="1"/>
    <col min="5129" max="5129" width="9.85546875" style="128" customWidth="1"/>
    <col min="5130" max="5130" width="9.7109375" style="128" customWidth="1"/>
    <col min="5131" max="5131" width="3.85546875" style="128" customWidth="1"/>
    <col min="5132" max="5132" width="10.42578125" style="128" customWidth="1"/>
    <col min="5133" max="5133" width="6.7109375" style="128" customWidth="1"/>
    <col min="5134" max="5134" width="17.28515625" style="128" customWidth="1"/>
    <col min="5135" max="5379" width="35.7109375" style="128"/>
    <col min="5380" max="5380" width="22.140625" style="128" customWidth="1"/>
    <col min="5381" max="5381" width="31.140625" style="128" customWidth="1"/>
    <col min="5382" max="5382" width="24.140625" style="128" customWidth="1"/>
    <col min="5383" max="5383" width="33.7109375" style="128" customWidth="1"/>
    <col min="5384" max="5384" width="7.7109375" style="128" customWidth="1"/>
    <col min="5385" max="5385" width="9.85546875" style="128" customWidth="1"/>
    <col min="5386" max="5386" width="9.7109375" style="128" customWidth="1"/>
    <col min="5387" max="5387" width="3.85546875" style="128" customWidth="1"/>
    <col min="5388" max="5388" width="10.42578125" style="128" customWidth="1"/>
    <col min="5389" max="5389" width="6.7109375" style="128" customWidth="1"/>
    <col min="5390" max="5390" width="17.28515625" style="128" customWidth="1"/>
    <col min="5391" max="5635" width="35.7109375" style="128"/>
    <col min="5636" max="5636" width="22.140625" style="128" customWidth="1"/>
    <col min="5637" max="5637" width="31.140625" style="128" customWidth="1"/>
    <col min="5638" max="5638" width="24.140625" style="128" customWidth="1"/>
    <col min="5639" max="5639" width="33.7109375" style="128" customWidth="1"/>
    <col min="5640" max="5640" width="7.7109375" style="128" customWidth="1"/>
    <col min="5641" max="5641" width="9.85546875" style="128" customWidth="1"/>
    <col min="5642" max="5642" width="9.7109375" style="128" customWidth="1"/>
    <col min="5643" max="5643" width="3.85546875" style="128" customWidth="1"/>
    <col min="5644" max="5644" width="10.42578125" style="128" customWidth="1"/>
    <col min="5645" max="5645" width="6.7109375" style="128" customWidth="1"/>
    <col min="5646" max="5646" width="17.28515625" style="128" customWidth="1"/>
    <col min="5647" max="5891" width="35.7109375" style="128"/>
    <col min="5892" max="5892" width="22.140625" style="128" customWidth="1"/>
    <col min="5893" max="5893" width="31.140625" style="128" customWidth="1"/>
    <col min="5894" max="5894" width="24.140625" style="128" customWidth="1"/>
    <col min="5895" max="5895" width="33.7109375" style="128" customWidth="1"/>
    <col min="5896" max="5896" width="7.7109375" style="128" customWidth="1"/>
    <col min="5897" max="5897" width="9.85546875" style="128" customWidth="1"/>
    <col min="5898" max="5898" width="9.7109375" style="128" customWidth="1"/>
    <col min="5899" max="5899" width="3.85546875" style="128" customWidth="1"/>
    <col min="5900" max="5900" width="10.42578125" style="128" customWidth="1"/>
    <col min="5901" max="5901" width="6.7109375" style="128" customWidth="1"/>
    <col min="5902" max="5902" width="17.28515625" style="128" customWidth="1"/>
    <col min="5903" max="6147" width="35.7109375" style="128"/>
    <col min="6148" max="6148" width="22.140625" style="128" customWidth="1"/>
    <col min="6149" max="6149" width="31.140625" style="128" customWidth="1"/>
    <col min="6150" max="6150" width="24.140625" style="128" customWidth="1"/>
    <col min="6151" max="6151" width="33.7109375" style="128" customWidth="1"/>
    <col min="6152" max="6152" width="7.7109375" style="128" customWidth="1"/>
    <col min="6153" max="6153" width="9.85546875" style="128" customWidth="1"/>
    <col min="6154" max="6154" width="9.7109375" style="128" customWidth="1"/>
    <col min="6155" max="6155" width="3.85546875" style="128" customWidth="1"/>
    <col min="6156" max="6156" width="10.42578125" style="128" customWidth="1"/>
    <col min="6157" max="6157" width="6.7109375" style="128" customWidth="1"/>
    <col min="6158" max="6158" width="17.28515625" style="128" customWidth="1"/>
    <col min="6159" max="6403" width="35.7109375" style="128"/>
    <col min="6404" max="6404" width="22.140625" style="128" customWidth="1"/>
    <col min="6405" max="6405" width="31.140625" style="128" customWidth="1"/>
    <col min="6406" max="6406" width="24.140625" style="128" customWidth="1"/>
    <col min="6407" max="6407" width="33.7109375" style="128" customWidth="1"/>
    <col min="6408" max="6408" width="7.7109375" style="128" customWidth="1"/>
    <col min="6409" max="6409" width="9.85546875" style="128" customWidth="1"/>
    <col min="6410" max="6410" width="9.7109375" style="128" customWidth="1"/>
    <col min="6411" max="6411" width="3.85546875" style="128" customWidth="1"/>
    <col min="6412" max="6412" width="10.42578125" style="128" customWidth="1"/>
    <col min="6413" max="6413" width="6.7109375" style="128" customWidth="1"/>
    <col min="6414" max="6414" width="17.28515625" style="128" customWidth="1"/>
    <col min="6415" max="6659" width="35.7109375" style="128"/>
    <col min="6660" max="6660" width="22.140625" style="128" customWidth="1"/>
    <col min="6661" max="6661" width="31.140625" style="128" customWidth="1"/>
    <col min="6662" max="6662" width="24.140625" style="128" customWidth="1"/>
    <col min="6663" max="6663" width="33.7109375" style="128" customWidth="1"/>
    <col min="6664" max="6664" width="7.7109375" style="128" customWidth="1"/>
    <col min="6665" max="6665" width="9.85546875" style="128" customWidth="1"/>
    <col min="6666" max="6666" width="9.7109375" style="128" customWidth="1"/>
    <col min="6667" max="6667" width="3.85546875" style="128" customWidth="1"/>
    <col min="6668" max="6668" width="10.42578125" style="128" customWidth="1"/>
    <col min="6669" max="6669" width="6.7109375" style="128" customWidth="1"/>
    <col min="6670" max="6670" width="17.28515625" style="128" customWidth="1"/>
    <col min="6671" max="6915" width="35.7109375" style="128"/>
    <col min="6916" max="6916" width="22.140625" style="128" customWidth="1"/>
    <col min="6917" max="6917" width="31.140625" style="128" customWidth="1"/>
    <col min="6918" max="6918" width="24.140625" style="128" customWidth="1"/>
    <col min="6919" max="6919" width="33.7109375" style="128" customWidth="1"/>
    <col min="6920" max="6920" width="7.7109375" style="128" customWidth="1"/>
    <col min="6921" max="6921" width="9.85546875" style="128" customWidth="1"/>
    <col min="6922" max="6922" width="9.7109375" style="128" customWidth="1"/>
    <col min="6923" max="6923" width="3.85546875" style="128" customWidth="1"/>
    <col min="6924" max="6924" width="10.42578125" style="128" customWidth="1"/>
    <col min="6925" max="6925" width="6.7109375" style="128" customWidth="1"/>
    <col min="6926" max="6926" width="17.28515625" style="128" customWidth="1"/>
    <col min="6927" max="7171" width="35.7109375" style="128"/>
    <col min="7172" max="7172" width="22.140625" style="128" customWidth="1"/>
    <col min="7173" max="7173" width="31.140625" style="128" customWidth="1"/>
    <col min="7174" max="7174" width="24.140625" style="128" customWidth="1"/>
    <col min="7175" max="7175" width="33.7109375" style="128" customWidth="1"/>
    <col min="7176" max="7176" width="7.7109375" style="128" customWidth="1"/>
    <col min="7177" max="7177" width="9.85546875" style="128" customWidth="1"/>
    <col min="7178" max="7178" width="9.7109375" style="128" customWidth="1"/>
    <col min="7179" max="7179" width="3.85546875" style="128" customWidth="1"/>
    <col min="7180" max="7180" width="10.42578125" style="128" customWidth="1"/>
    <col min="7181" max="7181" width="6.7109375" style="128" customWidth="1"/>
    <col min="7182" max="7182" width="17.28515625" style="128" customWidth="1"/>
    <col min="7183" max="7427" width="35.7109375" style="128"/>
    <col min="7428" max="7428" width="22.140625" style="128" customWidth="1"/>
    <col min="7429" max="7429" width="31.140625" style="128" customWidth="1"/>
    <col min="7430" max="7430" width="24.140625" style="128" customWidth="1"/>
    <col min="7431" max="7431" width="33.7109375" style="128" customWidth="1"/>
    <col min="7432" max="7432" width="7.7109375" style="128" customWidth="1"/>
    <col min="7433" max="7433" width="9.85546875" style="128" customWidth="1"/>
    <col min="7434" max="7434" width="9.7109375" style="128" customWidth="1"/>
    <col min="7435" max="7435" width="3.85546875" style="128" customWidth="1"/>
    <col min="7436" max="7436" width="10.42578125" style="128" customWidth="1"/>
    <col min="7437" max="7437" width="6.7109375" style="128" customWidth="1"/>
    <col min="7438" max="7438" width="17.28515625" style="128" customWidth="1"/>
    <col min="7439" max="7683" width="35.7109375" style="128"/>
    <col min="7684" max="7684" width="22.140625" style="128" customWidth="1"/>
    <col min="7685" max="7685" width="31.140625" style="128" customWidth="1"/>
    <col min="7686" max="7686" width="24.140625" style="128" customWidth="1"/>
    <col min="7687" max="7687" width="33.7109375" style="128" customWidth="1"/>
    <col min="7688" max="7688" width="7.7109375" style="128" customWidth="1"/>
    <col min="7689" max="7689" width="9.85546875" style="128" customWidth="1"/>
    <col min="7690" max="7690" width="9.7109375" style="128" customWidth="1"/>
    <col min="7691" max="7691" width="3.85546875" style="128" customWidth="1"/>
    <col min="7692" max="7692" width="10.42578125" style="128" customWidth="1"/>
    <col min="7693" max="7693" width="6.7109375" style="128" customWidth="1"/>
    <col min="7694" max="7694" width="17.28515625" style="128" customWidth="1"/>
    <col min="7695" max="7939" width="35.7109375" style="128"/>
    <col min="7940" max="7940" width="22.140625" style="128" customWidth="1"/>
    <col min="7941" max="7941" width="31.140625" style="128" customWidth="1"/>
    <col min="7942" max="7942" width="24.140625" style="128" customWidth="1"/>
    <col min="7943" max="7943" width="33.7109375" style="128" customWidth="1"/>
    <col min="7944" max="7944" width="7.7109375" style="128" customWidth="1"/>
    <col min="7945" max="7945" width="9.85546875" style="128" customWidth="1"/>
    <col min="7946" max="7946" width="9.7109375" style="128" customWidth="1"/>
    <col min="7947" max="7947" width="3.85546875" style="128" customWidth="1"/>
    <col min="7948" max="7948" width="10.42578125" style="128" customWidth="1"/>
    <col min="7949" max="7949" width="6.7109375" style="128" customWidth="1"/>
    <col min="7950" max="7950" width="17.28515625" style="128" customWidth="1"/>
    <col min="7951" max="8195" width="35.7109375" style="128"/>
    <col min="8196" max="8196" width="22.140625" style="128" customWidth="1"/>
    <col min="8197" max="8197" width="31.140625" style="128" customWidth="1"/>
    <col min="8198" max="8198" width="24.140625" style="128" customWidth="1"/>
    <col min="8199" max="8199" width="33.7109375" style="128" customWidth="1"/>
    <col min="8200" max="8200" width="7.7109375" style="128" customWidth="1"/>
    <col min="8201" max="8201" width="9.85546875" style="128" customWidth="1"/>
    <col min="8202" max="8202" width="9.7109375" style="128" customWidth="1"/>
    <col min="8203" max="8203" width="3.85546875" style="128" customWidth="1"/>
    <col min="8204" max="8204" width="10.42578125" style="128" customWidth="1"/>
    <col min="8205" max="8205" width="6.7109375" style="128" customWidth="1"/>
    <col min="8206" max="8206" width="17.28515625" style="128" customWidth="1"/>
    <col min="8207" max="8451" width="35.7109375" style="128"/>
    <col min="8452" max="8452" width="22.140625" style="128" customWidth="1"/>
    <col min="8453" max="8453" width="31.140625" style="128" customWidth="1"/>
    <col min="8454" max="8454" width="24.140625" style="128" customWidth="1"/>
    <col min="8455" max="8455" width="33.7109375" style="128" customWidth="1"/>
    <col min="8456" max="8456" width="7.7109375" style="128" customWidth="1"/>
    <col min="8457" max="8457" width="9.85546875" style="128" customWidth="1"/>
    <col min="8458" max="8458" width="9.7109375" style="128" customWidth="1"/>
    <col min="8459" max="8459" width="3.85546875" style="128" customWidth="1"/>
    <col min="8460" max="8460" width="10.42578125" style="128" customWidth="1"/>
    <col min="8461" max="8461" width="6.7109375" style="128" customWidth="1"/>
    <col min="8462" max="8462" width="17.28515625" style="128" customWidth="1"/>
    <col min="8463" max="8707" width="35.7109375" style="128"/>
    <col min="8708" max="8708" width="22.140625" style="128" customWidth="1"/>
    <col min="8709" max="8709" width="31.140625" style="128" customWidth="1"/>
    <col min="8710" max="8710" width="24.140625" style="128" customWidth="1"/>
    <col min="8711" max="8711" width="33.7109375" style="128" customWidth="1"/>
    <col min="8712" max="8712" width="7.7109375" style="128" customWidth="1"/>
    <col min="8713" max="8713" width="9.85546875" style="128" customWidth="1"/>
    <col min="8714" max="8714" width="9.7109375" style="128" customWidth="1"/>
    <col min="8715" max="8715" width="3.85546875" style="128" customWidth="1"/>
    <col min="8716" max="8716" width="10.42578125" style="128" customWidth="1"/>
    <col min="8717" max="8717" width="6.7109375" style="128" customWidth="1"/>
    <col min="8718" max="8718" width="17.28515625" style="128" customWidth="1"/>
    <col min="8719" max="8963" width="35.7109375" style="128"/>
    <col min="8964" max="8964" width="22.140625" style="128" customWidth="1"/>
    <col min="8965" max="8965" width="31.140625" style="128" customWidth="1"/>
    <col min="8966" max="8966" width="24.140625" style="128" customWidth="1"/>
    <col min="8967" max="8967" width="33.7109375" style="128" customWidth="1"/>
    <col min="8968" max="8968" width="7.7109375" style="128" customWidth="1"/>
    <col min="8969" max="8969" width="9.85546875" style="128" customWidth="1"/>
    <col min="8970" max="8970" width="9.7109375" style="128" customWidth="1"/>
    <col min="8971" max="8971" width="3.85546875" style="128" customWidth="1"/>
    <col min="8972" max="8972" width="10.42578125" style="128" customWidth="1"/>
    <col min="8973" max="8973" width="6.7109375" style="128" customWidth="1"/>
    <col min="8974" max="8974" width="17.28515625" style="128" customWidth="1"/>
    <col min="8975" max="9219" width="35.7109375" style="128"/>
    <col min="9220" max="9220" width="22.140625" style="128" customWidth="1"/>
    <col min="9221" max="9221" width="31.140625" style="128" customWidth="1"/>
    <col min="9222" max="9222" width="24.140625" style="128" customWidth="1"/>
    <col min="9223" max="9223" width="33.7109375" style="128" customWidth="1"/>
    <col min="9224" max="9224" width="7.7109375" style="128" customWidth="1"/>
    <col min="9225" max="9225" width="9.85546875" style="128" customWidth="1"/>
    <col min="9226" max="9226" width="9.7109375" style="128" customWidth="1"/>
    <col min="9227" max="9227" width="3.85546875" style="128" customWidth="1"/>
    <col min="9228" max="9228" width="10.42578125" style="128" customWidth="1"/>
    <col min="9229" max="9229" width="6.7109375" style="128" customWidth="1"/>
    <col min="9230" max="9230" width="17.28515625" style="128" customWidth="1"/>
    <col min="9231" max="9475" width="35.7109375" style="128"/>
    <col min="9476" max="9476" width="22.140625" style="128" customWidth="1"/>
    <col min="9477" max="9477" width="31.140625" style="128" customWidth="1"/>
    <col min="9478" max="9478" width="24.140625" style="128" customWidth="1"/>
    <col min="9479" max="9479" width="33.7109375" style="128" customWidth="1"/>
    <col min="9480" max="9480" width="7.7109375" style="128" customWidth="1"/>
    <col min="9481" max="9481" width="9.85546875" style="128" customWidth="1"/>
    <col min="9482" max="9482" width="9.7109375" style="128" customWidth="1"/>
    <col min="9483" max="9483" width="3.85546875" style="128" customWidth="1"/>
    <col min="9484" max="9484" width="10.42578125" style="128" customWidth="1"/>
    <col min="9485" max="9485" width="6.7109375" style="128" customWidth="1"/>
    <col min="9486" max="9486" width="17.28515625" style="128" customWidth="1"/>
    <col min="9487" max="9731" width="35.7109375" style="128"/>
    <col min="9732" max="9732" width="22.140625" style="128" customWidth="1"/>
    <col min="9733" max="9733" width="31.140625" style="128" customWidth="1"/>
    <col min="9734" max="9734" width="24.140625" style="128" customWidth="1"/>
    <col min="9735" max="9735" width="33.7109375" style="128" customWidth="1"/>
    <col min="9736" max="9736" width="7.7109375" style="128" customWidth="1"/>
    <col min="9737" max="9737" width="9.85546875" style="128" customWidth="1"/>
    <col min="9738" max="9738" width="9.7109375" style="128" customWidth="1"/>
    <col min="9739" max="9739" width="3.85546875" style="128" customWidth="1"/>
    <col min="9740" max="9740" width="10.42578125" style="128" customWidth="1"/>
    <col min="9741" max="9741" width="6.7109375" style="128" customWidth="1"/>
    <col min="9742" max="9742" width="17.28515625" style="128" customWidth="1"/>
    <col min="9743" max="9987" width="35.7109375" style="128"/>
    <col min="9988" max="9988" width="22.140625" style="128" customWidth="1"/>
    <col min="9989" max="9989" width="31.140625" style="128" customWidth="1"/>
    <col min="9990" max="9990" width="24.140625" style="128" customWidth="1"/>
    <col min="9991" max="9991" width="33.7109375" style="128" customWidth="1"/>
    <col min="9992" max="9992" width="7.7109375" style="128" customWidth="1"/>
    <col min="9993" max="9993" width="9.85546875" style="128" customWidth="1"/>
    <col min="9994" max="9994" width="9.7109375" style="128" customWidth="1"/>
    <col min="9995" max="9995" width="3.85546875" style="128" customWidth="1"/>
    <col min="9996" max="9996" width="10.42578125" style="128" customWidth="1"/>
    <col min="9997" max="9997" width="6.7109375" style="128" customWidth="1"/>
    <col min="9998" max="9998" width="17.28515625" style="128" customWidth="1"/>
    <col min="9999" max="10243" width="35.7109375" style="128"/>
    <col min="10244" max="10244" width="22.140625" style="128" customWidth="1"/>
    <col min="10245" max="10245" width="31.140625" style="128" customWidth="1"/>
    <col min="10246" max="10246" width="24.140625" style="128" customWidth="1"/>
    <col min="10247" max="10247" width="33.7109375" style="128" customWidth="1"/>
    <col min="10248" max="10248" width="7.7109375" style="128" customWidth="1"/>
    <col min="10249" max="10249" width="9.85546875" style="128" customWidth="1"/>
    <col min="10250" max="10250" width="9.7109375" style="128" customWidth="1"/>
    <col min="10251" max="10251" width="3.85546875" style="128" customWidth="1"/>
    <col min="10252" max="10252" width="10.42578125" style="128" customWidth="1"/>
    <col min="10253" max="10253" width="6.7109375" style="128" customWidth="1"/>
    <col min="10254" max="10254" width="17.28515625" style="128" customWidth="1"/>
    <col min="10255" max="10499" width="35.7109375" style="128"/>
    <col min="10500" max="10500" width="22.140625" style="128" customWidth="1"/>
    <col min="10501" max="10501" width="31.140625" style="128" customWidth="1"/>
    <col min="10502" max="10502" width="24.140625" style="128" customWidth="1"/>
    <col min="10503" max="10503" width="33.7109375" style="128" customWidth="1"/>
    <col min="10504" max="10504" width="7.7109375" style="128" customWidth="1"/>
    <col min="10505" max="10505" width="9.85546875" style="128" customWidth="1"/>
    <col min="10506" max="10506" width="9.7109375" style="128" customWidth="1"/>
    <col min="10507" max="10507" width="3.85546875" style="128" customWidth="1"/>
    <col min="10508" max="10508" width="10.42578125" style="128" customWidth="1"/>
    <col min="10509" max="10509" width="6.7109375" style="128" customWidth="1"/>
    <col min="10510" max="10510" width="17.28515625" style="128" customWidth="1"/>
    <col min="10511" max="10755" width="35.7109375" style="128"/>
    <col min="10756" max="10756" width="22.140625" style="128" customWidth="1"/>
    <col min="10757" max="10757" width="31.140625" style="128" customWidth="1"/>
    <col min="10758" max="10758" width="24.140625" style="128" customWidth="1"/>
    <col min="10759" max="10759" width="33.7109375" style="128" customWidth="1"/>
    <col min="10760" max="10760" width="7.7109375" style="128" customWidth="1"/>
    <col min="10761" max="10761" width="9.85546875" style="128" customWidth="1"/>
    <col min="10762" max="10762" width="9.7109375" style="128" customWidth="1"/>
    <col min="10763" max="10763" width="3.85546875" style="128" customWidth="1"/>
    <col min="10764" max="10764" width="10.42578125" style="128" customWidth="1"/>
    <col min="10765" max="10765" width="6.7109375" style="128" customWidth="1"/>
    <col min="10766" max="10766" width="17.28515625" style="128" customWidth="1"/>
    <col min="10767" max="11011" width="35.7109375" style="128"/>
    <col min="11012" max="11012" width="22.140625" style="128" customWidth="1"/>
    <col min="11013" max="11013" width="31.140625" style="128" customWidth="1"/>
    <col min="11014" max="11014" width="24.140625" style="128" customWidth="1"/>
    <col min="11015" max="11015" width="33.7109375" style="128" customWidth="1"/>
    <col min="11016" max="11016" width="7.7109375" style="128" customWidth="1"/>
    <col min="11017" max="11017" width="9.85546875" style="128" customWidth="1"/>
    <col min="11018" max="11018" width="9.7109375" style="128" customWidth="1"/>
    <col min="11019" max="11019" width="3.85546875" style="128" customWidth="1"/>
    <col min="11020" max="11020" width="10.42578125" style="128" customWidth="1"/>
    <col min="11021" max="11021" width="6.7109375" style="128" customWidth="1"/>
    <col min="11022" max="11022" width="17.28515625" style="128" customWidth="1"/>
    <col min="11023" max="11267" width="35.7109375" style="128"/>
    <col min="11268" max="11268" width="22.140625" style="128" customWidth="1"/>
    <col min="11269" max="11269" width="31.140625" style="128" customWidth="1"/>
    <col min="11270" max="11270" width="24.140625" style="128" customWidth="1"/>
    <col min="11271" max="11271" width="33.7109375" style="128" customWidth="1"/>
    <col min="11272" max="11272" width="7.7109375" style="128" customWidth="1"/>
    <col min="11273" max="11273" width="9.85546875" style="128" customWidth="1"/>
    <col min="11274" max="11274" width="9.7109375" style="128" customWidth="1"/>
    <col min="11275" max="11275" width="3.85546875" style="128" customWidth="1"/>
    <col min="11276" max="11276" width="10.42578125" style="128" customWidth="1"/>
    <col min="11277" max="11277" width="6.7109375" style="128" customWidth="1"/>
    <col min="11278" max="11278" width="17.28515625" style="128" customWidth="1"/>
    <col min="11279" max="11523" width="35.7109375" style="128"/>
    <col min="11524" max="11524" width="22.140625" style="128" customWidth="1"/>
    <col min="11525" max="11525" width="31.140625" style="128" customWidth="1"/>
    <col min="11526" max="11526" width="24.140625" style="128" customWidth="1"/>
    <col min="11527" max="11527" width="33.7109375" style="128" customWidth="1"/>
    <col min="11528" max="11528" width="7.7109375" style="128" customWidth="1"/>
    <col min="11529" max="11529" width="9.85546875" style="128" customWidth="1"/>
    <col min="11530" max="11530" width="9.7109375" style="128" customWidth="1"/>
    <col min="11531" max="11531" width="3.85546875" style="128" customWidth="1"/>
    <col min="11532" max="11532" width="10.42578125" style="128" customWidth="1"/>
    <col min="11533" max="11533" width="6.7109375" style="128" customWidth="1"/>
    <col min="11534" max="11534" width="17.28515625" style="128" customWidth="1"/>
    <col min="11535" max="11779" width="35.7109375" style="128"/>
    <col min="11780" max="11780" width="22.140625" style="128" customWidth="1"/>
    <col min="11781" max="11781" width="31.140625" style="128" customWidth="1"/>
    <col min="11782" max="11782" width="24.140625" style="128" customWidth="1"/>
    <col min="11783" max="11783" width="33.7109375" style="128" customWidth="1"/>
    <col min="11784" max="11784" width="7.7109375" style="128" customWidth="1"/>
    <col min="11785" max="11785" width="9.85546875" style="128" customWidth="1"/>
    <col min="11786" max="11786" width="9.7109375" style="128" customWidth="1"/>
    <col min="11787" max="11787" width="3.85546875" style="128" customWidth="1"/>
    <col min="11788" max="11788" width="10.42578125" style="128" customWidth="1"/>
    <col min="11789" max="11789" width="6.7109375" style="128" customWidth="1"/>
    <col min="11790" max="11790" width="17.28515625" style="128" customWidth="1"/>
    <col min="11791" max="12035" width="35.7109375" style="128"/>
    <col min="12036" max="12036" width="22.140625" style="128" customWidth="1"/>
    <col min="12037" max="12037" width="31.140625" style="128" customWidth="1"/>
    <col min="12038" max="12038" width="24.140625" style="128" customWidth="1"/>
    <col min="12039" max="12039" width="33.7109375" style="128" customWidth="1"/>
    <col min="12040" max="12040" width="7.7109375" style="128" customWidth="1"/>
    <col min="12041" max="12041" width="9.85546875" style="128" customWidth="1"/>
    <col min="12042" max="12042" width="9.7109375" style="128" customWidth="1"/>
    <col min="12043" max="12043" width="3.85546875" style="128" customWidth="1"/>
    <col min="12044" max="12044" width="10.42578125" style="128" customWidth="1"/>
    <col min="12045" max="12045" width="6.7109375" style="128" customWidth="1"/>
    <col min="12046" max="12046" width="17.28515625" style="128" customWidth="1"/>
    <col min="12047" max="12291" width="35.7109375" style="128"/>
    <col min="12292" max="12292" width="22.140625" style="128" customWidth="1"/>
    <col min="12293" max="12293" width="31.140625" style="128" customWidth="1"/>
    <col min="12294" max="12294" width="24.140625" style="128" customWidth="1"/>
    <col min="12295" max="12295" width="33.7109375" style="128" customWidth="1"/>
    <col min="12296" max="12296" width="7.7109375" style="128" customWidth="1"/>
    <col min="12297" max="12297" width="9.85546875" style="128" customWidth="1"/>
    <col min="12298" max="12298" width="9.7109375" style="128" customWidth="1"/>
    <col min="12299" max="12299" width="3.85546875" style="128" customWidth="1"/>
    <col min="12300" max="12300" width="10.42578125" style="128" customWidth="1"/>
    <col min="12301" max="12301" width="6.7109375" style="128" customWidth="1"/>
    <col min="12302" max="12302" width="17.28515625" style="128" customWidth="1"/>
    <col min="12303" max="12547" width="35.7109375" style="128"/>
    <col min="12548" max="12548" width="22.140625" style="128" customWidth="1"/>
    <col min="12549" max="12549" width="31.140625" style="128" customWidth="1"/>
    <col min="12550" max="12550" width="24.140625" style="128" customWidth="1"/>
    <col min="12551" max="12551" width="33.7109375" style="128" customWidth="1"/>
    <col min="12552" max="12552" width="7.7109375" style="128" customWidth="1"/>
    <col min="12553" max="12553" width="9.85546875" style="128" customWidth="1"/>
    <col min="12554" max="12554" width="9.7109375" style="128" customWidth="1"/>
    <col min="12555" max="12555" width="3.85546875" style="128" customWidth="1"/>
    <col min="12556" max="12556" width="10.42578125" style="128" customWidth="1"/>
    <col min="12557" max="12557" width="6.7109375" style="128" customWidth="1"/>
    <col min="12558" max="12558" width="17.28515625" style="128" customWidth="1"/>
    <col min="12559" max="12803" width="35.7109375" style="128"/>
    <col min="12804" max="12804" width="22.140625" style="128" customWidth="1"/>
    <col min="12805" max="12805" width="31.140625" style="128" customWidth="1"/>
    <col min="12806" max="12806" width="24.140625" style="128" customWidth="1"/>
    <col min="12807" max="12807" width="33.7109375" style="128" customWidth="1"/>
    <col min="12808" max="12808" width="7.7109375" style="128" customWidth="1"/>
    <col min="12809" max="12809" width="9.85546875" style="128" customWidth="1"/>
    <col min="12810" max="12810" width="9.7109375" style="128" customWidth="1"/>
    <col min="12811" max="12811" width="3.85546875" style="128" customWidth="1"/>
    <col min="12812" max="12812" width="10.42578125" style="128" customWidth="1"/>
    <col min="12813" max="12813" width="6.7109375" style="128" customWidth="1"/>
    <col min="12814" max="12814" width="17.28515625" style="128" customWidth="1"/>
    <col min="12815" max="13059" width="35.7109375" style="128"/>
    <col min="13060" max="13060" width="22.140625" style="128" customWidth="1"/>
    <col min="13061" max="13061" width="31.140625" style="128" customWidth="1"/>
    <col min="13062" max="13062" width="24.140625" style="128" customWidth="1"/>
    <col min="13063" max="13063" width="33.7109375" style="128" customWidth="1"/>
    <col min="13064" max="13064" width="7.7109375" style="128" customWidth="1"/>
    <col min="13065" max="13065" width="9.85546875" style="128" customWidth="1"/>
    <col min="13066" max="13066" width="9.7109375" style="128" customWidth="1"/>
    <col min="13067" max="13067" width="3.85546875" style="128" customWidth="1"/>
    <col min="13068" max="13068" width="10.42578125" style="128" customWidth="1"/>
    <col min="13069" max="13069" width="6.7109375" style="128" customWidth="1"/>
    <col min="13070" max="13070" width="17.28515625" style="128" customWidth="1"/>
    <col min="13071" max="13315" width="35.7109375" style="128"/>
    <col min="13316" max="13316" width="22.140625" style="128" customWidth="1"/>
    <col min="13317" max="13317" width="31.140625" style="128" customWidth="1"/>
    <col min="13318" max="13318" width="24.140625" style="128" customWidth="1"/>
    <col min="13319" max="13319" width="33.7109375" style="128" customWidth="1"/>
    <col min="13320" max="13320" width="7.7109375" style="128" customWidth="1"/>
    <col min="13321" max="13321" width="9.85546875" style="128" customWidth="1"/>
    <col min="13322" max="13322" width="9.7109375" style="128" customWidth="1"/>
    <col min="13323" max="13323" width="3.85546875" style="128" customWidth="1"/>
    <col min="13324" max="13324" width="10.42578125" style="128" customWidth="1"/>
    <col min="13325" max="13325" width="6.7109375" style="128" customWidth="1"/>
    <col min="13326" max="13326" width="17.28515625" style="128" customWidth="1"/>
    <col min="13327" max="13571" width="35.7109375" style="128"/>
    <col min="13572" max="13572" width="22.140625" style="128" customWidth="1"/>
    <col min="13573" max="13573" width="31.140625" style="128" customWidth="1"/>
    <col min="13574" max="13574" width="24.140625" style="128" customWidth="1"/>
    <col min="13575" max="13575" width="33.7109375" style="128" customWidth="1"/>
    <col min="13576" max="13576" width="7.7109375" style="128" customWidth="1"/>
    <col min="13577" max="13577" width="9.85546875" style="128" customWidth="1"/>
    <col min="13578" max="13578" width="9.7109375" style="128" customWidth="1"/>
    <col min="13579" max="13579" width="3.85546875" style="128" customWidth="1"/>
    <col min="13580" max="13580" width="10.42578125" style="128" customWidth="1"/>
    <col min="13581" max="13581" width="6.7109375" style="128" customWidth="1"/>
    <col min="13582" max="13582" width="17.28515625" style="128" customWidth="1"/>
    <col min="13583" max="13827" width="35.7109375" style="128"/>
    <col min="13828" max="13828" width="22.140625" style="128" customWidth="1"/>
    <col min="13829" max="13829" width="31.140625" style="128" customWidth="1"/>
    <col min="13830" max="13830" width="24.140625" style="128" customWidth="1"/>
    <col min="13831" max="13831" width="33.7109375" style="128" customWidth="1"/>
    <col min="13832" max="13832" width="7.7109375" style="128" customWidth="1"/>
    <col min="13833" max="13833" width="9.85546875" style="128" customWidth="1"/>
    <col min="13834" max="13834" width="9.7109375" style="128" customWidth="1"/>
    <col min="13835" max="13835" width="3.85546875" style="128" customWidth="1"/>
    <col min="13836" max="13836" width="10.42578125" style="128" customWidth="1"/>
    <col min="13837" max="13837" width="6.7109375" style="128" customWidth="1"/>
    <col min="13838" max="13838" width="17.28515625" style="128" customWidth="1"/>
    <col min="13839" max="14083" width="35.7109375" style="128"/>
    <col min="14084" max="14084" width="22.140625" style="128" customWidth="1"/>
    <col min="14085" max="14085" width="31.140625" style="128" customWidth="1"/>
    <col min="14086" max="14086" width="24.140625" style="128" customWidth="1"/>
    <col min="14087" max="14087" width="33.7109375" style="128" customWidth="1"/>
    <col min="14088" max="14088" width="7.7109375" style="128" customWidth="1"/>
    <col min="14089" max="14089" width="9.85546875" style="128" customWidth="1"/>
    <col min="14090" max="14090" width="9.7109375" style="128" customWidth="1"/>
    <col min="14091" max="14091" width="3.85546875" style="128" customWidth="1"/>
    <col min="14092" max="14092" width="10.42578125" style="128" customWidth="1"/>
    <col min="14093" max="14093" width="6.7109375" style="128" customWidth="1"/>
    <col min="14094" max="14094" width="17.28515625" style="128" customWidth="1"/>
    <col min="14095" max="14339" width="35.7109375" style="128"/>
    <col min="14340" max="14340" width="22.140625" style="128" customWidth="1"/>
    <col min="14341" max="14341" width="31.140625" style="128" customWidth="1"/>
    <col min="14342" max="14342" width="24.140625" style="128" customWidth="1"/>
    <col min="14343" max="14343" width="33.7109375" style="128" customWidth="1"/>
    <col min="14344" max="14344" width="7.7109375" style="128" customWidth="1"/>
    <col min="14345" max="14345" width="9.85546875" style="128" customWidth="1"/>
    <col min="14346" max="14346" width="9.7109375" style="128" customWidth="1"/>
    <col min="14347" max="14347" width="3.85546875" style="128" customWidth="1"/>
    <col min="14348" max="14348" width="10.42578125" style="128" customWidth="1"/>
    <col min="14349" max="14349" width="6.7109375" style="128" customWidth="1"/>
    <col min="14350" max="14350" width="17.28515625" style="128" customWidth="1"/>
    <col min="14351" max="14595" width="35.7109375" style="128"/>
    <col min="14596" max="14596" width="22.140625" style="128" customWidth="1"/>
    <col min="14597" max="14597" width="31.140625" style="128" customWidth="1"/>
    <col min="14598" max="14598" width="24.140625" style="128" customWidth="1"/>
    <col min="14599" max="14599" width="33.7109375" style="128" customWidth="1"/>
    <col min="14600" max="14600" width="7.7109375" style="128" customWidth="1"/>
    <col min="14601" max="14601" width="9.85546875" style="128" customWidth="1"/>
    <col min="14602" max="14602" width="9.7109375" style="128" customWidth="1"/>
    <col min="14603" max="14603" width="3.85546875" style="128" customWidth="1"/>
    <col min="14604" max="14604" width="10.42578125" style="128" customWidth="1"/>
    <col min="14605" max="14605" width="6.7109375" style="128" customWidth="1"/>
    <col min="14606" max="14606" width="17.28515625" style="128" customWidth="1"/>
    <col min="14607" max="14851" width="35.7109375" style="128"/>
    <col min="14852" max="14852" width="22.140625" style="128" customWidth="1"/>
    <col min="14853" max="14853" width="31.140625" style="128" customWidth="1"/>
    <col min="14854" max="14854" width="24.140625" style="128" customWidth="1"/>
    <col min="14855" max="14855" width="33.7109375" style="128" customWidth="1"/>
    <col min="14856" max="14856" width="7.7109375" style="128" customWidth="1"/>
    <col min="14857" max="14857" width="9.85546875" style="128" customWidth="1"/>
    <col min="14858" max="14858" width="9.7109375" style="128" customWidth="1"/>
    <col min="14859" max="14859" width="3.85546875" style="128" customWidth="1"/>
    <col min="14860" max="14860" width="10.42578125" style="128" customWidth="1"/>
    <col min="14861" max="14861" width="6.7109375" style="128" customWidth="1"/>
    <col min="14862" max="14862" width="17.28515625" style="128" customWidth="1"/>
    <col min="14863" max="15107" width="35.7109375" style="128"/>
    <col min="15108" max="15108" width="22.140625" style="128" customWidth="1"/>
    <col min="15109" max="15109" width="31.140625" style="128" customWidth="1"/>
    <col min="15110" max="15110" width="24.140625" style="128" customWidth="1"/>
    <col min="15111" max="15111" width="33.7109375" style="128" customWidth="1"/>
    <col min="15112" max="15112" width="7.7109375" style="128" customWidth="1"/>
    <col min="15113" max="15113" width="9.85546875" style="128" customWidth="1"/>
    <col min="15114" max="15114" width="9.7109375" style="128" customWidth="1"/>
    <col min="15115" max="15115" width="3.85546875" style="128" customWidth="1"/>
    <col min="15116" max="15116" width="10.42578125" style="128" customWidth="1"/>
    <col min="15117" max="15117" width="6.7109375" style="128" customWidth="1"/>
    <col min="15118" max="15118" width="17.28515625" style="128" customWidth="1"/>
    <col min="15119" max="15363" width="35.7109375" style="128"/>
    <col min="15364" max="15364" width="22.140625" style="128" customWidth="1"/>
    <col min="15365" max="15365" width="31.140625" style="128" customWidth="1"/>
    <col min="15366" max="15366" width="24.140625" style="128" customWidth="1"/>
    <col min="15367" max="15367" width="33.7109375" style="128" customWidth="1"/>
    <col min="15368" max="15368" width="7.7109375" style="128" customWidth="1"/>
    <col min="15369" max="15369" width="9.85546875" style="128" customWidth="1"/>
    <col min="15370" max="15370" width="9.7109375" style="128" customWidth="1"/>
    <col min="15371" max="15371" width="3.85546875" style="128" customWidth="1"/>
    <col min="15372" max="15372" width="10.42578125" style="128" customWidth="1"/>
    <col min="15373" max="15373" width="6.7109375" style="128" customWidth="1"/>
    <col min="15374" max="15374" width="17.28515625" style="128" customWidth="1"/>
    <col min="15375" max="15619" width="35.7109375" style="128"/>
    <col min="15620" max="15620" width="22.140625" style="128" customWidth="1"/>
    <col min="15621" max="15621" width="31.140625" style="128" customWidth="1"/>
    <col min="15622" max="15622" width="24.140625" style="128" customWidth="1"/>
    <col min="15623" max="15623" width="33.7109375" style="128" customWidth="1"/>
    <col min="15624" max="15624" width="7.7109375" style="128" customWidth="1"/>
    <col min="15625" max="15625" width="9.85546875" style="128" customWidth="1"/>
    <col min="15626" max="15626" width="9.7109375" style="128" customWidth="1"/>
    <col min="15627" max="15627" width="3.85546875" style="128" customWidth="1"/>
    <col min="15628" max="15628" width="10.42578125" style="128" customWidth="1"/>
    <col min="15629" max="15629" width="6.7109375" style="128" customWidth="1"/>
    <col min="15630" max="15630" width="17.28515625" style="128" customWidth="1"/>
    <col min="15631" max="15875" width="35.7109375" style="128"/>
    <col min="15876" max="15876" width="22.140625" style="128" customWidth="1"/>
    <col min="15877" max="15877" width="31.140625" style="128" customWidth="1"/>
    <col min="15878" max="15878" width="24.140625" style="128" customWidth="1"/>
    <col min="15879" max="15879" width="33.7109375" style="128" customWidth="1"/>
    <col min="15880" max="15880" width="7.7109375" style="128" customWidth="1"/>
    <col min="15881" max="15881" width="9.85546875" style="128" customWidth="1"/>
    <col min="15882" max="15882" width="9.7109375" style="128" customWidth="1"/>
    <col min="15883" max="15883" width="3.85546875" style="128" customWidth="1"/>
    <col min="15884" max="15884" width="10.42578125" style="128" customWidth="1"/>
    <col min="15885" max="15885" width="6.7109375" style="128" customWidth="1"/>
    <col min="15886" max="15886" width="17.28515625" style="128" customWidth="1"/>
    <col min="15887" max="16131" width="35.7109375" style="128"/>
    <col min="16132" max="16132" width="22.140625" style="128" customWidth="1"/>
    <col min="16133" max="16133" width="31.140625" style="128" customWidth="1"/>
    <col min="16134" max="16134" width="24.140625" style="128" customWidth="1"/>
    <col min="16135" max="16135" width="33.7109375" style="128" customWidth="1"/>
    <col min="16136" max="16136" width="7.7109375" style="128" customWidth="1"/>
    <col min="16137" max="16137" width="9.85546875" style="128" customWidth="1"/>
    <col min="16138" max="16138" width="9.7109375" style="128" customWidth="1"/>
    <col min="16139" max="16139" width="3.85546875" style="128" customWidth="1"/>
    <col min="16140" max="16140" width="10.42578125" style="128" customWidth="1"/>
    <col min="16141" max="16141" width="6.7109375" style="128" customWidth="1"/>
    <col min="16142" max="16142" width="17.28515625" style="128" customWidth="1"/>
    <col min="16143" max="16384" width="35.7109375" style="128"/>
  </cols>
  <sheetData>
    <row r="1" spans="1:18" ht="12" customHeight="1" x14ac:dyDescent="0.25">
      <c r="A1" s="125" t="s">
        <v>126</v>
      </c>
      <c r="B1" s="125" t="s">
        <v>334</v>
      </c>
      <c r="C1" s="125" t="s">
        <v>333</v>
      </c>
      <c r="D1" s="125" t="s">
        <v>250</v>
      </c>
      <c r="E1" s="125" t="s">
        <v>251</v>
      </c>
      <c r="F1" s="125" t="s">
        <v>387</v>
      </c>
      <c r="G1" s="125" t="s">
        <v>252</v>
      </c>
      <c r="H1" s="126" t="s">
        <v>253</v>
      </c>
      <c r="I1" s="229" t="str">
        <f>COUNTIF(H:H,"N") &amp; " = " &amp; INT(COUNTIF(H:H,"N")/K1*100) &amp; "%"</f>
        <v>21 = 10%</v>
      </c>
      <c r="J1" s="230" t="str">
        <f>COUNTIF(H:H,"Y") &amp; " = " &amp; INT(COUNTIF(H:H,"Y")/K1*100) &amp; "%"</f>
        <v>171 = 89%</v>
      </c>
      <c r="K1" s="231">
        <f>COUNTA(C2:C2000)</f>
        <v>192</v>
      </c>
      <c r="L1" s="127"/>
    </row>
    <row r="2" spans="1:18" ht="12" customHeight="1" x14ac:dyDescent="0.25">
      <c r="A2" s="128" t="s">
        <v>335</v>
      </c>
      <c r="B2" s="128" t="s">
        <v>9856</v>
      </c>
      <c r="C2" s="129" t="s">
        <v>9857</v>
      </c>
      <c r="D2" s="136" t="s">
        <v>9858</v>
      </c>
      <c r="E2" s="129" t="s">
        <v>9859</v>
      </c>
      <c r="F2" s="129" t="s">
        <v>305</v>
      </c>
      <c r="G2" s="129" t="s">
        <v>336</v>
      </c>
      <c r="H2" s="130" t="s">
        <v>128</v>
      </c>
      <c r="I2" s="227"/>
      <c r="Q2" s="122"/>
      <c r="R2" s="122"/>
    </row>
    <row r="3" spans="1:18" ht="12" customHeight="1" x14ac:dyDescent="0.25">
      <c r="A3" s="128" t="s">
        <v>335</v>
      </c>
      <c r="B3" s="128" t="s">
        <v>9860</v>
      </c>
      <c r="C3" s="129" t="s">
        <v>700</v>
      </c>
      <c r="D3" s="136" t="s">
        <v>9861</v>
      </c>
      <c r="E3" s="129" t="s">
        <v>9862</v>
      </c>
      <c r="F3" s="129" t="s">
        <v>352</v>
      </c>
      <c r="G3" s="129" t="s">
        <v>336</v>
      </c>
      <c r="H3" s="130" t="s">
        <v>128</v>
      </c>
      <c r="I3" s="227"/>
      <c r="N3" s="131" t="s">
        <v>255</v>
      </c>
      <c r="O3" s="131" t="s">
        <v>138</v>
      </c>
      <c r="Q3" s="122"/>
      <c r="R3" s="122"/>
    </row>
    <row r="4" spans="1:18" ht="12" customHeight="1" x14ac:dyDescent="0.25">
      <c r="A4" s="128" t="s">
        <v>335</v>
      </c>
      <c r="B4" s="128" t="s">
        <v>338</v>
      </c>
      <c r="C4" s="129" t="s">
        <v>337</v>
      </c>
      <c r="D4" s="136" t="s">
        <v>455</v>
      </c>
      <c r="E4" s="129" t="s">
        <v>9417</v>
      </c>
      <c r="F4" s="129" t="s">
        <v>305</v>
      </c>
      <c r="G4" s="129" t="s">
        <v>336</v>
      </c>
      <c r="H4" s="130" t="s">
        <v>128</v>
      </c>
      <c r="I4" s="227"/>
      <c r="K4" s="128">
        <v>0</v>
      </c>
      <c r="L4" s="128">
        <v>10010</v>
      </c>
      <c r="N4" s="132" t="s">
        <v>176</v>
      </c>
      <c r="O4" s="132" t="s">
        <v>257</v>
      </c>
      <c r="Q4" s="122"/>
      <c r="R4" s="122"/>
    </row>
    <row r="5" spans="1:18" ht="12" customHeight="1" x14ac:dyDescent="0.25">
      <c r="A5" s="128" t="s">
        <v>335</v>
      </c>
      <c r="B5" s="128" t="s">
        <v>439</v>
      </c>
      <c r="C5" s="129" t="s">
        <v>440</v>
      </c>
      <c r="D5" s="136" t="s">
        <v>441</v>
      </c>
      <c r="E5" s="129" t="s">
        <v>637</v>
      </c>
      <c r="F5" s="129" t="s">
        <v>340</v>
      </c>
      <c r="G5" s="129" t="s">
        <v>336</v>
      </c>
      <c r="H5" s="130" t="s">
        <v>128</v>
      </c>
      <c r="I5" s="227"/>
      <c r="K5" s="128">
        <v>0</v>
      </c>
      <c r="L5" s="128">
        <v>10011</v>
      </c>
      <c r="N5" s="132" t="s">
        <v>258</v>
      </c>
      <c r="O5" s="132" t="s">
        <v>259</v>
      </c>
      <c r="Q5" s="122"/>
      <c r="R5" s="122"/>
    </row>
    <row r="6" spans="1:18" ht="12" customHeight="1" x14ac:dyDescent="0.25">
      <c r="A6" s="128" t="s">
        <v>341</v>
      </c>
      <c r="B6" s="128" t="s">
        <v>9863</v>
      </c>
      <c r="C6" s="129" t="s">
        <v>9864</v>
      </c>
      <c r="D6" s="136" t="s">
        <v>9865</v>
      </c>
      <c r="E6" s="129" t="s">
        <v>9558</v>
      </c>
      <c r="F6" s="129" t="s">
        <v>305</v>
      </c>
      <c r="G6" s="129" t="s">
        <v>336</v>
      </c>
      <c r="H6" s="130" t="s">
        <v>128</v>
      </c>
      <c r="I6" s="227"/>
      <c r="K6" s="128">
        <v>0</v>
      </c>
      <c r="L6" s="128">
        <v>10012</v>
      </c>
      <c r="N6" s="132" t="s">
        <v>175</v>
      </c>
      <c r="O6" s="132" t="s">
        <v>260</v>
      </c>
      <c r="Q6" s="122"/>
      <c r="R6" s="122"/>
    </row>
    <row r="7" spans="1:18" ht="12" customHeight="1" x14ac:dyDescent="0.25">
      <c r="A7" s="128" t="s">
        <v>335</v>
      </c>
      <c r="B7" s="128" t="s">
        <v>701</v>
      </c>
      <c r="C7" s="129" t="s">
        <v>702</v>
      </c>
      <c r="D7" s="136" t="s">
        <v>703</v>
      </c>
      <c r="E7" s="129" t="s">
        <v>256</v>
      </c>
      <c r="F7" s="129" t="s">
        <v>340</v>
      </c>
      <c r="G7" s="133" t="s">
        <v>336</v>
      </c>
      <c r="H7" s="130" t="s">
        <v>128</v>
      </c>
      <c r="I7" s="227"/>
      <c r="K7" s="128">
        <v>0</v>
      </c>
      <c r="L7" s="128">
        <v>10013</v>
      </c>
      <c r="N7" s="132" t="s">
        <v>261</v>
      </c>
      <c r="O7" s="132" t="s">
        <v>262</v>
      </c>
      <c r="Q7" s="122"/>
      <c r="R7" s="122"/>
    </row>
    <row r="8" spans="1:18" ht="12" customHeight="1" x14ac:dyDescent="0.25">
      <c r="A8" s="128" t="s">
        <v>335</v>
      </c>
      <c r="B8" s="128" t="s">
        <v>704</v>
      </c>
      <c r="C8" s="129" t="s">
        <v>705</v>
      </c>
      <c r="D8" s="136" t="s">
        <v>706</v>
      </c>
      <c r="E8" s="129" t="s">
        <v>707</v>
      </c>
      <c r="F8" s="129" t="s">
        <v>340</v>
      </c>
      <c r="G8" s="129" t="s">
        <v>336</v>
      </c>
      <c r="H8" s="130" t="s">
        <v>128</v>
      </c>
      <c r="I8" s="227"/>
      <c r="K8" s="128">
        <v>0</v>
      </c>
      <c r="L8" s="128">
        <v>10014</v>
      </c>
      <c r="N8" s="132" t="s">
        <v>263</v>
      </c>
      <c r="O8" s="132" t="s">
        <v>264</v>
      </c>
      <c r="Q8" s="122"/>
      <c r="R8" s="122"/>
    </row>
    <row r="9" spans="1:18" ht="12" customHeight="1" x14ac:dyDescent="0.25">
      <c r="A9" s="128" t="s">
        <v>335</v>
      </c>
      <c r="B9" s="128" t="s">
        <v>708</v>
      </c>
      <c r="C9" s="129" t="s">
        <v>709</v>
      </c>
      <c r="D9" s="136" t="s">
        <v>710</v>
      </c>
      <c r="E9" s="129" t="s">
        <v>3881</v>
      </c>
      <c r="F9" s="129" t="s">
        <v>352</v>
      </c>
      <c r="G9" s="129" t="s">
        <v>336</v>
      </c>
      <c r="H9" s="130" t="s">
        <v>128</v>
      </c>
      <c r="I9" s="227"/>
      <c r="K9" s="128">
        <v>0</v>
      </c>
      <c r="L9" s="128">
        <v>10015</v>
      </c>
      <c r="N9" s="132" t="s">
        <v>265</v>
      </c>
      <c r="O9" s="132" t="s">
        <v>266</v>
      </c>
      <c r="Q9" s="122"/>
      <c r="R9" s="122"/>
    </row>
    <row r="10" spans="1:18" ht="12" customHeight="1" x14ac:dyDescent="0.25">
      <c r="A10" s="128" t="s">
        <v>335</v>
      </c>
      <c r="B10" s="128" t="s">
        <v>9418</v>
      </c>
      <c r="C10" s="129" t="s">
        <v>9419</v>
      </c>
      <c r="D10" s="136" t="s">
        <v>9420</v>
      </c>
      <c r="E10" s="129" t="s">
        <v>566</v>
      </c>
      <c r="F10" s="129" t="s">
        <v>305</v>
      </c>
      <c r="G10" s="133" t="s">
        <v>336</v>
      </c>
      <c r="H10" s="130" t="s">
        <v>128</v>
      </c>
      <c r="I10" s="227"/>
      <c r="K10" s="128">
        <v>0</v>
      </c>
      <c r="L10" s="128">
        <v>10016</v>
      </c>
      <c r="N10" s="132" t="s">
        <v>267</v>
      </c>
      <c r="O10" s="132" t="s">
        <v>268</v>
      </c>
      <c r="Q10" s="122"/>
      <c r="R10" s="122"/>
    </row>
    <row r="11" spans="1:18" ht="12" customHeight="1" x14ac:dyDescent="0.25">
      <c r="A11" s="128" t="s">
        <v>341</v>
      </c>
      <c r="B11" s="128" t="s">
        <v>567</v>
      </c>
      <c r="C11" s="129" t="s">
        <v>568</v>
      </c>
      <c r="D11" s="136" t="s">
        <v>569</v>
      </c>
      <c r="E11" s="129" t="s">
        <v>570</v>
      </c>
      <c r="F11" s="129" t="s">
        <v>343</v>
      </c>
      <c r="G11" s="133" t="s">
        <v>336</v>
      </c>
      <c r="H11" s="130" t="s">
        <v>128</v>
      </c>
      <c r="I11" s="227"/>
      <c r="K11" s="128">
        <v>0</v>
      </c>
      <c r="L11" s="128">
        <v>10017</v>
      </c>
      <c r="N11" s="134" t="s">
        <v>269</v>
      </c>
      <c r="O11" s="134" t="s">
        <v>270</v>
      </c>
      <c r="Q11" s="122"/>
      <c r="R11" s="122"/>
    </row>
    <row r="12" spans="1:18" ht="12" customHeight="1" x14ac:dyDescent="0.25">
      <c r="A12" s="128" t="s">
        <v>335</v>
      </c>
      <c r="B12" s="128" t="s">
        <v>711</v>
      </c>
      <c r="C12" s="129" t="s">
        <v>712</v>
      </c>
      <c r="D12" s="136" t="s">
        <v>713</v>
      </c>
      <c r="E12" s="129" t="s">
        <v>3882</v>
      </c>
      <c r="F12" s="129" t="s">
        <v>305</v>
      </c>
      <c r="G12" s="129" t="s">
        <v>336</v>
      </c>
      <c r="H12" s="130" t="s">
        <v>128</v>
      </c>
      <c r="I12" s="227"/>
      <c r="K12" s="128">
        <v>0</v>
      </c>
      <c r="L12" s="128">
        <v>10018</v>
      </c>
      <c r="N12" s="134" t="s">
        <v>271</v>
      </c>
      <c r="O12" s="134" t="s">
        <v>272</v>
      </c>
      <c r="Q12" s="122"/>
      <c r="R12" s="122"/>
    </row>
    <row r="13" spans="1:18" ht="12" customHeight="1" x14ac:dyDescent="0.25">
      <c r="A13" s="128" t="s">
        <v>335</v>
      </c>
      <c r="B13" s="128" t="s">
        <v>653</v>
      </c>
      <c r="C13" s="129" t="s">
        <v>345</v>
      </c>
      <c r="D13" s="136" t="s">
        <v>654</v>
      </c>
      <c r="E13" s="129" t="s">
        <v>655</v>
      </c>
      <c r="F13" s="129" t="s">
        <v>305</v>
      </c>
      <c r="G13" s="129" t="s">
        <v>336</v>
      </c>
      <c r="H13" s="130" t="s">
        <v>128</v>
      </c>
      <c r="I13" s="227"/>
      <c r="K13" s="128">
        <v>0</v>
      </c>
      <c r="L13" s="128">
        <v>10019</v>
      </c>
      <c r="N13" s="134" t="s">
        <v>273</v>
      </c>
      <c r="O13" s="134" t="s">
        <v>274</v>
      </c>
      <c r="Q13" s="122"/>
      <c r="R13" s="122"/>
    </row>
    <row r="14" spans="1:18" ht="12" customHeight="1" x14ac:dyDescent="0.25">
      <c r="A14" s="128" t="s">
        <v>335</v>
      </c>
      <c r="B14" s="128" t="s">
        <v>4445</v>
      </c>
      <c r="C14" s="129" t="s">
        <v>4446</v>
      </c>
      <c r="D14" s="136" t="s">
        <v>4447</v>
      </c>
      <c r="E14" s="129" t="s">
        <v>952</v>
      </c>
      <c r="F14" s="129" t="s">
        <v>305</v>
      </c>
      <c r="G14" s="129" t="s">
        <v>336</v>
      </c>
      <c r="H14" s="130" t="s">
        <v>128</v>
      </c>
      <c r="I14" s="227"/>
      <c r="K14" s="128">
        <v>0</v>
      </c>
      <c r="L14" s="128">
        <v>10020</v>
      </c>
      <c r="N14" s="134" t="s">
        <v>275</v>
      </c>
      <c r="O14" s="134" t="s">
        <v>276</v>
      </c>
      <c r="Q14" s="122"/>
      <c r="R14" s="122"/>
    </row>
    <row r="15" spans="1:18" ht="12" customHeight="1" x14ac:dyDescent="0.25">
      <c r="A15" s="128" t="s">
        <v>335</v>
      </c>
      <c r="B15" s="128" t="s">
        <v>9421</v>
      </c>
      <c r="C15" s="129" t="s">
        <v>9422</v>
      </c>
      <c r="D15" s="136" t="s">
        <v>9423</v>
      </c>
      <c r="E15" s="129" t="s">
        <v>954</v>
      </c>
      <c r="F15" s="129" t="s">
        <v>305</v>
      </c>
      <c r="G15" s="129" t="s">
        <v>336</v>
      </c>
      <c r="H15" s="130" t="s">
        <v>254</v>
      </c>
      <c r="I15" s="227"/>
      <c r="K15" s="128">
        <v>0</v>
      </c>
      <c r="L15" s="128">
        <v>10021</v>
      </c>
      <c r="N15" s="134" t="s">
        <v>277</v>
      </c>
      <c r="O15" s="134" t="s">
        <v>278</v>
      </c>
      <c r="Q15" s="122"/>
      <c r="R15" s="122"/>
    </row>
    <row r="16" spans="1:18" ht="12" customHeight="1" x14ac:dyDescent="0.25">
      <c r="A16" s="128" t="s">
        <v>335</v>
      </c>
      <c r="B16" s="128" t="s">
        <v>714</v>
      </c>
      <c r="C16" s="129" t="s">
        <v>715</v>
      </c>
      <c r="D16" s="136" t="s">
        <v>716</v>
      </c>
      <c r="E16" s="129" t="s">
        <v>9424</v>
      </c>
      <c r="F16" s="129" t="s">
        <v>305</v>
      </c>
      <c r="G16" s="129" t="s">
        <v>336</v>
      </c>
      <c r="H16" s="130" t="s">
        <v>128</v>
      </c>
      <c r="I16" s="227"/>
      <c r="K16" s="128">
        <v>0</v>
      </c>
      <c r="L16" s="128">
        <v>10022</v>
      </c>
      <c r="N16" s="134" t="s">
        <v>279</v>
      </c>
      <c r="O16" s="132" t="s">
        <v>393</v>
      </c>
      <c r="Q16" s="122"/>
      <c r="R16" s="122"/>
    </row>
    <row r="17" spans="1:18" ht="12" customHeight="1" x14ac:dyDescent="0.25">
      <c r="A17" s="128" t="s">
        <v>346</v>
      </c>
      <c r="B17" s="128" t="s">
        <v>717</v>
      </c>
      <c r="C17" s="129" t="s">
        <v>235</v>
      </c>
      <c r="D17" s="136" t="s">
        <v>718</v>
      </c>
      <c r="E17" s="129" t="s">
        <v>589</v>
      </c>
      <c r="F17" s="129" t="s">
        <v>343</v>
      </c>
      <c r="G17" s="129" t="s">
        <v>336</v>
      </c>
      <c r="H17" s="130" t="s">
        <v>128</v>
      </c>
      <c r="I17" s="227"/>
      <c r="K17" s="128">
        <v>0</v>
      </c>
      <c r="L17" s="128">
        <v>10023</v>
      </c>
      <c r="N17" s="134" t="s">
        <v>280</v>
      </c>
      <c r="O17" s="134" t="s">
        <v>394</v>
      </c>
      <c r="Q17" s="122"/>
      <c r="R17" s="122"/>
    </row>
    <row r="18" spans="1:18" ht="12" customHeight="1" x14ac:dyDescent="0.25">
      <c r="A18" s="128" t="s">
        <v>335</v>
      </c>
      <c r="B18" s="128" t="s">
        <v>656</v>
      </c>
      <c r="C18" s="129" t="s">
        <v>657</v>
      </c>
      <c r="D18" s="136" t="s">
        <v>658</v>
      </c>
      <c r="E18" s="129" t="s">
        <v>9425</v>
      </c>
      <c r="F18" s="129" t="s">
        <v>305</v>
      </c>
      <c r="G18" s="129" t="s">
        <v>336</v>
      </c>
      <c r="H18" s="130" t="s">
        <v>128</v>
      </c>
      <c r="I18" s="227"/>
      <c r="K18" s="128">
        <v>0</v>
      </c>
      <c r="L18" s="128">
        <v>10024</v>
      </c>
      <c r="N18" s="134" t="s">
        <v>281</v>
      </c>
      <c r="O18" s="134" t="s">
        <v>282</v>
      </c>
      <c r="Q18" s="122"/>
      <c r="R18" s="122"/>
    </row>
    <row r="19" spans="1:18" ht="12" customHeight="1" x14ac:dyDescent="0.25">
      <c r="A19" s="128" t="s">
        <v>335</v>
      </c>
      <c r="B19" s="128" t="s">
        <v>9426</v>
      </c>
      <c r="C19" s="129" t="s">
        <v>9427</v>
      </c>
      <c r="D19" s="136" t="s">
        <v>9428</v>
      </c>
      <c r="E19" s="129" t="s">
        <v>9429</v>
      </c>
      <c r="F19" s="129" t="s">
        <v>352</v>
      </c>
      <c r="G19" s="133" t="s">
        <v>336</v>
      </c>
      <c r="H19" s="130" t="s">
        <v>128</v>
      </c>
      <c r="I19" s="227"/>
      <c r="K19" s="128">
        <v>0</v>
      </c>
      <c r="L19" s="128">
        <v>10025</v>
      </c>
      <c r="N19" s="134" t="s">
        <v>283</v>
      </c>
      <c r="O19" s="134" t="s">
        <v>284</v>
      </c>
      <c r="Q19" s="122"/>
      <c r="R19" s="122"/>
    </row>
    <row r="20" spans="1:18" ht="12" customHeight="1" x14ac:dyDescent="0.25">
      <c r="A20" s="128" t="s">
        <v>341</v>
      </c>
      <c r="B20" s="128" t="s">
        <v>9430</v>
      </c>
      <c r="C20" s="129" t="s">
        <v>9431</v>
      </c>
      <c r="D20" s="136" t="s">
        <v>9432</v>
      </c>
      <c r="E20" s="129" t="s">
        <v>9433</v>
      </c>
      <c r="F20" s="129" t="s">
        <v>342</v>
      </c>
      <c r="G20" s="133" t="s">
        <v>336</v>
      </c>
      <c r="H20" s="130" t="s">
        <v>128</v>
      </c>
      <c r="I20" s="227"/>
      <c r="K20" s="128">
        <v>0</v>
      </c>
      <c r="L20" s="128">
        <v>10026</v>
      </c>
      <c r="N20" s="134" t="s">
        <v>162</v>
      </c>
      <c r="O20" s="134" t="s">
        <v>285</v>
      </c>
      <c r="Q20" s="122"/>
      <c r="R20" s="122"/>
    </row>
    <row r="21" spans="1:18" ht="12" customHeight="1" x14ac:dyDescent="0.25">
      <c r="A21" s="128" t="s">
        <v>341</v>
      </c>
      <c r="B21" s="128" t="s">
        <v>9866</v>
      </c>
      <c r="C21" s="129" t="s">
        <v>9867</v>
      </c>
      <c r="D21" s="136" t="s">
        <v>9868</v>
      </c>
      <c r="E21" s="129" t="s">
        <v>9869</v>
      </c>
      <c r="F21" s="129" t="s">
        <v>305</v>
      </c>
      <c r="G21" s="129" t="s">
        <v>336</v>
      </c>
      <c r="H21" s="130" t="s">
        <v>128</v>
      </c>
      <c r="I21" s="227"/>
      <c r="K21" s="128">
        <v>0</v>
      </c>
      <c r="L21" s="128">
        <v>10027</v>
      </c>
      <c r="N21" s="134" t="s">
        <v>286</v>
      </c>
      <c r="O21" s="134" t="s">
        <v>287</v>
      </c>
      <c r="Q21" s="122"/>
      <c r="R21" s="122"/>
    </row>
    <row r="22" spans="1:18" ht="12" customHeight="1" x14ac:dyDescent="0.25">
      <c r="A22" s="128" t="s">
        <v>335</v>
      </c>
      <c r="B22" s="128" t="s">
        <v>9870</v>
      </c>
      <c r="C22" s="129" t="s">
        <v>470</v>
      </c>
      <c r="D22" s="136" t="s">
        <v>9871</v>
      </c>
      <c r="E22" s="129" t="s">
        <v>9872</v>
      </c>
      <c r="F22" s="129" t="s">
        <v>340</v>
      </c>
      <c r="G22" s="129" t="s">
        <v>336</v>
      </c>
      <c r="H22" s="130" t="s">
        <v>128</v>
      </c>
      <c r="I22" s="227"/>
      <c r="K22" s="128">
        <v>0</v>
      </c>
      <c r="L22" s="128">
        <v>10028</v>
      </c>
      <c r="N22" s="134" t="s">
        <v>254</v>
      </c>
      <c r="O22" s="134" t="s">
        <v>288</v>
      </c>
      <c r="Q22" s="122"/>
      <c r="R22" s="122"/>
    </row>
    <row r="23" spans="1:18" ht="12" customHeight="1" x14ac:dyDescent="0.25">
      <c r="A23" s="128" t="s">
        <v>335</v>
      </c>
      <c r="B23" s="128" t="s">
        <v>9434</v>
      </c>
      <c r="C23" s="129" t="s">
        <v>9435</v>
      </c>
      <c r="D23" s="136" t="s">
        <v>9436</v>
      </c>
      <c r="E23" s="129" t="s">
        <v>296</v>
      </c>
      <c r="F23" s="129" t="s">
        <v>305</v>
      </c>
      <c r="G23" s="129" t="s">
        <v>336</v>
      </c>
      <c r="H23" s="130" t="s">
        <v>128</v>
      </c>
      <c r="I23" s="227"/>
      <c r="K23" s="128">
        <v>0</v>
      </c>
      <c r="L23" s="128">
        <v>10029</v>
      </c>
      <c r="N23" s="134" t="s">
        <v>289</v>
      </c>
      <c r="O23" s="134" t="s">
        <v>290</v>
      </c>
      <c r="Q23" s="122"/>
      <c r="R23" s="122"/>
    </row>
    <row r="24" spans="1:18" ht="12" customHeight="1" x14ac:dyDescent="0.25">
      <c r="A24" s="128" t="s">
        <v>341</v>
      </c>
      <c r="B24" s="128" t="s">
        <v>9437</v>
      </c>
      <c r="C24" s="129" t="s">
        <v>9438</v>
      </c>
      <c r="D24" s="136" t="s">
        <v>9439</v>
      </c>
      <c r="E24" s="129" t="s">
        <v>479</v>
      </c>
      <c r="F24" s="129" t="s">
        <v>305</v>
      </c>
      <c r="G24" s="129" t="s">
        <v>336</v>
      </c>
      <c r="H24" s="130" t="s">
        <v>128</v>
      </c>
      <c r="I24" s="227"/>
      <c r="K24" s="128">
        <v>0</v>
      </c>
      <c r="L24" s="128">
        <v>10030</v>
      </c>
      <c r="N24" s="135" t="s">
        <v>291</v>
      </c>
      <c r="O24" s="135" t="s">
        <v>292</v>
      </c>
      <c r="Q24" s="122"/>
      <c r="R24" s="122"/>
    </row>
    <row r="25" spans="1:18" ht="12" customHeight="1" x14ac:dyDescent="0.25">
      <c r="A25" s="128" t="s">
        <v>335</v>
      </c>
      <c r="B25" s="128" t="s">
        <v>9440</v>
      </c>
      <c r="C25" s="129" t="s">
        <v>836</v>
      </c>
      <c r="D25" s="136" t="s">
        <v>9441</v>
      </c>
      <c r="E25" s="129" t="s">
        <v>9442</v>
      </c>
      <c r="F25" s="129" t="s">
        <v>305</v>
      </c>
      <c r="G25" s="133" t="s">
        <v>336</v>
      </c>
      <c r="H25" s="130" t="s">
        <v>128</v>
      </c>
      <c r="I25" s="227"/>
      <c r="K25" s="128">
        <v>0</v>
      </c>
      <c r="L25" s="128">
        <v>10031</v>
      </c>
      <c r="Q25" s="122"/>
      <c r="R25" s="122"/>
    </row>
    <row r="26" spans="1:18" ht="12" customHeight="1" x14ac:dyDescent="0.25">
      <c r="A26" s="128" t="s">
        <v>335</v>
      </c>
      <c r="B26" s="128" t="s">
        <v>9873</v>
      </c>
      <c r="C26" s="129" t="s">
        <v>9874</v>
      </c>
      <c r="D26" s="136" t="s">
        <v>9875</v>
      </c>
      <c r="E26" s="129" t="s">
        <v>9876</v>
      </c>
      <c r="F26" s="129" t="s">
        <v>352</v>
      </c>
      <c r="G26" s="129" t="s">
        <v>336</v>
      </c>
      <c r="H26" s="130" t="s">
        <v>128</v>
      </c>
      <c r="I26" s="227"/>
      <c r="K26" s="128">
        <v>0</v>
      </c>
      <c r="L26" s="128">
        <v>10032</v>
      </c>
      <c r="Q26" s="122"/>
      <c r="R26" s="122"/>
    </row>
    <row r="27" spans="1:18" ht="12" customHeight="1" x14ac:dyDescent="0.25">
      <c r="A27" s="128" t="s">
        <v>335</v>
      </c>
      <c r="B27" s="128" t="s">
        <v>442</v>
      </c>
      <c r="C27" s="129" t="s">
        <v>443</v>
      </c>
      <c r="D27" s="136" t="s">
        <v>444</v>
      </c>
      <c r="E27" s="129" t="s">
        <v>445</v>
      </c>
      <c r="F27" s="129" t="s">
        <v>305</v>
      </c>
      <c r="G27" s="129" t="s">
        <v>336</v>
      </c>
      <c r="H27" s="130" t="s">
        <v>128</v>
      </c>
      <c r="I27" s="227"/>
      <c r="K27" s="128">
        <v>0</v>
      </c>
      <c r="L27" s="128">
        <v>10033</v>
      </c>
      <c r="Q27" s="122"/>
      <c r="R27" s="122"/>
    </row>
    <row r="28" spans="1:18" ht="12" customHeight="1" x14ac:dyDescent="0.25">
      <c r="A28" s="128" t="s">
        <v>335</v>
      </c>
      <c r="B28" s="128" t="s">
        <v>554</v>
      </c>
      <c r="C28" s="129" t="s">
        <v>555</v>
      </c>
      <c r="D28" s="136" t="s">
        <v>556</v>
      </c>
      <c r="E28" s="129" t="s">
        <v>557</v>
      </c>
      <c r="F28" s="129" t="s">
        <v>305</v>
      </c>
      <c r="G28" s="129" t="s">
        <v>336</v>
      </c>
      <c r="H28" s="130" t="s">
        <v>254</v>
      </c>
      <c r="I28" s="227"/>
      <c r="K28" s="128">
        <v>0</v>
      </c>
      <c r="L28" s="128">
        <v>10034</v>
      </c>
      <c r="Q28" s="122"/>
      <c r="R28" s="122"/>
    </row>
    <row r="29" spans="1:18" ht="12" customHeight="1" x14ac:dyDescent="0.25">
      <c r="A29" s="128" t="s">
        <v>335</v>
      </c>
      <c r="B29" s="128" t="s">
        <v>405</v>
      </c>
      <c r="C29" s="129" t="s">
        <v>347</v>
      </c>
      <c r="D29" s="136" t="s">
        <v>406</v>
      </c>
      <c r="E29" s="129" t="s">
        <v>9443</v>
      </c>
      <c r="F29" s="129" t="s">
        <v>305</v>
      </c>
      <c r="G29" s="129" t="s">
        <v>336</v>
      </c>
      <c r="H29" s="130" t="s">
        <v>128</v>
      </c>
      <c r="I29" s="227"/>
      <c r="K29" s="128">
        <v>0</v>
      </c>
      <c r="L29" s="128">
        <v>10035</v>
      </c>
      <c r="Q29" s="122"/>
      <c r="R29" s="122"/>
    </row>
    <row r="30" spans="1:18" ht="12" customHeight="1" x14ac:dyDescent="0.25">
      <c r="A30" s="128" t="s">
        <v>335</v>
      </c>
      <c r="B30" s="128" t="s">
        <v>9877</v>
      </c>
      <c r="C30" s="129" t="s">
        <v>9878</v>
      </c>
      <c r="D30" s="136" t="s">
        <v>9879</v>
      </c>
      <c r="E30" s="129" t="s">
        <v>305</v>
      </c>
      <c r="F30" s="129" t="s">
        <v>305</v>
      </c>
      <c r="G30" s="129" t="s">
        <v>355</v>
      </c>
      <c r="H30" s="130" t="s">
        <v>128</v>
      </c>
      <c r="I30" s="227"/>
      <c r="K30" s="128">
        <v>0</v>
      </c>
      <c r="L30" s="128">
        <v>10036</v>
      </c>
      <c r="Q30" s="122"/>
      <c r="R30" s="122"/>
    </row>
    <row r="31" spans="1:18" ht="12" customHeight="1" x14ac:dyDescent="0.25">
      <c r="A31" s="128" t="s">
        <v>346</v>
      </c>
      <c r="B31" s="128" t="s">
        <v>3883</v>
      </c>
      <c r="C31" s="129" t="s">
        <v>3884</v>
      </c>
      <c r="D31" s="136" t="s">
        <v>3885</v>
      </c>
      <c r="E31" s="129" t="s">
        <v>626</v>
      </c>
      <c r="F31" s="129" t="s">
        <v>305</v>
      </c>
      <c r="G31" s="129" t="s">
        <v>336</v>
      </c>
      <c r="H31" s="130" t="s">
        <v>128</v>
      </c>
      <c r="I31" s="227"/>
      <c r="K31" s="128">
        <v>0</v>
      </c>
      <c r="L31" s="128">
        <v>10037</v>
      </c>
      <c r="Q31" s="122"/>
      <c r="R31" s="122"/>
    </row>
    <row r="32" spans="1:18" ht="12" customHeight="1" x14ac:dyDescent="0.25">
      <c r="A32" s="128" t="s">
        <v>335</v>
      </c>
      <c r="B32" s="128" t="s">
        <v>9444</v>
      </c>
      <c r="C32" s="129" t="s">
        <v>9445</v>
      </c>
      <c r="D32" s="136" t="s">
        <v>9446</v>
      </c>
      <c r="E32" s="129" t="s">
        <v>9447</v>
      </c>
      <c r="F32" s="129" t="s">
        <v>305</v>
      </c>
      <c r="G32" s="129" t="s">
        <v>336</v>
      </c>
      <c r="H32" s="130" t="s">
        <v>254</v>
      </c>
      <c r="I32" s="227"/>
      <c r="K32" s="128">
        <v>0</v>
      </c>
      <c r="L32" s="128">
        <v>10038</v>
      </c>
      <c r="Q32" s="122"/>
      <c r="R32" s="122"/>
    </row>
    <row r="33" spans="1:18" ht="12" customHeight="1" x14ac:dyDescent="0.25">
      <c r="A33" s="128" t="s">
        <v>341</v>
      </c>
      <c r="B33" s="128" t="s">
        <v>515</v>
      </c>
      <c r="C33" s="129" t="s">
        <v>516</v>
      </c>
      <c r="D33" s="136" t="s">
        <v>517</v>
      </c>
      <c r="E33" s="129" t="s">
        <v>478</v>
      </c>
      <c r="F33" s="129" t="s">
        <v>305</v>
      </c>
      <c r="G33" s="129" t="s">
        <v>336</v>
      </c>
      <c r="H33" s="130" t="s">
        <v>128</v>
      </c>
      <c r="I33" s="227"/>
      <c r="K33" s="128">
        <v>0</v>
      </c>
      <c r="L33" s="128">
        <v>10039</v>
      </c>
      <c r="Q33" s="122"/>
      <c r="R33" s="122"/>
    </row>
    <row r="34" spans="1:18" ht="12" customHeight="1" x14ac:dyDescent="0.25">
      <c r="A34" s="128" t="s">
        <v>335</v>
      </c>
      <c r="B34" s="128" t="s">
        <v>9448</v>
      </c>
      <c r="C34" s="129" t="s">
        <v>9449</v>
      </c>
      <c r="D34" s="136" t="s">
        <v>9450</v>
      </c>
      <c r="E34" s="129" t="s">
        <v>9447</v>
      </c>
      <c r="F34" s="129" t="s">
        <v>305</v>
      </c>
      <c r="G34" s="129" t="s">
        <v>336</v>
      </c>
      <c r="H34" s="130" t="s">
        <v>128</v>
      </c>
      <c r="I34" s="227"/>
      <c r="K34" s="128">
        <v>0</v>
      </c>
      <c r="L34" s="128">
        <v>10040</v>
      </c>
      <c r="Q34" s="122"/>
      <c r="R34" s="122"/>
    </row>
    <row r="35" spans="1:18" ht="12" customHeight="1" x14ac:dyDescent="0.25">
      <c r="A35" s="128" t="s">
        <v>341</v>
      </c>
      <c r="B35" s="128" t="s">
        <v>471</v>
      </c>
      <c r="C35" s="129" t="s">
        <v>472</v>
      </c>
      <c r="D35" s="136" t="s">
        <v>473</v>
      </c>
      <c r="E35" s="129" t="s">
        <v>293</v>
      </c>
      <c r="F35" s="129" t="s">
        <v>340</v>
      </c>
      <c r="G35" s="129" t="s">
        <v>336</v>
      </c>
      <c r="H35" s="130" t="s">
        <v>128</v>
      </c>
      <c r="I35" s="227"/>
      <c r="K35" s="128">
        <v>0</v>
      </c>
      <c r="L35" s="128">
        <v>10041</v>
      </c>
      <c r="Q35" s="122"/>
      <c r="R35" s="122"/>
    </row>
    <row r="36" spans="1:18" ht="12" customHeight="1" x14ac:dyDescent="0.25">
      <c r="A36" s="128" t="s">
        <v>335</v>
      </c>
      <c r="B36" s="128" t="s">
        <v>664</v>
      </c>
      <c r="C36" s="129" t="s">
        <v>665</v>
      </c>
      <c r="D36" s="136" t="s">
        <v>666</v>
      </c>
      <c r="E36" s="129" t="s">
        <v>9451</v>
      </c>
      <c r="F36" s="129" t="s">
        <v>305</v>
      </c>
      <c r="G36" s="129" t="s">
        <v>336</v>
      </c>
      <c r="H36" s="130" t="s">
        <v>128</v>
      </c>
      <c r="I36" s="227"/>
      <c r="K36" s="128">
        <v>0</v>
      </c>
      <c r="L36" s="128">
        <v>10042</v>
      </c>
      <c r="Q36" s="122"/>
      <c r="R36" s="122"/>
    </row>
    <row r="37" spans="1:18" ht="12" customHeight="1" x14ac:dyDescent="0.25">
      <c r="A37" s="128" t="s">
        <v>335</v>
      </c>
      <c r="B37" s="128" t="s">
        <v>9452</v>
      </c>
      <c r="C37" s="129" t="s">
        <v>3892</v>
      </c>
      <c r="D37" s="136" t="s">
        <v>9453</v>
      </c>
      <c r="E37" s="129" t="s">
        <v>4239</v>
      </c>
      <c r="F37" s="129" t="s">
        <v>305</v>
      </c>
      <c r="G37" s="129" t="s">
        <v>336</v>
      </c>
      <c r="H37" s="130" t="s">
        <v>128</v>
      </c>
      <c r="I37" s="227"/>
      <c r="K37" s="128">
        <v>0</v>
      </c>
      <c r="L37" s="128">
        <v>10043</v>
      </c>
      <c r="Q37" s="122"/>
      <c r="R37" s="122"/>
    </row>
    <row r="38" spans="1:18" ht="12" customHeight="1" x14ac:dyDescent="0.25">
      <c r="A38" s="128" t="s">
        <v>335</v>
      </c>
      <c r="B38" s="128" t="s">
        <v>349</v>
      </c>
      <c r="C38" s="129" t="s">
        <v>348</v>
      </c>
      <c r="D38" s="136" t="s">
        <v>294</v>
      </c>
      <c r="E38" s="129" t="s">
        <v>248</v>
      </c>
      <c r="F38" s="129" t="s">
        <v>305</v>
      </c>
      <c r="G38" s="129" t="s">
        <v>336</v>
      </c>
      <c r="H38" s="130" t="s">
        <v>128</v>
      </c>
      <c r="I38" s="227"/>
      <c r="K38" s="128">
        <v>0</v>
      </c>
      <c r="L38" s="128">
        <v>10044</v>
      </c>
      <c r="Q38" s="122"/>
      <c r="R38" s="122"/>
    </row>
    <row r="39" spans="1:18" ht="12" customHeight="1" x14ac:dyDescent="0.25">
      <c r="A39" s="128" t="s">
        <v>335</v>
      </c>
      <c r="B39" s="128" t="s">
        <v>351</v>
      </c>
      <c r="C39" s="129" t="s">
        <v>350</v>
      </c>
      <c r="D39" s="136" t="s">
        <v>295</v>
      </c>
      <c r="E39" s="129" t="s">
        <v>296</v>
      </c>
      <c r="F39" s="129" t="s">
        <v>305</v>
      </c>
      <c r="G39" s="129" t="s">
        <v>336</v>
      </c>
      <c r="H39" s="130" t="s">
        <v>128</v>
      </c>
      <c r="I39" s="227"/>
      <c r="K39" s="128">
        <v>0</v>
      </c>
      <c r="L39" s="128">
        <v>10045</v>
      </c>
      <c r="Q39" s="122"/>
      <c r="R39" s="122"/>
    </row>
    <row r="40" spans="1:18" ht="12" customHeight="1" x14ac:dyDescent="0.25">
      <c r="A40" s="128" t="s">
        <v>335</v>
      </c>
      <c r="B40" s="128" t="s">
        <v>827</v>
      </c>
      <c r="C40" s="129" t="s">
        <v>828</v>
      </c>
      <c r="D40" s="136" t="s">
        <v>829</v>
      </c>
      <c r="E40" s="129" t="s">
        <v>830</v>
      </c>
      <c r="F40" s="129" t="s">
        <v>343</v>
      </c>
      <c r="G40" s="129" t="s">
        <v>336</v>
      </c>
      <c r="H40" s="130" t="s">
        <v>128</v>
      </c>
      <c r="I40" s="227"/>
      <c r="K40" s="128">
        <v>0</v>
      </c>
      <c r="L40" s="128">
        <v>10046</v>
      </c>
      <c r="Q40" s="122"/>
      <c r="R40" s="122"/>
    </row>
    <row r="41" spans="1:18" ht="12" customHeight="1" x14ac:dyDescent="0.25">
      <c r="A41" s="128" t="s">
        <v>346</v>
      </c>
      <c r="B41" s="128" t="s">
        <v>459</v>
      </c>
      <c r="C41" s="129" t="s">
        <v>460</v>
      </c>
      <c r="D41" s="136" t="s">
        <v>461</v>
      </c>
      <c r="E41" s="129" t="s">
        <v>208</v>
      </c>
      <c r="F41" s="129" t="s">
        <v>352</v>
      </c>
      <c r="G41" s="129" t="s">
        <v>336</v>
      </c>
      <c r="H41" s="130" t="s">
        <v>128</v>
      </c>
      <c r="I41" s="227"/>
      <c r="K41" s="128">
        <v>0</v>
      </c>
      <c r="L41" s="128">
        <v>10047</v>
      </c>
      <c r="Q41" s="122"/>
      <c r="R41" s="122"/>
    </row>
    <row r="42" spans="1:18" ht="12" customHeight="1" x14ac:dyDescent="0.25">
      <c r="A42" s="128" t="s">
        <v>341</v>
      </c>
      <c r="B42" s="128" t="s">
        <v>3886</v>
      </c>
      <c r="C42" s="129" t="s">
        <v>470</v>
      </c>
      <c r="D42" s="136" t="s">
        <v>3887</v>
      </c>
      <c r="E42" s="129" t="s">
        <v>9454</v>
      </c>
      <c r="F42" s="129" t="s">
        <v>305</v>
      </c>
      <c r="G42" s="129" t="s">
        <v>336</v>
      </c>
      <c r="H42" s="130" t="s">
        <v>128</v>
      </c>
      <c r="I42" s="227"/>
      <c r="K42" s="128">
        <v>0</v>
      </c>
      <c r="L42" s="128">
        <v>10048</v>
      </c>
      <c r="Q42" s="122"/>
      <c r="R42" s="122"/>
    </row>
    <row r="43" spans="1:18" ht="12" customHeight="1" x14ac:dyDescent="0.25">
      <c r="A43" s="128" t="s">
        <v>341</v>
      </c>
      <c r="B43" s="128" t="s">
        <v>9880</v>
      </c>
      <c r="C43" s="129" t="s">
        <v>9881</v>
      </c>
      <c r="D43" s="136" t="s">
        <v>9882</v>
      </c>
      <c r="E43" s="129" t="s">
        <v>9883</v>
      </c>
      <c r="F43" s="129" t="s">
        <v>305</v>
      </c>
      <c r="G43" s="133" t="s">
        <v>336</v>
      </c>
      <c r="H43" s="130" t="s">
        <v>128</v>
      </c>
      <c r="I43" s="227"/>
      <c r="K43" s="128">
        <v>0</v>
      </c>
      <c r="L43" s="128">
        <v>10049</v>
      </c>
      <c r="Q43" s="122"/>
      <c r="R43" s="122"/>
    </row>
    <row r="44" spans="1:18" ht="12" customHeight="1" x14ac:dyDescent="0.25">
      <c r="A44" s="128" t="s">
        <v>335</v>
      </c>
      <c r="B44" s="128" t="s">
        <v>410</v>
      </c>
      <c r="C44" s="129" t="s">
        <v>592</v>
      </c>
      <c r="D44" s="136" t="s">
        <v>646</v>
      </c>
      <c r="E44" s="129" t="s">
        <v>647</v>
      </c>
      <c r="F44" s="129" t="s">
        <v>305</v>
      </c>
      <c r="G44" s="129" t="s">
        <v>336</v>
      </c>
      <c r="H44" s="130" t="s">
        <v>254</v>
      </c>
      <c r="I44" s="227"/>
      <c r="K44" s="128">
        <v>0</v>
      </c>
      <c r="L44" s="128">
        <v>10050</v>
      </c>
      <c r="Q44" s="122"/>
      <c r="R44" s="122"/>
    </row>
    <row r="45" spans="1:18" ht="12" customHeight="1" x14ac:dyDescent="0.25">
      <c r="A45" s="128" t="s">
        <v>335</v>
      </c>
      <c r="B45" s="128" t="s">
        <v>9455</v>
      </c>
      <c r="C45" s="129" t="s">
        <v>9456</v>
      </c>
      <c r="D45" s="136" t="s">
        <v>9457</v>
      </c>
      <c r="E45" s="129" t="s">
        <v>9458</v>
      </c>
      <c r="F45" s="129" t="s">
        <v>305</v>
      </c>
      <c r="G45" s="129" t="s">
        <v>336</v>
      </c>
      <c r="H45" s="130" t="s">
        <v>128</v>
      </c>
      <c r="I45" s="227"/>
      <c r="K45" s="128">
        <v>0</v>
      </c>
      <c r="L45" s="128">
        <v>10051</v>
      </c>
      <c r="Q45" s="122"/>
      <c r="R45" s="122"/>
    </row>
    <row r="46" spans="1:18" ht="12" customHeight="1" x14ac:dyDescent="0.25">
      <c r="A46" s="128" t="s">
        <v>335</v>
      </c>
      <c r="B46" s="128" t="s">
        <v>835</v>
      </c>
      <c r="C46" s="129" t="s">
        <v>836</v>
      </c>
      <c r="D46" s="136" t="s">
        <v>837</v>
      </c>
      <c r="E46" s="129" t="s">
        <v>9459</v>
      </c>
      <c r="F46" s="129" t="s">
        <v>340</v>
      </c>
      <c r="G46" s="129" t="s">
        <v>336</v>
      </c>
      <c r="H46" s="130" t="s">
        <v>128</v>
      </c>
      <c r="I46" s="227"/>
      <c r="K46" s="128">
        <v>0</v>
      </c>
      <c r="L46" s="128">
        <v>10052</v>
      </c>
      <c r="Q46" s="122"/>
      <c r="R46" s="122"/>
    </row>
    <row r="47" spans="1:18" ht="12" customHeight="1" x14ac:dyDescent="0.25">
      <c r="A47" s="128" t="s">
        <v>335</v>
      </c>
      <c r="B47" s="128" t="s">
        <v>9460</v>
      </c>
      <c r="C47" s="129" t="s">
        <v>9461</v>
      </c>
      <c r="D47" s="136" t="s">
        <v>9462</v>
      </c>
      <c r="E47" s="129" t="s">
        <v>950</v>
      </c>
      <c r="F47" s="129" t="s">
        <v>305</v>
      </c>
      <c r="G47" s="129" t="s">
        <v>336</v>
      </c>
      <c r="H47" s="130" t="s">
        <v>254</v>
      </c>
      <c r="I47" s="227"/>
      <c r="K47" s="128">
        <v>0</v>
      </c>
      <c r="L47" s="128">
        <v>10053</v>
      </c>
      <c r="Q47" s="122"/>
      <c r="R47" s="122"/>
    </row>
    <row r="48" spans="1:18" ht="12" customHeight="1" x14ac:dyDescent="0.25">
      <c r="A48" s="128" t="s">
        <v>335</v>
      </c>
      <c r="B48" s="128" t="s">
        <v>719</v>
      </c>
      <c r="C48" s="129" t="s">
        <v>720</v>
      </c>
      <c r="D48" s="136" t="s">
        <v>721</v>
      </c>
      <c r="E48" s="129" t="s">
        <v>9884</v>
      </c>
      <c r="F48" s="129" t="s">
        <v>305</v>
      </c>
      <c r="G48" s="129" t="s">
        <v>336</v>
      </c>
      <c r="H48" s="130" t="s">
        <v>128</v>
      </c>
      <c r="I48" s="227"/>
      <c r="K48" s="128">
        <v>0</v>
      </c>
      <c r="L48" s="128">
        <v>10054</v>
      </c>
      <c r="Q48" s="122"/>
      <c r="R48" s="122"/>
    </row>
    <row r="49" spans="1:18" ht="12" customHeight="1" x14ac:dyDescent="0.25">
      <c r="A49" s="128" t="s">
        <v>335</v>
      </c>
      <c r="B49" s="128" t="s">
        <v>9463</v>
      </c>
      <c r="C49" s="129" t="s">
        <v>9464</v>
      </c>
      <c r="D49" s="136" t="s">
        <v>9465</v>
      </c>
      <c r="E49" s="129" t="s">
        <v>9466</v>
      </c>
      <c r="F49" s="129" t="s">
        <v>339</v>
      </c>
      <c r="G49" s="129" t="s">
        <v>336</v>
      </c>
      <c r="H49" s="130" t="s">
        <v>128</v>
      </c>
      <c r="I49" s="227"/>
      <c r="K49" s="128">
        <v>0</v>
      </c>
      <c r="L49" s="128">
        <v>10055</v>
      </c>
      <c r="Q49" s="122"/>
      <c r="R49" s="122"/>
    </row>
    <row r="50" spans="1:18" ht="12" customHeight="1" x14ac:dyDescent="0.25">
      <c r="A50" s="128" t="s">
        <v>335</v>
      </c>
      <c r="B50" s="128" t="s">
        <v>657</v>
      </c>
      <c r="C50" s="129" t="s">
        <v>397</v>
      </c>
      <c r="D50" s="136" t="s">
        <v>11066</v>
      </c>
      <c r="E50" s="129" t="s">
        <v>11067</v>
      </c>
      <c r="F50" s="129" t="s">
        <v>352</v>
      </c>
      <c r="G50" s="129" t="s">
        <v>336</v>
      </c>
      <c r="H50" s="130" t="s">
        <v>254</v>
      </c>
      <c r="I50" s="227"/>
      <c r="K50" s="128">
        <v>0</v>
      </c>
      <c r="L50" s="128">
        <v>10056</v>
      </c>
      <c r="Q50" s="122"/>
      <c r="R50" s="122"/>
    </row>
    <row r="51" spans="1:18" ht="12" customHeight="1" x14ac:dyDescent="0.25">
      <c r="A51" s="128" t="s">
        <v>335</v>
      </c>
      <c r="B51" s="128" t="s">
        <v>657</v>
      </c>
      <c r="C51" s="129" t="s">
        <v>3889</v>
      </c>
      <c r="D51" s="136" t="s">
        <v>3890</v>
      </c>
      <c r="E51" s="129" t="s">
        <v>7739</v>
      </c>
      <c r="F51" s="129" t="s">
        <v>352</v>
      </c>
      <c r="G51" s="129" t="s">
        <v>336</v>
      </c>
      <c r="H51" s="130" t="s">
        <v>128</v>
      </c>
      <c r="I51" s="227"/>
      <c r="K51" s="128">
        <v>0</v>
      </c>
      <c r="L51" s="128">
        <v>10057</v>
      </c>
      <c r="Q51" s="122"/>
      <c r="R51" s="122"/>
    </row>
    <row r="52" spans="1:18" ht="12" customHeight="1" x14ac:dyDescent="0.25">
      <c r="A52" s="128" t="s">
        <v>341</v>
      </c>
      <c r="B52" s="128" t="s">
        <v>354</v>
      </c>
      <c r="C52" s="129" t="s">
        <v>353</v>
      </c>
      <c r="D52" s="136" t="s">
        <v>297</v>
      </c>
      <c r="E52" s="129" t="s">
        <v>298</v>
      </c>
      <c r="F52" s="129" t="s">
        <v>305</v>
      </c>
      <c r="G52" s="129" t="s">
        <v>336</v>
      </c>
      <c r="H52" s="130" t="s">
        <v>128</v>
      </c>
      <c r="I52" s="227"/>
      <c r="K52" s="128">
        <v>0</v>
      </c>
      <c r="L52" s="128">
        <v>10058</v>
      </c>
      <c r="Q52" s="122"/>
      <c r="R52" s="122"/>
    </row>
    <row r="53" spans="1:18" ht="12" customHeight="1" x14ac:dyDescent="0.25">
      <c r="A53" s="128" t="s">
        <v>335</v>
      </c>
      <c r="B53" s="128" t="s">
        <v>3891</v>
      </c>
      <c r="C53" s="129" t="s">
        <v>3892</v>
      </c>
      <c r="D53" s="136" t="s">
        <v>3893</v>
      </c>
      <c r="E53" s="129" t="s">
        <v>3894</v>
      </c>
      <c r="F53" s="129" t="s">
        <v>305</v>
      </c>
      <c r="G53" s="129" t="s">
        <v>336</v>
      </c>
      <c r="H53" s="130" t="s">
        <v>128</v>
      </c>
      <c r="I53" s="227"/>
      <c r="K53" s="128">
        <v>0</v>
      </c>
      <c r="L53" s="128">
        <v>10059</v>
      </c>
      <c r="Q53" s="122"/>
      <c r="R53" s="122"/>
    </row>
    <row r="54" spans="1:18" ht="12" customHeight="1" x14ac:dyDescent="0.25">
      <c r="A54" s="128" t="s">
        <v>335</v>
      </c>
      <c r="B54" s="128" t="s">
        <v>722</v>
      </c>
      <c r="C54" s="129" t="s">
        <v>723</v>
      </c>
      <c r="D54" s="136" t="s">
        <v>724</v>
      </c>
      <c r="E54" s="129" t="s">
        <v>462</v>
      </c>
      <c r="F54" s="129" t="s">
        <v>305</v>
      </c>
      <c r="G54" s="129" t="s">
        <v>336</v>
      </c>
      <c r="H54" s="130" t="s">
        <v>128</v>
      </c>
      <c r="I54" s="227"/>
      <c r="K54" s="128">
        <v>0</v>
      </c>
      <c r="L54" s="128">
        <v>10060</v>
      </c>
      <c r="Q54" s="122"/>
      <c r="R54" s="122"/>
    </row>
    <row r="55" spans="1:18" ht="12" customHeight="1" x14ac:dyDescent="0.25">
      <c r="A55" s="128" t="s">
        <v>335</v>
      </c>
      <c r="B55" s="128" t="s">
        <v>725</v>
      </c>
      <c r="C55" s="129" t="s">
        <v>6</v>
      </c>
      <c r="D55" s="136" t="s">
        <v>726</v>
      </c>
      <c r="E55" s="129" t="s">
        <v>9467</v>
      </c>
      <c r="F55" s="129" t="s">
        <v>305</v>
      </c>
      <c r="G55" s="129" t="s">
        <v>336</v>
      </c>
      <c r="H55" s="130" t="s">
        <v>128</v>
      </c>
      <c r="I55" s="227"/>
      <c r="K55" s="128">
        <v>0</v>
      </c>
      <c r="L55" s="128">
        <v>10061</v>
      </c>
      <c r="Q55" s="122"/>
      <c r="R55" s="122"/>
    </row>
    <row r="56" spans="1:18" ht="12" customHeight="1" x14ac:dyDescent="0.25">
      <c r="A56" s="128" t="s">
        <v>335</v>
      </c>
      <c r="B56" s="128" t="s">
        <v>11068</v>
      </c>
      <c r="C56" s="129" t="s">
        <v>11069</v>
      </c>
      <c r="D56" s="136" t="s">
        <v>11070</v>
      </c>
      <c r="E56" s="129" t="s">
        <v>11071</v>
      </c>
      <c r="F56" s="129" t="s">
        <v>352</v>
      </c>
      <c r="G56" s="129" t="s">
        <v>336</v>
      </c>
      <c r="H56" s="130" t="s">
        <v>254</v>
      </c>
      <c r="I56" s="227"/>
      <c r="K56" s="128">
        <v>0</v>
      </c>
      <c r="L56" s="128">
        <v>10062</v>
      </c>
      <c r="Q56" s="122"/>
      <c r="R56" s="122"/>
    </row>
    <row r="57" spans="1:18" ht="12" customHeight="1" x14ac:dyDescent="0.25">
      <c r="A57" s="128" t="s">
        <v>335</v>
      </c>
      <c r="B57" s="128" t="s">
        <v>11072</v>
      </c>
      <c r="C57" s="129" t="s">
        <v>11073</v>
      </c>
      <c r="D57" s="136" t="s">
        <v>11074</v>
      </c>
      <c r="E57" s="129" t="s">
        <v>11075</v>
      </c>
      <c r="F57" s="129" t="s">
        <v>352</v>
      </c>
      <c r="G57" s="129" t="s">
        <v>336</v>
      </c>
      <c r="H57" s="130" t="s">
        <v>128</v>
      </c>
      <c r="I57" s="227"/>
      <c r="K57" s="128">
        <v>0</v>
      </c>
      <c r="L57" s="128">
        <v>10063</v>
      </c>
      <c r="Q57" s="122"/>
      <c r="R57" s="122"/>
    </row>
    <row r="58" spans="1:18" ht="12" customHeight="1" x14ac:dyDescent="0.25">
      <c r="A58" s="128" t="s">
        <v>335</v>
      </c>
      <c r="B58" s="128" t="s">
        <v>727</v>
      </c>
      <c r="C58" s="129" t="s">
        <v>728</v>
      </c>
      <c r="D58" s="136" t="s">
        <v>729</v>
      </c>
      <c r="E58" s="129" t="s">
        <v>299</v>
      </c>
      <c r="F58" s="129" t="s">
        <v>343</v>
      </c>
      <c r="G58" s="133" t="s">
        <v>336</v>
      </c>
      <c r="H58" s="130" t="s">
        <v>128</v>
      </c>
      <c r="I58" s="227"/>
      <c r="K58" s="128">
        <v>0</v>
      </c>
      <c r="L58" s="128">
        <v>10064</v>
      </c>
      <c r="Q58" s="122"/>
      <c r="R58" s="122"/>
    </row>
    <row r="59" spans="1:18" ht="12" customHeight="1" x14ac:dyDescent="0.25">
      <c r="A59" s="128" t="s">
        <v>335</v>
      </c>
      <c r="B59" s="128" t="s">
        <v>9468</v>
      </c>
      <c r="C59" s="129" t="s">
        <v>9469</v>
      </c>
      <c r="D59" s="136" t="s">
        <v>9470</v>
      </c>
      <c r="E59" s="129" t="s">
        <v>9471</v>
      </c>
      <c r="F59" s="129" t="s">
        <v>340</v>
      </c>
      <c r="G59" s="129" t="s">
        <v>336</v>
      </c>
      <c r="H59" s="130" t="s">
        <v>128</v>
      </c>
      <c r="I59" s="227"/>
      <c r="K59" s="128">
        <v>0</v>
      </c>
      <c r="L59" s="128">
        <v>10065</v>
      </c>
      <c r="Q59" s="122"/>
      <c r="R59" s="122"/>
    </row>
    <row r="60" spans="1:18" ht="12" customHeight="1" x14ac:dyDescent="0.25">
      <c r="A60" s="128" t="s">
        <v>346</v>
      </c>
      <c r="B60" s="128" t="s">
        <v>730</v>
      </c>
      <c r="C60" s="129" t="s">
        <v>731</v>
      </c>
      <c r="D60" s="136" t="s">
        <v>732</v>
      </c>
      <c r="E60" s="129" t="s">
        <v>201</v>
      </c>
      <c r="F60" s="129" t="s">
        <v>342</v>
      </c>
      <c r="G60" s="129" t="s">
        <v>336</v>
      </c>
      <c r="H60" s="130" t="s">
        <v>128</v>
      </c>
      <c r="I60" s="227"/>
      <c r="K60" s="128">
        <v>0</v>
      </c>
      <c r="L60" s="128">
        <v>10066</v>
      </c>
      <c r="Q60" s="122"/>
      <c r="R60" s="122"/>
    </row>
    <row r="61" spans="1:18" ht="12" customHeight="1" x14ac:dyDescent="0.25">
      <c r="A61" s="128" t="s">
        <v>341</v>
      </c>
      <c r="B61" s="128" t="s">
        <v>733</v>
      </c>
      <c r="C61" s="129" t="s">
        <v>734</v>
      </c>
      <c r="D61" s="136" t="s">
        <v>735</v>
      </c>
      <c r="E61" s="129" t="s">
        <v>9472</v>
      </c>
      <c r="F61" s="129" t="s">
        <v>352</v>
      </c>
      <c r="G61" s="129" t="s">
        <v>336</v>
      </c>
      <c r="H61" s="130" t="s">
        <v>128</v>
      </c>
      <c r="I61" s="227"/>
      <c r="K61" s="128">
        <v>0</v>
      </c>
      <c r="L61" s="128">
        <v>10067</v>
      </c>
      <c r="Q61" s="122"/>
      <c r="R61" s="122"/>
    </row>
    <row r="62" spans="1:18" ht="12" customHeight="1" x14ac:dyDescent="0.25">
      <c r="A62" s="128" t="s">
        <v>344</v>
      </c>
      <c r="B62" s="128" t="s">
        <v>736</v>
      </c>
      <c r="C62" s="129" t="s">
        <v>737</v>
      </c>
      <c r="D62" s="136" t="s">
        <v>738</v>
      </c>
      <c r="E62" s="129" t="s">
        <v>9473</v>
      </c>
      <c r="F62" s="129" t="s">
        <v>352</v>
      </c>
      <c r="G62" s="129" t="s">
        <v>336</v>
      </c>
      <c r="H62" s="130" t="s">
        <v>128</v>
      </c>
      <c r="I62" s="227"/>
      <c r="K62" s="128">
        <v>0</v>
      </c>
      <c r="L62" s="128">
        <v>10068</v>
      </c>
      <c r="Q62" s="122"/>
      <c r="R62" s="122"/>
    </row>
    <row r="63" spans="1:18" ht="12" customHeight="1" x14ac:dyDescent="0.25">
      <c r="A63" s="128" t="s">
        <v>344</v>
      </c>
      <c r="B63" s="128" t="s">
        <v>739</v>
      </c>
      <c r="C63" s="129" t="s">
        <v>740</v>
      </c>
      <c r="D63" s="136" t="s">
        <v>741</v>
      </c>
      <c r="E63" s="129" t="s">
        <v>9474</v>
      </c>
      <c r="F63" s="129" t="s">
        <v>305</v>
      </c>
      <c r="G63" s="129" t="s">
        <v>336</v>
      </c>
      <c r="H63" s="130" t="s">
        <v>128</v>
      </c>
      <c r="I63" s="227"/>
      <c r="K63" s="128">
        <v>0</v>
      </c>
      <c r="L63" s="128">
        <v>10069</v>
      </c>
      <c r="Q63" s="122"/>
      <c r="R63" s="122"/>
    </row>
    <row r="64" spans="1:18" ht="12" customHeight="1" x14ac:dyDescent="0.25">
      <c r="A64" s="128" t="s">
        <v>341</v>
      </c>
      <c r="B64" s="128" t="s">
        <v>356</v>
      </c>
      <c r="C64" s="129" t="s">
        <v>11076</v>
      </c>
      <c r="D64" s="136" t="s">
        <v>11077</v>
      </c>
      <c r="E64" s="129" t="s">
        <v>201</v>
      </c>
      <c r="F64" s="129" t="s">
        <v>342</v>
      </c>
      <c r="G64" s="129" t="s">
        <v>336</v>
      </c>
      <c r="H64" s="130" t="s">
        <v>128</v>
      </c>
      <c r="I64" s="227"/>
      <c r="K64" s="128">
        <v>0</v>
      </c>
      <c r="L64" s="128">
        <v>10070</v>
      </c>
      <c r="Q64" s="122"/>
      <c r="R64" s="122"/>
    </row>
    <row r="65" spans="1:18" ht="12" customHeight="1" x14ac:dyDescent="0.25">
      <c r="A65" s="128" t="s">
        <v>341</v>
      </c>
      <c r="B65" s="128" t="s">
        <v>356</v>
      </c>
      <c r="C65" s="129" t="s">
        <v>9475</v>
      </c>
      <c r="D65" s="136" t="s">
        <v>9476</v>
      </c>
      <c r="E65" s="129" t="s">
        <v>9477</v>
      </c>
      <c r="F65" s="129" t="s">
        <v>305</v>
      </c>
      <c r="G65" s="129" t="s">
        <v>336</v>
      </c>
      <c r="H65" s="130" t="s">
        <v>128</v>
      </c>
      <c r="I65" s="227"/>
      <c r="K65" s="128">
        <v>0</v>
      </c>
      <c r="L65" s="128">
        <v>10071</v>
      </c>
      <c r="Q65" s="122"/>
      <c r="R65" s="122"/>
    </row>
    <row r="66" spans="1:18" ht="12" customHeight="1" x14ac:dyDescent="0.25">
      <c r="A66" s="128" t="s">
        <v>341</v>
      </c>
      <c r="B66" s="128" t="s">
        <v>356</v>
      </c>
      <c r="C66" s="129" t="s">
        <v>357</v>
      </c>
      <c r="D66" s="136" t="s">
        <v>300</v>
      </c>
      <c r="E66" s="129" t="s">
        <v>202</v>
      </c>
      <c r="F66" s="129" t="s">
        <v>342</v>
      </c>
      <c r="G66" s="129" t="s">
        <v>336</v>
      </c>
      <c r="H66" s="130" t="s">
        <v>128</v>
      </c>
      <c r="I66" s="227"/>
      <c r="K66" s="128">
        <v>0</v>
      </c>
      <c r="L66" s="128">
        <v>10072</v>
      </c>
      <c r="Q66" s="122"/>
      <c r="R66" s="122"/>
    </row>
    <row r="67" spans="1:18" ht="12" customHeight="1" x14ac:dyDescent="0.25">
      <c r="A67" s="128" t="s">
        <v>335</v>
      </c>
      <c r="B67" s="128" t="s">
        <v>356</v>
      </c>
      <c r="C67" s="129" t="s">
        <v>742</v>
      </c>
      <c r="D67" s="136" t="s">
        <v>743</v>
      </c>
      <c r="E67" s="129" t="s">
        <v>3895</v>
      </c>
      <c r="F67" s="129" t="s">
        <v>359</v>
      </c>
      <c r="G67" s="129" t="s">
        <v>336</v>
      </c>
      <c r="H67" s="130" t="s">
        <v>128</v>
      </c>
      <c r="I67" s="227"/>
      <c r="K67" s="128">
        <v>0</v>
      </c>
      <c r="L67" s="128">
        <v>10073</v>
      </c>
      <c r="Q67" s="122"/>
      <c r="R67" s="122"/>
    </row>
    <row r="68" spans="1:18" ht="12" customHeight="1" x14ac:dyDescent="0.25">
      <c r="A68" s="128" t="s">
        <v>335</v>
      </c>
      <c r="B68" s="128" t="s">
        <v>356</v>
      </c>
      <c r="C68" s="129" t="s">
        <v>9885</v>
      </c>
      <c r="D68" s="136" t="s">
        <v>9886</v>
      </c>
      <c r="E68" s="129" t="s">
        <v>3881</v>
      </c>
      <c r="F68" s="129" t="s">
        <v>352</v>
      </c>
      <c r="G68" s="129" t="s">
        <v>336</v>
      </c>
      <c r="H68" s="130" t="s">
        <v>128</v>
      </c>
      <c r="I68" s="227"/>
      <c r="K68" s="128">
        <v>0</v>
      </c>
      <c r="L68" s="128">
        <v>10074</v>
      </c>
      <c r="Q68" s="122"/>
      <c r="R68" s="122"/>
    </row>
    <row r="69" spans="1:18" ht="12" customHeight="1" x14ac:dyDescent="0.25">
      <c r="A69" s="128" t="s">
        <v>335</v>
      </c>
      <c r="B69" s="128" t="s">
        <v>571</v>
      </c>
      <c r="C69" s="129" t="s">
        <v>7</v>
      </c>
      <c r="D69" s="136" t="s">
        <v>572</v>
      </c>
      <c r="E69" s="129" t="s">
        <v>9478</v>
      </c>
      <c r="F69" s="129" t="s">
        <v>305</v>
      </c>
      <c r="G69" s="133" t="s">
        <v>336</v>
      </c>
      <c r="H69" s="130" t="s">
        <v>128</v>
      </c>
      <c r="I69" s="227"/>
      <c r="K69" s="128">
        <v>0</v>
      </c>
      <c r="L69" s="128">
        <v>10075</v>
      </c>
      <c r="Q69" s="122"/>
      <c r="R69" s="122"/>
    </row>
    <row r="70" spans="1:18" ht="12" customHeight="1" x14ac:dyDescent="0.25">
      <c r="A70" s="128" t="s">
        <v>346</v>
      </c>
      <c r="B70" s="128" t="s">
        <v>744</v>
      </c>
      <c r="C70" s="129" t="s">
        <v>745</v>
      </c>
      <c r="D70" s="136" t="s">
        <v>9479</v>
      </c>
      <c r="E70" s="129" t="s">
        <v>767</v>
      </c>
      <c r="F70" s="129" t="s">
        <v>340</v>
      </c>
      <c r="G70" s="133" t="s">
        <v>336</v>
      </c>
      <c r="H70" s="130" t="s">
        <v>128</v>
      </c>
      <c r="I70" s="227"/>
      <c r="K70" s="128">
        <v>0</v>
      </c>
      <c r="L70" s="128">
        <v>10076</v>
      </c>
      <c r="Q70" s="122"/>
      <c r="R70" s="122"/>
    </row>
    <row r="71" spans="1:18" ht="12" customHeight="1" x14ac:dyDescent="0.25">
      <c r="A71" s="128" t="s">
        <v>341</v>
      </c>
      <c r="B71" s="128" t="s">
        <v>3896</v>
      </c>
      <c r="C71" s="129" t="s">
        <v>3897</v>
      </c>
      <c r="D71" s="136" t="s">
        <v>3898</v>
      </c>
      <c r="E71" s="129" t="s">
        <v>780</v>
      </c>
      <c r="F71" s="129" t="s">
        <v>305</v>
      </c>
      <c r="G71" s="129" t="s">
        <v>336</v>
      </c>
      <c r="H71" s="130" t="s">
        <v>128</v>
      </c>
      <c r="I71" s="227"/>
      <c r="K71" s="128">
        <v>0</v>
      </c>
      <c r="L71" s="128">
        <v>10077</v>
      </c>
      <c r="Q71" s="122"/>
      <c r="R71" s="122"/>
    </row>
    <row r="72" spans="1:18" ht="12" customHeight="1" x14ac:dyDescent="0.25">
      <c r="A72" s="128" t="s">
        <v>341</v>
      </c>
      <c r="B72" s="128" t="s">
        <v>838</v>
      </c>
      <c r="C72" s="129" t="s">
        <v>839</v>
      </c>
      <c r="D72" s="136" t="s">
        <v>840</v>
      </c>
      <c r="E72" s="129" t="s">
        <v>841</v>
      </c>
      <c r="F72" s="129" t="s">
        <v>343</v>
      </c>
      <c r="G72" s="129" t="s">
        <v>336</v>
      </c>
      <c r="H72" s="130" t="s">
        <v>128</v>
      </c>
      <c r="I72" s="227"/>
      <c r="K72" s="128">
        <v>0</v>
      </c>
      <c r="L72" s="128">
        <v>10078</v>
      </c>
      <c r="Q72" s="122"/>
      <c r="R72" s="122"/>
    </row>
    <row r="73" spans="1:18" ht="12" customHeight="1" x14ac:dyDescent="0.25">
      <c r="A73" s="128" t="s">
        <v>335</v>
      </c>
      <c r="B73" s="128" t="s">
        <v>629</v>
      </c>
      <c r="C73" s="129" t="s">
        <v>630</v>
      </c>
      <c r="D73" s="136" t="s">
        <v>631</v>
      </c>
      <c r="E73" s="129" t="s">
        <v>9887</v>
      </c>
      <c r="F73" s="129" t="s">
        <v>305</v>
      </c>
      <c r="G73" s="129" t="s">
        <v>336</v>
      </c>
      <c r="H73" s="130" t="s">
        <v>128</v>
      </c>
      <c r="I73" s="227"/>
      <c r="K73" s="128">
        <v>0</v>
      </c>
      <c r="L73" s="128">
        <v>10079</v>
      </c>
      <c r="Q73" s="122"/>
      <c r="R73" s="122"/>
    </row>
    <row r="74" spans="1:18" ht="12" customHeight="1" x14ac:dyDescent="0.25">
      <c r="A74" s="128" t="s">
        <v>346</v>
      </c>
      <c r="B74" s="128" t="s">
        <v>358</v>
      </c>
      <c r="C74" s="129" t="s">
        <v>746</v>
      </c>
      <c r="D74" s="136" t="s">
        <v>747</v>
      </c>
      <c r="E74" s="129" t="s">
        <v>3888</v>
      </c>
      <c r="F74" s="129" t="s">
        <v>305</v>
      </c>
      <c r="G74" s="129" t="s">
        <v>336</v>
      </c>
      <c r="H74" s="130" t="s">
        <v>128</v>
      </c>
      <c r="I74" s="227"/>
      <c r="K74" s="128">
        <v>0</v>
      </c>
      <c r="L74" s="128">
        <v>10080</v>
      </c>
      <c r="Q74" s="122"/>
      <c r="R74" s="122"/>
    </row>
    <row r="75" spans="1:18" ht="12" customHeight="1" x14ac:dyDescent="0.25">
      <c r="A75" s="128" t="s">
        <v>335</v>
      </c>
      <c r="B75" s="128" t="s">
        <v>358</v>
      </c>
      <c r="C75" s="129" t="s">
        <v>748</v>
      </c>
      <c r="D75" s="136" t="s">
        <v>749</v>
      </c>
      <c r="E75" s="129" t="s">
        <v>750</v>
      </c>
      <c r="F75" s="129" t="s">
        <v>352</v>
      </c>
      <c r="G75" s="129" t="s">
        <v>336</v>
      </c>
      <c r="H75" s="130" t="s">
        <v>128</v>
      </c>
      <c r="I75" s="227"/>
      <c r="K75" s="128">
        <v>0</v>
      </c>
      <c r="L75" s="128">
        <v>10081</v>
      </c>
      <c r="Q75" s="122"/>
      <c r="R75" s="122"/>
    </row>
    <row r="76" spans="1:18" ht="12" customHeight="1" x14ac:dyDescent="0.25">
      <c r="A76" s="128" t="s">
        <v>335</v>
      </c>
      <c r="B76" s="128" t="s">
        <v>358</v>
      </c>
      <c r="C76" s="129" t="s">
        <v>558</v>
      </c>
      <c r="D76" s="136" t="s">
        <v>559</v>
      </c>
      <c r="E76" s="129" t="s">
        <v>201</v>
      </c>
      <c r="F76" s="129" t="s">
        <v>342</v>
      </c>
      <c r="G76" s="129" t="s">
        <v>336</v>
      </c>
      <c r="H76" s="130" t="s">
        <v>128</v>
      </c>
      <c r="I76" s="227"/>
      <c r="K76" s="128">
        <v>0</v>
      </c>
      <c r="L76" s="128">
        <v>10082</v>
      </c>
      <c r="Q76" s="122"/>
      <c r="R76" s="122"/>
    </row>
    <row r="77" spans="1:18" ht="12" customHeight="1" x14ac:dyDescent="0.25">
      <c r="A77" s="128" t="s">
        <v>335</v>
      </c>
      <c r="B77" s="128" t="s">
        <v>9480</v>
      </c>
      <c r="C77" s="129" t="s">
        <v>9481</v>
      </c>
      <c r="D77" s="136" t="s">
        <v>9482</v>
      </c>
      <c r="E77" s="129" t="s">
        <v>9483</v>
      </c>
      <c r="F77" s="129" t="s">
        <v>305</v>
      </c>
      <c r="G77" s="129" t="s">
        <v>336</v>
      </c>
      <c r="H77" s="130" t="s">
        <v>128</v>
      </c>
      <c r="I77" s="227"/>
      <c r="K77" s="128">
        <v>0</v>
      </c>
      <c r="L77" s="128">
        <v>10083</v>
      </c>
      <c r="Q77" s="122"/>
      <c r="R77" s="122"/>
    </row>
    <row r="78" spans="1:18" ht="12" customHeight="1" x14ac:dyDescent="0.25">
      <c r="A78" s="128" t="s">
        <v>341</v>
      </c>
      <c r="B78" s="128" t="s">
        <v>682</v>
      </c>
      <c r="C78" s="129" t="s">
        <v>683</v>
      </c>
      <c r="D78" s="136" t="s">
        <v>684</v>
      </c>
      <c r="E78" s="129" t="s">
        <v>663</v>
      </c>
      <c r="F78" s="129" t="s">
        <v>352</v>
      </c>
      <c r="G78" s="129" t="s">
        <v>336</v>
      </c>
      <c r="H78" s="130" t="s">
        <v>254</v>
      </c>
      <c r="I78" s="227"/>
      <c r="K78" s="128">
        <v>0</v>
      </c>
      <c r="L78" s="128">
        <v>10084</v>
      </c>
      <c r="Q78" s="122"/>
      <c r="R78" s="122"/>
    </row>
    <row r="79" spans="1:18" ht="12" customHeight="1" x14ac:dyDescent="0.25">
      <c r="A79" s="128" t="s">
        <v>335</v>
      </c>
      <c r="B79" s="128" t="s">
        <v>360</v>
      </c>
      <c r="C79" s="129" t="s">
        <v>9484</v>
      </c>
      <c r="D79" s="136" t="s">
        <v>9485</v>
      </c>
      <c r="E79" s="129" t="s">
        <v>9486</v>
      </c>
      <c r="F79" s="129" t="s">
        <v>352</v>
      </c>
      <c r="G79" s="129" t="s">
        <v>336</v>
      </c>
      <c r="H79" s="130" t="s">
        <v>128</v>
      </c>
      <c r="I79" s="227"/>
      <c r="K79" s="128">
        <v>0</v>
      </c>
      <c r="L79" s="128">
        <v>10085</v>
      </c>
      <c r="Q79" s="122"/>
      <c r="R79" s="122"/>
    </row>
    <row r="80" spans="1:18" ht="12" customHeight="1" x14ac:dyDescent="0.25">
      <c r="A80" s="128" t="s">
        <v>346</v>
      </c>
      <c r="B80" s="128" t="s">
        <v>360</v>
      </c>
      <c r="C80" s="129" t="s">
        <v>11257</v>
      </c>
      <c r="D80" s="136" t="s">
        <v>11258</v>
      </c>
      <c r="E80" s="129" t="s">
        <v>11259</v>
      </c>
      <c r="F80" s="129" t="s">
        <v>342</v>
      </c>
      <c r="G80" s="129" t="s">
        <v>336</v>
      </c>
      <c r="H80" s="130" t="s">
        <v>128</v>
      </c>
      <c r="I80" s="227"/>
      <c r="K80" s="128">
        <v>0</v>
      </c>
      <c r="L80" s="128">
        <v>10086</v>
      </c>
      <c r="Q80" s="122"/>
      <c r="R80" s="122"/>
    </row>
    <row r="81" spans="1:18" ht="12" customHeight="1" x14ac:dyDescent="0.25">
      <c r="A81" s="128" t="s">
        <v>341</v>
      </c>
      <c r="B81" s="128" t="s">
        <v>360</v>
      </c>
      <c r="C81" s="129" t="s">
        <v>573</v>
      </c>
      <c r="D81" s="136" t="s">
        <v>574</v>
      </c>
      <c r="E81" s="129" t="s">
        <v>951</v>
      </c>
      <c r="F81" s="129" t="s">
        <v>352</v>
      </c>
      <c r="G81" s="129" t="s">
        <v>336</v>
      </c>
      <c r="H81" s="130" t="s">
        <v>128</v>
      </c>
      <c r="I81" s="227"/>
      <c r="K81" s="128">
        <v>0</v>
      </c>
      <c r="L81" s="128">
        <v>10087</v>
      </c>
      <c r="Q81" s="122"/>
      <c r="R81" s="122"/>
    </row>
    <row r="82" spans="1:18" ht="12" customHeight="1" x14ac:dyDescent="0.25">
      <c r="A82" s="128" t="s">
        <v>344</v>
      </c>
      <c r="B82" s="128" t="s">
        <v>360</v>
      </c>
      <c r="C82" s="129" t="s">
        <v>11260</v>
      </c>
      <c r="D82" s="136" t="s">
        <v>11261</v>
      </c>
      <c r="E82" s="129" t="s">
        <v>11262</v>
      </c>
      <c r="F82" s="129" t="s">
        <v>352</v>
      </c>
      <c r="G82" s="129" t="s">
        <v>336</v>
      </c>
      <c r="H82" s="130" t="s">
        <v>254</v>
      </c>
      <c r="I82" s="227"/>
      <c r="K82" s="128">
        <v>0</v>
      </c>
      <c r="L82" s="128">
        <v>10088</v>
      </c>
      <c r="Q82" s="122"/>
      <c r="R82" s="122"/>
    </row>
    <row r="83" spans="1:18" ht="12" customHeight="1" x14ac:dyDescent="0.25">
      <c r="A83" s="128" t="s">
        <v>346</v>
      </c>
      <c r="B83" s="128" t="s">
        <v>360</v>
      </c>
      <c r="C83" s="129" t="s">
        <v>9487</v>
      </c>
      <c r="D83" s="136" t="s">
        <v>9488</v>
      </c>
      <c r="E83" s="129" t="s">
        <v>9489</v>
      </c>
      <c r="F83" s="129" t="s">
        <v>352</v>
      </c>
      <c r="G83" s="129" t="s">
        <v>336</v>
      </c>
      <c r="H83" s="130" t="s">
        <v>128</v>
      </c>
      <c r="I83" s="227"/>
      <c r="K83" s="128">
        <v>0</v>
      </c>
      <c r="L83" s="128">
        <v>10089</v>
      </c>
      <c r="Q83" s="122"/>
      <c r="R83" s="122"/>
    </row>
    <row r="84" spans="1:18" ht="12" customHeight="1" x14ac:dyDescent="0.25">
      <c r="A84" s="128" t="s">
        <v>335</v>
      </c>
      <c r="B84" s="128" t="s">
        <v>9490</v>
      </c>
      <c r="C84" s="129" t="s">
        <v>9491</v>
      </c>
      <c r="D84" s="136" t="s">
        <v>9492</v>
      </c>
      <c r="E84" s="129" t="s">
        <v>655</v>
      </c>
      <c r="F84" s="129" t="s">
        <v>305</v>
      </c>
      <c r="G84" s="129" t="s">
        <v>336</v>
      </c>
      <c r="H84" s="130" t="s">
        <v>128</v>
      </c>
      <c r="I84" s="227"/>
      <c r="K84" s="128">
        <v>0</v>
      </c>
      <c r="L84" s="128">
        <v>10090</v>
      </c>
      <c r="Q84" s="122"/>
      <c r="R84" s="122"/>
    </row>
    <row r="85" spans="1:18" ht="12" customHeight="1" x14ac:dyDescent="0.25">
      <c r="A85" s="128" t="s">
        <v>335</v>
      </c>
      <c r="B85" s="128" t="s">
        <v>752</v>
      </c>
      <c r="C85" s="129" t="s">
        <v>753</v>
      </c>
      <c r="D85" s="136" t="s">
        <v>754</v>
      </c>
      <c r="E85" s="129" t="s">
        <v>755</v>
      </c>
      <c r="F85" s="129" t="s">
        <v>305</v>
      </c>
      <c r="G85" s="129" t="s">
        <v>336</v>
      </c>
      <c r="H85" s="130" t="s">
        <v>128</v>
      </c>
      <c r="I85" s="227"/>
      <c r="K85" s="128">
        <v>0</v>
      </c>
      <c r="L85" s="128">
        <v>10091</v>
      </c>
      <c r="Q85" s="122"/>
      <c r="R85" s="122"/>
    </row>
    <row r="86" spans="1:18" ht="12" customHeight="1" x14ac:dyDescent="0.25">
      <c r="A86" s="128" t="s">
        <v>344</v>
      </c>
      <c r="B86" s="128" t="s">
        <v>463</v>
      </c>
      <c r="C86" s="129" t="s">
        <v>756</v>
      </c>
      <c r="D86" s="136" t="s">
        <v>757</v>
      </c>
      <c r="E86" s="129" t="s">
        <v>9493</v>
      </c>
      <c r="F86" s="129" t="s">
        <v>352</v>
      </c>
      <c r="G86" s="129" t="s">
        <v>336</v>
      </c>
      <c r="H86" s="130" t="s">
        <v>128</v>
      </c>
      <c r="I86" s="227"/>
      <c r="K86" s="128">
        <v>0</v>
      </c>
      <c r="L86" s="128">
        <v>10092</v>
      </c>
      <c r="Q86" s="122"/>
      <c r="R86" s="122"/>
    </row>
    <row r="87" spans="1:18" ht="12" customHeight="1" x14ac:dyDescent="0.25">
      <c r="A87" s="128" t="s">
        <v>346</v>
      </c>
      <c r="B87" s="128" t="s">
        <v>463</v>
      </c>
      <c r="C87" s="129" t="s">
        <v>9494</v>
      </c>
      <c r="D87" s="136" t="s">
        <v>9495</v>
      </c>
      <c r="E87" s="129" t="s">
        <v>9496</v>
      </c>
      <c r="F87" s="129" t="s">
        <v>305</v>
      </c>
      <c r="G87" s="129" t="s">
        <v>336</v>
      </c>
      <c r="H87" s="130" t="s">
        <v>254</v>
      </c>
      <c r="I87" s="227"/>
      <c r="K87" s="128">
        <v>0</v>
      </c>
      <c r="L87" s="128">
        <v>10093</v>
      </c>
      <c r="Q87" s="122"/>
      <c r="R87" s="122"/>
    </row>
    <row r="88" spans="1:18" ht="12" customHeight="1" x14ac:dyDescent="0.25">
      <c r="A88" s="128" t="s">
        <v>335</v>
      </c>
      <c r="B88" s="128" t="s">
        <v>463</v>
      </c>
      <c r="C88" s="129" t="s">
        <v>575</v>
      </c>
      <c r="D88" s="136" t="s">
        <v>11078</v>
      </c>
      <c r="E88" s="129" t="s">
        <v>11079</v>
      </c>
      <c r="F88" s="129" t="s">
        <v>352</v>
      </c>
      <c r="G88" s="129" t="s">
        <v>336</v>
      </c>
      <c r="H88" s="130" t="s">
        <v>254</v>
      </c>
      <c r="I88" s="227"/>
      <c r="K88" s="128">
        <v>0</v>
      </c>
      <c r="L88" s="128">
        <v>10094</v>
      </c>
      <c r="Q88" s="122"/>
      <c r="R88" s="122"/>
    </row>
    <row r="89" spans="1:18" ht="12" customHeight="1" x14ac:dyDescent="0.25">
      <c r="A89" s="128" t="s">
        <v>335</v>
      </c>
      <c r="B89" s="128" t="s">
        <v>9497</v>
      </c>
      <c r="C89" s="129" t="s">
        <v>9498</v>
      </c>
      <c r="D89" s="136" t="s">
        <v>9499</v>
      </c>
      <c r="E89" s="129" t="s">
        <v>9500</v>
      </c>
      <c r="F89" s="129" t="s">
        <v>352</v>
      </c>
      <c r="G89" s="129" t="s">
        <v>336</v>
      </c>
      <c r="H89" s="130" t="s">
        <v>254</v>
      </c>
      <c r="I89" s="227"/>
      <c r="K89" s="128">
        <v>0</v>
      </c>
      <c r="L89" s="128">
        <v>10095</v>
      </c>
      <c r="Q89" s="122"/>
      <c r="R89" s="122"/>
    </row>
    <row r="90" spans="1:18" ht="12" customHeight="1" x14ac:dyDescent="0.25">
      <c r="A90" s="128" t="s">
        <v>341</v>
      </c>
      <c r="B90" s="128" t="s">
        <v>957</v>
      </c>
      <c r="C90" s="129" t="s">
        <v>3900</v>
      </c>
      <c r="D90" s="136" t="s">
        <v>3901</v>
      </c>
      <c r="E90" s="129" t="s">
        <v>3902</v>
      </c>
      <c r="F90" s="129" t="s">
        <v>343</v>
      </c>
      <c r="G90" s="129" t="s">
        <v>336</v>
      </c>
      <c r="H90" s="130" t="s">
        <v>254</v>
      </c>
      <c r="I90" s="227"/>
      <c r="K90" s="128">
        <v>0</v>
      </c>
      <c r="L90" s="128">
        <v>10096</v>
      </c>
      <c r="Q90" s="122"/>
      <c r="R90" s="122"/>
    </row>
    <row r="91" spans="1:18" ht="12" customHeight="1" x14ac:dyDescent="0.25">
      <c r="A91" s="128" t="s">
        <v>335</v>
      </c>
      <c r="B91" s="128" t="s">
        <v>9501</v>
      </c>
      <c r="C91" s="129" t="s">
        <v>9502</v>
      </c>
      <c r="D91" s="136" t="s">
        <v>9503</v>
      </c>
      <c r="E91" s="129" t="s">
        <v>9504</v>
      </c>
      <c r="F91" s="129" t="s">
        <v>305</v>
      </c>
      <c r="G91" s="129" t="s">
        <v>336</v>
      </c>
      <c r="H91" s="130" t="s">
        <v>128</v>
      </c>
      <c r="I91" s="227"/>
      <c r="K91" s="128">
        <v>0</v>
      </c>
      <c r="L91" s="128">
        <v>10097</v>
      </c>
      <c r="Q91" s="122"/>
      <c r="R91" s="122"/>
    </row>
    <row r="92" spans="1:18" ht="12" customHeight="1" x14ac:dyDescent="0.25">
      <c r="A92" s="128" t="s">
        <v>341</v>
      </c>
      <c r="B92" s="128" t="s">
        <v>407</v>
      </c>
      <c r="C92" s="129" t="s">
        <v>5</v>
      </c>
      <c r="D92" s="136" t="s">
        <v>408</v>
      </c>
      <c r="E92" s="129" t="s">
        <v>301</v>
      </c>
      <c r="F92" s="129" t="s">
        <v>352</v>
      </c>
      <c r="G92" s="129" t="s">
        <v>336</v>
      </c>
      <c r="H92" s="130" t="s">
        <v>254</v>
      </c>
      <c r="I92" s="227"/>
      <c r="K92" s="128">
        <v>0</v>
      </c>
      <c r="L92" s="128">
        <v>10098</v>
      </c>
      <c r="Q92" s="122"/>
      <c r="R92" s="122"/>
    </row>
    <row r="93" spans="1:18" ht="12" customHeight="1" x14ac:dyDescent="0.25">
      <c r="A93" s="128" t="s">
        <v>341</v>
      </c>
      <c r="B93" s="128" t="s">
        <v>9505</v>
      </c>
      <c r="C93" s="129" t="s">
        <v>9506</v>
      </c>
      <c r="D93" s="136" t="s">
        <v>9507</v>
      </c>
      <c r="E93" s="129" t="s">
        <v>9508</v>
      </c>
      <c r="F93" s="129" t="s">
        <v>305</v>
      </c>
      <c r="G93" s="129" t="s">
        <v>336</v>
      </c>
      <c r="H93" s="130" t="s">
        <v>128</v>
      </c>
      <c r="I93" s="227"/>
      <c r="K93" s="128">
        <v>0</v>
      </c>
      <c r="L93" s="128">
        <v>10099</v>
      </c>
      <c r="Q93" s="122"/>
      <c r="R93" s="122"/>
    </row>
    <row r="94" spans="1:18" ht="12" customHeight="1" x14ac:dyDescent="0.25">
      <c r="A94" s="128" t="s">
        <v>335</v>
      </c>
      <c r="B94" s="128" t="s">
        <v>9509</v>
      </c>
      <c r="C94" s="129" t="s">
        <v>9510</v>
      </c>
      <c r="D94" s="136" t="s">
        <v>9511</v>
      </c>
      <c r="E94" s="129" t="s">
        <v>9512</v>
      </c>
      <c r="F94" s="129" t="s">
        <v>305</v>
      </c>
      <c r="G94" s="129" t="s">
        <v>336</v>
      </c>
      <c r="H94" s="130" t="s">
        <v>128</v>
      </c>
      <c r="I94" s="227"/>
      <c r="K94" s="128">
        <v>0</v>
      </c>
      <c r="L94" s="128">
        <v>10100</v>
      </c>
      <c r="Q94" s="122"/>
      <c r="R94" s="122"/>
    </row>
    <row r="95" spans="1:18" ht="12" customHeight="1" x14ac:dyDescent="0.25">
      <c r="A95" s="128" t="s">
        <v>335</v>
      </c>
      <c r="B95" s="128" t="s">
        <v>592</v>
      </c>
      <c r="C95" s="129" t="s">
        <v>9513</v>
      </c>
      <c r="D95" s="136" t="s">
        <v>9514</v>
      </c>
      <c r="E95" s="129" t="s">
        <v>9515</v>
      </c>
      <c r="F95" s="129" t="s">
        <v>305</v>
      </c>
      <c r="G95" s="129" t="s">
        <v>336</v>
      </c>
      <c r="H95" s="130" t="s">
        <v>128</v>
      </c>
      <c r="I95" s="227"/>
      <c r="K95" s="128">
        <v>0</v>
      </c>
      <c r="L95" s="128">
        <v>10101</v>
      </c>
      <c r="Q95" s="122"/>
      <c r="R95" s="122"/>
    </row>
    <row r="96" spans="1:18" ht="12" customHeight="1" x14ac:dyDescent="0.25">
      <c r="A96" s="128" t="s">
        <v>335</v>
      </c>
      <c r="B96" s="128" t="s">
        <v>685</v>
      </c>
      <c r="C96" s="129" t="s">
        <v>686</v>
      </c>
      <c r="D96" s="136" t="s">
        <v>687</v>
      </c>
      <c r="E96" s="129" t="s">
        <v>9516</v>
      </c>
      <c r="F96" s="129" t="s">
        <v>305</v>
      </c>
      <c r="G96" s="129" t="s">
        <v>336</v>
      </c>
      <c r="H96" s="130" t="s">
        <v>128</v>
      </c>
      <c r="I96" s="227"/>
      <c r="K96" s="128">
        <v>0</v>
      </c>
      <c r="L96" s="128">
        <v>10102</v>
      </c>
      <c r="Q96" s="122"/>
      <c r="R96" s="122"/>
    </row>
    <row r="97" spans="1:18" ht="12" customHeight="1" x14ac:dyDescent="0.25">
      <c r="A97" s="128" t="s">
        <v>335</v>
      </c>
      <c r="B97" s="128" t="s">
        <v>9517</v>
      </c>
      <c r="C97" s="129" t="s">
        <v>9518</v>
      </c>
      <c r="D97" s="136" t="s">
        <v>9519</v>
      </c>
      <c r="E97" s="129" t="s">
        <v>9466</v>
      </c>
      <c r="F97" s="129" t="s">
        <v>339</v>
      </c>
      <c r="G97" s="129" t="s">
        <v>336</v>
      </c>
      <c r="H97" s="130" t="s">
        <v>128</v>
      </c>
      <c r="I97" s="227"/>
      <c r="K97" s="128">
        <v>0</v>
      </c>
      <c r="L97" s="128">
        <v>10103</v>
      </c>
      <c r="Q97" s="122"/>
      <c r="R97" s="122"/>
    </row>
    <row r="98" spans="1:18" ht="12" customHeight="1" x14ac:dyDescent="0.25">
      <c r="A98" s="128" t="s">
        <v>335</v>
      </c>
      <c r="B98" s="128" t="s">
        <v>9520</v>
      </c>
      <c r="C98" s="129" t="s">
        <v>9521</v>
      </c>
      <c r="D98" s="136" t="s">
        <v>9522</v>
      </c>
      <c r="E98" s="129" t="s">
        <v>479</v>
      </c>
      <c r="F98" s="129" t="s">
        <v>305</v>
      </c>
      <c r="G98" s="129" t="s">
        <v>336</v>
      </c>
      <c r="H98" s="130" t="s">
        <v>128</v>
      </c>
      <c r="I98" s="227"/>
      <c r="K98" s="128">
        <v>0</v>
      </c>
      <c r="L98" s="128">
        <v>10104</v>
      </c>
      <c r="Q98" s="122"/>
      <c r="R98" s="122"/>
    </row>
    <row r="99" spans="1:18" ht="12" customHeight="1" x14ac:dyDescent="0.25">
      <c r="A99" s="128" t="s">
        <v>335</v>
      </c>
      <c r="B99" s="128" t="s">
        <v>758</v>
      </c>
      <c r="C99" s="129" t="s">
        <v>759</v>
      </c>
      <c r="D99" s="136" t="s">
        <v>760</v>
      </c>
      <c r="E99" s="129" t="s">
        <v>256</v>
      </c>
      <c r="F99" s="129" t="s">
        <v>339</v>
      </c>
      <c r="G99" s="129" t="s">
        <v>336</v>
      </c>
      <c r="H99" s="130" t="s">
        <v>128</v>
      </c>
      <c r="I99" s="227"/>
      <c r="K99" s="128">
        <v>0</v>
      </c>
      <c r="L99" s="128">
        <v>10105</v>
      </c>
      <c r="Q99" s="122"/>
      <c r="R99" s="122"/>
    </row>
    <row r="100" spans="1:18" ht="12" customHeight="1" x14ac:dyDescent="0.25">
      <c r="A100" s="128" t="s">
        <v>341</v>
      </c>
      <c r="B100" s="128" t="s">
        <v>761</v>
      </c>
      <c r="C100" s="129" t="s">
        <v>762</v>
      </c>
      <c r="D100" s="136" t="s">
        <v>763</v>
      </c>
      <c r="E100" s="129" t="s">
        <v>3903</v>
      </c>
      <c r="F100" s="129" t="s">
        <v>305</v>
      </c>
      <c r="G100" s="129" t="s">
        <v>336</v>
      </c>
      <c r="H100" s="130" t="s">
        <v>128</v>
      </c>
      <c r="I100" s="227"/>
      <c r="K100" s="128">
        <v>0</v>
      </c>
      <c r="L100" s="128">
        <v>10106</v>
      </c>
      <c r="Q100" s="122"/>
      <c r="R100" s="122"/>
    </row>
    <row r="101" spans="1:18" ht="12" customHeight="1" x14ac:dyDescent="0.25">
      <c r="A101" s="128" t="s">
        <v>335</v>
      </c>
      <c r="B101" s="128" t="s">
        <v>9523</v>
      </c>
      <c r="C101" s="129" t="s">
        <v>9524</v>
      </c>
      <c r="D101" s="136" t="s">
        <v>9525</v>
      </c>
      <c r="E101" s="129" t="s">
        <v>9526</v>
      </c>
      <c r="F101" s="129" t="s">
        <v>305</v>
      </c>
      <c r="G101" s="129" t="s">
        <v>336</v>
      </c>
      <c r="H101" s="130" t="s">
        <v>128</v>
      </c>
      <c r="I101" s="227"/>
      <c r="K101" s="128">
        <v>0</v>
      </c>
      <c r="L101" s="128">
        <v>10107</v>
      </c>
      <c r="Q101" s="122"/>
      <c r="R101" s="122"/>
    </row>
    <row r="102" spans="1:18" ht="12" customHeight="1" x14ac:dyDescent="0.25">
      <c r="A102" s="128" t="s">
        <v>335</v>
      </c>
      <c r="B102" s="128" t="s">
        <v>363</v>
      </c>
      <c r="C102" s="129" t="s">
        <v>362</v>
      </c>
      <c r="D102" s="136" t="s">
        <v>302</v>
      </c>
      <c r="E102" s="129" t="s">
        <v>293</v>
      </c>
      <c r="F102" s="129" t="s">
        <v>340</v>
      </c>
      <c r="G102" s="129" t="s">
        <v>336</v>
      </c>
      <c r="H102" s="130" t="s">
        <v>254</v>
      </c>
      <c r="I102" s="227"/>
      <c r="K102" s="128">
        <v>0</v>
      </c>
      <c r="L102" s="128">
        <v>10108</v>
      </c>
      <c r="Q102" s="122"/>
      <c r="R102" s="122"/>
    </row>
    <row r="103" spans="1:18" ht="12" customHeight="1" x14ac:dyDescent="0.25">
      <c r="A103" s="128" t="s">
        <v>335</v>
      </c>
      <c r="B103" s="128" t="s">
        <v>519</v>
      </c>
      <c r="C103" s="129" t="s">
        <v>520</v>
      </c>
      <c r="D103" s="136" t="s">
        <v>521</v>
      </c>
      <c r="E103" s="129" t="s">
        <v>638</v>
      </c>
      <c r="F103" s="129" t="s">
        <v>305</v>
      </c>
      <c r="G103" s="129" t="s">
        <v>336</v>
      </c>
      <c r="H103" s="130" t="s">
        <v>128</v>
      </c>
      <c r="I103" s="227"/>
      <c r="K103" s="128">
        <v>0</v>
      </c>
      <c r="L103" s="128">
        <v>10109</v>
      </c>
      <c r="Q103" s="122"/>
      <c r="R103" s="122"/>
    </row>
    <row r="104" spans="1:18" ht="12" customHeight="1" x14ac:dyDescent="0.25">
      <c r="A104" s="128" t="s">
        <v>335</v>
      </c>
      <c r="B104" s="128" t="s">
        <v>446</v>
      </c>
      <c r="C104" s="129" t="s">
        <v>447</v>
      </c>
      <c r="D104" s="136" t="s">
        <v>448</v>
      </c>
      <c r="E104" s="129" t="s">
        <v>309</v>
      </c>
      <c r="F104" s="129" t="s">
        <v>305</v>
      </c>
      <c r="G104" s="129" t="s">
        <v>336</v>
      </c>
      <c r="H104" s="130" t="s">
        <v>128</v>
      </c>
      <c r="I104" s="227"/>
      <c r="K104" s="128">
        <v>0</v>
      </c>
      <c r="L104" s="128">
        <v>10110</v>
      </c>
      <c r="Q104" s="122"/>
      <c r="R104" s="122"/>
    </row>
    <row r="105" spans="1:18" ht="12" customHeight="1" x14ac:dyDescent="0.25">
      <c r="A105" s="128" t="s">
        <v>335</v>
      </c>
      <c r="B105" s="128" t="s">
        <v>11263</v>
      </c>
      <c r="C105" s="129" t="s">
        <v>11264</v>
      </c>
      <c r="D105" s="136" t="s">
        <v>11265</v>
      </c>
      <c r="E105" s="129" t="s">
        <v>11266</v>
      </c>
      <c r="F105" s="129" t="s">
        <v>352</v>
      </c>
      <c r="G105" s="129" t="s">
        <v>336</v>
      </c>
      <c r="H105" s="130" t="s">
        <v>128</v>
      </c>
      <c r="I105" s="227"/>
      <c r="K105" s="128">
        <v>0</v>
      </c>
      <c r="L105" s="128">
        <v>10111</v>
      </c>
      <c r="Q105" s="122"/>
      <c r="R105" s="122"/>
    </row>
    <row r="106" spans="1:18" ht="12" customHeight="1" x14ac:dyDescent="0.25">
      <c r="A106" s="128" t="s">
        <v>335</v>
      </c>
      <c r="B106" s="128" t="s">
        <v>764</v>
      </c>
      <c r="C106" s="129" t="s">
        <v>765</v>
      </c>
      <c r="D106" s="136" t="s">
        <v>766</v>
      </c>
      <c r="E106" s="129" t="s">
        <v>767</v>
      </c>
      <c r="F106" s="129" t="s">
        <v>339</v>
      </c>
      <c r="G106" s="129" t="s">
        <v>336</v>
      </c>
      <c r="H106" s="130" t="s">
        <v>128</v>
      </c>
      <c r="I106" s="227"/>
      <c r="K106" s="128">
        <v>0</v>
      </c>
      <c r="L106" s="128">
        <v>10112</v>
      </c>
      <c r="Q106" s="122"/>
      <c r="R106" s="122"/>
    </row>
    <row r="107" spans="1:18" ht="12" customHeight="1" x14ac:dyDescent="0.25">
      <c r="A107" s="128" t="s">
        <v>335</v>
      </c>
      <c r="B107" s="128" t="s">
        <v>365</v>
      </c>
      <c r="C107" s="129" t="s">
        <v>364</v>
      </c>
      <c r="D107" s="136" t="s">
        <v>392</v>
      </c>
      <c r="E107" s="129" t="s">
        <v>9527</v>
      </c>
      <c r="F107" s="129" t="s">
        <v>305</v>
      </c>
      <c r="G107" s="129" t="s">
        <v>336</v>
      </c>
      <c r="H107" s="130" t="s">
        <v>128</v>
      </c>
      <c r="I107" s="227"/>
      <c r="K107" s="128">
        <v>0</v>
      </c>
      <c r="L107" s="128">
        <v>10113</v>
      </c>
      <c r="Q107" s="122"/>
      <c r="R107" s="122"/>
    </row>
    <row r="108" spans="1:18" ht="12" customHeight="1" x14ac:dyDescent="0.25">
      <c r="A108" s="128" t="s">
        <v>335</v>
      </c>
      <c r="B108" s="128" t="s">
        <v>366</v>
      </c>
      <c r="C108" s="129" t="s">
        <v>11</v>
      </c>
      <c r="D108" s="136" t="s">
        <v>303</v>
      </c>
      <c r="E108" s="129" t="s">
        <v>953</v>
      </c>
      <c r="F108" s="129" t="s">
        <v>305</v>
      </c>
      <c r="G108" s="129" t="s">
        <v>336</v>
      </c>
      <c r="H108" s="130" t="s">
        <v>128</v>
      </c>
      <c r="I108" s="227"/>
      <c r="K108" s="128">
        <v>0</v>
      </c>
      <c r="L108" s="128">
        <v>10114</v>
      </c>
      <c r="Q108" s="122"/>
      <c r="R108" s="122"/>
    </row>
    <row r="109" spans="1:18" ht="12" customHeight="1" x14ac:dyDescent="0.25">
      <c r="A109" s="128" t="s">
        <v>335</v>
      </c>
      <c r="B109" s="128" t="s">
        <v>768</v>
      </c>
      <c r="C109" s="129" t="s">
        <v>769</v>
      </c>
      <c r="D109" s="136" t="s">
        <v>770</v>
      </c>
      <c r="E109" s="129" t="s">
        <v>831</v>
      </c>
      <c r="F109" s="129" t="s">
        <v>305</v>
      </c>
      <c r="G109" s="129" t="s">
        <v>336</v>
      </c>
      <c r="H109" s="130" t="s">
        <v>128</v>
      </c>
      <c r="I109" s="227"/>
      <c r="K109" s="128">
        <v>0</v>
      </c>
      <c r="L109" s="128">
        <v>10115</v>
      </c>
      <c r="Q109" s="122"/>
      <c r="R109" s="122"/>
    </row>
    <row r="110" spans="1:18" ht="12" customHeight="1" x14ac:dyDescent="0.25">
      <c r="A110" s="128" t="s">
        <v>335</v>
      </c>
      <c r="B110" s="128" t="s">
        <v>9528</v>
      </c>
      <c r="C110" s="129" t="s">
        <v>9529</v>
      </c>
      <c r="D110" s="136" t="s">
        <v>9530</v>
      </c>
      <c r="E110" s="129" t="s">
        <v>9483</v>
      </c>
      <c r="F110" s="129" t="s">
        <v>305</v>
      </c>
      <c r="G110" s="129" t="s">
        <v>336</v>
      </c>
      <c r="H110" s="130" t="s">
        <v>128</v>
      </c>
      <c r="I110" s="227"/>
      <c r="K110" s="128">
        <v>0</v>
      </c>
      <c r="L110" s="128">
        <v>10116</v>
      </c>
      <c r="Q110" s="122"/>
      <c r="R110" s="122"/>
    </row>
    <row r="111" spans="1:18" ht="12" customHeight="1" x14ac:dyDescent="0.25">
      <c r="A111" s="128" t="s">
        <v>335</v>
      </c>
      <c r="B111" s="128" t="s">
        <v>593</v>
      </c>
      <c r="C111" s="129" t="s">
        <v>594</v>
      </c>
      <c r="D111" s="136" t="s">
        <v>595</v>
      </c>
      <c r="E111" s="129" t="s">
        <v>4323</v>
      </c>
      <c r="F111" s="129" t="s">
        <v>305</v>
      </c>
      <c r="G111" s="129" t="s">
        <v>336</v>
      </c>
      <c r="H111" s="130" t="s">
        <v>128</v>
      </c>
      <c r="I111" s="227"/>
      <c r="K111" s="128">
        <v>0</v>
      </c>
      <c r="L111" s="128">
        <v>10117</v>
      </c>
      <c r="Q111" s="122"/>
      <c r="R111" s="122"/>
    </row>
    <row r="112" spans="1:18" ht="12" customHeight="1" x14ac:dyDescent="0.25">
      <c r="A112" s="128" t="s">
        <v>341</v>
      </c>
      <c r="B112" s="128" t="s">
        <v>771</v>
      </c>
      <c r="C112" s="129" t="s">
        <v>772</v>
      </c>
      <c r="D112" s="136" t="s">
        <v>773</v>
      </c>
      <c r="E112" s="129" t="s">
        <v>774</v>
      </c>
      <c r="F112" s="129" t="s">
        <v>305</v>
      </c>
      <c r="G112" s="129" t="s">
        <v>336</v>
      </c>
      <c r="H112" s="130" t="s">
        <v>128</v>
      </c>
      <c r="I112" s="227"/>
      <c r="K112" s="128">
        <v>0</v>
      </c>
      <c r="L112" s="128">
        <v>10118</v>
      </c>
      <c r="Q112" s="122"/>
      <c r="R112" s="122"/>
    </row>
    <row r="113" spans="1:18" ht="12" customHeight="1" x14ac:dyDescent="0.25">
      <c r="A113" s="128" t="s">
        <v>335</v>
      </c>
      <c r="B113" s="128" t="s">
        <v>9531</v>
      </c>
      <c r="C113" s="129" t="s">
        <v>9532</v>
      </c>
      <c r="D113" s="136" t="s">
        <v>9533</v>
      </c>
      <c r="E113" s="129" t="s">
        <v>755</v>
      </c>
      <c r="F113" s="129" t="s">
        <v>305</v>
      </c>
      <c r="G113" s="129" t="s">
        <v>336</v>
      </c>
      <c r="H113" s="130" t="s">
        <v>128</v>
      </c>
      <c r="I113" s="227"/>
      <c r="K113" s="128">
        <v>0</v>
      </c>
      <c r="L113" s="128">
        <v>10119</v>
      </c>
      <c r="Q113" s="122"/>
      <c r="R113" s="122"/>
    </row>
    <row r="114" spans="1:18" ht="12" customHeight="1" x14ac:dyDescent="0.25">
      <c r="A114" s="128" t="s">
        <v>335</v>
      </c>
      <c r="B114" s="128" t="s">
        <v>368</v>
      </c>
      <c r="C114" s="129" t="s">
        <v>367</v>
      </c>
      <c r="D114" s="136" t="s">
        <v>304</v>
      </c>
      <c r="E114" s="129" t="s">
        <v>305</v>
      </c>
      <c r="F114" s="129" t="s">
        <v>305</v>
      </c>
      <c r="G114" s="129" t="s">
        <v>355</v>
      </c>
      <c r="H114" s="130" t="s">
        <v>128</v>
      </c>
      <c r="I114" s="227"/>
      <c r="K114" s="128">
        <v>0</v>
      </c>
      <c r="L114" s="128">
        <v>10120</v>
      </c>
      <c r="Q114" s="122"/>
      <c r="R114" s="122"/>
    </row>
    <row r="115" spans="1:18" ht="12" customHeight="1" x14ac:dyDescent="0.25">
      <c r="A115" s="128" t="s">
        <v>335</v>
      </c>
      <c r="B115" s="128" t="s">
        <v>775</v>
      </c>
      <c r="C115" s="129" t="s">
        <v>776</v>
      </c>
      <c r="D115" s="136" t="s">
        <v>777</v>
      </c>
      <c r="E115" s="129" t="s">
        <v>8303</v>
      </c>
      <c r="F115" s="129" t="s">
        <v>305</v>
      </c>
      <c r="G115" s="129" t="s">
        <v>336</v>
      </c>
      <c r="H115" s="130" t="s">
        <v>128</v>
      </c>
      <c r="I115" s="227"/>
      <c r="K115" s="128">
        <v>0</v>
      </c>
      <c r="L115" s="128">
        <v>10121</v>
      </c>
      <c r="Q115" s="122"/>
      <c r="R115" s="122"/>
    </row>
    <row r="116" spans="1:18" ht="12" customHeight="1" x14ac:dyDescent="0.25">
      <c r="A116" s="128" t="s">
        <v>341</v>
      </c>
      <c r="B116" s="128" t="s">
        <v>4698</v>
      </c>
      <c r="C116" s="129" t="s">
        <v>4699</v>
      </c>
      <c r="D116" s="136" t="s">
        <v>4700</v>
      </c>
      <c r="E116" s="129" t="s">
        <v>4701</v>
      </c>
      <c r="F116" s="129" t="s">
        <v>305</v>
      </c>
      <c r="G116" s="129" t="s">
        <v>336</v>
      </c>
      <c r="H116" s="130" t="s">
        <v>128</v>
      </c>
      <c r="I116" s="227"/>
      <c r="K116" s="128">
        <v>0</v>
      </c>
      <c r="L116" s="128">
        <v>10122</v>
      </c>
      <c r="Q116" s="122"/>
      <c r="R116" s="122"/>
    </row>
    <row r="117" spans="1:18" ht="12" customHeight="1" x14ac:dyDescent="0.25">
      <c r="A117" s="128" t="s">
        <v>335</v>
      </c>
      <c r="B117" s="128" t="s">
        <v>9535</v>
      </c>
      <c r="C117" s="129" t="s">
        <v>9536</v>
      </c>
      <c r="D117" s="136" t="s">
        <v>9537</v>
      </c>
      <c r="E117" s="129" t="s">
        <v>3899</v>
      </c>
      <c r="F117" s="129" t="s">
        <v>305</v>
      </c>
      <c r="G117" s="129" t="s">
        <v>336</v>
      </c>
      <c r="H117" s="130" t="s">
        <v>128</v>
      </c>
      <c r="I117" s="227"/>
      <c r="K117" s="128">
        <v>0</v>
      </c>
      <c r="L117" s="128">
        <v>10123</v>
      </c>
      <c r="Q117" s="122"/>
      <c r="R117" s="122"/>
    </row>
    <row r="118" spans="1:18" ht="12" customHeight="1" x14ac:dyDescent="0.25">
      <c r="A118" s="128" t="s">
        <v>335</v>
      </c>
      <c r="B118" s="128" t="s">
        <v>9538</v>
      </c>
      <c r="C118" s="129" t="s">
        <v>9539</v>
      </c>
      <c r="D118" s="136" t="s">
        <v>9540</v>
      </c>
      <c r="E118" s="129" t="s">
        <v>9541</v>
      </c>
      <c r="F118" s="129" t="s">
        <v>352</v>
      </c>
      <c r="G118" s="129" t="s">
        <v>336</v>
      </c>
      <c r="H118" s="130" t="s">
        <v>128</v>
      </c>
      <c r="I118" s="227"/>
      <c r="K118" s="128">
        <v>0</v>
      </c>
      <c r="L118" s="128">
        <v>10124</v>
      </c>
      <c r="Q118" s="122"/>
      <c r="R118" s="122"/>
    </row>
    <row r="119" spans="1:18" ht="12" customHeight="1" x14ac:dyDescent="0.25">
      <c r="A119" s="128" t="s">
        <v>335</v>
      </c>
      <c r="B119" s="128" t="s">
        <v>370</v>
      </c>
      <c r="C119" s="129" t="s">
        <v>369</v>
      </c>
      <c r="D119" s="136" t="s">
        <v>306</v>
      </c>
      <c r="E119" s="129" t="s">
        <v>296</v>
      </c>
      <c r="F119" s="129" t="s">
        <v>305</v>
      </c>
      <c r="G119" s="129" t="s">
        <v>336</v>
      </c>
      <c r="H119" s="130" t="s">
        <v>128</v>
      </c>
      <c r="I119" s="227"/>
      <c r="K119" s="128">
        <v>0</v>
      </c>
      <c r="L119" s="128">
        <v>10125</v>
      </c>
      <c r="Q119" s="122"/>
      <c r="R119" s="122"/>
    </row>
    <row r="120" spans="1:18" ht="12" customHeight="1" x14ac:dyDescent="0.25">
      <c r="A120" s="128" t="s">
        <v>361</v>
      </c>
      <c r="B120" s="128" t="s">
        <v>9542</v>
      </c>
      <c r="C120" s="129" t="s">
        <v>9543</v>
      </c>
      <c r="D120" s="136" t="s">
        <v>9544</v>
      </c>
      <c r="E120" s="129" t="s">
        <v>305</v>
      </c>
      <c r="F120" s="129" t="s">
        <v>305</v>
      </c>
      <c r="G120" s="129" t="s">
        <v>355</v>
      </c>
      <c r="H120" s="130" t="s">
        <v>128</v>
      </c>
      <c r="I120" s="227"/>
      <c r="K120" s="128">
        <v>0</v>
      </c>
      <c r="L120" s="128">
        <v>10126</v>
      </c>
      <c r="Q120" s="122"/>
      <c r="R120" s="122"/>
    </row>
    <row r="121" spans="1:18" ht="12" customHeight="1" x14ac:dyDescent="0.25">
      <c r="A121" s="128" t="s">
        <v>335</v>
      </c>
      <c r="B121" s="128" t="s">
        <v>9545</v>
      </c>
      <c r="C121" s="129" t="s">
        <v>9546</v>
      </c>
      <c r="D121" s="136" t="s">
        <v>9547</v>
      </c>
      <c r="E121" s="129" t="s">
        <v>9548</v>
      </c>
      <c r="F121" s="129" t="s">
        <v>305</v>
      </c>
      <c r="G121" s="129" t="s">
        <v>336</v>
      </c>
      <c r="H121" s="130" t="s">
        <v>128</v>
      </c>
      <c r="I121" s="227"/>
      <c r="K121" s="128">
        <v>0</v>
      </c>
      <c r="L121" s="128">
        <v>10127</v>
      </c>
      <c r="Q121" s="122"/>
      <c r="R121" s="122"/>
    </row>
    <row r="122" spans="1:18" ht="12" customHeight="1" x14ac:dyDescent="0.25">
      <c r="A122" s="128" t="s">
        <v>341</v>
      </c>
      <c r="B122" s="128" t="s">
        <v>9998</v>
      </c>
      <c r="C122" s="129" t="s">
        <v>9999</v>
      </c>
      <c r="D122" s="136" t="s">
        <v>10000</v>
      </c>
      <c r="E122" s="129" t="s">
        <v>953</v>
      </c>
      <c r="F122" s="129" t="s">
        <v>305</v>
      </c>
      <c r="G122" s="129" t="s">
        <v>336</v>
      </c>
      <c r="H122" s="130" t="s">
        <v>128</v>
      </c>
      <c r="I122" s="227"/>
      <c r="K122" s="128">
        <v>0</v>
      </c>
      <c r="L122" s="128">
        <v>10128</v>
      </c>
      <c r="Q122" s="122"/>
      <c r="R122" s="122"/>
    </row>
    <row r="123" spans="1:18" ht="12" customHeight="1" x14ac:dyDescent="0.25">
      <c r="A123" s="128" t="s">
        <v>335</v>
      </c>
      <c r="B123" s="128" t="s">
        <v>409</v>
      </c>
      <c r="C123" s="129" t="s">
        <v>410</v>
      </c>
      <c r="D123" s="136" t="s">
        <v>411</v>
      </c>
      <c r="E123" s="129" t="s">
        <v>9888</v>
      </c>
      <c r="F123" s="129" t="s">
        <v>305</v>
      </c>
      <c r="G123" s="129" t="s">
        <v>336</v>
      </c>
      <c r="H123" s="130" t="s">
        <v>128</v>
      </c>
      <c r="I123" s="227"/>
      <c r="K123" s="128">
        <v>0</v>
      </c>
      <c r="L123" s="128">
        <v>10129</v>
      </c>
      <c r="Q123" s="122"/>
      <c r="R123" s="122"/>
    </row>
    <row r="124" spans="1:18" ht="12" customHeight="1" x14ac:dyDescent="0.25">
      <c r="A124" s="128" t="s">
        <v>335</v>
      </c>
      <c r="B124" s="128" t="s">
        <v>11080</v>
      </c>
      <c r="C124" s="129" t="s">
        <v>11081</v>
      </c>
      <c r="D124" s="136" t="s">
        <v>11082</v>
      </c>
      <c r="E124" s="129" t="s">
        <v>474</v>
      </c>
      <c r="F124" s="129" t="s">
        <v>305</v>
      </c>
      <c r="G124" s="129" t="s">
        <v>336</v>
      </c>
      <c r="H124" s="130" t="s">
        <v>128</v>
      </c>
      <c r="I124" s="227"/>
      <c r="K124" s="128">
        <v>0</v>
      </c>
      <c r="L124" s="128">
        <v>10130</v>
      </c>
      <c r="Q124" s="122"/>
      <c r="R124" s="122"/>
    </row>
    <row r="125" spans="1:18" ht="12" customHeight="1" x14ac:dyDescent="0.25">
      <c r="A125" s="128" t="s">
        <v>344</v>
      </c>
      <c r="B125" s="128" t="s">
        <v>560</v>
      </c>
      <c r="C125" s="129" t="s">
        <v>561</v>
      </c>
      <c r="D125" s="136" t="s">
        <v>562</v>
      </c>
      <c r="E125" s="129" t="s">
        <v>7658</v>
      </c>
      <c r="F125" s="129" t="s">
        <v>305</v>
      </c>
      <c r="G125" s="129" t="s">
        <v>336</v>
      </c>
      <c r="H125" s="130" t="s">
        <v>128</v>
      </c>
      <c r="I125" s="227"/>
      <c r="K125" s="128">
        <v>0</v>
      </c>
      <c r="L125" s="128">
        <v>10131</v>
      </c>
      <c r="Q125" s="122"/>
      <c r="R125" s="122"/>
    </row>
    <row r="126" spans="1:18" ht="12" customHeight="1" x14ac:dyDescent="0.25">
      <c r="A126" s="128" t="s">
        <v>335</v>
      </c>
      <c r="B126" s="128" t="s">
        <v>9549</v>
      </c>
      <c r="C126" s="129" t="s">
        <v>9550</v>
      </c>
      <c r="D126" s="136" t="s">
        <v>9551</v>
      </c>
      <c r="E126" s="129" t="s">
        <v>688</v>
      </c>
      <c r="F126" s="129" t="s">
        <v>343</v>
      </c>
      <c r="G126" s="129" t="s">
        <v>336</v>
      </c>
      <c r="H126" s="130" t="s">
        <v>128</v>
      </c>
      <c r="I126" s="227"/>
      <c r="K126" s="128">
        <v>0</v>
      </c>
      <c r="L126" s="128">
        <v>10132</v>
      </c>
      <c r="Q126" s="122"/>
      <c r="R126" s="122"/>
    </row>
    <row r="127" spans="1:18" ht="12" customHeight="1" x14ac:dyDescent="0.25">
      <c r="A127" s="128" t="s">
        <v>341</v>
      </c>
      <c r="B127" s="128" t="s">
        <v>372</v>
      </c>
      <c r="C127" s="129" t="s">
        <v>371</v>
      </c>
      <c r="D127" s="136" t="s">
        <v>307</v>
      </c>
      <c r="E127" s="129" t="s">
        <v>9552</v>
      </c>
      <c r="F127" s="129" t="s">
        <v>305</v>
      </c>
      <c r="G127" s="129" t="s">
        <v>336</v>
      </c>
      <c r="H127" s="130" t="s">
        <v>128</v>
      </c>
      <c r="I127" s="227"/>
      <c r="K127" s="128">
        <v>0</v>
      </c>
      <c r="L127" s="128">
        <v>10133</v>
      </c>
      <c r="Q127" s="122"/>
      <c r="R127" s="122"/>
    </row>
    <row r="128" spans="1:18" ht="12" customHeight="1" x14ac:dyDescent="0.25">
      <c r="A128" s="128" t="s">
        <v>335</v>
      </c>
      <c r="B128" s="128" t="s">
        <v>374</v>
      </c>
      <c r="C128" s="129" t="s">
        <v>373</v>
      </c>
      <c r="D128" s="136" t="s">
        <v>308</v>
      </c>
      <c r="E128" s="129" t="s">
        <v>309</v>
      </c>
      <c r="F128" s="129" t="s">
        <v>305</v>
      </c>
      <c r="G128" s="129" t="s">
        <v>336</v>
      </c>
      <c r="H128" s="130" t="s">
        <v>128</v>
      </c>
      <c r="I128" s="227"/>
      <c r="K128" s="128">
        <v>0</v>
      </c>
      <c r="L128" s="128">
        <v>10134</v>
      </c>
      <c r="Q128" s="122"/>
      <c r="R128" s="122"/>
    </row>
    <row r="129" spans="1:18" ht="12" customHeight="1" x14ac:dyDescent="0.25">
      <c r="A129" s="128" t="s">
        <v>335</v>
      </c>
      <c r="B129" s="128" t="s">
        <v>778</v>
      </c>
      <c r="C129" s="129" t="s">
        <v>9</v>
      </c>
      <c r="D129" s="136" t="s">
        <v>779</v>
      </c>
      <c r="E129" s="129" t="s">
        <v>780</v>
      </c>
      <c r="F129" s="129" t="s">
        <v>305</v>
      </c>
      <c r="G129" s="129" t="s">
        <v>336</v>
      </c>
      <c r="H129" s="130" t="s">
        <v>128</v>
      </c>
      <c r="I129" s="227"/>
      <c r="K129" s="128">
        <v>0</v>
      </c>
      <c r="L129" s="128">
        <v>10135</v>
      </c>
      <c r="Q129" s="122"/>
      <c r="R129" s="122"/>
    </row>
    <row r="130" spans="1:18" ht="12" customHeight="1" x14ac:dyDescent="0.25">
      <c r="A130" s="128" t="s">
        <v>335</v>
      </c>
      <c r="B130" s="128" t="s">
        <v>576</v>
      </c>
      <c r="C130" s="129" t="s">
        <v>577</v>
      </c>
      <c r="D130" s="136" t="s">
        <v>578</v>
      </c>
      <c r="E130" s="129" t="s">
        <v>9553</v>
      </c>
      <c r="F130" s="129" t="s">
        <v>352</v>
      </c>
      <c r="G130" s="129" t="s">
        <v>336</v>
      </c>
      <c r="H130" s="130" t="s">
        <v>128</v>
      </c>
      <c r="I130" s="227"/>
      <c r="K130" s="128">
        <v>0</v>
      </c>
      <c r="L130" s="128">
        <v>10136</v>
      </c>
      <c r="Q130" s="122"/>
      <c r="R130" s="122"/>
    </row>
    <row r="131" spans="1:18" ht="12" customHeight="1" x14ac:dyDescent="0.25">
      <c r="A131" s="128" t="s">
        <v>335</v>
      </c>
      <c r="B131" s="128" t="s">
        <v>781</v>
      </c>
      <c r="C131" s="129" t="s">
        <v>782</v>
      </c>
      <c r="D131" s="136" t="s">
        <v>783</v>
      </c>
      <c r="E131" s="129" t="s">
        <v>9554</v>
      </c>
      <c r="F131" s="129" t="s">
        <v>352</v>
      </c>
      <c r="G131" s="129" t="s">
        <v>336</v>
      </c>
      <c r="H131" s="130" t="s">
        <v>128</v>
      </c>
      <c r="I131" s="227"/>
      <c r="K131" s="128">
        <v>0</v>
      </c>
      <c r="L131" s="128">
        <v>10137</v>
      </c>
      <c r="Q131" s="122"/>
      <c r="R131" s="122"/>
    </row>
    <row r="132" spans="1:18" ht="12" customHeight="1" x14ac:dyDescent="0.25">
      <c r="A132" s="128" t="s">
        <v>341</v>
      </c>
      <c r="B132" s="128" t="s">
        <v>3904</v>
      </c>
      <c r="C132" s="129" t="s">
        <v>3905</v>
      </c>
      <c r="D132" s="136" t="s">
        <v>3906</v>
      </c>
      <c r="E132" s="129" t="s">
        <v>9555</v>
      </c>
      <c r="F132" s="129" t="s">
        <v>340</v>
      </c>
      <c r="G132" s="129" t="s">
        <v>336</v>
      </c>
      <c r="H132" s="130" t="s">
        <v>128</v>
      </c>
      <c r="I132" s="227"/>
      <c r="K132" s="128">
        <v>0</v>
      </c>
      <c r="L132" s="128">
        <v>10138</v>
      </c>
      <c r="Q132" s="122"/>
      <c r="R132" s="122"/>
    </row>
    <row r="133" spans="1:18" ht="12" customHeight="1" x14ac:dyDescent="0.25">
      <c r="A133" s="128" t="s">
        <v>346</v>
      </c>
      <c r="B133" s="128" t="s">
        <v>784</v>
      </c>
      <c r="C133" s="129" t="s">
        <v>575</v>
      </c>
      <c r="D133" s="136" t="s">
        <v>785</v>
      </c>
      <c r="E133" s="129" t="s">
        <v>786</v>
      </c>
      <c r="F133" s="129" t="s">
        <v>352</v>
      </c>
      <c r="G133" s="129" t="s">
        <v>336</v>
      </c>
      <c r="H133" s="130" t="s">
        <v>128</v>
      </c>
      <c r="I133" s="227"/>
      <c r="K133" s="128">
        <v>0</v>
      </c>
      <c r="L133" s="128">
        <v>10139</v>
      </c>
      <c r="Q133" s="122"/>
      <c r="R133" s="122"/>
    </row>
    <row r="134" spans="1:18" ht="12" customHeight="1" x14ac:dyDescent="0.25">
      <c r="A134" s="128" t="s">
        <v>361</v>
      </c>
      <c r="B134" s="128" t="s">
        <v>667</v>
      </c>
      <c r="C134" s="129" t="s">
        <v>9889</v>
      </c>
      <c r="D134" s="136" t="s">
        <v>9890</v>
      </c>
      <c r="E134" s="129" t="s">
        <v>9891</v>
      </c>
      <c r="F134" s="129" t="s">
        <v>339</v>
      </c>
      <c r="G134" s="129" t="s">
        <v>336</v>
      </c>
      <c r="H134" s="130" t="s">
        <v>128</v>
      </c>
      <c r="I134" s="227"/>
      <c r="K134" s="128">
        <v>0</v>
      </c>
      <c r="L134" s="128">
        <v>10140</v>
      </c>
      <c r="Q134" s="122"/>
      <c r="R134" s="122"/>
    </row>
    <row r="135" spans="1:18" ht="12" customHeight="1" x14ac:dyDescent="0.25">
      <c r="A135" s="128" t="s">
        <v>335</v>
      </c>
      <c r="B135" s="128" t="s">
        <v>667</v>
      </c>
      <c r="C135" s="136" t="s">
        <v>787</v>
      </c>
      <c r="D135" s="136" t="s">
        <v>788</v>
      </c>
      <c r="E135" s="136" t="s">
        <v>955</v>
      </c>
      <c r="F135" s="129" t="s">
        <v>305</v>
      </c>
      <c r="G135" s="129" t="s">
        <v>336</v>
      </c>
      <c r="H135" s="130" t="s">
        <v>128</v>
      </c>
      <c r="I135" s="227"/>
      <c r="K135" s="128">
        <v>0</v>
      </c>
      <c r="L135" s="128">
        <v>10141</v>
      </c>
      <c r="Q135" s="122"/>
      <c r="R135" s="122"/>
    </row>
    <row r="136" spans="1:18" ht="12" customHeight="1" x14ac:dyDescent="0.25">
      <c r="A136" s="128" t="s">
        <v>335</v>
      </c>
      <c r="B136" s="128" t="s">
        <v>480</v>
      </c>
      <c r="C136" s="136" t="s">
        <v>481</v>
      </c>
      <c r="D136" s="136" t="s">
        <v>482</v>
      </c>
      <c r="E136" s="136" t="s">
        <v>478</v>
      </c>
      <c r="F136" s="136" t="s">
        <v>305</v>
      </c>
      <c r="G136" s="136" t="s">
        <v>336</v>
      </c>
      <c r="H136" s="130" t="s">
        <v>128</v>
      </c>
      <c r="I136" s="227"/>
      <c r="K136" s="128">
        <v>0</v>
      </c>
      <c r="L136" s="128">
        <v>10142</v>
      </c>
      <c r="Q136" s="122"/>
      <c r="R136" s="122"/>
    </row>
    <row r="137" spans="1:18" ht="12" customHeight="1" x14ac:dyDescent="0.25">
      <c r="A137" s="128" t="s">
        <v>335</v>
      </c>
      <c r="B137" s="128" t="s">
        <v>9556</v>
      </c>
      <c r="C137" s="136" t="s">
        <v>470</v>
      </c>
      <c r="D137" s="136" t="s">
        <v>9557</v>
      </c>
      <c r="E137" s="136" t="s">
        <v>9558</v>
      </c>
      <c r="F137" s="136" t="s">
        <v>305</v>
      </c>
      <c r="G137" s="136" t="s">
        <v>336</v>
      </c>
      <c r="H137" s="130" t="s">
        <v>254</v>
      </c>
      <c r="I137" s="227"/>
      <c r="K137" s="128">
        <v>0</v>
      </c>
      <c r="L137" s="128">
        <v>10143</v>
      </c>
      <c r="Q137" s="122"/>
      <c r="R137" s="122"/>
    </row>
    <row r="138" spans="1:18" ht="12" customHeight="1" x14ac:dyDescent="0.25">
      <c r="A138" s="128" t="s">
        <v>344</v>
      </c>
      <c r="B138" s="128" t="s">
        <v>842</v>
      </c>
      <c r="C138" s="136" t="s">
        <v>843</v>
      </c>
      <c r="D138" s="136" t="s">
        <v>9892</v>
      </c>
      <c r="E138" s="136" t="s">
        <v>7750</v>
      </c>
      <c r="F138" s="136" t="s">
        <v>352</v>
      </c>
      <c r="G138" s="136" t="s">
        <v>336</v>
      </c>
      <c r="H138" s="130" t="s">
        <v>128</v>
      </c>
      <c r="I138" s="227"/>
      <c r="K138" s="128">
        <v>0</v>
      </c>
      <c r="L138" s="128">
        <v>10144</v>
      </c>
      <c r="Q138" s="122"/>
      <c r="R138" s="122"/>
    </row>
    <row r="139" spans="1:18" ht="12" customHeight="1" x14ac:dyDescent="0.25">
      <c r="A139" s="128" t="s">
        <v>341</v>
      </c>
      <c r="B139" s="128" t="s">
        <v>9893</v>
      </c>
      <c r="C139" s="136" t="s">
        <v>9894</v>
      </c>
      <c r="D139" s="136" t="s">
        <v>9895</v>
      </c>
      <c r="E139" s="136" t="s">
        <v>9896</v>
      </c>
      <c r="F139" s="136" t="s">
        <v>342</v>
      </c>
      <c r="G139" s="136" t="s">
        <v>336</v>
      </c>
      <c r="H139" s="130" t="s">
        <v>128</v>
      </c>
      <c r="I139" s="227"/>
      <c r="K139" s="128">
        <v>0</v>
      </c>
      <c r="L139" s="128">
        <v>10145</v>
      </c>
      <c r="Q139" s="122"/>
      <c r="R139" s="122"/>
    </row>
    <row r="140" spans="1:18" ht="12" customHeight="1" x14ac:dyDescent="0.25">
      <c r="A140" s="128" t="s">
        <v>341</v>
      </c>
      <c r="B140" s="128" t="s">
        <v>789</v>
      </c>
      <c r="C140" s="136" t="s">
        <v>464</v>
      </c>
      <c r="D140" s="136" t="s">
        <v>790</v>
      </c>
      <c r="E140" s="136" t="s">
        <v>9559</v>
      </c>
      <c r="F140" s="136" t="s">
        <v>305</v>
      </c>
      <c r="G140" s="136" t="s">
        <v>336</v>
      </c>
      <c r="H140" s="130" t="s">
        <v>128</v>
      </c>
      <c r="I140" s="227"/>
      <c r="K140" s="128">
        <v>0</v>
      </c>
      <c r="L140" s="128">
        <v>10146</v>
      </c>
      <c r="Q140" s="122"/>
      <c r="R140" s="122"/>
    </row>
    <row r="141" spans="1:18" ht="12" customHeight="1" x14ac:dyDescent="0.25">
      <c r="A141" s="128" t="s">
        <v>335</v>
      </c>
      <c r="B141" s="128" t="s">
        <v>376</v>
      </c>
      <c r="C141" s="136" t="s">
        <v>375</v>
      </c>
      <c r="D141" s="136" t="s">
        <v>310</v>
      </c>
      <c r="E141" s="136" t="s">
        <v>311</v>
      </c>
      <c r="F141" s="136" t="s">
        <v>305</v>
      </c>
      <c r="G141" s="136" t="s">
        <v>336</v>
      </c>
      <c r="H141" s="130" t="s">
        <v>128</v>
      </c>
      <c r="I141" s="227"/>
      <c r="K141" s="128">
        <v>0</v>
      </c>
      <c r="L141" s="128">
        <v>10147</v>
      </c>
      <c r="Q141" s="122"/>
      <c r="R141" s="122"/>
    </row>
    <row r="142" spans="1:18" ht="12" customHeight="1" x14ac:dyDescent="0.25">
      <c r="A142" s="128" t="s">
        <v>335</v>
      </c>
      <c r="B142" s="128" t="s">
        <v>791</v>
      </c>
      <c r="C142" s="136" t="s">
        <v>345</v>
      </c>
      <c r="D142" s="136" t="s">
        <v>792</v>
      </c>
      <c r="E142" s="136" t="s">
        <v>793</v>
      </c>
      <c r="F142" s="136" t="s">
        <v>305</v>
      </c>
      <c r="G142" s="136" t="s">
        <v>336</v>
      </c>
      <c r="H142" s="130" t="s">
        <v>128</v>
      </c>
      <c r="I142" s="227"/>
      <c r="K142" s="128">
        <v>0</v>
      </c>
      <c r="L142" s="128">
        <v>10148</v>
      </c>
      <c r="Q142" s="122"/>
      <c r="R142" s="122"/>
    </row>
    <row r="143" spans="1:18" ht="12" customHeight="1" x14ac:dyDescent="0.25">
      <c r="A143" s="128" t="s">
        <v>335</v>
      </c>
      <c r="B143" s="128" t="s">
        <v>513</v>
      </c>
      <c r="C143" s="136" t="s">
        <v>512</v>
      </c>
      <c r="D143" s="252" t="s">
        <v>514</v>
      </c>
      <c r="E143" s="136" t="s">
        <v>7674</v>
      </c>
      <c r="F143" s="136" t="s">
        <v>305</v>
      </c>
      <c r="G143" s="136" t="s">
        <v>336</v>
      </c>
      <c r="H143" s="130" t="s">
        <v>128</v>
      </c>
      <c r="I143" s="227"/>
      <c r="K143" s="128">
        <v>0</v>
      </c>
      <c r="L143" s="128">
        <v>10149</v>
      </c>
      <c r="Q143" s="122"/>
      <c r="R143" s="122"/>
    </row>
    <row r="144" spans="1:18" ht="12" customHeight="1" x14ac:dyDescent="0.25">
      <c r="A144" s="128" t="s">
        <v>341</v>
      </c>
      <c r="B144" s="128" t="s">
        <v>9560</v>
      </c>
      <c r="C144" s="136" t="s">
        <v>9561</v>
      </c>
      <c r="D144" s="136" t="s">
        <v>9562</v>
      </c>
      <c r="E144" s="136" t="s">
        <v>9534</v>
      </c>
      <c r="F144" s="136" t="s">
        <v>305</v>
      </c>
      <c r="G144" s="136" t="s">
        <v>336</v>
      </c>
      <c r="H144" s="130" t="s">
        <v>254</v>
      </c>
      <c r="I144" s="227"/>
      <c r="K144" s="128">
        <v>0</v>
      </c>
      <c r="L144" s="128">
        <v>10150</v>
      </c>
      <c r="Q144" s="122"/>
      <c r="R144" s="122"/>
    </row>
    <row r="145" spans="1:18" ht="12" customHeight="1" x14ac:dyDescent="0.25">
      <c r="A145" s="128" t="s">
        <v>335</v>
      </c>
      <c r="B145" s="128" t="s">
        <v>794</v>
      </c>
      <c r="C145" s="136" t="s">
        <v>795</v>
      </c>
      <c r="D145" s="136" t="s">
        <v>796</v>
      </c>
      <c r="E145" s="136" t="s">
        <v>9563</v>
      </c>
      <c r="F145" s="136" t="s">
        <v>305</v>
      </c>
      <c r="G145" s="136" t="s">
        <v>336</v>
      </c>
      <c r="H145" s="130" t="s">
        <v>128</v>
      </c>
      <c r="I145" s="227"/>
      <c r="K145" s="128">
        <v>0</v>
      </c>
      <c r="L145" s="128">
        <v>10151</v>
      </c>
      <c r="Q145" s="122"/>
      <c r="R145" s="122"/>
    </row>
    <row r="146" spans="1:18" ht="12" customHeight="1" x14ac:dyDescent="0.25">
      <c r="A146" s="128" t="s">
        <v>344</v>
      </c>
      <c r="B146" s="128" t="s">
        <v>377</v>
      </c>
      <c r="C146" s="136" t="s">
        <v>8</v>
      </c>
      <c r="D146" s="136" t="s">
        <v>312</v>
      </c>
      <c r="E146" s="136" t="s">
        <v>9564</v>
      </c>
      <c r="F146" s="136" t="s">
        <v>343</v>
      </c>
      <c r="G146" s="136" t="s">
        <v>336</v>
      </c>
      <c r="H146" s="130" t="s">
        <v>128</v>
      </c>
      <c r="I146" s="227"/>
      <c r="K146" s="128">
        <v>0</v>
      </c>
      <c r="L146" s="128">
        <v>10152</v>
      </c>
      <c r="Q146" s="122"/>
      <c r="R146" s="122"/>
    </row>
    <row r="147" spans="1:18" ht="12" customHeight="1" x14ac:dyDescent="0.25">
      <c r="A147" s="128" t="s">
        <v>335</v>
      </c>
      <c r="B147" s="128" t="s">
        <v>797</v>
      </c>
      <c r="C147" s="136" t="s">
        <v>3907</v>
      </c>
      <c r="D147" s="136" t="s">
        <v>3908</v>
      </c>
      <c r="E147" s="136" t="s">
        <v>301</v>
      </c>
      <c r="F147" s="136" t="s">
        <v>352</v>
      </c>
      <c r="G147" s="136" t="s">
        <v>336</v>
      </c>
      <c r="H147" s="130" t="s">
        <v>128</v>
      </c>
      <c r="I147" s="227"/>
      <c r="K147" s="128">
        <v>0</v>
      </c>
      <c r="L147" s="128">
        <v>10153</v>
      </c>
      <c r="Q147" s="122"/>
      <c r="R147" s="122"/>
    </row>
    <row r="148" spans="1:18" ht="12" customHeight="1" x14ac:dyDescent="0.25">
      <c r="A148" s="128" t="s">
        <v>341</v>
      </c>
      <c r="B148" s="128" t="s">
        <v>797</v>
      </c>
      <c r="C148" s="136" t="s">
        <v>579</v>
      </c>
      <c r="D148" s="136" t="s">
        <v>798</v>
      </c>
      <c r="E148" s="136" t="s">
        <v>956</v>
      </c>
      <c r="F148" s="136" t="s">
        <v>352</v>
      </c>
      <c r="G148" s="136" t="s">
        <v>336</v>
      </c>
      <c r="H148" s="130" t="s">
        <v>128</v>
      </c>
      <c r="I148" s="227"/>
      <c r="K148" s="128">
        <v>0</v>
      </c>
      <c r="L148" s="128">
        <v>10154</v>
      </c>
      <c r="Q148" s="122"/>
      <c r="R148" s="122"/>
    </row>
    <row r="149" spans="1:18" ht="12" customHeight="1" x14ac:dyDescent="0.25">
      <c r="A149" s="128" t="s">
        <v>341</v>
      </c>
      <c r="B149" s="128" t="s">
        <v>9565</v>
      </c>
      <c r="C149" s="136" t="s">
        <v>9566</v>
      </c>
      <c r="D149" s="136" t="s">
        <v>9567</v>
      </c>
      <c r="E149" s="136" t="s">
        <v>9471</v>
      </c>
      <c r="F149" s="136" t="s">
        <v>340</v>
      </c>
      <c r="G149" s="136" t="s">
        <v>336</v>
      </c>
      <c r="H149" s="130" t="s">
        <v>128</v>
      </c>
      <c r="I149" s="227"/>
      <c r="K149" s="128">
        <v>0</v>
      </c>
      <c r="L149" s="128">
        <v>10155</v>
      </c>
      <c r="Q149" s="122"/>
      <c r="R149" s="122"/>
    </row>
    <row r="150" spans="1:18" ht="12" customHeight="1" x14ac:dyDescent="0.25">
      <c r="A150" s="128" t="s">
        <v>335</v>
      </c>
      <c r="B150" s="128" t="s">
        <v>9568</v>
      </c>
      <c r="C150" s="136" t="s">
        <v>9569</v>
      </c>
      <c r="D150" s="136" t="s">
        <v>9570</v>
      </c>
      <c r="E150" s="136" t="s">
        <v>9571</v>
      </c>
      <c r="F150" s="136" t="s">
        <v>339</v>
      </c>
      <c r="G150" s="136" t="s">
        <v>336</v>
      </c>
      <c r="H150" s="130" t="s">
        <v>128</v>
      </c>
      <c r="I150" s="227"/>
      <c r="K150" s="128">
        <v>0</v>
      </c>
      <c r="L150" s="128">
        <v>10156</v>
      </c>
      <c r="Q150" s="122"/>
      <c r="R150" s="122"/>
    </row>
    <row r="151" spans="1:18" ht="12" customHeight="1" x14ac:dyDescent="0.25">
      <c r="A151" s="128" t="s">
        <v>335</v>
      </c>
      <c r="B151" s="128" t="s">
        <v>799</v>
      </c>
      <c r="C151" s="136" t="s">
        <v>800</v>
      </c>
      <c r="D151" s="136" t="s">
        <v>801</v>
      </c>
      <c r="E151" s="136" t="s">
        <v>462</v>
      </c>
      <c r="F151" s="136" t="s">
        <v>339</v>
      </c>
      <c r="G151" s="136" t="s">
        <v>336</v>
      </c>
      <c r="H151" s="130" t="s">
        <v>128</v>
      </c>
      <c r="I151" s="227"/>
      <c r="K151" s="128">
        <v>0</v>
      </c>
      <c r="L151" s="128">
        <v>10157</v>
      </c>
      <c r="Q151" s="122"/>
      <c r="R151" s="122"/>
    </row>
    <row r="152" spans="1:18" ht="12" customHeight="1" x14ac:dyDescent="0.25">
      <c r="A152" s="128" t="s">
        <v>335</v>
      </c>
      <c r="B152" s="128" t="s">
        <v>832</v>
      </c>
      <c r="C152" s="136" t="s">
        <v>9897</v>
      </c>
      <c r="D152" s="136" t="s">
        <v>9898</v>
      </c>
      <c r="E152" s="136" t="s">
        <v>11267</v>
      </c>
      <c r="F152" s="136" t="s">
        <v>352</v>
      </c>
      <c r="G152" s="136" t="s">
        <v>336</v>
      </c>
      <c r="H152" s="130" t="s">
        <v>128</v>
      </c>
      <c r="I152" s="227"/>
      <c r="K152" s="128">
        <v>0</v>
      </c>
      <c r="L152" s="128">
        <v>10158</v>
      </c>
      <c r="Q152" s="122"/>
      <c r="R152" s="122"/>
    </row>
    <row r="153" spans="1:18" ht="12" customHeight="1" x14ac:dyDescent="0.25">
      <c r="A153" s="128" t="s">
        <v>335</v>
      </c>
      <c r="B153" s="128" t="s">
        <v>832</v>
      </c>
      <c r="C153" s="136" t="s">
        <v>833</v>
      </c>
      <c r="D153" s="136" t="s">
        <v>834</v>
      </c>
      <c r="E153" s="136" t="s">
        <v>214</v>
      </c>
      <c r="F153" s="136" t="s">
        <v>305</v>
      </c>
      <c r="G153" s="136" t="s">
        <v>336</v>
      </c>
      <c r="H153" s="130" t="s">
        <v>128</v>
      </c>
      <c r="I153" s="227"/>
      <c r="K153" s="128">
        <v>0</v>
      </c>
      <c r="L153" s="128">
        <v>10159</v>
      </c>
      <c r="Q153" s="122"/>
      <c r="R153" s="122"/>
    </row>
    <row r="154" spans="1:18" ht="12" customHeight="1" x14ac:dyDescent="0.25">
      <c r="A154" s="128" t="s">
        <v>335</v>
      </c>
      <c r="B154" s="128" t="s">
        <v>802</v>
      </c>
      <c r="C154" s="136" t="s">
        <v>803</v>
      </c>
      <c r="D154" s="136" t="s">
        <v>804</v>
      </c>
      <c r="E154" s="136" t="s">
        <v>9899</v>
      </c>
      <c r="F154" s="136" t="s">
        <v>305</v>
      </c>
      <c r="G154" s="136" t="s">
        <v>336</v>
      </c>
      <c r="H154" s="130" t="s">
        <v>128</v>
      </c>
      <c r="I154" s="227"/>
      <c r="K154" s="128">
        <v>0</v>
      </c>
      <c r="L154" s="128">
        <v>10160</v>
      </c>
      <c r="Q154" s="122"/>
      <c r="R154" s="122"/>
    </row>
    <row r="155" spans="1:18" ht="12" customHeight="1" x14ac:dyDescent="0.25">
      <c r="A155" s="128" t="s">
        <v>335</v>
      </c>
      <c r="B155" s="128" t="s">
        <v>9572</v>
      </c>
      <c r="C155" s="136" t="s">
        <v>9573</v>
      </c>
      <c r="D155" s="136" t="s">
        <v>9574</v>
      </c>
      <c r="E155" s="136" t="s">
        <v>4239</v>
      </c>
      <c r="F155" s="136" t="s">
        <v>305</v>
      </c>
      <c r="G155" s="136" t="s">
        <v>336</v>
      </c>
      <c r="H155" s="130" t="s">
        <v>128</v>
      </c>
      <c r="I155" s="227"/>
      <c r="K155" s="128">
        <v>0</v>
      </c>
      <c r="L155" s="128">
        <v>10161</v>
      </c>
      <c r="Q155" s="122"/>
      <c r="R155" s="122"/>
    </row>
    <row r="156" spans="1:18" ht="12" customHeight="1" x14ac:dyDescent="0.25">
      <c r="A156" s="128" t="s">
        <v>335</v>
      </c>
      <c r="B156" s="128" t="s">
        <v>4702</v>
      </c>
      <c r="C156" s="136" t="s">
        <v>4703</v>
      </c>
      <c r="D156" s="136" t="s">
        <v>4704</v>
      </c>
      <c r="E156" s="136" t="s">
        <v>462</v>
      </c>
      <c r="F156" s="136" t="s">
        <v>340</v>
      </c>
      <c r="G156" s="136" t="s">
        <v>336</v>
      </c>
      <c r="H156" s="130" t="s">
        <v>128</v>
      </c>
      <c r="I156" s="227"/>
      <c r="K156" s="128">
        <v>0</v>
      </c>
      <c r="L156" s="128">
        <v>10162</v>
      </c>
      <c r="Q156" s="122"/>
      <c r="R156" s="122"/>
    </row>
    <row r="157" spans="1:18" ht="12" customHeight="1" x14ac:dyDescent="0.25">
      <c r="A157" s="128" t="s">
        <v>335</v>
      </c>
      <c r="B157" s="128" t="s">
        <v>9575</v>
      </c>
      <c r="C157" s="136" t="s">
        <v>9576</v>
      </c>
      <c r="D157" s="136" t="s">
        <v>9577</v>
      </c>
      <c r="E157" s="136" t="s">
        <v>9578</v>
      </c>
      <c r="F157" s="136" t="s">
        <v>305</v>
      </c>
      <c r="G157" s="136" t="s">
        <v>336</v>
      </c>
      <c r="H157" s="130" t="s">
        <v>128</v>
      </c>
      <c r="I157" s="227"/>
      <c r="K157" s="128">
        <v>0</v>
      </c>
      <c r="L157" s="128">
        <v>10163</v>
      </c>
      <c r="Q157" s="122"/>
      <c r="R157" s="122"/>
    </row>
    <row r="158" spans="1:18" ht="12" customHeight="1" x14ac:dyDescent="0.25">
      <c r="A158" s="128" t="s">
        <v>341</v>
      </c>
      <c r="B158" s="128" t="s">
        <v>379</v>
      </c>
      <c r="C158" s="136" t="s">
        <v>378</v>
      </c>
      <c r="D158" s="136" t="s">
        <v>313</v>
      </c>
      <c r="E158" s="136" t="s">
        <v>807</v>
      </c>
      <c r="F158" s="136" t="s">
        <v>305</v>
      </c>
      <c r="G158" s="136" t="s">
        <v>336</v>
      </c>
      <c r="H158" s="130" t="s">
        <v>128</v>
      </c>
      <c r="I158" s="227"/>
      <c r="K158" s="128">
        <v>0</v>
      </c>
      <c r="L158" s="128">
        <v>10164</v>
      </c>
      <c r="Q158" s="122"/>
      <c r="R158" s="122"/>
    </row>
    <row r="159" spans="1:18" ht="12" customHeight="1" x14ac:dyDescent="0.25">
      <c r="A159" s="128" t="s">
        <v>344</v>
      </c>
      <c r="B159" s="128" t="s">
        <v>9579</v>
      </c>
      <c r="C159" s="136" t="s">
        <v>9580</v>
      </c>
      <c r="D159" s="136" t="s">
        <v>9581</v>
      </c>
      <c r="E159" s="136" t="s">
        <v>228</v>
      </c>
      <c r="F159" s="136" t="s">
        <v>305</v>
      </c>
      <c r="G159" s="136" t="s">
        <v>336</v>
      </c>
      <c r="H159" s="130" t="s">
        <v>128</v>
      </c>
      <c r="I159" s="227"/>
      <c r="K159" s="128">
        <v>0</v>
      </c>
      <c r="L159" s="128">
        <v>10166</v>
      </c>
      <c r="Q159" s="122"/>
      <c r="R159" s="122"/>
    </row>
    <row r="160" spans="1:18" ht="12" customHeight="1" x14ac:dyDescent="0.25">
      <c r="A160" s="128" t="s">
        <v>335</v>
      </c>
      <c r="B160" s="128" t="s">
        <v>3909</v>
      </c>
      <c r="C160" s="136" t="s">
        <v>3910</v>
      </c>
      <c r="D160" s="136" t="s">
        <v>3911</v>
      </c>
      <c r="E160" s="136" t="s">
        <v>146</v>
      </c>
      <c r="F160" s="136" t="s">
        <v>339</v>
      </c>
      <c r="G160" s="136" t="s">
        <v>336</v>
      </c>
      <c r="H160" s="130" t="s">
        <v>128</v>
      </c>
      <c r="I160" s="227"/>
      <c r="K160" s="128">
        <v>0</v>
      </c>
      <c r="L160" s="128">
        <v>10167</v>
      </c>
      <c r="Q160" s="122"/>
      <c r="R160" s="122"/>
    </row>
    <row r="161" spans="1:18" ht="12" customHeight="1" x14ac:dyDescent="0.25">
      <c r="A161" s="128" t="s">
        <v>341</v>
      </c>
      <c r="B161" s="128" t="s">
        <v>381</v>
      </c>
      <c r="C161" s="136" t="s">
        <v>380</v>
      </c>
      <c r="D161" s="136" t="s">
        <v>314</v>
      </c>
      <c r="E161" s="136" t="s">
        <v>146</v>
      </c>
      <c r="F161" s="136" t="s">
        <v>340</v>
      </c>
      <c r="G161" s="136" t="s">
        <v>336</v>
      </c>
      <c r="H161" s="130" t="s">
        <v>128</v>
      </c>
      <c r="I161" s="227"/>
      <c r="K161" s="128">
        <v>0</v>
      </c>
      <c r="L161" s="128">
        <v>10168</v>
      </c>
      <c r="Q161" s="122"/>
      <c r="R161" s="122"/>
    </row>
    <row r="162" spans="1:18" ht="12" customHeight="1" x14ac:dyDescent="0.25">
      <c r="A162" s="128" t="s">
        <v>341</v>
      </c>
      <c r="B162" s="128" t="s">
        <v>522</v>
      </c>
      <c r="C162" s="136" t="s">
        <v>523</v>
      </c>
      <c r="D162" s="136" t="s">
        <v>9582</v>
      </c>
      <c r="E162" s="136" t="s">
        <v>3912</v>
      </c>
      <c r="F162" s="136" t="s">
        <v>343</v>
      </c>
      <c r="G162" s="136" t="s">
        <v>336</v>
      </c>
      <c r="H162" s="130" t="s">
        <v>128</v>
      </c>
      <c r="I162" s="227"/>
      <c r="K162" s="128">
        <v>0</v>
      </c>
      <c r="L162" s="128">
        <v>10169</v>
      </c>
      <c r="Q162" s="122"/>
      <c r="R162" s="122"/>
    </row>
    <row r="163" spans="1:18" ht="12" customHeight="1" x14ac:dyDescent="0.25">
      <c r="A163" s="128" t="s">
        <v>335</v>
      </c>
      <c r="B163" s="128" t="s">
        <v>465</v>
      </c>
      <c r="C163" s="136" t="s">
        <v>466</v>
      </c>
      <c r="D163" s="136" t="s">
        <v>467</v>
      </c>
      <c r="E163" s="136" t="s">
        <v>9583</v>
      </c>
      <c r="F163" s="136" t="s">
        <v>305</v>
      </c>
      <c r="G163" s="136" t="s">
        <v>336</v>
      </c>
      <c r="H163" s="130" t="s">
        <v>128</v>
      </c>
      <c r="I163" s="227"/>
      <c r="K163" s="128">
        <v>0</v>
      </c>
      <c r="L163" s="128">
        <v>10170</v>
      </c>
      <c r="Q163" s="122"/>
      <c r="R163" s="122"/>
    </row>
    <row r="164" spans="1:18" ht="12" customHeight="1" x14ac:dyDescent="0.25">
      <c r="A164" s="128" t="s">
        <v>344</v>
      </c>
      <c r="B164" s="128" t="s">
        <v>639</v>
      </c>
      <c r="C164" s="136" t="s">
        <v>9584</v>
      </c>
      <c r="D164" s="136" t="s">
        <v>9585</v>
      </c>
      <c r="E164" s="136" t="s">
        <v>8029</v>
      </c>
      <c r="F164" s="136" t="s">
        <v>352</v>
      </c>
      <c r="G164" s="136" t="s">
        <v>336</v>
      </c>
      <c r="H164" s="130" t="s">
        <v>128</v>
      </c>
      <c r="I164" s="227"/>
      <c r="K164" s="128">
        <v>0</v>
      </c>
      <c r="L164" s="128">
        <v>10171</v>
      </c>
      <c r="Q164" s="122"/>
      <c r="R164" s="122"/>
    </row>
    <row r="165" spans="1:18" ht="12" customHeight="1" x14ac:dyDescent="0.25">
      <c r="A165" s="128" t="s">
        <v>335</v>
      </c>
      <c r="B165" s="128" t="s">
        <v>639</v>
      </c>
      <c r="C165" s="136" t="s">
        <v>668</v>
      </c>
      <c r="D165" s="136" t="s">
        <v>669</v>
      </c>
      <c r="E165" s="136" t="s">
        <v>11268</v>
      </c>
      <c r="F165" s="136" t="s">
        <v>342</v>
      </c>
      <c r="G165" s="136" t="s">
        <v>336</v>
      </c>
      <c r="H165" s="130" t="s">
        <v>128</v>
      </c>
      <c r="I165" s="227"/>
      <c r="K165" s="128">
        <v>0</v>
      </c>
      <c r="L165" s="128">
        <v>10172</v>
      </c>
      <c r="Q165" s="122"/>
      <c r="R165" s="122"/>
    </row>
    <row r="166" spans="1:18" ht="12" customHeight="1" x14ac:dyDescent="0.25">
      <c r="A166" s="128" t="s">
        <v>335</v>
      </c>
      <c r="B166" s="128" t="s">
        <v>639</v>
      </c>
      <c r="C166" s="136" t="s">
        <v>9900</v>
      </c>
      <c r="D166" s="136" t="s">
        <v>9901</v>
      </c>
      <c r="E166" s="136" t="s">
        <v>9902</v>
      </c>
      <c r="F166" s="136" t="s">
        <v>352</v>
      </c>
      <c r="G166" s="136" t="s">
        <v>336</v>
      </c>
      <c r="H166" s="130" t="s">
        <v>128</v>
      </c>
      <c r="I166" s="227"/>
      <c r="K166" s="128">
        <v>0</v>
      </c>
      <c r="L166" s="128">
        <v>10173</v>
      </c>
      <c r="Q166" s="122"/>
      <c r="R166" s="122"/>
    </row>
    <row r="167" spans="1:18" ht="12" customHeight="1" x14ac:dyDescent="0.25">
      <c r="A167" s="128" t="s">
        <v>335</v>
      </c>
      <c r="B167" s="128" t="s">
        <v>639</v>
      </c>
      <c r="C167" s="136" t="s">
        <v>9586</v>
      </c>
      <c r="D167" s="136" t="s">
        <v>9903</v>
      </c>
      <c r="E167" s="136" t="s">
        <v>9904</v>
      </c>
      <c r="F167" s="136" t="s">
        <v>352</v>
      </c>
      <c r="G167" s="136" t="s">
        <v>336</v>
      </c>
      <c r="H167" s="130" t="s">
        <v>128</v>
      </c>
      <c r="I167" s="227"/>
      <c r="K167" s="128">
        <v>0</v>
      </c>
      <c r="L167" s="128">
        <v>10174</v>
      </c>
      <c r="Q167" s="122"/>
      <c r="R167" s="122"/>
    </row>
    <row r="168" spans="1:18" ht="12" customHeight="1" x14ac:dyDescent="0.25">
      <c r="A168" s="128" t="s">
        <v>335</v>
      </c>
      <c r="B168" s="128" t="s">
        <v>4320</v>
      </c>
      <c r="C168" s="136" t="s">
        <v>4321</v>
      </c>
      <c r="D168" s="136" t="s">
        <v>4322</v>
      </c>
      <c r="E168" s="136" t="s">
        <v>9587</v>
      </c>
      <c r="F168" s="136" t="s">
        <v>305</v>
      </c>
      <c r="G168" s="136" t="s">
        <v>336</v>
      </c>
      <c r="H168" s="130" t="s">
        <v>128</v>
      </c>
      <c r="I168" s="227"/>
      <c r="K168" s="128">
        <v>0</v>
      </c>
      <c r="L168" s="128">
        <v>10175</v>
      </c>
      <c r="Q168" s="122"/>
      <c r="R168" s="122"/>
    </row>
    <row r="169" spans="1:18" ht="12" customHeight="1" x14ac:dyDescent="0.25">
      <c r="A169" s="128" t="s">
        <v>346</v>
      </c>
      <c r="B169" s="128" t="s">
        <v>397</v>
      </c>
      <c r="C169" s="136" t="s">
        <v>805</v>
      </c>
      <c r="D169" s="136" t="s">
        <v>806</v>
      </c>
      <c r="E169" s="136" t="s">
        <v>807</v>
      </c>
      <c r="F169" s="136" t="s">
        <v>305</v>
      </c>
      <c r="G169" s="136" t="s">
        <v>336</v>
      </c>
      <c r="H169" s="130" t="s">
        <v>128</v>
      </c>
      <c r="I169" s="227"/>
      <c r="K169" s="128">
        <v>0</v>
      </c>
      <c r="L169" s="128">
        <v>10176</v>
      </c>
      <c r="Q169" s="122"/>
      <c r="R169" s="122"/>
    </row>
    <row r="170" spans="1:18" ht="12" customHeight="1" x14ac:dyDescent="0.25">
      <c r="A170" s="128" t="s">
        <v>335</v>
      </c>
      <c r="B170" s="128" t="s">
        <v>633</v>
      </c>
      <c r="C170" s="136" t="s">
        <v>634</v>
      </c>
      <c r="D170" s="136" t="s">
        <v>635</v>
      </c>
      <c r="E170" s="136" t="s">
        <v>636</v>
      </c>
      <c r="F170" s="136" t="s">
        <v>305</v>
      </c>
      <c r="G170" s="136" t="s">
        <v>336</v>
      </c>
      <c r="H170" s="130" t="s">
        <v>128</v>
      </c>
      <c r="I170" s="227"/>
      <c r="K170" s="128">
        <v>0</v>
      </c>
      <c r="L170" s="128">
        <v>10177</v>
      </c>
      <c r="Q170" s="122"/>
      <c r="R170" s="122"/>
    </row>
    <row r="171" spans="1:18" ht="12" customHeight="1" x14ac:dyDescent="0.25">
      <c r="A171" s="128" t="s">
        <v>335</v>
      </c>
      <c r="B171" s="128" t="s">
        <v>659</v>
      </c>
      <c r="C171" s="136" t="s">
        <v>660</v>
      </c>
      <c r="D171" s="136" t="s">
        <v>661</v>
      </c>
      <c r="E171" s="136" t="s">
        <v>662</v>
      </c>
      <c r="F171" s="136" t="s">
        <v>343</v>
      </c>
      <c r="G171" s="136" t="s">
        <v>336</v>
      </c>
      <c r="H171" s="130" t="s">
        <v>128</v>
      </c>
      <c r="I171" s="227"/>
      <c r="K171" s="128">
        <v>0</v>
      </c>
      <c r="L171" s="128">
        <v>10178</v>
      </c>
      <c r="Q171" s="122"/>
      <c r="R171" s="122"/>
    </row>
    <row r="172" spans="1:18" ht="12" customHeight="1" x14ac:dyDescent="0.25">
      <c r="A172" s="128" t="s">
        <v>335</v>
      </c>
      <c r="B172" s="128" t="s">
        <v>3913</v>
      </c>
      <c r="C172" s="136" t="s">
        <v>3914</v>
      </c>
      <c r="D172" s="136" t="s">
        <v>3915</v>
      </c>
      <c r="E172" s="136" t="s">
        <v>688</v>
      </c>
      <c r="F172" s="136" t="s">
        <v>343</v>
      </c>
      <c r="G172" s="136" t="s">
        <v>336</v>
      </c>
      <c r="H172" s="130" t="s">
        <v>128</v>
      </c>
      <c r="I172" s="227"/>
      <c r="K172" s="128">
        <v>0</v>
      </c>
      <c r="L172" s="128">
        <v>10179</v>
      </c>
      <c r="Q172" s="122"/>
      <c r="R172" s="122"/>
    </row>
    <row r="173" spans="1:18" ht="12" customHeight="1" x14ac:dyDescent="0.25">
      <c r="A173" s="128" t="s">
        <v>335</v>
      </c>
      <c r="B173" s="128" t="s">
        <v>808</v>
      </c>
      <c r="C173" s="136" t="s">
        <v>809</v>
      </c>
      <c r="D173" s="136" t="s">
        <v>810</v>
      </c>
      <c r="E173" s="136" t="s">
        <v>663</v>
      </c>
      <c r="F173" s="136" t="s">
        <v>352</v>
      </c>
      <c r="G173" s="136" t="s">
        <v>336</v>
      </c>
      <c r="H173" s="130" t="s">
        <v>128</v>
      </c>
      <c r="I173" s="227"/>
      <c r="K173" s="128">
        <v>0</v>
      </c>
      <c r="L173" s="128">
        <v>10180</v>
      </c>
      <c r="Q173" s="122"/>
      <c r="R173" s="122"/>
    </row>
    <row r="174" spans="1:18" ht="12" customHeight="1" x14ac:dyDescent="0.25">
      <c r="A174" s="128" t="s">
        <v>335</v>
      </c>
      <c r="B174" s="128" t="s">
        <v>751</v>
      </c>
      <c r="C174" s="136" t="s">
        <v>575</v>
      </c>
      <c r="D174" s="136" t="s">
        <v>9588</v>
      </c>
      <c r="E174" s="136" t="s">
        <v>9589</v>
      </c>
      <c r="F174" s="136" t="s">
        <v>352</v>
      </c>
      <c r="G174" s="136" t="s">
        <v>336</v>
      </c>
      <c r="H174" s="130" t="s">
        <v>128</v>
      </c>
      <c r="I174" s="227"/>
      <c r="K174" s="128">
        <v>0</v>
      </c>
      <c r="L174" s="128">
        <v>10181</v>
      </c>
      <c r="Q174" s="122"/>
      <c r="R174" s="122"/>
    </row>
    <row r="175" spans="1:18" ht="12" customHeight="1" x14ac:dyDescent="0.25">
      <c r="A175" s="128" t="s">
        <v>344</v>
      </c>
      <c r="B175" s="128" t="s">
        <v>575</v>
      </c>
      <c r="C175" s="136" t="s">
        <v>627</v>
      </c>
      <c r="D175" s="136" t="s">
        <v>628</v>
      </c>
      <c r="E175" s="136" t="s">
        <v>9590</v>
      </c>
      <c r="F175" s="136" t="s">
        <v>352</v>
      </c>
      <c r="G175" s="136" t="s">
        <v>336</v>
      </c>
      <c r="H175" s="130" t="s">
        <v>128</v>
      </c>
      <c r="I175" s="227"/>
      <c r="K175" s="128">
        <v>0</v>
      </c>
      <c r="L175" s="128">
        <v>10182</v>
      </c>
      <c r="Q175" s="122"/>
      <c r="R175" s="122"/>
    </row>
    <row r="176" spans="1:18" ht="12" customHeight="1" x14ac:dyDescent="0.25">
      <c r="A176" s="128" t="s">
        <v>335</v>
      </c>
      <c r="B176" s="128" t="s">
        <v>383</v>
      </c>
      <c r="C176" s="136" t="s">
        <v>382</v>
      </c>
      <c r="D176" s="136" t="s">
        <v>315</v>
      </c>
      <c r="E176" s="136" t="s">
        <v>9591</v>
      </c>
      <c r="F176" s="136" t="s">
        <v>305</v>
      </c>
      <c r="G176" s="136" t="s">
        <v>336</v>
      </c>
      <c r="H176" s="130" t="s">
        <v>128</v>
      </c>
      <c r="I176" s="227"/>
      <c r="K176" s="128">
        <v>0</v>
      </c>
      <c r="L176" s="128">
        <v>10183</v>
      </c>
      <c r="Q176" s="122"/>
      <c r="R176" s="122"/>
    </row>
    <row r="177" spans="1:18" ht="12" customHeight="1" x14ac:dyDescent="0.25">
      <c r="A177" s="128" t="s">
        <v>344</v>
      </c>
      <c r="B177" s="128" t="s">
        <v>384</v>
      </c>
      <c r="C177" s="136" t="s">
        <v>468</v>
      </c>
      <c r="D177" s="136" t="s">
        <v>469</v>
      </c>
      <c r="E177" s="136" t="s">
        <v>173</v>
      </c>
      <c r="F177" s="136" t="s">
        <v>343</v>
      </c>
      <c r="G177" s="136" t="s">
        <v>336</v>
      </c>
      <c r="H177" s="130" t="s">
        <v>128</v>
      </c>
      <c r="I177" s="227"/>
      <c r="K177" s="128">
        <v>0</v>
      </c>
      <c r="L177" s="128">
        <v>10184</v>
      </c>
      <c r="Q177" s="122"/>
      <c r="R177" s="122"/>
    </row>
    <row r="178" spans="1:18" ht="12" customHeight="1" x14ac:dyDescent="0.25">
      <c r="A178" s="128" t="s">
        <v>335</v>
      </c>
      <c r="B178" s="128" t="s">
        <v>384</v>
      </c>
      <c r="C178" s="136" t="s">
        <v>596</v>
      </c>
      <c r="D178" s="136" t="s">
        <v>597</v>
      </c>
      <c r="E178" s="136" t="s">
        <v>598</v>
      </c>
      <c r="F178" s="136" t="s">
        <v>340</v>
      </c>
      <c r="G178" s="136" t="s">
        <v>336</v>
      </c>
      <c r="H178" s="130" t="s">
        <v>254</v>
      </c>
      <c r="I178" s="227"/>
      <c r="K178" s="128">
        <v>0</v>
      </c>
      <c r="L178" s="128">
        <v>10185</v>
      </c>
      <c r="Q178" s="122"/>
      <c r="R178" s="122"/>
    </row>
    <row r="179" spans="1:18" ht="12" customHeight="1" x14ac:dyDescent="0.25">
      <c r="A179" s="128" t="s">
        <v>335</v>
      </c>
      <c r="B179" s="128" t="s">
        <v>384</v>
      </c>
      <c r="C179" s="136" t="s">
        <v>596</v>
      </c>
      <c r="D179" s="136" t="s">
        <v>597</v>
      </c>
      <c r="E179" s="136" t="s">
        <v>598</v>
      </c>
      <c r="F179" s="136" t="s">
        <v>340</v>
      </c>
      <c r="G179" s="136" t="s">
        <v>336</v>
      </c>
      <c r="H179" s="130" t="s">
        <v>128</v>
      </c>
      <c r="I179" s="227"/>
      <c r="K179" s="128">
        <v>0</v>
      </c>
      <c r="L179" s="128">
        <v>10186</v>
      </c>
      <c r="Q179" s="122"/>
      <c r="R179" s="122"/>
    </row>
    <row r="180" spans="1:18" ht="12" customHeight="1" x14ac:dyDescent="0.25">
      <c r="A180" s="128" t="s">
        <v>344</v>
      </c>
      <c r="B180" s="128" t="s">
        <v>384</v>
      </c>
      <c r="C180" s="136" t="s">
        <v>9592</v>
      </c>
      <c r="D180" s="136" t="s">
        <v>9593</v>
      </c>
      <c r="E180" s="136" t="s">
        <v>9594</v>
      </c>
      <c r="F180" s="136" t="s">
        <v>305</v>
      </c>
      <c r="G180" s="136" t="s">
        <v>336</v>
      </c>
      <c r="H180" s="130" t="s">
        <v>254</v>
      </c>
      <c r="I180" s="227"/>
      <c r="K180" s="128">
        <v>0</v>
      </c>
      <c r="L180" s="128">
        <v>10187</v>
      </c>
      <c r="Q180" s="122"/>
      <c r="R180" s="122"/>
    </row>
    <row r="181" spans="1:18" ht="12" customHeight="1" x14ac:dyDescent="0.25">
      <c r="A181" s="128" t="s">
        <v>341</v>
      </c>
      <c r="B181" s="128" t="s">
        <v>384</v>
      </c>
      <c r="C181" s="136" t="s">
        <v>9595</v>
      </c>
      <c r="D181" s="136" t="s">
        <v>9596</v>
      </c>
      <c r="E181" s="136" t="s">
        <v>663</v>
      </c>
      <c r="F181" s="136" t="s">
        <v>352</v>
      </c>
      <c r="G181" s="136" t="s">
        <v>336</v>
      </c>
      <c r="H181" s="130" t="s">
        <v>128</v>
      </c>
      <c r="I181" s="227"/>
      <c r="K181" s="128">
        <v>0</v>
      </c>
      <c r="L181" s="128">
        <v>10188</v>
      </c>
      <c r="Q181" s="122"/>
      <c r="R181" s="122"/>
    </row>
    <row r="182" spans="1:18" ht="12" customHeight="1" x14ac:dyDescent="0.25">
      <c r="A182" s="128" t="s">
        <v>335</v>
      </c>
      <c r="B182" s="128" t="s">
        <v>811</v>
      </c>
      <c r="C182" s="136" t="s">
        <v>360</v>
      </c>
      <c r="D182" s="136" t="s">
        <v>812</v>
      </c>
      <c r="E182" s="136" t="s">
        <v>9597</v>
      </c>
      <c r="F182" s="136" t="s">
        <v>352</v>
      </c>
      <c r="G182" s="136" t="s">
        <v>336</v>
      </c>
      <c r="H182" s="130" t="s">
        <v>128</v>
      </c>
      <c r="I182" s="227"/>
      <c r="K182" s="128">
        <v>0</v>
      </c>
      <c r="L182" s="128">
        <v>10189</v>
      </c>
      <c r="Q182" s="122"/>
      <c r="R182" s="122"/>
    </row>
    <row r="183" spans="1:18" ht="12" customHeight="1" x14ac:dyDescent="0.25">
      <c r="A183" s="128" t="s">
        <v>341</v>
      </c>
      <c r="B183" s="128" t="s">
        <v>423</v>
      </c>
      <c r="C183" s="136" t="s">
        <v>11083</v>
      </c>
      <c r="D183" s="136" t="s">
        <v>11084</v>
      </c>
      <c r="E183" s="136" t="s">
        <v>11085</v>
      </c>
      <c r="F183" s="136" t="s">
        <v>352</v>
      </c>
      <c r="G183" s="136" t="s">
        <v>336</v>
      </c>
      <c r="H183" s="130" t="s">
        <v>254</v>
      </c>
      <c r="I183" s="227"/>
      <c r="K183" s="128">
        <v>0</v>
      </c>
      <c r="L183" s="128">
        <v>10190</v>
      </c>
      <c r="Q183" s="122"/>
      <c r="R183" s="122"/>
    </row>
    <row r="184" spans="1:18" ht="12" customHeight="1" x14ac:dyDescent="0.25">
      <c r="A184" s="128" t="s">
        <v>335</v>
      </c>
      <c r="B184" s="128" t="s">
        <v>423</v>
      </c>
      <c r="C184" s="136" t="s">
        <v>424</v>
      </c>
      <c r="D184" s="136" t="s">
        <v>425</v>
      </c>
      <c r="E184" s="136" t="s">
        <v>640</v>
      </c>
      <c r="F184" s="136" t="s">
        <v>352</v>
      </c>
      <c r="G184" s="136" t="s">
        <v>336</v>
      </c>
      <c r="H184" s="130" t="s">
        <v>254</v>
      </c>
      <c r="I184" s="227"/>
      <c r="K184" s="128">
        <v>0</v>
      </c>
      <c r="L184" s="128">
        <v>10191</v>
      </c>
      <c r="Q184" s="122"/>
      <c r="R184" s="122"/>
    </row>
    <row r="185" spans="1:18" ht="12" customHeight="1" x14ac:dyDescent="0.25">
      <c r="A185" s="128" t="s">
        <v>335</v>
      </c>
      <c r="B185" s="128" t="s">
        <v>385</v>
      </c>
      <c r="C185" s="136" t="s">
        <v>670</v>
      </c>
      <c r="D185" s="136" t="s">
        <v>671</v>
      </c>
      <c r="E185" s="136" t="s">
        <v>479</v>
      </c>
      <c r="F185" s="136" t="s">
        <v>305</v>
      </c>
      <c r="G185" s="136" t="s">
        <v>336</v>
      </c>
      <c r="H185" s="130" t="s">
        <v>128</v>
      </c>
      <c r="I185" s="227"/>
      <c r="K185" s="128">
        <v>0</v>
      </c>
      <c r="L185" s="128">
        <v>10192</v>
      </c>
      <c r="Q185" s="122"/>
      <c r="R185" s="122"/>
    </row>
    <row r="186" spans="1:18" ht="12" customHeight="1" x14ac:dyDescent="0.25">
      <c r="A186" s="128" t="s">
        <v>335</v>
      </c>
      <c r="B186" s="128" t="s">
        <v>385</v>
      </c>
      <c r="C186" s="136" t="s">
        <v>10001</v>
      </c>
      <c r="D186" s="136" t="s">
        <v>10002</v>
      </c>
      <c r="E186" s="136" t="s">
        <v>10003</v>
      </c>
      <c r="F186" s="136" t="s">
        <v>352</v>
      </c>
      <c r="G186" s="136" t="s">
        <v>336</v>
      </c>
      <c r="H186" s="130" t="s">
        <v>128</v>
      </c>
      <c r="I186" s="227"/>
      <c r="K186" s="128">
        <v>0</v>
      </c>
      <c r="L186" s="128">
        <v>10193</v>
      </c>
      <c r="Q186" s="122"/>
      <c r="R186" s="122"/>
    </row>
    <row r="187" spans="1:18" ht="12" customHeight="1" x14ac:dyDescent="0.25">
      <c r="A187" s="128" t="s">
        <v>335</v>
      </c>
      <c r="B187" s="128" t="s">
        <v>385</v>
      </c>
      <c r="C187" s="136" t="s">
        <v>813</v>
      </c>
      <c r="D187" s="136" t="s">
        <v>814</v>
      </c>
      <c r="E187" s="136" t="s">
        <v>815</v>
      </c>
      <c r="F187" s="136" t="s">
        <v>359</v>
      </c>
      <c r="G187" s="136" t="s">
        <v>336</v>
      </c>
      <c r="H187" s="130" t="s">
        <v>128</v>
      </c>
      <c r="I187" s="227"/>
      <c r="K187" s="128">
        <v>0</v>
      </c>
      <c r="L187" s="128">
        <v>10194</v>
      </c>
      <c r="Q187" s="122"/>
      <c r="R187" s="122"/>
    </row>
    <row r="188" spans="1:18" ht="12" customHeight="1" x14ac:dyDescent="0.25">
      <c r="A188" s="128" t="s">
        <v>335</v>
      </c>
      <c r="B188" s="128" t="s">
        <v>385</v>
      </c>
      <c r="C188" s="136" t="s">
        <v>386</v>
      </c>
      <c r="D188" s="136" t="s">
        <v>316</v>
      </c>
      <c r="E188" s="136" t="s">
        <v>10004</v>
      </c>
      <c r="F188" s="136" t="s">
        <v>352</v>
      </c>
      <c r="G188" s="136" t="s">
        <v>336</v>
      </c>
      <c r="H188" s="130" t="s">
        <v>128</v>
      </c>
      <c r="I188" s="227"/>
      <c r="K188" s="128">
        <v>0</v>
      </c>
      <c r="L188" s="128">
        <v>10195</v>
      </c>
      <c r="Q188" s="122"/>
      <c r="R188" s="122"/>
    </row>
    <row r="189" spans="1:18" ht="12" customHeight="1" x14ac:dyDescent="0.25">
      <c r="A189" s="128" t="s">
        <v>335</v>
      </c>
      <c r="B189" s="128" t="s">
        <v>385</v>
      </c>
      <c r="C189" s="136" t="s">
        <v>689</v>
      </c>
      <c r="D189" s="136" t="s">
        <v>690</v>
      </c>
      <c r="E189" s="136" t="s">
        <v>301</v>
      </c>
      <c r="F189" s="136" t="s">
        <v>352</v>
      </c>
      <c r="G189" s="136" t="s">
        <v>336</v>
      </c>
      <c r="H189" s="130" t="s">
        <v>128</v>
      </c>
      <c r="I189" s="227"/>
      <c r="K189" s="128">
        <v>0</v>
      </c>
      <c r="L189" s="128">
        <v>10196</v>
      </c>
      <c r="Q189" s="122"/>
      <c r="R189" s="122"/>
    </row>
    <row r="190" spans="1:18" ht="12" customHeight="1" x14ac:dyDescent="0.25">
      <c r="A190" s="128" t="s">
        <v>361</v>
      </c>
      <c r="B190" s="128" t="s">
        <v>385</v>
      </c>
      <c r="C190" s="136" t="s">
        <v>10005</v>
      </c>
      <c r="D190" s="136" t="s">
        <v>10006</v>
      </c>
      <c r="E190" s="136" t="s">
        <v>479</v>
      </c>
      <c r="F190" s="136" t="s">
        <v>305</v>
      </c>
      <c r="G190" s="136" t="s">
        <v>336</v>
      </c>
      <c r="H190" s="130" t="s">
        <v>128</v>
      </c>
      <c r="I190" s="227"/>
      <c r="K190" s="128">
        <v>0</v>
      </c>
      <c r="L190" s="128">
        <v>10197</v>
      </c>
      <c r="Q190" s="122"/>
      <c r="R190" s="122"/>
    </row>
    <row r="191" spans="1:18" ht="12" customHeight="1" x14ac:dyDescent="0.25">
      <c r="A191" s="128" t="s">
        <v>335</v>
      </c>
      <c r="B191" s="128" t="s">
        <v>9905</v>
      </c>
      <c r="C191" s="136" t="s">
        <v>9906</v>
      </c>
      <c r="D191" s="136" t="s">
        <v>9907</v>
      </c>
      <c r="E191" s="136" t="s">
        <v>9908</v>
      </c>
      <c r="F191" s="136" t="s">
        <v>305</v>
      </c>
      <c r="G191" s="136" t="s">
        <v>336</v>
      </c>
      <c r="H191" s="130" t="s">
        <v>128</v>
      </c>
      <c r="I191" s="227"/>
      <c r="K191" s="128">
        <v>0</v>
      </c>
      <c r="L191" s="128">
        <v>10198</v>
      </c>
      <c r="Q191" s="122"/>
      <c r="R191" s="122"/>
    </row>
    <row r="192" spans="1:18" ht="12" customHeight="1" x14ac:dyDescent="0.25">
      <c r="A192" s="128" t="s">
        <v>335</v>
      </c>
      <c r="B192" s="128" t="s">
        <v>580</v>
      </c>
      <c r="C192" s="136" t="s">
        <v>10</v>
      </c>
      <c r="D192" s="136" t="s">
        <v>581</v>
      </c>
      <c r="E192" s="136" t="s">
        <v>9598</v>
      </c>
      <c r="F192" s="136" t="s">
        <v>342</v>
      </c>
      <c r="G192" s="136" t="s">
        <v>336</v>
      </c>
      <c r="H192" s="130" t="s">
        <v>128</v>
      </c>
      <c r="I192" s="227"/>
      <c r="K192" s="128">
        <v>0</v>
      </c>
      <c r="L192" s="128">
        <v>10199</v>
      </c>
      <c r="Q192" s="122"/>
      <c r="R192" s="122"/>
    </row>
    <row r="193" spans="1:18" ht="12" customHeight="1" x14ac:dyDescent="0.25">
      <c r="A193" s="128" t="s">
        <v>335</v>
      </c>
      <c r="B193" s="128" t="s">
        <v>11086</v>
      </c>
      <c r="C193" s="136" t="s">
        <v>11087</v>
      </c>
      <c r="D193" s="136" t="s">
        <v>11088</v>
      </c>
      <c r="E193" s="136" t="s">
        <v>11089</v>
      </c>
      <c r="F193" s="136" t="s">
        <v>305</v>
      </c>
      <c r="G193" s="136" t="s">
        <v>336</v>
      </c>
      <c r="H193" s="130" t="s">
        <v>128</v>
      </c>
      <c r="I193" s="227"/>
      <c r="K193" s="128">
        <v>0</v>
      </c>
      <c r="L193" s="128">
        <v>10200</v>
      </c>
      <c r="Q193" s="122"/>
      <c r="R193" s="122"/>
    </row>
    <row r="194" spans="1:18" ht="12" customHeight="1" x14ac:dyDescent="0.25">
      <c r="C194" s="136"/>
      <c r="D194" s="136"/>
      <c r="E194" s="136"/>
      <c r="F194" s="136"/>
      <c r="G194" s="136"/>
      <c r="H194" s="130"/>
      <c r="I194" s="227"/>
      <c r="K194" s="128">
        <v>0</v>
      </c>
      <c r="L194" s="128">
        <v>10201</v>
      </c>
      <c r="Q194" s="122"/>
      <c r="R194" s="122"/>
    </row>
    <row r="195" spans="1:18" ht="12" customHeight="1" x14ac:dyDescent="0.25">
      <c r="C195" s="136"/>
      <c r="D195" s="136"/>
      <c r="E195" s="136"/>
      <c r="F195" s="136"/>
      <c r="G195" s="136"/>
      <c r="H195" s="130"/>
      <c r="I195" s="227"/>
      <c r="K195" s="128">
        <v>0</v>
      </c>
      <c r="L195" s="128">
        <v>10202</v>
      </c>
      <c r="Q195" s="122"/>
      <c r="R195" s="122"/>
    </row>
    <row r="196" spans="1:18" ht="12" customHeight="1" x14ac:dyDescent="0.25">
      <c r="C196" s="136"/>
      <c r="D196" s="136"/>
      <c r="E196" s="136"/>
      <c r="F196" s="136"/>
      <c r="G196" s="136"/>
      <c r="H196" s="130"/>
      <c r="I196" s="227"/>
      <c r="K196" s="128">
        <v>0</v>
      </c>
      <c r="L196" s="128">
        <v>10203</v>
      </c>
      <c r="Q196" s="122"/>
      <c r="R196" s="122"/>
    </row>
    <row r="197" spans="1:18" ht="12" customHeight="1" x14ac:dyDescent="0.25">
      <c r="C197" s="136"/>
      <c r="D197" s="136"/>
      <c r="E197" s="136"/>
      <c r="F197" s="136"/>
      <c r="G197" s="136"/>
      <c r="H197" s="130"/>
      <c r="I197" s="227"/>
      <c r="K197" s="128">
        <v>0</v>
      </c>
      <c r="L197" s="128">
        <v>10204</v>
      </c>
      <c r="Q197" s="122"/>
      <c r="R197" s="122"/>
    </row>
    <row r="198" spans="1:18" ht="12" customHeight="1" x14ac:dyDescent="0.25">
      <c r="C198" s="136"/>
      <c r="D198" s="136"/>
      <c r="E198" s="136"/>
      <c r="F198" s="136"/>
      <c r="G198" s="136"/>
      <c r="H198" s="130"/>
      <c r="I198" s="227"/>
      <c r="K198" s="128">
        <v>0</v>
      </c>
      <c r="L198" s="128">
        <v>10205</v>
      </c>
      <c r="Q198" s="122"/>
      <c r="R198" s="122"/>
    </row>
    <row r="199" spans="1:18" ht="12" customHeight="1" x14ac:dyDescent="0.25">
      <c r="C199" s="136"/>
      <c r="D199" s="136"/>
      <c r="E199" s="136"/>
      <c r="F199" s="136"/>
      <c r="G199" s="136"/>
      <c r="H199" s="130"/>
      <c r="I199" s="227"/>
      <c r="K199" s="128">
        <v>0</v>
      </c>
      <c r="L199" s="128">
        <v>10206</v>
      </c>
      <c r="Q199" s="122"/>
      <c r="R199" s="122"/>
    </row>
    <row r="200" spans="1:18" ht="12" customHeight="1" x14ac:dyDescent="0.25">
      <c r="C200" s="136"/>
      <c r="D200" s="136"/>
      <c r="E200" s="136"/>
      <c r="F200" s="136"/>
      <c r="G200" s="136"/>
      <c r="H200" s="130"/>
      <c r="I200" s="227"/>
      <c r="K200" s="128">
        <v>0</v>
      </c>
      <c r="L200" s="128">
        <v>10207</v>
      </c>
      <c r="Q200" s="122"/>
    </row>
    <row r="201" spans="1:18" ht="12" customHeight="1" x14ac:dyDescent="0.25">
      <c r="C201" s="136"/>
      <c r="D201" s="136"/>
      <c r="E201" s="136"/>
      <c r="F201" s="136"/>
      <c r="G201" s="136"/>
      <c r="H201" s="130"/>
      <c r="I201" s="227"/>
      <c r="K201" s="128">
        <v>0</v>
      </c>
      <c r="L201" s="128">
        <v>10208</v>
      </c>
      <c r="Q201" s="122"/>
    </row>
    <row r="202" spans="1:18" ht="12" customHeight="1" x14ac:dyDescent="0.25">
      <c r="C202" s="136"/>
      <c r="D202" s="136"/>
      <c r="E202" s="136"/>
      <c r="F202" s="136"/>
      <c r="G202" s="136"/>
      <c r="H202" s="130"/>
      <c r="I202" s="227"/>
      <c r="K202" s="128">
        <v>0</v>
      </c>
      <c r="L202" s="128">
        <v>10209</v>
      </c>
      <c r="Q202" s="122"/>
    </row>
    <row r="203" spans="1:18" ht="12" customHeight="1" x14ac:dyDescent="0.25">
      <c r="C203" s="136"/>
      <c r="D203" s="136"/>
      <c r="E203" s="136"/>
      <c r="F203" s="136"/>
      <c r="G203" s="136"/>
      <c r="H203" s="130"/>
      <c r="I203" s="227"/>
      <c r="K203" s="128">
        <v>0</v>
      </c>
      <c r="L203" s="128">
        <v>10210</v>
      </c>
      <c r="Q203" s="122"/>
    </row>
    <row r="204" spans="1:18" ht="12" customHeight="1" x14ac:dyDescent="0.25">
      <c r="C204" s="136"/>
      <c r="D204" s="136"/>
      <c r="E204" s="136"/>
      <c r="F204" s="136"/>
      <c r="G204" s="136"/>
      <c r="H204" s="130"/>
      <c r="I204" s="227"/>
      <c r="K204" s="128">
        <v>0</v>
      </c>
      <c r="L204" s="128">
        <v>10211</v>
      </c>
      <c r="Q204" s="122"/>
    </row>
    <row r="205" spans="1:18" ht="12" customHeight="1" x14ac:dyDescent="0.25">
      <c r="C205" s="136"/>
      <c r="D205" s="136"/>
      <c r="E205" s="136"/>
      <c r="F205" s="136"/>
      <c r="G205" s="136"/>
      <c r="H205" s="130"/>
      <c r="I205" s="227"/>
      <c r="K205" s="128">
        <v>0</v>
      </c>
      <c r="L205" s="128">
        <v>10212</v>
      </c>
      <c r="Q205" s="122"/>
    </row>
    <row r="206" spans="1:18" ht="12" customHeight="1" x14ac:dyDescent="0.25">
      <c r="C206" s="136"/>
      <c r="D206" s="136"/>
      <c r="E206" s="136"/>
      <c r="F206" s="136"/>
      <c r="G206" s="136"/>
      <c r="H206" s="130"/>
      <c r="I206" s="227"/>
      <c r="K206" s="128">
        <v>0</v>
      </c>
      <c r="L206" s="128">
        <v>10213</v>
      </c>
      <c r="Q206" s="122"/>
    </row>
    <row r="207" spans="1:18" ht="12" customHeight="1" x14ac:dyDescent="0.25">
      <c r="C207" s="136"/>
      <c r="D207" s="136"/>
      <c r="E207" s="136"/>
      <c r="F207" s="136"/>
      <c r="G207" s="136"/>
      <c r="H207" s="130"/>
      <c r="I207" s="227"/>
      <c r="K207" s="128">
        <v>0</v>
      </c>
      <c r="L207" s="128">
        <v>10214</v>
      </c>
      <c r="Q207" s="122"/>
    </row>
    <row r="208" spans="1:18" ht="12" customHeight="1" x14ac:dyDescent="0.25">
      <c r="C208" s="136"/>
      <c r="D208" s="136"/>
      <c r="E208" s="136"/>
      <c r="F208" s="136"/>
      <c r="G208" s="136"/>
      <c r="H208" s="130"/>
      <c r="I208" s="227"/>
      <c r="K208" s="128">
        <v>0</v>
      </c>
      <c r="L208" s="128">
        <v>10215</v>
      </c>
      <c r="Q208" s="122"/>
    </row>
    <row r="209" spans="3:17" ht="12" customHeight="1" x14ac:dyDescent="0.25">
      <c r="C209" s="136"/>
      <c r="D209" s="136"/>
      <c r="E209" s="136"/>
      <c r="F209" s="136"/>
      <c r="G209" s="136"/>
      <c r="H209" s="130"/>
      <c r="I209" s="227"/>
      <c r="K209" s="128">
        <v>0</v>
      </c>
      <c r="L209" s="128">
        <v>10216</v>
      </c>
      <c r="Q209" s="122"/>
    </row>
    <row r="210" spans="3:17" ht="12" customHeight="1" x14ac:dyDescent="0.25">
      <c r="C210" s="136"/>
      <c r="D210" s="136"/>
      <c r="E210" s="136"/>
      <c r="F210" s="136"/>
      <c r="G210" s="136"/>
      <c r="H210" s="130"/>
      <c r="I210" s="227"/>
      <c r="K210" s="128">
        <v>0</v>
      </c>
      <c r="L210" s="128">
        <v>10217</v>
      </c>
      <c r="Q210" s="122"/>
    </row>
    <row r="211" spans="3:17" ht="12" customHeight="1" x14ac:dyDescent="0.25">
      <c r="C211" s="136"/>
      <c r="D211" s="136"/>
      <c r="E211" s="136"/>
      <c r="F211" s="136"/>
      <c r="G211" s="136"/>
      <c r="H211" s="130"/>
      <c r="I211" s="227"/>
      <c r="K211" s="128">
        <v>0</v>
      </c>
      <c r="L211" s="128">
        <v>10218</v>
      </c>
      <c r="Q211" s="122"/>
    </row>
    <row r="212" spans="3:17" ht="12" customHeight="1" x14ac:dyDescent="0.25">
      <c r="C212" s="136"/>
      <c r="D212" s="136"/>
      <c r="E212" s="136"/>
      <c r="F212" s="136"/>
      <c r="G212" s="136"/>
      <c r="H212" s="130"/>
      <c r="I212" s="227"/>
      <c r="K212" s="128">
        <v>0</v>
      </c>
      <c r="L212" s="128">
        <v>10219</v>
      </c>
      <c r="Q212" s="122"/>
    </row>
    <row r="213" spans="3:17" ht="12" customHeight="1" x14ac:dyDescent="0.25">
      <c r="C213" s="136"/>
      <c r="D213" s="136"/>
      <c r="E213" s="136"/>
      <c r="F213" s="136"/>
      <c r="G213" s="136"/>
      <c r="H213" s="130"/>
      <c r="I213" s="227"/>
      <c r="K213" s="128">
        <v>0</v>
      </c>
      <c r="L213" s="128">
        <v>10220</v>
      </c>
      <c r="Q213" s="122"/>
    </row>
    <row r="214" spans="3:17" ht="12" customHeight="1" x14ac:dyDescent="0.25">
      <c r="C214" s="136"/>
      <c r="D214" s="136"/>
      <c r="E214" s="136"/>
      <c r="F214" s="136"/>
      <c r="G214" s="136"/>
      <c r="H214" s="130"/>
      <c r="I214" s="227"/>
      <c r="K214" s="128">
        <v>0</v>
      </c>
      <c r="L214" s="128">
        <v>10221</v>
      </c>
      <c r="Q214" s="122"/>
    </row>
    <row r="215" spans="3:17" ht="12" customHeight="1" x14ac:dyDescent="0.25">
      <c r="C215" s="136"/>
      <c r="D215" s="136"/>
      <c r="E215" s="136"/>
      <c r="F215" s="136"/>
      <c r="G215" s="136"/>
      <c r="H215" s="130"/>
      <c r="I215" s="227"/>
      <c r="K215" s="128">
        <v>0</v>
      </c>
      <c r="L215" s="128">
        <v>10222</v>
      </c>
      <c r="Q215" s="122"/>
    </row>
    <row r="216" spans="3:17" ht="12" customHeight="1" x14ac:dyDescent="0.25">
      <c r="C216" s="136"/>
      <c r="D216" s="136"/>
      <c r="E216" s="136"/>
      <c r="F216" s="136"/>
      <c r="G216" s="136"/>
      <c r="H216" s="130"/>
      <c r="I216" s="227"/>
      <c r="K216" s="128">
        <v>0</v>
      </c>
      <c r="L216" s="128">
        <v>10223</v>
      </c>
      <c r="Q216" s="122"/>
    </row>
    <row r="217" spans="3:17" ht="12" customHeight="1" x14ac:dyDescent="0.25">
      <c r="C217" s="136"/>
      <c r="D217" s="136"/>
      <c r="E217" s="136"/>
      <c r="F217" s="136"/>
      <c r="G217" s="136"/>
      <c r="H217" s="130"/>
      <c r="I217" s="227"/>
      <c r="K217" s="128">
        <v>0</v>
      </c>
      <c r="L217" s="128">
        <v>10224</v>
      </c>
      <c r="Q217" s="122"/>
    </row>
    <row r="218" spans="3:17" ht="12" customHeight="1" x14ac:dyDescent="0.25">
      <c r="C218" s="136"/>
      <c r="D218" s="136"/>
      <c r="E218" s="136"/>
      <c r="F218" s="136"/>
      <c r="G218" s="136"/>
      <c r="H218" s="130"/>
      <c r="I218" s="227"/>
      <c r="K218" s="128">
        <v>0</v>
      </c>
      <c r="L218" s="128">
        <v>10225</v>
      </c>
      <c r="Q218" s="122"/>
    </row>
    <row r="219" spans="3:17" ht="12" customHeight="1" x14ac:dyDescent="0.25">
      <c r="C219" s="136"/>
      <c r="D219" s="136"/>
      <c r="E219" s="136"/>
      <c r="F219" s="136"/>
      <c r="G219" s="136"/>
      <c r="H219" s="130"/>
      <c r="I219" s="227"/>
      <c r="K219" s="128">
        <v>0</v>
      </c>
      <c r="L219" s="128">
        <v>10226</v>
      </c>
      <c r="Q219" s="122"/>
    </row>
    <row r="220" spans="3:17" ht="12" customHeight="1" x14ac:dyDescent="0.25">
      <c r="C220" s="136"/>
      <c r="D220" s="136"/>
      <c r="E220" s="136"/>
      <c r="F220" s="136"/>
      <c r="G220" s="136"/>
      <c r="H220" s="130"/>
      <c r="I220" s="227"/>
      <c r="K220" s="128">
        <v>0</v>
      </c>
      <c r="L220" s="128">
        <v>10227</v>
      </c>
      <c r="Q220" s="122"/>
    </row>
    <row r="221" spans="3:17" ht="12" customHeight="1" x14ac:dyDescent="0.25">
      <c r="C221" s="136"/>
      <c r="D221" s="136"/>
      <c r="E221" s="136"/>
      <c r="F221" s="136"/>
      <c r="G221" s="136"/>
      <c r="H221" s="130"/>
      <c r="I221" s="227"/>
      <c r="K221" s="128">
        <v>0</v>
      </c>
      <c r="L221" s="128">
        <v>10228</v>
      </c>
      <c r="Q221" s="122"/>
    </row>
    <row r="222" spans="3:17" ht="12" customHeight="1" x14ac:dyDescent="0.25">
      <c r="C222" s="136"/>
      <c r="D222" s="136"/>
      <c r="E222" s="136"/>
      <c r="F222" s="136"/>
      <c r="G222" s="136"/>
      <c r="H222" s="130"/>
      <c r="I222" s="227"/>
      <c r="K222" s="128">
        <v>0</v>
      </c>
      <c r="L222" s="128">
        <v>10229</v>
      </c>
      <c r="Q222" s="122"/>
    </row>
    <row r="223" spans="3:17" ht="12" customHeight="1" x14ac:dyDescent="0.25">
      <c r="C223" s="136"/>
      <c r="D223" s="136"/>
      <c r="E223" s="136"/>
      <c r="F223" s="136"/>
      <c r="G223" s="136"/>
      <c r="H223" s="130"/>
      <c r="I223" s="227"/>
      <c r="K223" s="128">
        <v>0</v>
      </c>
      <c r="L223" s="128">
        <v>10230</v>
      </c>
      <c r="Q223" s="122"/>
    </row>
    <row r="224" spans="3:17" ht="12" customHeight="1" x14ac:dyDescent="0.25">
      <c r="C224" s="136"/>
      <c r="D224" s="136"/>
      <c r="E224" s="136"/>
      <c r="F224" s="136"/>
      <c r="G224" s="136"/>
      <c r="H224" s="130"/>
      <c r="I224" s="227"/>
      <c r="K224" s="128">
        <v>0</v>
      </c>
      <c r="L224" s="128">
        <v>10231</v>
      </c>
      <c r="Q224" s="122"/>
    </row>
    <row r="225" spans="3:17" ht="12" customHeight="1" x14ac:dyDescent="0.25">
      <c r="C225" s="136"/>
      <c r="D225" s="136"/>
      <c r="E225" s="136"/>
      <c r="F225" s="136"/>
      <c r="G225" s="136"/>
      <c r="H225" s="130"/>
      <c r="I225" s="227"/>
      <c r="K225" s="128">
        <v>0</v>
      </c>
      <c r="L225" s="128">
        <v>10232</v>
      </c>
      <c r="Q225" s="122"/>
    </row>
    <row r="226" spans="3:17" ht="12" customHeight="1" x14ac:dyDescent="0.25">
      <c r="C226" s="136"/>
      <c r="D226" s="136"/>
      <c r="E226" s="136"/>
      <c r="F226" s="136"/>
      <c r="G226" s="136"/>
      <c r="H226" s="130"/>
      <c r="I226" s="227"/>
      <c r="K226" s="128">
        <v>0</v>
      </c>
      <c r="L226" s="128">
        <v>10233</v>
      </c>
      <c r="Q226" s="122"/>
    </row>
    <row r="227" spans="3:17" ht="12" customHeight="1" x14ac:dyDescent="0.25">
      <c r="C227" s="136"/>
      <c r="D227" s="136"/>
      <c r="E227" s="136"/>
      <c r="F227" s="136"/>
      <c r="G227" s="136"/>
      <c r="H227" s="130"/>
      <c r="I227" s="227"/>
      <c r="K227" s="128">
        <v>0</v>
      </c>
      <c r="L227" s="128">
        <v>10234</v>
      </c>
      <c r="Q227" s="122"/>
    </row>
    <row r="228" spans="3:17" ht="12" customHeight="1" x14ac:dyDescent="0.25">
      <c r="C228" s="136"/>
      <c r="D228" s="136"/>
      <c r="E228" s="136"/>
      <c r="F228" s="136"/>
      <c r="G228" s="136"/>
      <c r="H228" s="130"/>
      <c r="I228" s="227"/>
      <c r="K228" s="128">
        <v>0</v>
      </c>
      <c r="L228" s="128">
        <v>10235</v>
      </c>
      <c r="Q228" s="122"/>
    </row>
    <row r="229" spans="3:17" ht="12" customHeight="1" x14ac:dyDescent="0.25">
      <c r="C229" s="136"/>
      <c r="D229" s="136"/>
      <c r="E229" s="136"/>
      <c r="F229" s="136"/>
      <c r="G229" s="136"/>
      <c r="H229" s="130"/>
      <c r="I229" s="227"/>
      <c r="K229" s="128">
        <v>0</v>
      </c>
      <c r="L229" s="128">
        <v>10236</v>
      </c>
      <c r="Q229" s="122"/>
    </row>
    <row r="230" spans="3:17" ht="12" customHeight="1" x14ac:dyDescent="0.25">
      <c r="C230" s="136"/>
      <c r="D230" s="136"/>
      <c r="E230" s="136"/>
      <c r="F230" s="136"/>
      <c r="G230" s="136"/>
      <c r="H230" s="130"/>
      <c r="I230" s="227"/>
      <c r="K230" s="128">
        <v>0</v>
      </c>
      <c r="L230" s="128">
        <v>10237</v>
      </c>
      <c r="Q230" s="122"/>
    </row>
    <row r="231" spans="3:17" ht="12" customHeight="1" x14ac:dyDescent="0.25">
      <c r="C231" s="136"/>
      <c r="D231" s="136"/>
      <c r="E231" s="136"/>
      <c r="F231" s="136"/>
      <c r="G231" s="136"/>
      <c r="H231" s="130"/>
      <c r="I231" s="227"/>
      <c r="K231" s="128">
        <v>0</v>
      </c>
      <c r="L231" s="128">
        <v>10238</v>
      </c>
      <c r="Q231" s="122"/>
    </row>
    <row r="232" spans="3:17" ht="12" customHeight="1" x14ac:dyDescent="0.25">
      <c r="C232" s="136"/>
      <c r="D232" s="136"/>
      <c r="E232" s="136"/>
      <c r="F232" s="136"/>
      <c r="G232" s="136"/>
      <c r="H232" s="130"/>
      <c r="I232" s="227"/>
      <c r="K232" s="128">
        <v>0</v>
      </c>
      <c r="L232" s="128">
        <v>10239</v>
      </c>
      <c r="Q232" s="122"/>
    </row>
    <row r="233" spans="3:17" ht="12" customHeight="1" x14ac:dyDescent="0.25">
      <c r="C233" s="136"/>
      <c r="D233" s="136"/>
      <c r="E233" s="136"/>
      <c r="F233" s="136"/>
      <c r="G233" s="136"/>
      <c r="H233" s="130"/>
      <c r="I233" s="227"/>
      <c r="K233" s="128">
        <v>0</v>
      </c>
      <c r="L233" s="128">
        <v>10240</v>
      </c>
      <c r="Q233" s="122"/>
    </row>
    <row r="234" spans="3:17" ht="12" customHeight="1" x14ac:dyDescent="0.25">
      <c r="C234" s="136"/>
      <c r="D234" s="136"/>
      <c r="E234" s="136"/>
      <c r="F234" s="136"/>
      <c r="G234" s="136"/>
      <c r="H234" s="130"/>
      <c r="I234" s="227"/>
      <c r="K234" s="128">
        <v>0</v>
      </c>
      <c r="L234" s="128">
        <v>10241</v>
      </c>
      <c r="Q234" s="122"/>
    </row>
    <row r="235" spans="3:17" ht="12" customHeight="1" x14ac:dyDescent="0.25">
      <c r="C235" s="136"/>
      <c r="D235" s="136"/>
      <c r="E235" s="136"/>
      <c r="F235" s="136"/>
      <c r="G235" s="136"/>
      <c r="H235" s="130"/>
      <c r="I235" s="227"/>
      <c r="K235" s="128">
        <v>0</v>
      </c>
      <c r="L235" s="128">
        <v>10242</v>
      </c>
      <c r="Q235" s="122"/>
    </row>
    <row r="236" spans="3:17" ht="12" customHeight="1" x14ac:dyDescent="0.25">
      <c r="C236" s="136"/>
      <c r="D236" s="136"/>
      <c r="E236" s="136"/>
      <c r="F236" s="136"/>
      <c r="G236" s="136"/>
      <c r="H236" s="130"/>
      <c r="I236" s="227"/>
      <c r="K236" s="128">
        <v>0</v>
      </c>
      <c r="L236" s="128">
        <v>10243</v>
      </c>
      <c r="Q236" s="122"/>
    </row>
    <row r="237" spans="3:17" ht="12" customHeight="1" x14ac:dyDescent="0.25">
      <c r="C237" s="136"/>
      <c r="D237" s="136"/>
      <c r="E237" s="136"/>
      <c r="F237" s="136"/>
      <c r="G237" s="136"/>
      <c r="H237" s="130"/>
      <c r="I237" s="227"/>
      <c r="K237" s="128">
        <v>0</v>
      </c>
      <c r="L237" s="128">
        <v>10244</v>
      </c>
      <c r="Q237" s="122"/>
    </row>
    <row r="238" spans="3:17" ht="12" customHeight="1" x14ac:dyDescent="0.25">
      <c r="C238" s="136"/>
      <c r="D238" s="136"/>
      <c r="E238" s="136"/>
      <c r="F238" s="136"/>
      <c r="G238" s="136"/>
      <c r="H238" s="130"/>
      <c r="I238" s="227"/>
      <c r="K238" s="128">
        <v>0</v>
      </c>
      <c r="L238" s="128">
        <v>10245</v>
      </c>
      <c r="Q238" s="122"/>
    </row>
    <row r="239" spans="3:17" ht="12" customHeight="1" x14ac:dyDescent="0.25">
      <c r="C239" s="136"/>
      <c r="D239" s="136"/>
      <c r="E239" s="136"/>
      <c r="F239" s="136"/>
      <c r="G239" s="136"/>
      <c r="H239" s="130"/>
      <c r="I239" s="227"/>
      <c r="K239" s="128">
        <v>0</v>
      </c>
      <c r="L239" s="128">
        <v>10246</v>
      </c>
      <c r="Q239" s="122"/>
    </row>
    <row r="240" spans="3:17" ht="12" customHeight="1" x14ac:dyDescent="0.25">
      <c r="C240" s="136"/>
      <c r="D240" s="136"/>
      <c r="E240" s="136"/>
      <c r="F240" s="136"/>
      <c r="G240" s="136"/>
      <c r="H240" s="130"/>
      <c r="I240" s="227"/>
      <c r="K240" s="128">
        <v>0</v>
      </c>
      <c r="L240" s="128">
        <v>10247</v>
      </c>
      <c r="Q240" s="122"/>
    </row>
    <row r="241" spans="3:17" ht="12" customHeight="1" x14ac:dyDescent="0.25">
      <c r="C241" s="136"/>
      <c r="D241" s="136"/>
      <c r="E241" s="136"/>
      <c r="F241" s="136"/>
      <c r="G241" s="136"/>
      <c r="H241" s="130"/>
      <c r="I241" s="227"/>
      <c r="K241" s="128">
        <v>0</v>
      </c>
      <c r="L241" s="128">
        <v>10248</v>
      </c>
      <c r="Q241" s="122"/>
    </row>
    <row r="242" spans="3:17" ht="12" customHeight="1" x14ac:dyDescent="0.25">
      <c r="C242" s="136"/>
      <c r="D242" s="136"/>
      <c r="E242" s="136"/>
      <c r="F242" s="136"/>
      <c r="G242" s="136"/>
      <c r="H242" s="130"/>
      <c r="I242" s="227"/>
      <c r="K242" s="128">
        <v>0</v>
      </c>
      <c r="L242" s="128">
        <v>10249</v>
      </c>
      <c r="Q242" s="122"/>
    </row>
    <row r="243" spans="3:17" ht="12" customHeight="1" x14ac:dyDescent="0.25">
      <c r="C243" s="136"/>
      <c r="D243" s="136"/>
      <c r="E243" s="136"/>
      <c r="F243" s="136"/>
      <c r="G243" s="136"/>
      <c r="H243" s="130"/>
      <c r="I243" s="227"/>
      <c r="K243" s="128">
        <v>0</v>
      </c>
      <c r="L243" s="128">
        <v>10250</v>
      </c>
      <c r="Q243" s="122"/>
    </row>
    <row r="244" spans="3:17" ht="12" customHeight="1" x14ac:dyDescent="0.25">
      <c r="C244" s="136"/>
      <c r="D244" s="136"/>
      <c r="E244" s="136"/>
      <c r="F244" s="136"/>
      <c r="G244" s="136"/>
      <c r="H244" s="130"/>
      <c r="I244" s="227"/>
      <c r="K244" s="128">
        <v>0</v>
      </c>
      <c r="L244" s="128">
        <v>10251</v>
      </c>
      <c r="Q244" s="122"/>
    </row>
    <row r="245" spans="3:17" ht="12" customHeight="1" x14ac:dyDescent="0.25">
      <c r="C245" s="136"/>
      <c r="D245" s="136"/>
      <c r="E245" s="136"/>
      <c r="F245" s="136"/>
      <c r="G245" s="136"/>
      <c r="H245" s="130"/>
      <c r="I245" s="227"/>
      <c r="K245" s="128">
        <v>0</v>
      </c>
      <c r="L245" s="128">
        <v>10252</v>
      </c>
      <c r="Q245" s="122"/>
    </row>
    <row r="246" spans="3:17" ht="12" customHeight="1" x14ac:dyDescent="0.25">
      <c r="C246" s="136"/>
      <c r="D246" s="136"/>
      <c r="E246" s="136"/>
      <c r="F246" s="136"/>
      <c r="G246" s="136"/>
      <c r="H246" s="130"/>
      <c r="I246" s="227"/>
      <c r="K246" s="128">
        <v>0</v>
      </c>
      <c r="L246" s="128">
        <v>10253</v>
      </c>
      <c r="Q246" s="122"/>
    </row>
    <row r="247" spans="3:17" ht="12" customHeight="1" x14ac:dyDescent="0.25">
      <c r="C247" s="136"/>
      <c r="D247" s="136"/>
      <c r="E247" s="136"/>
      <c r="F247" s="136"/>
      <c r="G247" s="136"/>
      <c r="H247" s="130"/>
      <c r="I247" s="227"/>
      <c r="K247" s="128">
        <v>0</v>
      </c>
      <c r="L247" s="128">
        <v>10254</v>
      </c>
      <c r="Q247" s="122"/>
    </row>
    <row r="248" spans="3:17" ht="12" customHeight="1" x14ac:dyDescent="0.25">
      <c r="C248" s="136"/>
      <c r="D248" s="136"/>
      <c r="E248" s="136"/>
      <c r="F248" s="136"/>
      <c r="G248" s="136"/>
      <c r="H248" s="130"/>
      <c r="I248" s="227"/>
      <c r="K248" s="128">
        <v>0</v>
      </c>
      <c r="L248" s="128">
        <v>10255</v>
      </c>
      <c r="Q248" s="122"/>
    </row>
    <row r="249" spans="3:17" ht="12" customHeight="1" x14ac:dyDescent="0.25">
      <c r="C249" s="136"/>
      <c r="D249" s="136"/>
      <c r="E249" s="136"/>
      <c r="F249" s="136"/>
      <c r="G249" s="136"/>
      <c r="H249" s="130"/>
      <c r="I249" s="227"/>
      <c r="K249" s="128">
        <v>0</v>
      </c>
      <c r="L249" s="128">
        <v>10256</v>
      </c>
      <c r="Q249" s="122"/>
    </row>
    <row r="250" spans="3:17" ht="12" customHeight="1" x14ac:dyDescent="0.25">
      <c r="C250" s="136"/>
      <c r="D250" s="136"/>
      <c r="E250" s="136"/>
      <c r="F250" s="136"/>
      <c r="G250" s="136"/>
      <c r="H250" s="130"/>
      <c r="I250" s="227"/>
      <c r="K250" s="128">
        <v>0</v>
      </c>
      <c r="L250" s="128">
        <v>10257</v>
      </c>
      <c r="Q250" s="122"/>
    </row>
    <row r="251" spans="3:17" ht="12" customHeight="1" x14ac:dyDescent="0.25">
      <c r="C251" s="136"/>
      <c r="D251" s="136"/>
      <c r="E251" s="136"/>
      <c r="F251" s="136"/>
      <c r="G251" s="136"/>
      <c r="H251" s="130"/>
      <c r="I251" s="227"/>
      <c r="K251" s="128">
        <v>0</v>
      </c>
      <c r="L251" s="128">
        <v>10258</v>
      </c>
      <c r="Q251" s="122"/>
    </row>
    <row r="252" spans="3:17" ht="12" customHeight="1" x14ac:dyDescent="0.25">
      <c r="C252" s="136"/>
      <c r="D252" s="136"/>
      <c r="E252" s="136"/>
      <c r="F252" s="136"/>
      <c r="G252" s="136"/>
      <c r="H252" s="130"/>
      <c r="I252" s="227"/>
      <c r="K252" s="128">
        <v>0</v>
      </c>
      <c r="L252" s="128">
        <v>10259</v>
      </c>
      <c r="Q252" s="122"/>
    </row>
    <row r="253" spans="3:17" ht="12" customHeight="1" x14ac:dyDescent="0.25">
      <c r="C253" s="136"/>
      <c r="D253" s="136"/>
      <c r="E253" s="136"/>
      <c r="F253" s="136"/>
      <c r="G253" s="136"/>
      <c r="H253" s="130"/>
      <c r="I253" s="227"/>
      <c r="K253" s="128">
        <v>0</v>
      </c>
      <c r="L253" s="128">
        <v>10260</v>
      </c>
      <c r="Q253" s="122"/>
    </row>
    <row r="254" spans="3:17" ht="12" customHeight="1" x14ac:dyDescent="0.25">
      <c r="C254" s="136"/>
      <c r="D254" s="136"/>
      <c r="E254" s="136"/>
      <c r="F254" s="136"/>
      <c r="G254" s="136"/>
      <c r="H254" s="130"/>
      <c r="I254" s="227"/>
      <c r="K254" s="128">
        <v>0</v>
      </c>
      <c r="L254" s="128">
        <v>10261</v>
      </c>
      <c r="Q254" s="122"/>
    </row>
    <row r="255" spans="3:17" ht="12" customHeight="1" x14ac:dyDescent="0.25">
      <c r="C255" s="136"/>
      <c r="D255" s="136"/>
      <c r="E255" s="136"/>
      <c r="F255" s="136"/>
      <c r="G255" s="136"/>
      <c r="H255" s="130"/>
      <c r="I255" s="227"/>
      <c r="K255" s="128">
        <v>0</v>
      </c>
      <c r="L255" s="128">
        <v>10262</v>
      </c>
      <c r="Q255" s="122"/>
    </row>
    <row r="256" spans="3:17" ht="12" customHeight="1" x14ac:dyDescent="0.25">
      <c r="C256" s="136"/>
      <c r="D256" s="136"/>
      <c r="E256" s="136"/>
      <c r="F256" s="136"/>
      <c r="G256" s="136"/>
      <c r="H256" s="130"/>
      <c r="I256" s="227"/>
      <c r="K256" s="128">
        <v>0</v>
      </c>
      <c r="L256" s="128">
        <v>10263</v>
      </c>
      <c r="Q256" s="122"/>
    </row>
    <row r="257" spans="3:17" ht="12" customHeight="1" x14ac:dyDescent="0.25">
      <c r="C257" s="136"/>
      <c r="D257" s="136"/>
      <c r="E257" s="136"/>
      <c r="F257" s="136"/>
      <c r="G257" s="136"/>
      <c r="H257" s="130"/>
      <c r="I257" s="227"/>
      <c r="K257" s="128">
        <v>0</v>
      </c>
      <c r="L257" s="128">
        <v>10264</v>
      </c>
      <c r="Q257" s="122"/>
    </row>
    <row r="258" spans="3:17" ht="12" customHeight="1" x14ac:dyDescent="0.25">
      <c r="C258" s="136"/>
      <c r="D258" s="136"/>
      <c r="E258" s="136"/>
      <c r="F258" s="136"/>
      <c r="G258" s="136"/>
      <c r="H258" s="130"/>
      <c r="I258" s="227"/>
      <c r="K258" s="128">
        <v>0</v>
      </c>
      <c r="L258" s="128">
        <v>10265</v>
      </c>
      <c r="Q258" s="122"/>
    </row>
    <row r="259" spans="3:17" ht="12" customHeight="1" x14ac:dyDescent="0.25">
      <c r="C259" s="136"/>
      <c r="D259" s="136"/>
      <c r="E259" s="136"/>
      <c r="F259" s="136"/>
      <c r="G259" s="136"/>
      <c r="H259" s="130"/>
      <c r="I259" s="227"/>
      <c r="K259" s="128">
        <v>0</v>
      </c>
      <c r="L259" s="128">
        <v>10266</v>
      </c>
      <c r="Q259" s="122"/>
    </row>
    <row r="260" spans="3:17" ht="12" customHeight="1" x14ac:dyDescent="0.25">
      <c r="C260" s="136"/>
      <c r="D260" s="136"/>
      <c r="E260" s="136"/>
      <c r="F260" s="136"/>
      <c r="G260" s="136"/>
      <c r="H260" s="130"/>
      <c r="I260" s="227"/>
      <c r="K260" s="128">
        <v>0</v>
      </c>
      <c r="L260" s="128">
        <v>10267</v>
      </c>
      <c r="Q260" s="122"/>
    </row>
    <row r="261" spans="3:17" ht="12" customHeight="1" x14ac:dyDescent="0.25">
      <c r="C261" s="136"/>
      <c r="D261" s="136"/>
      <c r="E261" s="136"/>
      <c r="F261" s="136"/>
      <c r="G261" s="136"/>
      <c r="H261" s="130"/>
      <c r="I261" s="227"/>
      <c r="K261" s="128">
        <v>0</v>
      </c>
      <c r="L261" s="128">
        <v>10268</v>
      </c>
      <c r="Q261" s="122"/>
    </row>
    <row r="262" spans="3:17" ht="12" customHeight="1" x14ac:dyDescent="0.25">
      <c r="C262" s="136"/>
      <c r="D262" s="136"/>
      <c r="E262" s="136"/>
      <c r="F262" s="136"/>
      <c r="G262" s="136"/>
      <c r="H262" s="130"/>
      <c r="I262" s="227"/>
      <c r="K262" s="128">
        <v>0</v>
      </c>
      <c r="L262" s="128">
        <v>10269</v>
      </c>
      <c r="Q262" s="122"/>
    </row>
    <row r="263" spans="3:17" ht="12" customHeight="1" x14ac:dyDescent="0.25">
      <c r="C263" s="136"/>
      <c r="D263" s="136"/>
      <c r="E263" s="136"/>
      <c r="F263" s="136"/>
      <c r="G263" s="136"/>
      <c r="H263" s="130"/>
      <c r="I263" s="227"/>
      <c r="K263" s="128">
        <v>0</v>
      </c>
      <c r="L263" s="128">
        <v>10270</v>
      </c>
      <c r="Q263" s="122"/>
    </row>
    <row r="264" spans="3:17" ht="12" customHeight="1" x14ac:dyDescent="0.25">
      <c r="C264" s="136"/>
      <c r="D264" s="136"/>
      <c r="E264" s="136"/>
      <c r="F264" s="136"/>
      <c r="G264" s="136"/>
      <c r="H264" s="130"/>
      <c r="I264" s="227"/>
      <c r="K264" s="128">
        <v>0</v>
      </c>
      <c r="L264" s="128">
        <v>10271</v>
      </c>
      <c r="Q264" s="122"/>
    </row>
    <row r="265" spans="3:17" ht="12" customHeight="1" x14ac:dyDescent="0.25">
      <c r="C265" s="136"/>
      <c r="D265" s="136"/>
      <c r="E265" s="136"/>
      <c r="F265" s="136"/>
      <c r="G265" s="136"/>
      <c r="H265" s="130"/>
      <c r="I265" s="227"/>
      <c r="K265" s="128">
        <v>0</v>
      </c>
      <c r="L265" s="128">
        <v>10272</v>
      </c>
    </row>
    <row r="266" spans="3:17" ht="12" customHeight="1" x14ac:dyDescent="0.25">
      <c r="C266" s="136"/>
      <c r="D266" s="136"/>
      <c r="E266" s="136"/>
      <c r="F266" s="136"/>
      <c r="G266" s="136"/>
      <c r="H266" s="130"/>
      <c r="I266" s="227"/>
      <c r="K266" s="128">
        <v>0</v>
      </c>
      <c r="L266" s="128">
        <v>10273</v>
      </c>
    </row>
    <row r="267" spans="3:17" ht="12" customHeight="1" x14ac:dyDescent="0.25">
      <c r="C267" s="136"/>
      <c r="D267" s="136"/>
      <c r="E267" s="136"/>
      <c r="F267" s="136"/>
      <c r="G267" s="136"/>
      <c r="H267" s="130"/>
      <c r="I267" s="227"/>
      <c r="K267" s="128">
        <v>0</v>
      </c>
      <c r="L267" s="128">
        <v>10274</v>
      </c>
    </row>
    <row r="268" spans="3:17" ht="12" customHeight="1" x14ac:dyDescent="0.25">
      <c r="C268" s="136"/>
      <c r="D268" s="136"/>
      <c r="E268" s="136"/>
      <c r="F268" s="136"/>
      <c r="G268" s="136"/>
      <c r="H268" s="130"/>
      <c r="I268" s="227"/>
      <c r="K268" s="128">
        <v>0</v>
      </c>
      <c r="L268" s="128">
        <v>10275</v>
      </c>
    </row>
    <row r="269" spans="3:17" ht="12" customHeight="1" x14ac:dyDescent="0.25">
      <c r="C269" s="136"/>
      <c r="D269" s="136"/>
      <c r="E269" s="136"/>
      <c r="F269" s="136"/>
      <c r="G269" s="136"/>
      <c r="H269" s="130"/>
      <c r="I269" s="227"/>
      <c r="K269" s="128">
        <v>0</v>
      </c>
      <c r="L269" s="128">
        <v>10276</v>
      </c>
    </row>
    <row r="270" spans="3:17" ht="12" customHeight="1" x14ac:dyDescent="0.25">
      <c r="C270" s="136"/>
      <c r="D270" s="136"/>
      <c r="E270" s="136"/>
      <c r="F270" s="136"/>
      <c r="G270" s="136"/>
      <c r="H270" s="130"/>
      <c r="I270" s="227"/>
      <c r="K270" s="128">
        <v>0</v>
      </c>
      <c r="L270" s="128">
        <v>10277</v>
      </c>
    </row>
    <row r="271" spans="3:17" ht="12" customHeight="1" x14ac:dyDescent="0.25">
      <c r="K271" s="128">
        <v>0</v>
      </c>
      <c r="L271" s="128">
        <v>10278</v>
      </c>
    </row>
    <row r="272" spans="3:17" ht="12" customHeight="1" x14ac:dyDescent="0.25">
      <c r="K272" s="128">
        <v>0</v>
      </c>
      <c r="L272" s="128">
        <v>10279</v>
      </c>
    </row>
    <row r="273" spans="11:12" ht="12" customHeight="1" x14ac:dyDescent="0.25">
      <c r="K273" s="128">
        <v>0</v>
      </c>
      <c r="L273" s="128">
        <v>10280</v>
      </c>
    </row>
    <row r="274" spans="11:12" ht="12" customHeight="1" x14ac:dyDescent="0.25">
      <c r="K274" s="128">
        <v>0</v>
      </c>
      <c r="L274" s="128">
        <v>10281</v>
      </c>
    </row>
    <row r="275" spans="11:12" ht="12" customHeight="1" x14ac:dyDescent="0.25">
      <c r="K275" s="128">
        <v>0</v>
      </c>
      <c r="L275" s="128">
        <v>10282</v>
      </c>
    </row>
    <row r="276" spans="11:12" ht="12" customHeight="1" x14ac:dyDescent="0.25">
      <c r="K276" s="128">
        <v>0</v>
      </c>
      <c r="L276" s="128">
        <v>10283</v>
      </c>
    </row>
    <row r="277" spans="11:12" ht="12" customHeight="1" x14ac:dyDescent="0.25">
      <c r="K277" s="128">
        <v>0</v>
      </c>
      <c r="L277" s="128">
        <v>10284</v>
      </c>
    </row>
    <row r="278" spans="11:12" ht="12" customHeight="1" x14ac:dyDescent="0.25">
      <c r="K278" s="128">
        <v>0</v>
      </c>
      <c r="L278" s="128">
        <v>10285</v>
      </c>
    </row>
    <row r="279" spans="11:12" ht="12" customHeight="1" x14ac:dyDescent="0.25">
      <c r="K279" s="128">
        <v>0</v>
      </c>
      <c r="L279" s="128">
        <v>10286</v>
      </c>
    </row>
    <row r="280" spans="11:12" ht="12" customHeight="1" x14ac:dyDescent="0.25">
      <c r="K280" s="128">
        <v>0</v>
      </c>
      <c r="L280" s="128">
        <v>10287</v>
      </c>
    </row>
  </sheetData>
  <autoFilter ref="A1:Q280" xr:uid="{00000000-0009-0000-0000-000008000000}"/>
  <conditionalFormatting sqref="H1:H1048576">
    <cfRule type="cellIs" dxfId="1" priority="1" operator="equal">
      <formula>"N"</formula>
    </cfRule>
    <cfRule type="cellIs" dxfId="0" priority="2" operator="equal">
      <formula>"Y"</formula>
    </cfRule>
  </conditionalFormatting>
  <hyperlinks>
    <hyperlink ref="D143" r:id="rId1" xr:uid="{EF4B3715-E9D1-4EF0-AC33-53C7CC641FB7}"/>
  </hyperlink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3:G952"/>
  <sheetViews>
    <sheetView workbookViewId="0">
      <selection activeCell="A3" sqref="A3"/>
    </sheetView>
  </sheetViews>
  <sheetFormatPr defaultRowHeight="15" x14ac:dyDescent="0.25"/>
  <cols>
    <col min="1" max="3" width="21.7109375" style="170" customWidth="1"/>
  </cols>
  <sheetData>
    <row r="3" spans="6:7" x14ac:dyDescent="0.25">
      <c r="F3">
        <v>1811604</v>
      </c>
      <c r="G3">
        <v>100010</v>
      </c>
    </row>
    <row r="4" spans="6:7" x14ac:dyDescent="0.25">
      <c r="G4">
        <v>100020</v>
      </c>
    </row>
    <row r="5" spans="6:7" x14ac:dyDescent="0.25">
      <c r="G5">
        <v>100030</v>
      </c>
    </row>
    <row r="6" spans="6:7" x14ac:dyDescent="0.25">
      <c r="G6">
        <v>100040</v>
      </c>
    </row>
    <row r="7" spans="6:7" x14ac:dyDescent="0.25">
      <c r="G7">
        <v>100050</v>
      </c>
    </row>
    <row r="8" spans="6:7" x14ac:dyDescent="0.25">
      <c r="F8">
        <v>1811605</v>
      </c>
      <c r="G8">
        <v>100060</v>
      </c>
    </row>
    <row r="9" spans="6:7" x14ac:dyDescent="0.25">
      <c r="G9">
        <v>100070</v>
      </c>
    </row>
    <row r="10" spans="6:7" x14ac:dyDescent="0.25">
      <c r="G10">
        <v>100080</v>
      </c>
    </row>
    <row r="11" spans="6:7" x14ac:dyDescent="0.25">
      <c r="F11">
        <v>1811634</v>
      </c>
      <c r="G11">
        <v>100090</v>
      </c>
    </row>
    <row r="12" spans="6:7" x14ac:dyDescent="0.25">
      <c r="F12">
        <v>1811673</v>
      </c>
      <c r="G12">
        <v>100100</v>
      </c>
    </row>
    <row r="13" spans="6:7" x14ac:dyDescent="0.25">
      <c r="F13">
        <v>1811680</v>
      </c>
      <c r="G13">
        <v>100110</v>
      </c>
    </row>
    <row r="14" spans="6:7" x14ac:dyDescent="0.25">
      <c r="G14">
        <v>100120</v>
      </c>
    </row>
    <row r="15" spans="6:7" x14ac:dyDescent="0.25">
      <c r="G15">
        <v>100130</v>
      </c>
    </row>
    <row r="16" spans="6:7" x14ac:dyDescent="0.25">
      <c r="F16">
        <v>1812368</v>
      </c>
      <c r="G16">
        <v>100140</v>
      </c>
    </row>
    <row r="17" spans="6:7" x14ac:dyDescent="0.25">
      <c r="F17">
        <v>1812369</v>
      </c>
      <c r="G17">
        <v>100150</v>
      </c>
    </row>
    <row r="18" spans="6:7" x14ac:dyDescent="0.25">
      <c r="F18">
        <v>1812447</v>
      </c>
      <c r="G18">
        <v>100160</v>
      </c>
    </row>
    <row r="19" spans="6:7" x14ac:dyDescent="0.25">
      <c r="G19">
        <v>100170</v>
      </c>
    </row>
    <row r="20" spans="6:7" x14ac:dyDescent="0.25">
      <c r="G20">
        <v>100180</v>
      </c>
    </row>
    <row r="21" spans="6:7" x14ac:dyDescent="0.25">
      <c r="G21">
        <v>100190</v>
      </c>
    </row>
    <row r="22" spans="6:7" x14ac:dyDescent="0.25">
      <c r="F22">
        <v>1811620</v>
      </c>
      <c r="G22">
        <v>100200</v>
      </c>
    </row>
    <row r="23" spans="6:7" x14ac:dyDescent="0.25">
      <c r="F23">
        <v>1811737</v>
      </c>
      <c r="G23">
        <v>100210</v>
      </c>
    </row>
    <row r="24" spans="6:7" x14ac:dyDescent="0.25">
      <c r="F24">
        <v>1812051</v>
      </c>
      <c r="G24">
        <v>100220</v>
      </c>
    </row>
    <row r="25" spans="6:7" x14ac:dyDescent="0.25">
      <c r="G25">
        <v>100230</v>
      </c>
    </row>
    <row r="26" spans="6:7" x14ac:dyDescent="0.25">
      <c r="G26">
        <v>100240</v>
      </c>
    </row>
    <row r="27" spans="6:7" x14ac:dyDescent="0.25">
      <c r="F27">
        <v>1811609</v>
      </c>
      <c r="G27">
        <v>100250</v>
      </c>
    </row>
    <row r="28" spans="6:7" x14ac:dyDescent="0.25">
      <c r="F28">
        <v>1812340</v>
      </c>
      <c r="G28">
        <v>100260</v>
      </c>
    </row>
    <row r="29" spans="6:7" x14ac:dyDescent="0.25">
      <c r="F29">
        <v>1811728</v>
      </c>
      <c r="G29">
        <v>100270</v>
      </c>
    </row>
    <row r="30" spans="6:7" x14ac:dyDescent="0.25">
      <c r="F30">
        <v>1811617</v>
      </c>
      <c r="G30">
        <v>100280</v>
      </c>
    </row>
    <row r="31" spans="6:7" x14ac:dyDescent="0.25">
      <c r="F31">
        <v>1811727</v>
      </c>
      <c r="G31">
        <v>100290</v>
      </c>
    </row>
    <row r="32" spans="6:7" x14ac:dyDescent="0.25">
      <c r="F32">
        <v>1811897</v>
      </c>
      <c r="G32">
        <v>100300</v>
      </c>
    </row>
    <row r="33" spans="6:7" x14ac:dyDescent="0.25">
      <c r="F33">
        <v>1811899</v>
      </c>
      <c r="G33">
        <v>100310</v>
      </c>
    </row>
    <row r="34" spans="6:7" x14ac:dyDescent="0.25">
      <c r="F34">
        <v>1811909</v>
      </c>
      <c r="G34">
        <v>100320</v>
      </c>
    </row>
    <row r="35" spans="6:7" x14ac:dyDescent="0.25">
      <c r="F35">
        <v>1811910</v>
      </c>
      <c r="G35">
        <v>100330</v>
      </c>
    </row>
    <row r="36" spans="6:7" x14ac:dyDescent="0.25">
      <c r="F36">
        <v>1811911</v>
      </c>
      <c r="G36">
        <v>100340</v>
      </c>
    </row>
    <row r="37" spans="6:7" x14ac:dyDescent="0.25">
      <c r="F37">
        <v>1811912</v>
      </c>
      <c r="G37">
        <v>100350</v>
      </c>
    </row>
    <row r="38" spans="6:7" x14ac:dyDescent="0.25">
      <c r="F38">
        <v>1811948</v>
      </c>
      <c r="G38">
        <v>100360</v>
      </c>
    </row>
    <row r="39" spans="6:7" x14ac:dyDescent="0.25">
      <c r="F39">
        <v>1811949</v>
      </c>
      <c r="G39">
        <v>100370</v>
      </c>
    </row>
    <row r="40" spans="6:7" x14ac:dyDescent="0.25">
      <c r="F40">
        <v>1811969</v>
      </c>
      <c r="G40">
        <v>100380</v>
      </c>
    </row>
    <row r="41" spans="6:7" x14ac:dyDescent="0.25">
      <c r="F41">
        <v>1812000</v>
      </c>
      <c r="G41">
        <v>100390</v>
      </c>
    </row>
    <row r="42" spans="6:7" x14ac:dyDescent="0.25">
      <c r="F42">
        <v>1812016</v>
      </c>
      <c r="G42">
        <v>100400</v>
      </c>
    </row>
    <row r="43" spans="6:7" x14ac:dyDescent="0.25">
      <c r="F43">
        <v>1812200</v>
      </c>
      <c r="G43">
        <v>100410</v>
      </c>
    </row>
    <row r="44" spans="6:7" x14ac:dyDescent="0.25">
      <c r="F44">
        <v>1812336</v>
      </c>
      <c r="G44">
        <v>100420</v>
      </c>
    </row>
    <row r="45" spans="6:7" x14ac:dyDescent="0.25">
      <c r="F45">
        <v>1812421</v>
      </c>
      <c r="G45">
        <v>100430</v>
      </c>
    </row>
    <row r="46" spans="6:7" x14ac:dyDescent="0.25">
      <c r="F46">
        <v>1812422</v>
      </c>
      <c r="G46">
        <v>100440</v>
      </c>
    </row>
    <row r="47" spans="6:7" x14ac:dyDescent="0.25">
      <c r="F47">
        <v>1812423</v>
      </c>
      <c r="G47">
        <v>100450</v>
      </c>
    </row>
    <row r="48" spans="6:7" x14ac:dyDescent="0.25">
      <c r="G48">
        <v>100460</v>
      </c>
    </row>
    <row r="49" spans="6:7" x14ac:dyDescent="0.25">
      <c r="G49">
        <v>100470</v>
      </c>
    </row>
    <row r="50" spans="6:7" x14ac:dyDescent="0.25">
      <c r="G50">
        <v>100480</v>
      </c>
    </row>
    <row r="51" spans="6:7" x14ac:dyDescent="0.25">
      <c r="G51">
        <v>100490</v>
      </c>
    </row>
    <row r="52" spans="6:7" x14ac:dyDescent="0.25">
      <c r="G52">
        <v>100500</v>
      </c>
    </row>
    <row r="53" spans="6:7" x14ac:dyDescent="0.25">
      <c r="F53">
        <v>1811629</v>
      </c>
      <c r="G53">
        <v>100510</v>
      </c>
    </row>
    <row r="54" spans="6:7" x14ac:dyDescent="0.25">
      <c r="F54">
        <v>1811975</v>
      </c>
      <c r="G54">
        <v>100520</v>
      </c>
    </row>
    <row r="55" spans="6:7" x14ac:dyDescent="0.25">
      <c r="F55">
        <v>1811663</v>
      </c>
      <c r="G55">
        <v>100530</v>
      </c>
    </row>
    <row r="56" spans="6:7" x14ac:dyDescent="0.25">
      <c r="F56">
        <v>1811677</v>
      </c>
      <c r="G56">
        <v>100540</v>
      </c>
    </row>
    <row r="57" spans="6:7" x14ac:dyDescent="0.25">
      <c r="F57">
        <v>1811608</v>
      </c>
      <c r="G57">
        <v>100550</v>
      </c>
    </row>
    <row r="58" spans="6:7" x14ac:dyDescent="0.25">
      <c r="F58">
        <v>1811628</v>
      </c>
      <c r="G58">
        <v>100560</v>
      </c>
    </row>
    <row r="59" spans="6:7" x14ac:dyDescent="0.25">
      <c r="F59">
        <v>1811667</v>
      </c>
      <c r="G59">
        <v>100570</v>
      </c>
    </row>
    <row r="60" spans="6:7" x14ac:dyDescent="0.25">
      <c r="F60">
        <v>1812310</v>
      </c>
      <c r="G60">
        <v>100580</v>
      </c>
    </row>
    <row r="61" spans="6:7" x14ac:dyDescent="0.25">
      <c r="F61">
        <v>1811984</v>
      </c>
      <c r="G61">
        <v>100590</v>
      </c>
    </row>
    <row r="62" spans="6:7" x14ac:dyDescent="0.25">
      <c r="F62">
        <v>1811853</v>
      </c>
      <c r="G62">
        <v>100600</v>
      </c>
    </row>
    <row r="63" spans="6:7" x14ac:dyDescent="0.25">
      <c r="F63">
        <v>1812001</v>
      </c>
      <c r="G63">
        <v>100610</v>
      </c>
    </row>
    <row r="64" spans="6:7" x14ac:dyDescent="0.25">
      <c r="F64">
        <v>1812003</v>
      </c>
      <c r="G64">
        <v>100620</v>
      </c>
    </row>
    <row r="65" spans="6:7" x14ac:dyDescent="0.25">
      <c r="F65">
        <v>1812006</v>
      </c>
      <c r="G65">
        <v>100630</v>
      </c>
    </row>
    <row r="66" spans="6:7" x14ac:dyDescent="0.25">
      <c r="F66">
        <v>1812055</v>
      </c>
      <c r="G66">
        <v>100640</v>
      </c>
    </row>
    <row r="67" spans="6:7" x14ac:dyDescent="0.25">
      <c r="F67">
        <v>1812142</v>
      </c>
      <c r="G67">
        <v>100650</v>
      </c>
    </row>
    <row r="68" spans="6:7" x14ac:dyDescent="0.25">
      <c r="F68">
        <v>1812143</v>
      </c>
      <c r="G68">
        <v>100660</v>
      </c>
    </row>
    <row r="69" spans="6:7" x14ac:dyDescent="0.25">
      <c r="F69">
        <v>1812158</v>
      </c>
      <c r="G69">
        <v>100670</v>
      </c>
    </row>
    <row r="70" spans="6:7" x14ac:dyDescent="0.25">
      <c r="F70">
        <v>1811619</v>
      </c>
      <c r="G70">
        <v>100680</v>
      </c>
    </row>
    <row r="71" spans="6:7" x14ac:dyDescent="0.25">
      <c r="F71">
        <v>1812461</v>
      </c>
      <c r="G71">
        <v>100690</v>
      </c>
    </row>
    <row r="72" spans="6:7" x14ac:dyDescent="0.25">
      <c r="F72">
        <v>1812009</v>
      </c>
      <c r="G72">
        <v>100700</v>
      </c>
    </row>
    <row r="73" spans="6:7" x14ac:dyDescent="0.25">
      <c r="F73">
        <v>1812393</v>
      </c>
      <c r="G73">
        <v>100710</v>
      </c>
    </row>
    <row r="74" spans="6:7" x14ac:dyDescent="0.25">
      <c r="F74">
        <v>1812010</v>
      </c>
      <c r="G74">
        <v>100720</v>
      </c>
    </row>
    <row r="75" spans="6:7" x14ac:dyDescent="0.25">
      <c r="F75">
        <v>1811913</v>
      </c>
      <c r="G75">
        <v>100730</v>
      </c>
    </row>
    <row r="76" spans="6:7" x14ac:dyDescent="0.25">
      <c r="F76">
        <v>1811914</v>
      </c>
      <c r="G76">
        <v>100740</v>
      </c>
    </row>
    <row r="77" spans="6:7" x14ac:dyDescent="0.25">
      <c r="F77">
        <v>1812156</v>
      </c>
      <c r="G77">
        <v>100750</v>
      </c>
    </row>
    <row r="78" spans="6:7" x14ac:dyDescent="0.25">
      <c r="F78">
        <v>1812270</v>
      </c>
      <c r="G78">
        <v>100760</v>
      </c>
    </row>
    <row r="79" spans="6:7" x14ac:dyDescent="0.25">
      <c r="F79">
        <v>1812470</v>
      </c>
      <c r="G79">
        <v>100770</v>
      </c>
    </row>
    <row r="80" spans="6:7" x14ac:dyDescent="0.25">
      <c r="F80">
        <v>1812471</v>
      </c>
      <c r="G80">
        <v>100780</v>
      </c>
    </row>
    <row r="81" spans="6:7" x14ac:dyDescent="0.25">
      <c r="F81">
        <v>1812472</v>
      </c>
      <c r="G81">
        <v>100790</v>
      </c>
    </row>
    <row r="82" spans="6:7" x14ac:dyDescent="0.25">
      <c r="F82">
        <v>1812474</v>
      </c>
      <c r="G82">
        <v>100800</v>
      </c>
    </row>
    <row r="83" spans="6:7" x14ac:dyDescent="0.25">
      <c r="F83">
        <v>1812475</v>
      </c>
      <c r="G83">
        <v>100810</v>
      </c>
    </row>
    <row r="84" spans="6:7" x14ac:dyDescent="0.25">
      <c r="G84">
        <v>100820</v>
      </c>
    </row>
    <row r="85" spans="6:7" x14ac:dyDescent="0.25">
      <c r="F85">
        <v>1811811</v>
      </c>
      <c r="G85">
        <v>100830</v>
      </c>
    </row>
    <row r="86" spans="6:7" x14ac:dyDescent="0.25">
      <c r="F86">
        <v>1811813</v>
      </c>
      <c r="G86">
        <v>100840</v>
      </c>
    </row>
    <row r="87" spans="6:7" x14ac:dyDescent="0.25">
      <c r="F87">
        <v>1811814</v>
      </c>
      <c r="G87">
        <v>100850</v>
      </c>
    </row>
    <row r="88" spans="6:7" x14ac:dyDescent="0.25">
      <c r="F88">
        <v>1811815</v>
      </c>
      <c r="G88">
        <v>100860</v>
      </c>
    </row>
    <row r="89" spans="6:7" x14ac:dyDescent="0.25">
      <c r="F89">
        <v>1811917</v>
      </c>
      <c r="G89">
        <v>100870</v>
      </c>
    </row>
    <row r="90" spans="6:7" x14ac:dyDescent="0.25">
      <c r="F90">
        <v>1811918</v>
      </c>
      <c r="G90">
        <v>100880</v>
      </c>
    </row>
    <row r="91" spans="6:7" x14ac:dyDescent="0.25">
      <c r="F91">
        <v>1811925</v>
      </c>
      <c r="G91">
        <v>100890</v>
      </c>
    </row>
    <row r="92" spans="6:7" x14ac:dyDescent="0.25">
      <c r="F92">
        <v>1811926</v>
      </c>
      <c r="G92">
        <v>100900</v>
      </c>
    </row>
    <row r="93" spans="6:7" x14ac:dyDescent="0.25">
      <c r="F93">
        <v>1811970</v>
      </c>
      <c r="G93">
        <v>100910</v>
      </c>
    </row>
    <row r="94" spans="6:7" x14ac:dyDescent="0.25">
      <c r="F94">
        <v>1811998</v>
      </c>
      <c r="G94">
        <v>100920</v>
      </c>
    </row>
    <row r="95" spans="6:7" x14ac:dyDescent="0.25">
      <c r="F95">
        <v>1812075</v>
      </c>
      <c r="G95">
        <v>100930</v>
      </c>
    </row>
    <row r="96" spans="6:7" x14ac:dyDescent="0.25">
      <c r="F96">
        <v>1812130</v>
      </c>
      <c r="G96">
        <v>100940</v>
      </c>
    </row>
    <row r="97" spans="6:7" x14ac:dyDescent="0.25">
      <c r="F97">
        <v>1812189</v>
      </c>
      <c r="G97">
        <v>100950</v>
      </c>
    </row>
    <row r="98" spans="6:7" x14ac:dyDescent="0.25">
      <c r="F98">
        <v>1812190</v>
      </c>
      <c r="G98">
        <v>100960</v>
      </c>
    </row>
    <row r="99" spans="6:7" x14ac:dyDescent="0.25">
      <c r="F99">
        <v>1812191</v>
      </c>
      <c r="G99">
        <v>100970</v>
      </c>
    </row>
    <row r="100" spans="6:7" x14ac:dyDescent="0.25">
      <c r="F100">
        <v>1812192</v>
      </c>
      <c r="G100">
        <v>100980</v>
      </c>
    </row>
    <row r="101" spans="6:7" x14ac:dyDescent="0.25">
      <c r="F101">
        <v>1812298</v>
      </c>
      <c r="G101">
        <v>100990</v>
      </c>
    </row>
    <row r="102" spans="6:7" x14ac:dyDescent="0.25">
      <c r="F102">
        <v>1812307</v>
      </c>
      <c r="G102">
        <v>101000</v>
      </c>
    </row>
    <row r="103" spans="6:7" x14ac:dyDescent="0.25">
      <c r="F103">
        <v>1812440</v>
      </c>
      <c r="G103">
        <v>101010</v>
      </c>
    </row>
    <row r="104" spans="6:7" x14ac:dyDescent="0.25">
      <c r="F104">
        <v>1812453</v>
      </c>
      <c r="G104">
        <v>101020</v>
      </c>
    </row>
    <row r="105" spans="6:7" x14ac:dyDescent="0.25">
      <c r="F105">
        <v>1812299</v>
      </c>
      <c r="G105">
        <v>101030</v>
      </c>
    </row>
    <row r="106" spans="6:7" x14ac:dyDescent="0.25">
      <c r="F106">
        <v>1812457</v>
      </c>
      <c r="G106">
        <v>101040</v>
      </c>
    </row>
    <row r="107" spans="6:7" x14ac:dyDescent="0.25">
      <c r="F107">
        <v>1812476</v>
      </c>
      <c r="G107">
        <v>101050</v>
      </c>
    </row>
    <row r="108" spans="6:7" x14ac:dyDescent="0.25">
      <c r="G108">
        <v>101060</v>
      </c>
    </row>
    <row r="109" spans="6:7" x14ac:dyDescent="0.25">
      <c r="F109">
        <v>1811669</v>
      </c>
      <c r="G109">
        <v>101070</v>
      </c>
    </row>
    <row r="110" spans="6:7" x14ac:dyDescent="0.25">
      <c r="F110">
        <v>1811991</v>
      </c>
      <c r="G110">
        <v>101080</v>
      </c>
    </row>
    <row r="111" spans="6:7" x14ac:dyDescent="0.25">
      <c r="F111">
        <v>1811992</v>
      </c>
      <c r="G111">
        <v>101090</v>
      </c>
    </row>
    <row r="112" spans="6:7" x14ac:dyDescent="0.25">
      <c r="F112">
        <v>1812277</v>
      </c>
      <c r="G112">
        <v>101100</v>
      </c>
    </row>
    <row r="113" spans="6:7" x14ac:dyDescent="0.25">
      <c r="F113">
        <v>1811993</v>
      </c>
      <c r="G113">
        <v>101110</v>
      </c>
    </row>
    <row r="114" spans="6:7" x14ac:dyDescent="0.25">
      <c r="F114">
        <v>1812273</v>
      </c>
      <c r="G114">
        <v>101120</v>
      </c>
    </row>
    <row r="115" spans="6:7" x14ac:dyDescent="0.25">
      <c r="F115">
        <v>1811704</v>
      </c>
      <c r="G115">
        <v>101130</v>
      </c>
    </row>
    <row r="116" spans="6:7" x14ac:dyDescent="0.25">
      <c r="F116">
        <v>1811888</v>
      </c>
      <c r="G116">
        <v>101140</v>
      </c>
    </row>
    <row r="117" spans="6:7" x14ac:dyDescent="0.25">
      <c r="F117">
        <v>1812053</v>
      </c>
      <c r="G117">
        <v>101150</v>
      </c>
    </row>
    <row r="118" spans="6:7" x14ac:dyDescent="0.25">
      <c r="F118">
        <v>1812169</v>
      </c>
      <c r="G118">
        <v>101160</v>
      </c>
    </row>
    <row r="119" spans="6:7" x14ac:dyDescent="0.25">
      <c r="F119">
        <v>1812178</v>
      </c>
      <c r="G119">
        <v>101170</v>
      </c>
    </row>
    <row r="120" spans="6:7" x14ac:dyDescent="0.25">
      <c r="F120">
        <v>1812180</v>
      </c>
      <c r="G120">
        <v>101180</v>
      </c>
    </row>
    <row r="121" spans="6:7" x14ac:dyDescent="0.25">
      <c r="F121">
        <v>1812236</v>
      </c>
      <c r="G121">
        <v>101190</v>
      </c>
    </row>
    <row r="122" spans="6:7" x14ac:dyDescent="0.25">
      <c r="F122">
        <v>1812341</v>
      </c>
      <c r="G122">
        <v>101200</v>
      </c>
    </row>
    <row r="123" spans="6:7" x14ac:dyDescent="0.25">
      <c r="F123">
        <v>1812344</v>
      </c>
      <c r="G123">
        <v>101210</v>
      </c>
    </row>
    <row r="124" spans="6:7" x14ac:dyDescent="0.25">
      <c r="F124">
        <v>1812430</v>
      </c>
      <c r="G124">
        <v>101220</v>
      </c>
    </row>
    <row r="125" spans="6:7" x14ac:dyDescent="0.25">
      <c r="F125">
        <v>1812431</v>
      </c>
      <c r="G125">
        <v>101230</v>
      </c>
    </row>
    <row r="126" spans="6:7" x14ac:dyDescent="0.25">
      <c r="G126">
        <v>101240</v>
      </c>
    </row>
    <row r="127" spans="6:7" x14ac:dyDescent="0.25">
      <c r="F127">
        <v>1811611</v>
      </c>
      <c r="G127">
        <v>101250</v>
      </c>
    </row>
    <row r="128" spans="6:7" x14ac:dyDescent="0.25">
      <c r="F128">
        <v>1811664</v>
      </c>
      <c r="G128">
        <v>101260</v>
      </c>
    </row>
    <row r="129" spans="6:7" x14ac:dyDescent="0.25">
      <c r="F129">
        <v>1812460</v>
      </c>
      <c r="G129">
        <v>101270</v>
      </c>
    </row>
    <row r="130" spans="6:7" x14ac:dyDescent="0.25">
      <c r="F130">
        <v>1812462</v>
      </c>
      <c r="G130">
        <v>101280</v>
      </c>
    </row>
    <row r="131" spans="6:7" x14ac:dyDescent="0.25">
      <c r="F131">
        <v>1811614</v>
      </c>
      <c r="G131">
        <v>101290</v>
      </c>
    </row>
    <row r="132" spans="6:7" x14ac:dyDescent="0.25">
      <c r="F132">
        <v>1812099</v>
      </c>
      <c r="G132">
        <v>101300</v>
      </c>
    </row>
    <row r="133" spans="6:7" x14ac:dyDescent="0.25">
      <c r="F133">
        <v>1812140</v>
      </c>
      <c r="G133">
        <v>101310</v>
      </c>
    </row>
    <row r="134" spans="6:7" x14ac:dyDescent="0.25">
      <c r="F134">
        <v>1811927</v>
      </c>
      <c r="G134">
        <v>101320</v>
      </c>
    </row>
    <row r="135" spans="6:7" x14ac:dyDescent="0.25">
      <c r="F135">
        <v>1811661</v>
      </c>
      <c r="G135">
        <v>101330</v>
      </c>
    </row>
    <row r="136" spans="6:7" x14ac:dyDescent="0.25">
      <c r="F136">
        <v>1811651</v>
      </c>
      <c r="G136">
        <v>101340</v>
      </c>
    </row>
    <row r="137" spans="6:7" x14ac:dyDescent="0.25">
      <c r="F137">
        <v>1811652</v>
      </c>
      <c r="G137">
        <v>101350</v>
      </c>
    </row>
    <row r="138" spans="6:7" x14ac:dyDescent="0.25">
      <c r="F138">
        <v>1811653</v>
      </c>
      <c r="G138">
        <v>101360</v>
      </c>
    </row>
    <row r="139" spans="6:7" x14ac:dyDescent="0.25">
      <c r="F139">
        <v>1812342</v>
      </c>
      <c r="G139">
        <v>101370</v>
      </c>
    </row>
    <row r="140" spans="6:7" x14ac:dyDescent="0.25">
      <c r="F140">
        <v>1811666</v>
      </c>
      <c r="G140">
        <v>101380</v>
      </c>
    </row>
    <row r="141" spans="6:7" x14ac:dyDescent="0.25">
      <c r="F141">
        <v>1812463</v>
      </c>
      <c r="G141">
        <v>101390</v>
      </c>
    </row>
    <row r="142" spans="6:7" x14ac:dyDescent="0.25">
      <c r="F142">
        <v>1811655</v>
      </c>
      <c r="G142">
        <v>101400</v>
      </c>
    </row>
    <row r="143" spans="6:7" x14ac:dyDescent="0.25">
      <c r="F143">
        <v>1812466</v>
      </c>
      <c r="G143">
        <v>101410</v>
      </c>
    </row>
    <row r="144" spans="6:7" x14ac:dyDescent="0.25">
      <c r="F144">
        <v>1812467</v>
      </c>
      <c r="G144">
        <v>101420</v>
      </c>
    </row>
    <row r="145" spans="6:7" x14ac:dyDescent="0.25">
      <c r="G145">
        <v>101430</v>
      </c>
    </row>
    <row r="146" spans="6:7" x14ac:dyDescent="0.25">
      <c r="F146">
        <v>1811607</v>
      </c>
      <c r="G146">
        <v>101440</v>
      </c>
    </row>
    <row r="147" spans="6:7" x14ac:dyDescent="0.25">
      <c r="F147">
        <v>1811654</v>
      </c>
      <c r="G147">
        <v>101450</v>
      </c>
    </row>
    <row r="148" spans="6:7" x14ac:dyDescent="0.25">
      <c r="F148">
        <v>1811675</v>
      </c>
      <c r="G148">
        <v>101460</v>
      </c>
    </row>
    <row r="149" spans="6:7" x14ac:dyDescent="0.25">
      <c r="F149">
        <v>1812160</v>
      </c>
      <c r="G149">
        <v>101470</v>
      </c>
    </row>
    <row r="150" spans="6:7" x14ac:dyDescent="0.25">
      <c r="F150">
        <v>1811679</v>
      </c>
      <c r="G150">
        <v>101480</v>
      </c>
    </row>
    <row r="151" spans="6:7" x14ac:dyDescent="0.25">
      <c r="F151">
        <v>1811884</v>
      </c>
      <c r="G151">
        <v>101490</v>
      </c>
    </row>
    <row r="152" spans="6:7" x14ac:dyDescent="0.25">
      <c r="F152">
        <v>1811703</v>
      </c>
      <c r="G152">
        <v>101500</v>
      </c>
    </row>
    <row r="153" spans="6:7" x14ac:dyDescent="0.25">
      <c r="F153">
        <v>1811882</v>
      </c>
      <c r="G153">
        <v>101510</v>
      </c>
    </row>
    <row r="154" spans="6:7" x14ac:dyDescent="0.25">
      <c r="F154">
        <v>1811883</v>
      </c>
      <c r="G154">
        <v>101520</v>
      </c>
    </row>
    <row r="155" spans="6:7" x14ac:dyDescent="0.25">
      <c r="F155">
        <v>1811887</v>
      </c>
      <c r="G155">
        <v>101530</v>
      </c>
    </row>
    <row r="156" spans="6:7" x14ac:dyDescent="0.25">
      <c r="F156">
        <v>1812161</v>
      </c>
      <c r="G156">
        <v>101540</v>
      </c>
    </row>
    <row r="157" spans="6:7" x14ac:dyDescent="0.25">
      <c r="F157">
        <v>1812182</v>
      </c>
      <c r="G157">
        <v>101550</v>
      </c>
    </row>
    <row r="158" spans="6:7" x14ac:dyDescent="0.25">
      <c r="G158">
        <v>101560</v>
      </c>
    </row>
    <row r="159" spans="6:7" x14ac:dyDescent="0.25">
      <c r="F159">
        <v>1811606</v>
      </c>
      <c r="G159">
        <v>101570</v>
      </c>
    </row>
    <row r="160" spans="6:7" x14ac:dyDescent="0.25">
      <c r="F160">
        <v>1812110</v>
      </c>
      <c r="G160">
        <v>101580</v>
      </c>
    </row>
    <row r="161" spans="6:7" x14ac:dyDescent="0.25">
      <c r="F161">
        <v>1811610</v>
      </c>
      <c r="G161">
        <v>101590</v>
      </c>
    </row>
    <row r="162" spans="6:7" x14ac:dyDescent="0.25">
      <c r="F162">
        <v>1812167</v>
      </c>
      <c r="G162">
        <v>101600</v>
      </c>
    </row>
    <row r="163" spans="6:7" x14ac:dyDescent="0.25">
      <c r="F163">
        <v>1811612</v>
      </c>
      <c r="G163">
        <v>101610</v>
      </c>
    </row>
    <row r="164" spans="6:7" x14ac:dyDescent="0.25">
      <c r="F164">
        <v>1811668</v>
      </c>
      <c r="G164">
        <v>101620</v>
      </c>
    </row>
    <row r="165" spans="6:7" x14ac:dyDescent="0.25">
      <c r="F165">
        <v>1812112</v>
      </c>
      <c r="G165">
        <v>101630</v>
      </c>
    </row>
    <row r="166" spans="6:7" x14ac:dyDescent="0.25">
      <c r="F166">
        <v>1811670</v>
      </c>
      <c r="G166">
        <v>101640</v>
      </c>
    </row>
    <row r="167" spans="6:7" x14ac:dyDescent="0.25">
      <c r="F167">
        <v>1811796</v>
      </c>
      <c r="G167">
        <v>101650</v>
      </c>
    </row>
    <row r="168" spans="6:7" x14ac:dyDescent="0.25">
      <c r="F168">
        <v>1811671</v>
      </c>
      <c r="G168">
        <v>101660</v>
      </c>
    </row>
    <row r="169" spans="6:7" x14ac:dyDescent="0.25">
      <c r="F169">
        <v>1812108</v>
      </c>
      <c r="G169">
        <v>101670</v>
      </c>
    </row>
    <row r="170" spans="6:7" x14ac:dyDescent="0.25">
      <c r="F170">
        <v>1812266</v>
      </c>
      <c r="G170">
        <v>101680</v>
      </c>
    </row>
    <row r="171" spans="6:7" x14ac:dyDescent="0.25">
      <c r="F171">
        <v>1811982</v>
      </c>
      <c r="G171">
        <v>101690</v>
      </c>
    </row>
    <row r="172" spans="6:7" x14ac:dyDescent="0.25">
      <c r="F172">
        <v>1811693</v>
      </c>
      <c r="G172">
        <v>101700</v>
      </c>
    </row>
    <row r="173" spans="6:7" x14ac:dyDescent="0.25">
      <c r="F173">
        <v>1811771</v>
      </c>
      <c r="G173">
        <v>101710</v>
      </c>
    </row>
    <row r="174" spans="6:7" x14ac:dyDescent="0.25">
      <c r="F174">
        <v>1811795</v>
      </c>
      <c r="G174">
        <v>101720</v>
      </c>
    </row>
    <row r="175" spans="6:7" x14ac:dyDescent="0.25">
      <c r="F175">
        <v>1811802</v>
      </c>
      <c r="G175">
        <v>101730</v>
      </c>
    </row>
    <row r="176" spans="6:7" x14ac:dyDescent="0.25">
      <c r="F176">
        <v>1811809</v>
      </c>
      <c r="G176">
        <v>101740</v>
      </c>
    </row>
    <row r="177" spans="6:7" x14ac:dyDescent="0.25">
      <c r="F177">
        <v>1811934</v>
      </c>
      <c r="G177">
        <v>101750</v>
      </c>
    </row>
    <row r="178" spans="6:7" x14ac:dyDescent="0.25">
      <c r="F178">
        <v>1811935</v>
      </c>
      <c r="G178">
        <v>101760</v>
      </c>
    </row>
    <row r="179" spans="6:7" x14ac:dyDescent="0.25">
      <c r="F179">
        <v>1811936</v>
      </c>
      <c r="G179">
        <v>101770</v>
      </c>
    </row>
    <row r="180" spans="6:7" x14ac:dyDescent="0.25">
      <c r="F180">
        <v>1811937</v>
      </c>
      <c r="G180">
        <v>101780</v>
      </c>
    </row>
    <row r="181" spans="6:7" x14ac:dyDescent="0.25">
      <c r="F181">
        <v>1811938</v>
      </c>
      <c r="G181">
        <v>101790</v>
      </c>
    </row>
    <row r="182" spans="6:7" x14ac:dyDescent="0.25">
      <c r="F182">
        <v>1811972</v>
      </c>
      <c r="G182">
        <v>101800</v>
      </c>
    </row>
    <row r="183" spans="6:7" x14ac:dyDescent="0.25">
      <c r="F183">
        <v>1812023</v>
      </c>
      <c r="G183">
        <v>101810</v>
      </c>
    </row>
    <row r="184" spans="6:7" x14ac:dyDescent="0.25">
      <c r="F184">
        <v>1812052</v>
      </c>
      <c r="G184">
        <v>101820</v>
      </c>
    </row>
    <row r="185" spans="6:7" x14ac:dyDescent="0.25">
      <c r="F185">
        <v>1812054</v>
      </c>
      <c r="G185">
        <v>101830</v>
      </c>
    </row>
    <row r="186" spans="6:7" x14ac:dyDescent="0.25">
      <c r="F186">
        <v>1812092</v>
      </c>
      <c r="G186">
        <v>101840</v>
      </c>
    </row>
    <row r="187" spans="6:7" x14ac:dyDescent="0.25">
      <c r="F187">
        <v>1812106</v>
      </c>
      <c r="G187">
        <v>101850</v>
      </c>
    </row>
    <row r="188" spans="6:7" x14ac:dyDescent="0.25">
      <c r="F188">
        <v>1812107</v>
      </c>
      <c r="G188">
        <v>101860</v>
      </c>
    </row>
    <row r="189" spans="6:7" x14ac:dyDescent="0.25">
      <c r="F189">
        <v>1812109</v>
      </c>
      <c r="G189">
        <v>101870</v>
      </c>
    </row>
    <row r="190" spans="6:7" x14ac:dyDescent="0.25">
      <c r="F190">
        <v>1812111</v>
      </c>
      <c r="G190">
        <v>101880</v>
      </c>
    </row>
    <row r="191" spans="6:7" x14ac:dyDescent="0.25">
      <c r="F191">
        <v>1812113</v>
      </c>
      <c r="G191">
        <v>101890</v>
      </c>
    </row>
    <row r="192" spans="6:7" x14ac:dyDescent="0.25">
      <c r="F192">
        <v>1812122</v>
      </c>
      <c r="G192">
        <v>101900</v>
      </c>
    </row>
    <row r="193" spans="6:7" x14ac:dyDescent="0.25">
      <c r="F193">
        <v>1812124</v>
      </c>
      <c r="G193">
        <v>101910</v>
      </c>
    </row>
    <row r="194" spans="6:7" x14ac:dyDescent="0.25">
      <c r="F194">
        <v>1812126</v>
      </c>
      <c r="G194">
        <v>101920</v>
      </c>
    </row>
    <row r="195" spans="6:7" x14ac:dyDescent="0.25">
      <c r="F195">
        <v>1812128</v>
      </c>
      <c r="G195">
        <v>101930</v>
      </c>
    </row>
    <row r="196" spans="6:7" x14ac:dyDescent="0.25">
      <c r="F196">
        <v>1812129</v>
      </c>
      <c r="G196">
        <v>101940</v>
      </c>
    </row>
    <row r="197" spans="6:7" x14ac:dyDescent="0.25">
      <c r="F197">
        <v>1812137</v>
      </c>
      <c r="G197">
        <v>101950</v>
      </c>
    </row>
    <row r="198" spans="6:7" x14ac:dyDescent="0.25">
      <c r="F198">
        <v>1812162</v>
      </c>
      <c r="G198">
        <v>101960</v>
      </c>
    </row>
    <row r="199" spans="6:7" x14ac:dyDescent="0.25">
      <c r="F199">
        <v>1812163</v>
      </c>
      <c r="G199">
        <v>101970</v>
      </c>
    </row>
    <row r="200" spans="6:7" x14ac:dyDescent="0.25">
      <c r="F200">
        <v>1812164</v>
      </c>
      <c r="G200">
        <v>101980</v>
      </c>
    </row>
    <row r="201" spans="6:7" x14ac:dyDescent="0.25">
      <c r="F201">
        <v>1812165</v>
      </c>
      <c r="G201">
        <v>101990</v>
      </c>
    </row>
    <row r="202" spans="6:7" x14ac:dyDescent="0.25">
      <c r="F202">
        <v>1812166</v>
      </c>
      <c r="G202">
        <v>102000</v>
      </c>
    </row>
    <row r="203" spans="6:7" x14ac:dyDescent="0.25">
      <c r="F203">
        <v>1812264</v>
      </c>
      <c r="G203">
        <v>102010</v>
      </c>
    </row>
    <row r="204" spans="6:7" x14ac:dyDescent="0.25">
      <c r="F204">
        <v>1812337</v>
      </c>
      <c r="G204">
        <v>102020</v>
      </c>
    </row>
    <row r="205" spans="6:7" x14ac:dyDescent="0.25">
      <c r="G205">
        <v>102030</v>
      </c>
    </row>
    <row r="206" spans="6:7" x14ac:dyDescent="0.25">
      <c r="F206">
        <v>1811660</v>
      </c>
      <c r="G206">
        <v>102040</v>
      </c>
    </row>
    <row r="207" spans="6:7" x14ac:dyDescent="0.25">
      <c r="F207">
        <v>1811665</v>
      </c>
      <c r="G207">
        <v>102050</v>
      </c>
    </row>
    <row r="208" spans="6:7" x14ac:dyDescent="0.25">
      <c r="F208">
        <v>1811674</v>
      </c>
      <c r="G208">
        <v>102060</v>
      </c>
    </row>
    <row r="209" spans="6:7" x14ac:dyDescent="0.25">
      <c r="F209">
        <v>1811676</v>
      </c>
      <c r="G209">
        <v>102070</v>
      </c>
    </row>
    <row r="210" spans="6:7" x14ac:dyDescent="0.25">
      <c r="F210">
        <v>1812304</v>
      </c>
      <c r="G210">
        <v>102080</v>
      </c>
    </row>
    <row r="211" spans="6:7" x14ac:dyDescent="0.25">
      <c r="F211">
        <v>1811843</v>
      </c>
      <c r="G211">
        <v>102090</v>
      </c>
    </row>
    <row r="212" spans="6:7" x14ac:dyDescent="0.25">
      <c r="F212">
        <v>1811844</v>
      </c>
      <c r="G212">
        <v>102100</v>
      </c>
    </row>
    <row r="213" spans="6:7" x14ac:dyDescent="0.25">
      <c r="F213">
        <v>1811868</v>
      </c>
      <c r="G213">
        <v>102110</v>
      </c>
    </row>
    <row r="214" spans="6:7" x14ac:dyDescent="0.25">
      <c r="F214">
        <v>1811869</v>
      </c>
      <c r="G214">
        <v>102120</v>
      </c>
    </row>
    <row r="215" spans="6:7" x14ac:dyDescent="0.25">
      <c r="F215">
        <v>1811871</v>
      </c>
      <c r="G215">
        <v>102130</v>
      </c>
    </row>
    <row r="216" spans="6:7" x14ac:dyDescent="0.25">
      <c r="F216">
        <v>1812074</v>
      </c>
      <c r="G216">
        <v>102140</v>
      </c>
    </row>
    <row r="217" spans="6:7" x14ac:dyDescent="0.25">
      <c r="F217">
        <v>1812159</v>
      </c>
      <c r="G217">
        <v>102150</v>
      </c>
    </row>
    <row r="218" spans="6:7" x14ac:dyDescent="0.25">
      <c r="F218">
        <v>1812168</v>
      </c>
      <c r="G218">
        <v>102160</v>
      </c>
    </row>
    <row r="219" spans="6:7" x14ac:dyDescent="0.25">
      <c r="F219">
        <v>1812201</v>
      </c>
      <c r="G219">
        <v>102170</v>
      </c>
    </row>
    <row r="220" spans="6:7" x14ac:dyDescent="0.25">
      <c r="F220">
        <v>1812239</v>
      </c>
      <c r="G220">
        <v>102180</v>
      </c>
    </row>
    <row r="221" spans="6:7" x14ac:dyDescent="0.25">
      <c r="F221">
        <v>1812286</v>
      </c>
      <c r="G221">
        <v>102190</v>
      </c>
    </row>
    <row r="222" spans="6:7" x14ac:dyDescent="0.25">
      <c r="G222">
        <v>102200</v>
      </c>
    </row>
    <row r="223" spans="6:7" x14ac:dyDescent="0.25">
      <c r="F223">
        <v>1811622</v>
      </c>
      <c r="G223">
        <v>102210</v>
      </c>
    </row>
    <row r="224" spans="6:7" x14ac:dyDescent="0.25">
      <c r="F224">
        <v>1811623</v>
      </c>
      <c r="G224">
        <v>102220</v>
      </c>
    </row>
    <row r="225" spans="6:7" x14ac:dyDescent="0.25">
      <c r="F225">
        <v>1811624</v>
      </c>
      <c r="G225">
        <v>102230</v>
      </c>
    </row>
    <row r="226" spans="6:7" x14ac:dyDescent="0.25">
      <c r="F226">
        <v>1811631</v>
      </c>
      <c r="G226">
        <v>102240</v>
      </c>
    </row>
    <row r="227" spans="6:7" x14ac:dyDescent="0.25">
      <c r="F227">
        <v>1811632</v>
      </c>
      <c r="G227">
        <v>102250</v>
      </c>
    </row>
    <row r="228" spans="6:7" x14ac:dyDescent="0.25">
      <c r="F228">
        <v>1811633</v>
      </c>
      <c r="G228">
        <v>102260</v>
      </c>
    </row>
    <row r="229" spans="6:7" x14ac:dyDescent="0.25">
      <c r="F229">
        <v>1811662</v>
      </c>
      <c r="G229">
        <v>102270</v>
      </c>
    </row>
    <row r="230" spans="6:7" x14ac:dyDescent="0.25">
      <c r="F230">
        <v>1811928</v>
      </c>
      <c r="G230">
        <v>102280</v>
      </c>
    </row>
    <row r="231" spans="6:7" x14ac:dyDescent="0.25">
      <c r="F231">
        <v>1811979</v>
      </c>
      <c r="G231">
        <v>102290</v>
      </c>
    </row>
    <row r="232" spans="6:7" x14ac:dyDescent="0.25">
      <c r="F232">
        <v>1811905</v>
      </c>
      <c r="G232">
        <v>102300</v>
      </c>
    </row>
    <row r="233" spans="6:7" x14ac:dyDescent="0.25">
      <c r="F233">
        <v>1811929</v>
      </c>
      <c r="G233">
        <v>102310</v>
      </c>
    </row>
    <row r="234" spans="6:7" x14ac:dyDescent="0.25">
      <c r="F234">
        <v>1811999</v>
      </c>
      <c r="G234">
        <v>102320</v>
      </c>
    </row>
    <row r="235" spans="6:7" x14ac:dyDescent="0.25">
      <c r="F235">
        <v>1812291</v>
      </c>
      <c r="G235">
        <v>102330</v>
      </c>
    </row>
    <row r="236" spans="6:7" x14ac:dyDescent="0.25">
      <c r="F236">
        <v>1812301</v>
      </c>
      <c r="G236">
        <v>102340</v>
      </c>
    </row>
    <row r="237" spans="6:7" x14ac:dyDescent="0.25">
      <c r="F237">
        <v>1812345</v>
      </c>
      <c r="G237">
        <v>102350</v>
      </c>
    </row>
    <row r="238" spans="6:7" x14ac:dyDescent="0.25">
      <c r="F238">
        <v>1812353</v>
      </c>
      <c r="G238">
        <v>102360</v>
      </c>
    </row>
    <row r="239" spans="6:7" x14ac:dyDescent="0.25">
      <c r="F239">
        <v>1812354</v>
      </c>
      <c r="G239">
        <v>102370</v>
      </c>
    </row>
    <row r="240" spans="6:7" x14ac:dyDescent="0.25">
      <c r="G240">
        <v>102380</v>
      </c>
    </row>
    <row r="241" spans="6:7" x14ac:dyDescent="0.25">
      <c r="F241">
        <v>1811705</v>
      </c>
      <c r="G241">
        <v>102390</v>
      </c>
    </row>
    <row r="242" spans="6:7" x14ac:dyDescent="0.25">
      <c r="F242">
        <v>1811706</v>
      </c>
      <c r="G242">
        <v>102400</v>
      </c>
    </row>
    <row r="243" spans="6:7" x14ac:dyDescent="0.25">
      <c r="F243">
        <v>1811745</v>
      </c>
      <c r="G243">
        <v>102410</v>
      </c>
    </row>
    <row r="244" spans="6:7" x14ac:dyDescent="0.25">
      <c r="F244">
        <v>1811812</v>
      </c>
      <c r="G244">
        <v>102420</v>
      </c>
    </row>
    <row r="245" spans="6:7" x14ac:dyDescent="0.25">
      <c r="F245">
        <v>1811923</v>
      </c>
      <c r="G245">
        <v>102430</v>
      </c>
    </row>
    <row r="246" spans="6:7" x14ac:dyDescent="0.25">
      <c r="F246">
        <v>1811924</v>
      </c>
      <c r="G246">
        <v>102440</v>
      </c>
    </row>
    <row r="247" spans="6:7" x14ac:dyDescent="0.25">
      <c r="F247">
        <v>1811930</v>
      </c>
      <c r="G247">
        <v>102450</v>
      </c>
    </row>
    <row r="248" spans="6:7" x14ac:dyDescent="0.25">
      <c r="F248">
        <v>1812114</v>
      </c>
      <c r="G248">
        <v>102460</v>
      </c>
    </row>
    <row r="249" spans="6:7" x14ac:dyDescent="0.25">
      <c r="F249">
        <v>1812144</v>
      </c>
      <c r="G249">
        <v>102470</v>
      </c>
    </row>
    <row r="250" spans="6:7" x14ac:dyDescent="0.25">
      <c r="F250">
        <v>1812145</v>
      </c>
      <c r="G250">
        <v>102480</v>
      </c>
    </row>
    <row r="251" spans="6:7" x14ac:dyDescent="0.25">
      <c r="F251">
        <v>1812146</v>
      </c>
      <c r="G251">
        <v>102490</v>
      </c>
    </row>
    <row r="252" spans="6:7" x14ac:dyDescent="0.25">
      <c r="F252">
        <v>1812147</v>
      </c>
      <c r="G252">
        <v>102500</v>
      </c>
    </row>
    <row r="253" spans="6:7" x14ac:dyDescent="0.25">
      <c r="F253">
        <v>1812148</v>
      </c>
      <c r="G253">
        <v>102510</v>
      </c>
    </row>
    <row r="254" spans="6:7" x14ac:dyDescent="0.25">
      <c r="F254">
        <v>1812149</v>
      </c>
      <c r="G254">
        <v>102520</v>
      </c>
    </row>
    <row r="255" spans="6:7" x14ac:dyDescent="0.25">
      <c r="F255">
        <v>1812238</v>
      </c>
      <c r="G255">
        <v>102530</v>
      </c>
    </row>
    <row r="256" spans="6:7" x14ac:dyDescent="0.25">
      <c r="F256">
        <v>1812292</v>
      </c>
      <c r="G256">
        <v>102540</v>
      </c>
    </row>
    <row r="257" spans="6:7" x14ac:dyDescent="0.25">
      <c r="F257">
        <v>1812293</v>
      </c>
      <c r="G257">
        <v>102550</v>
      </c>
    </row>
    <row r="258" spans="6:7" x14ac:dyDescent="0.25">
      <c r="F258">
        <v>1812294</v>
      </c>
      <c r="G258">
        <v>102560</v>
      </c>
    </row>
    <row r="259" spans="6:7" x14ac:dyDescent="0.25">
      <c r="F259">
        <v>1812396</v>
      </c>
      <c r="G259">
        <v>102570</v>
      </c>
    </row>
    <row r="260" spans="6:7" x14ac:dyDescent="0.25">
      <c r="G260">
        <v>102580</v>
      </c>
    </row>
    <row r="261" spans="6:7" x14ac:dyDescent="0.25">
      <c r="F261">
        <v>1811621</v>
      </c>
      <c r="G261">
        <v>102590</v>
      </c>
    </row>
    <row r="262" spans="6:7" x14ac:dyDescent="0.25">
      <c r="F262">
        <v>1811637</v>
      </c>
      <c r="G262">
        <v>102600</v>
      </c>
    </row>
    <row r="263" spans="6:7" x14ac:dyDescent="0.25">
      <c r="F263">
        <v>1811638</v>
      </c>
      <c r="G263">
        <v>102610</v>
      </c>
    </row>
    <row r="264" spans="6:7" x14ac:dyDescent="0.25">
      <c r="F264">
        <v>1811639</v>
      </c>
      <c r="G264">
        <v>102620</v>
      </c>
    </row>
    <row r="265" spans="6:7" x14ac:dyDescent="0.25">
      <c r="F265">
        <v>1811640</v>
      </c>
      <c r="G265">
        <v>102630</v>
      </c>
    </row>
    <row r="266" spans="6:7" x14ac:dyDescent="0.25">
      <c r="F266">
        <v>1811641</v>
      </c>
      <c r="G266">
        <v>102640</v>
      </c>
    </row>
    <row r="267" spans="6:7" x14ac:dyDescent="0.25">
      <c r="F267">
        <v>1811642</v>
      </c>
      <c r="G267">
        <v>102650</v>
      </c>
    </row>
    <row r="268" spans="6:7" x14ac:dyDescent="0.25">
      <c r="F268">
        <v>1811739</v>
      </c>
      <c r="G268">
        <v>102660</v>
      </c>
    </row>
    <row r="269" spans="6:7" x14ac:dyDescent="0.25">
      <c r="F269">
        <v>1811740</v>
      </c>
      <c r="G269">
        <v>102670</v>
      </c>
    </row>
    <row r="270" spans="6:7" x14ac:dyDescent="0.25">
      <c r="F270">
        <v>1811741</v>
      </c>
      <c r="G270">
        <v>102680</v>
      </c>
    </row>
    <row r="271" spans="6:7" x14ac:dyDescent="0.25">
      <c r="F271">
        <v>1811854</v>
      </c>
      <c r="G271">
        <v>102690</v>
      </c>
    </row>
    <row r="272" spans="6:7" x14ac:dyDescent="0.25">
      <c r="F272">
        <v>1811855</v>
      </c>
      <c r="G272">
        <v>102700</v>
      </c>
    </row>
    <row r="273" spans="6:7" x14ac:dyDescent="0.25">
      <c r="F273">
        <v>1811973</v>
      </c>
      <c r="G273">
        <v>102710</v>
      </c>
    </row>
    <row r="274" spans="6:7" x14ac:dyDescent="0.25">
      <c r="F274">
        <v>1811985</v>
      </c>
      <c r="G274">
        <v>102720</v>
      </c>
    </row>
    <row r="275" spans="6:7" x14ac:dyDescent="0.25">
      <c r="F275">
        <v>1812134</v>
      </c>
      <c r="G275">
        <v>102730</v>
      </c>
    </row>
    <row r="276" spans="6:7" x14ac:dyDescent="0.25">
      <c r="F276">
        <v>1812135</v>
      </c>
      <c r="G276">
        <v>102740</v>
      </c>
    </row>
    <row r="277" spans="6:7" x14ac:dyDescent="0.25">
      <c r="F277">
        <v>1812136</v>
      </c>
      <c r="G277">
        <v>102750</v>
      </c>
    </row>
    <row r="278" spans="6:7" x14ac:dyDescent="0.25">
      <c r="F278">
        <v>1812244</v>
      </c>
      <c r="G278">
        <v>102760</v>
      </c>
    </row>
    <row r="279" spans="6:7" x14ac:dyDescent="0.25">
      <c r="F279">
        <v>1812245</v>
      </c>
      <c r="G279">
        <v>102770</v>
      </c>
    </row>
    <row r="280" spans="6:7" x14ac:dyDescent="0.25">
      <c r="F280">
        <v>1812246</v>
      </c>
      <c r="G280">
        <v>102780</v>
      </c>
    </row>
    <row r="281" spans="6:7" x14ac:dyDescent="0.25">
      <c r="F281">
        <v>1812247</v>
      </c>
      <c r="G281">
        <v>102790</v>
      </c>
    </row>
    <row r="282" spans="6:7" x14ac:dyDescent="0.25">
      <c r="G282">
        <v>102800</v>
      </c>
    </row>
    <row r="283" spans="6:7" x14ac:dyDescent="0.25">
      <c r="F283">
        <v>1812375</v>
      </c>
      <c r="G283">
        <v>102810</v>
      </c>
    </row>
    <row r="284" spans="6:7" x14ac:dyDescent="0.25">
      <c r="G284">
        <v>102820</v>
      </c>
    </row>
    <row r="285" spans="6:7" x14ac:dyDescent="0.25">
      <c r="F285">
        <v>1811618</v>
      </c>
      <c r="G285">
        <v>102830</v>
      </c>
    </row>
    <row r="286" spans="6:7" x14ac:dyDescent="0.25">
      <c r="F286">
        <v>1812081</v>
      </c>
      <c r="G286">
        <v>102840</v>
      </c>
    </row>
    <row r="287" spans="6:7" x14ac:dyDescent="0.25">
      <c r="F287">
        <v>1811659</v>
      </c>
      <c r="G287">
        <v>102850</v>
      </c>
    </row>
    <row r="288" spans="6:7" x14ac:dyDescent="0.25">
      <c r="F288">
        <v>1812443</v>
      </c>
      <c r="G288">
        <v>102860</v>
      </c>
    </row>
    <row r="289" spans="6:7" x14ac:dyDescent="0.25">
      <c r="F289">
        <v>1812076</v>
      </c>
      <c r="G289">
        <v>102870</v>
      </c>
    </row>
    <row r="290" spans="6:7" x14ac:dyDescent="0.25">
      <c r="F290">
        <v>1811974</v>
      </c>
      <c r="G290">
        <v>102880</v>
      </c>
    </row>
    <row r="291" spans="6:7" x14ac:dyDescent="0.25">
      <c r="F291">
        <v>1811981</v>
      </c>
      <c r="G291">
        <v>102890</v>
      </c>
    </row>
    <row r="292" spans="6:7" x14ac:dyDescent="0.25">
      <c r="F292">
        <v>1811707</v>
      </c>
      <c r="G292">
        <v>102900</v>
      </c>
    </row>
    <row r="293" spans="6:7" x14ac:dyDescent="0.25">
      <c r="F293">
        <v>1811708</v>
      </c>
      <c r="G293">
        <v>102910</v>
      </c>
    </row>
    <row r="294" spans="6:7" x14ac:dyDescent="0.25">
      <c r="F294">
        <v>1811725</v>
      </c>
      <c r="G294">
        <v>102920</v>
      </c>
    </row>
    <row r="295" spans="6:7" x14ac:dyDescent="0.25">
      <c r="F295">
        <v>1811726</v>
      </c>
      <c r="G295">
        <v>102930</v>
      </c>
    </row>
    <row r="296" spans="6:7" x14ac:dyDescent="0.25">
      <c r="F296">
        <v>1811875</v>
      </c>
      <c r="G296">
        <v>102940</v>
      </c>
    </row>
    <row r="297" spans="6:7" x14ac:dyDescent="0.25">
      <c r="F297">
        <v>1811931</v>
      </c>
      <c r="G297">
        <v>102950</v>
      </c>
    </row>
    <row r="298" spans="6:7" x14ac:dyDescent="0.25">
      <c r="F298">
        <v>1811956</v>
      </c>
      <c r="G298">
        <v>102960</v>
      </c>
    </row>
    <row r="299" spans="6:7" x14ac:dyDescent="0.25">
      <c r="F299">
        <v>1811957</v>
      </c>
      <c r="G299">
        <v>102970</v>
      </c>
    </row>
    <row r="300" spans="6:7" x14ac:dyDescent="0.25">
      <c r="F300">
        <v>1811958</v>
      </c>
      <c r="G300">
        <v>102980</v>
      </c>
    </row>
    <row r="301" spans="6:7" x14ac:dyDescent="0.25">
      <c r="F301">
        <v>1811959</v>
      </c>
      <c r="G301">
        <v>102990</v>
      </c>
    </row>
    <row r="302" spans="6:7" x14ac:dyDescent="0.25">
      <c r="F302">
        <v>1811961</v>
      </c>
      <c r="G302">
        <v>103000</v>
      </c>
    </row>
    <row r="303" spans="6:7" x14ac:dyDescent="0.25">
      <c r="F303">
        <v>1811963</v>
      </c>
      <c r="G303">
        <v>103010</v>
      </c>
    </row>
    <row r="304" spans="6:7" x14ac:dyDescent="0.25">
      <c r="F304">
        <v>1811964</v>
      </c>
      <c r="G304">
        <v>103020</v>
      </c>
    </row>
    <row r="305" spans="6:7" x14ac:dyDescent="0.25">
      <c r="F305">
        <v>1811965</v>
      </c>
      <c r="G305">
        <v>103030</v>
      </c>
    </row>
    <row r="306" spans="6:7" x14ac:dyDescent="0.25">
      <c r="F306">
        <v>1811966</v>
      </c>
      <c r="G306">
        <v>103040</v>
      </c>
    </row>
    <row r="307" spans="6:7" x14ac:dyDescent="0.25">
      <c r="F307">
        <v>1812025</v>
      </c>
      <c r="G307">
        <v>103050</v>
      </c>
    </row>
    <row r="308" spans="6:7" x14ac:dyDescent="0.25">
      <c r="F308">
        <v>1812027</v>
      </c>
      <c r="G308">
        <v>103060</v>
      </c>
    </row>
    <row r="309" spans="6:7" x14ac:dyDescent="0.25">
      <c r="F309">
        <v>1812057</v>
      </c>
      <c r="G309">
        <v>103070</v>
      </c>
    </row>
    <row r="310" spans="6:7" x14ac:dyDescent="0.25">
      <c r="F310">
        <v>1812058</v>
      </c>
      <c r="G310">
        <v>103080</v>
      </c>
    </row>
    <row r="311" spans="6:7" x14ac:dyDescent="0.25">
      <c r="F311">
        <v>1812059</v>
      </c>
      <c r="G311">
        <v>103090</v>
      </c>
    </row>
    <row r="312" spans="6:7" x14ac:dyDescent="0.25">
      <c r="F312">
        <v>1812060</v>
      </c>
      <c r="G312">
        <v>103100</v>
      </c>
    </row>
    <row r="313" spans="6:7" x14ac:dyDescent="0.25">
      <c r="F313">
        <v>1812061</v>
      </c>
      <c r="G313">
        <v>103110</v>
      </c>
    </row>
    <row r="314" spans="6:7" x14ac:dyDescent="0.25">
      <c r="F314">
        <v>1812062</v>
      </c>
      <c r="G314">
        <v>103120</v>
      </c>
    </row>
    <row r="315" spans="6:7" x14ac:dyDescent="0.25">
      <c r="F315">
        <v>1812068</v>
      </c>
      <c r="G315">
        <v>103130</v>
      </c>
    </row>
    <row r="316" spans="6:7" x14ac:dyDescent="0.25">
      <c r="F316">
        <v>1812069</v>
      </c>
      <c r="G316">
        <v>103140</v>
      </c>
    </row>
    <row r="317" spans="6:7" x14ac:dyDescent="0.25">
      <c r="F317">
        <v>1812070</v>
      </c>
      <c r="G317">
        <v>103150</v>
      </c>
    </row>
    <row r="318" spans="6:7" x14ac:dyDescent="0.25">
      <c r="F318">
        <v>1812071</v>
      </c>
      <c r="G318">
        <v>103160</v>
      </c>
    </row>
    <row r="319" spans="6:7" x14ac:dyDescent="0.25">
      <c r="F319">
        <v>1812072</v>
      </c>
      <c r="G319">
        <v>103170</v>
      </c>
    </row>
    <row r="320" spans="6:7" x14ac:dyDescent="0.25">
      <c r="F320">
        <v>1812073</v>
      </c>
      <c r="G320">
        <v>103180</v>
      </c>
    </row>
    <row r="321" spans="6:7" x14ac:dyDescent="0.25">
      <c r="F321">
        <v>1812082</v>
      </c>
      <c r="G321">
        <v>103190</v>
      </c>
    </row>
    <row r="322" spans="6:7" x14ac:dyDescent="0.25">
      <c r="F322">
        <v>1812101</v>
      </c>
      <c r="G322">
        <v>103200</v>
      </c>
    </row>
    <row r="323" spans="6:7" x14ac:dyDescent="0.25">
      <c r="F323">
        <v>1812196</v>
      </c>
      <c r="G323">
        <v>103210</v>
      </c>
    </row>
    <row r="324" spans="6:7" x14ac:dyDescent="0.25">
      <c r="F324">
        <v>1812197</v>
      </c>
      <c r="G324">
        <v>103220</v>
      </c>
    </row>
    <row r="325" spans="6:7" x14ac:dyDescent="0.25">
      <c r="F325">
        <v>1812198</v>
      </c>
      <c r="G325">
        <v>103230</v>
      </c>
    </row>
    <row r="326" spans="6:7" x14ac:dyDescent="0.25">
      <c r="F326">
        <v>1812225</v>
      </c>
      <c r="G326">
        <v>103240</v>
      </c>
    </row>
    <row r="327" spans="6:7" x14ac:dyDescent="0.25">
      <c r="F327">
        <v>1812278</v>
      </c>
      <c r="G327">
        <v>103250</v>
      </c>
    </row>
    <row r="328" spans="6:7" x14ac:dyDescent="0.25">
      <c r="F328">
        <v>1812279</v>
      </c>
      <c r="G328">
        <v>103260</v>
      </c>
    </row>
    <row r="329" spans="6:7" x14ac:dyDescent="0.25">
      <c r="F329">
        <v>1812297</v>
      </c>
      <c r="G329">
        <v>103270</v>
      </c>
    </row>
    <row r="330" spans="6:7" x14ac:dyDescent="0.25">
      <c r="F330">
        <v>1812313</v>
      </c>
      <c r="G330">
        <v>103280</v>
      </c>
    </row>
    <row r="331" spans="6:7" x14ac:dyDescent="0.25">
      <c r="F331">
        <v>1812314</v>
      </c>
      <c r="G331">
        <v>103290</v>
      </c>
    </row>
    <row r="332" spans="6:7" x14ac:dyDescent="0.25">
      <c r="F332">
        <v>1812377</v>
      </c>
      <c r="G332">
        <v>103300</v>
      </c>
    </row>
    <row r="333" spans="6:7" x14ac:dyDescent="0.25">
      <c r="F333">
        <v>1812378</v>
      </c>
      <c r="G333">
        <v>103310</v>
      </c>
    </row>
    <row r="334" spans="6:7" x14ac:dyDescent="0.25">
      <c r="F334">
        <v>1812379</v>
      </c>
      <c r="G334">
        <v>103320</v>
      </c>
    </row>
    <row r="335" spans="6:7" x14ac:dyDescent="0.25">
      <c r="F335">
        <v>1812380</v>
      </c>
      <c r="G335">
        <v>103330</v>
      </c>
    </row>
    <row r="336" spans="6:7" x14ac:dyDescent="0.25">
      <c r="F336">
        <v>1812381</v>
      </c>
      <c r="G336">
        <v>103340</v>
      </c>
    </row>
    <row r="337" spans="6:7" x14ac:dyDescent="0.25">
      <c r="F337">
        <v>1812382</v>
      </c>
      <c r="G337">
        <v>103350</v>
      </c>
    </row>
    <row r="338" spans="6:7" x14ac:dyDescent="0.25">
      <c r="F338">
        <v>1812383</v>
      </c>
      <c r="G338">
        <v>103360</v>
      </c>
    </row>
    <row r="339" spans="6:7" x14ac:dyDescent="0.25">
      <c r="F339">
        <v>1812384</v>
      </c>
      <c r="G339">
        <v>103370</v>
      </c>
    </row>
    <row r="340" spans="6:7" x14ac:dyDescent="0.25">
      <c r="F340">
        <v>1812386</v>
      </c>
      <c r="G340">
        <v>103380</v>
      </c>
    </row>
    <row r="341" spans="6:7" x14ac:dyDescent="0.25">
      <c r="F341">
        <v>1812387</v>
      </c>
      <c r="G341">
        <v>103390</v>
      </c>
    </row>
    <row r="342" spans="6:7" x14ac:dyDescent="0.25">
      <c r="F342">
        <v>1812388</v>
      </c>
      <c r="G342">
        <v>103400</v>
      </c>
    </row>
    <row r="343" spans="6:7" x14ac:dyDescent="0.25">
      <c r="F343">
        <v>1812389</v>
      </c>
      <c r="G343">
        <v>103410</v>
      </c>
    </row>
    <row r="344" spans="6:7" x14ac:dyDescent="0.25">
      <c r="F344">
        <v>1812397</v>
      </c>
      <c r="G344">
        <v>103420</v>
      </c>
    </row>
    <row r="345" spans="6:7" x14ac:dyDescent="0.25">
      <c r="F345">
        <v>1812400</v>
      </c>
      <c r="G345">
        <v>103430</v>
      </c>
    </row>
    <row r="346" spans="6:7" x14ac:dyDescent="0.25">
      <c r="F346">
        <v>1812428</v>
      </c>
      <c r="G346">
        <v>103440</v>
      </c>
    </row>
    <row r="347" spans="6:7" x14ac:dyDescent="0.25">
      <c r="F347">
        <v>1812444</v>
      </c>
      <c r="G347">
        <v>103450</v>
      </c>
    </row>
    <row r="348" spans="6:7" x14ac:dyDescent="0.25">
      <c r="F348">
        <v>1812445</v>
      </c>
      <c r="G348">
        <v>103460</v>
      </c>
    </row>
    <row r="349" spans="6:7" x14ac:dyDescent="0.25">
      <c r="F349">
        <v>1812449</v>
      </c>
      <c r="G349">
        <v>103470</v>
      </c>
    </row>
    <row r="350" spans="6:7" x14ac:dyDescent="0.25">
      <c r="F350">
        <v>1812309</v>
      </c>
      <c r="G350">
        <v>103480</v>
      </c>
    </row>
    <row r="351" spans="6:7" x14ac:dyDescent="0.25">
      <c r="G351">
        <v>103490</v>
      </c>
    </row>
    <row r="352" spans="6:7" x14ac:dyDescent="0.25">
      <c r="F352">
        <v>1811615</v>
      </c>
      <c r="G352">
        <v>103500</v>
      </c>
    </row>
    <row r="353" spans="6:7" x14ac:dyDescent="0.25">
      <c r="F353">
        <v>1811672</v>
      </c>
      <c r="G353">
        <v>103510</v>
      </c>
    </row>
    <row r="354" spans="6:7" x14ac:dyDescent="0.25">
      <c r="F354">
        <v>1812256</v>
      </c>
      <c r="G354">
        <v>103520</v>
      </c>
    </row>
    <row r="355" spans="6:7" x14ac:dyDescent="0.25">
      <c r="F355">
        <v>1811681</v>
      </c>
      <c r="G355">
        <v>103530</v>
      </c>
    </row>
    <row r="356" spans="6:7" x14ac:dyDescent="0.25">
      <c r="F356">
        <v>1811682</v>
      </c>
      <c r="G356">
        <v>103540</v>
      </c>
    </row>
    <row r="357" spans="6:7" x14ac:dyDescent="0.25">
      <c r="F357">
        <v>1811683</v>
      </c>
      <c r="G357">
        <v>103550</v>
      </c>
    </row>
    <row r="358" spans="6:7" x14ac:dyDescent="0.25">
      <c r="F358">
        <v>1811684</v>
      </c>
      <c r="G358">
        <v>103560</v>
      </c>
    </row>
    <row r="359" spans="6:7" x14ac:dyDescent="0.25">
      <c r="F359">
        <v>1811685</v>
      </c>
      <c r="G359">
        <v>103570</v>
      </c>
    </row>
    <row r="360" spans="6:7" x14ac:dyDescent="0.25">
      <c r="F360">
        <v>1811686</v>
      </c>
      <c r="G360">
        <v>103580</v>
      </c>
    </row>
    <row r="361" spans="6:7" x14ac:dyDescent="0.25">
      <c r="F361">
        <v>1811687</v>
      </c>
      <c r="G361">
        <v>103590</v>
      </c>
    </row>
    <row r="362" spans="6:7" x14ac:dyDescent="0.25">
      <c r="F362">
        <v>1811715</v>
      </c>
      <c r="G362">
        <v>103600</v>
      </c>
    </row>
    <row r="363" spans="6:7" x14ac:dyDescent="0.25">
      <c r="F363">
        <v>1811716</v>
      </c>
      <c r="G363">
        <v>103610</v>
      </c>
    </row>
    <row r="364" spans="6:7" x14ac:dyDescent="0.25">
      <c r="F364">
        <v>1811717</v>
      </c>
      <c r="G364">
        <v>103620</v>
      </c>
    </row>
    <row r="365" spans="6:7" x14ac:dyDescent="0.25">
      <c r="F365">
        <v>1811718</v>
      </c>
      <c r="G365">
        <v>103630</v>
      </c>
    </row>
    <row r="366" spans="6:7" x14ac:dyDescent="0.25">
      <c r="F366">
        <v>1811719</v>
      </c>
      <c r="G366">
        <v>103640</v>
      </c>
    </row>
    <row r="367" spans="6:7" x14ac:dyDescent="0.25">
      <c r="F367">
        <v>1811720</v>
      </c>
      <c r="G367">
        <v>103650</v>
      </c>
    </row>
    <row r="368" spans="6:7" x14ac:dyDescent="0.25">
      <c r="F368">
        <v>1811747</v>
      </c>
      <c r="G368">
        <v>103660</v>
      </c>
    </row>
    <row r="369" spans="6:7" x14ac:dyDescent="0.25">
      <c r="F369">
        <v>1811748</v>
      </c>
      <c r="G369">
        <v>103670</v>
      </c>
    </row>
    <row r="370" spans="6:7" x14ac:dyDescent="0.25">
      <c r="F370">
        <v>1811836</v>
      </c>
      <c r="G370">
        <v>103680</v>
      </c>
    </row>
    <row r="371" spans="6:7" x14ac:dyDescent="0.25">
      <c r="F371">
        <v>1811837</v>
      </c>
      <c r="G371">
        <v>103690</v>
      </c>
    </row>
    <row r="372" spans="6:7" x14ac:dyDescent="0.25">
      <c r="F372">
        <v>1811838</v>
      </c>
      <c r="G372">
        <v>103700</v>
      </c>
    </row>
    <row r="373" spans="6:7" x14ac:dyDescent="0.25">
      <c r="F373">
        <v>1811989</v>
      </c>
      <c r="G373">
        <v>103710</v>
      </c>
    </row>
    <row r="374" spans="6:7" x14ac:dyDescent="0.25">
      <c r="F374">
        <v>1811990</v>
      </c>
      <c r="G374">
        <v>103720</v>
      </c>
    </row>
    <row r="375" spans="6:7" x14ac:dyDescent="0.25">
      <c r="F375">
        <v>1811996</v>
      </c>
      <c r="G375">
        <v>103730</v>
      </c>
    </row>
    <row r="376" spans="6:7" x14ac:dyDescent="0.25">
      <c r="F376">
        <v>1812038</v>
      </c>
      <c r="G376">
        <v>103740</v>
      </c>
    </row>
    <row r="377" spans="6:7" x14ac:dyDescent="0.25">
      <c r="F377">
        <v>1812039</v>
      </c>
      <c r="G377">
        <v>103750</v>
      </c>
    </row>
    <row r="378" spans="6:7" x14ac:dyDescent="0.25">
      <c r="F378">
        <v>1812064</v>
      </c>
      <c r="G378">
        <v>103760</v>
      </c>
    </row>
    <row r="379" spans="6:7" x14ac:dyDescent="0.25">
      <c r="F379">
        <v>1812065</v>
      </c>
      <c r="G379">
        <v>103770</v>
      </c>
    </row>
    <row r="380" spans="6:7" x14ac:dyDescent="0.25">
      <c r="F380">
        <v>1812066</v>
      </c>
      <c r="G380">
        <v>103780</v>
      </c>
    </row>
    <row r="381" spans="6:7" x14ac:dyDescent="0.25">
      <c r="F381">
        <v>1812067</v>
      </c>
      <c r="G381">
        <v>103790</v>
      </c>
    </row>
    <row r="382" spans="6:7" x14ac:dyDescent="0.25">
      <c r="F382">
        <v>1812103</v>
      </c>
      <c r="G382">
        <v>103800</v>
      </c>
    </row>
    <row r="383" spans="6:7" x14ac:dyDescent="0.25">
      <c r="F383">
        <v>1812105</v>
      </c>
      <c r="G383">
        <v>103810</v>
      </c>
    </row>
    <row r="384" spans="6:7" x14ac:dyDescent="0.25">
      <c r="F384">
        <v>1812121</v>
      </c>
      <c r="G384">
        <v>103820</v>
      </c>
    </row>
    <row r="385" spans="6:7" x14ac:dyDescent="0.25">
      <c r="F385">
        <v>1812194</v>
      </c>
      <c r="G385">
        <v>103830</v>
      </c>
    </row>
    <row r="386" spans="6:7" x14ac:dyDescent="0.25">
      <c r="F386">
        <v>1812231</v>
      </c>
      <c r="G386">
        <v>103840</v>
      </c>
    </row>
    <row r="387" spans="6:7" x14ac:dyDescent="0.25">
      <c r="F387">
        <v>1812248</v>
      </c>
      <c r="G387">
        <v>103850</v>
      </c>
    </row>
    <row r="388" spans="6:7" x14ac:dyDescent="0.25">
      <c r="F388">
        <v>1812249</v>
      </c>
      <c r="G388">
        <v>103860</v>
      </c>
    </row>
    <row r="389" spans="6:7" x14ac:dyDescent="0.25">
      <c r="F389">
        <v>1812250</v>
      </c>
      <c r="G389">
        <v>103870</v>
      </c>
    </row>
    <row r="390" spans="6:7" x14ac:dyDescent="0.25">
      <c r="F390">
        <v>1812251</v>
      </c>
      <c r="G390">
        <v>103880</v>
      </c>
    </row>
    <row r="391" spans="6:7" x14ac:dyDescent="0.25">
      <c r="F391">
        <v>1812252</v>
      </c>
      <c r="G391">
        <v>103890</v>
      </c>
    </row>
    <row r="392" spans="6:7" x14ac:dyDescent="0.25">
      <c r="F392">
        <v>1812253</v>
      </c>
      <c r="G392">
        <v>103900</v>
      </c>
    </row>
    <row r="393" spans="6:7" x14ac:dyDescent="0.25">
      <c r="F393">
        <v>1812257</v>
      </c>
      <c r="G393">
        <v>103910</v>
      </c>
    </row>
    <row r="394" spans="6:7" x14ac:dyDescent="0.25">
      <c r="F394">
        <v>1812258</v>
      </c>
      <c r="G394">
        <v>103920</v>
      </c>
    </row>
    <row r="395" spans="6:7" x14ac:dyDescent="0.25">
      <c r="F395">
        <v>1812261</v>
      </c>
      <c r="G395">
        <v>103930</v>
      </c>
    </row>
    <row r="396" spans="6:7" x14ac:dyDescent="0.25">
      <c r="F396">
        <v>1812268</v>
      </c>
      <c r="G396">
        <v>103940</v>
      </c>
    </row>
    <row r="397" spans="6:7" x14ac:dyDescent="0.25">
      <c r="F397">
        <v>1812276</v>
      </c>
      <c r="G397">
        <v>103950</v>
      </c>
    </row>
    <row r="398" spans="6:7" x14ac:dyDescent="0.25">
      <c r="F398">
        <v>1812326</v>
      </c>
      <c r="G398">
        <v>103960</v>
      </c>
    </row>
    <row r="399" spans="6:7" x14ac:dyDescent="0.25">
      <c r="F399">
        <v>1812464</v>
      </c>
      <c r="G399">
        <v>103970</v>
      </c>
    </row>
    <row r="400" spans="6:7" x14ac:dyDescent="0.25">
      <c r="G400">
        <v>103980</v>
      </c>
    </row>
    <row r="401" spans="6:7" x14ac:dyDescent="0.25">
      <c r="F401">
        <v>1811643</v>
      </c>
      <c r="G401">
        <v>103990</v>
      </c>
    </row>
    <row r="402" spans="6:7" x14ac:dyDescent="0.25">
      <c r="F402">
        <v>1811644</v>
      </c>
      <c r="G402">
        <v>104000</v>
      </c>
    </row>
    <row r="403" spans="6:7" x14ac:dyDescent="0.25">
      <c r="F403">
        <v>1811645</v>
      </c>
      <c r="G403">
        <v>104010</v>
      </c>
    </row>
    <row r="404" spans="6:7" x14ac:dyDescent="0.25">
      <c r="F404">
        <v>1811646</v>
      </c>
      <c r="G404">
        <v>104020</v>
      </c>
    </row>
    <row r="405" spans="6:7" x14ac:dyDescent="0.25">
      <c r="F405">
        <v>1811647</v>
      </c>
      <c r="G405">
        <v>104030</v>
      </c>
    </row>
    <row r="406" spans="6:7" x14ac:dyDescent="0.25">
      <c r="F406">
        <v>1811648</v>
      </c>
      <c r="G406">
        <v>104040</v>
      </c>
    </row>
    <row r="407" spans="6:7" x14ac:dyDescent="0.25">
      <c r="F407">
        <v>1811755</v>
      </c>
      <c r="G407">
        <v>104050</v>
      </c>
    </row>
    <row r="408" spans="6:7" x14ac:dyDescent="0.25">
      <c r="F408">
        <v>1811756</v>
      </c>
      <c r="G408">
        <v>104060</v>
      </c>
    </row>
    <row r="409" spans="6:7" x14ac:dyDescent="0.25">
      <c r="F409">
        <v>1811757</v>
      </c>
      <c r="G409">
        <v>104070</v>
      </c>
    </row>
    <row r="410" spans="6:7" x14ac:dyDescent="0.25">
      <c r="F410">
        <v>1811839</v>
      </c>
      <c r="G410">
        <v>104080</v>
      </c>
    </row>
    <row r="411" spans="6:7" x14ac:dyDescent="0.25">
      <c r="F411">
        <v>1811840</v>
      </c>
      <c r="G411">
        <v>104090</v>
      </c>
    </row>
    <row r="412" spans="6:7" x14ac:dyDescent="0.25">
      <c r="F412">
        <v>1811841</v>
      </c>
      <c r="G412">
        <v>104100</v>
      </c>
    </row>
    <row r="413" spans="6:7" x14ac:dyDescent="0.25">
      <c r="F413">
        <v>1811842</v>
      </c>
      <c r="G413">
        <v>104110</v>
      </c>
    </row>
    <row r="414" spans="6:7" x14ac:dyDescent="0.25">
      <c r="F414">
        <v>1811879</v>
      </c>
      <c r="G414">
        <v>104120</v>
      </c>
    </row>
    <row r="415" spans="6:7" x14ac:dyDescent="0.25">
      <c r="F415">
        <v>1811880</v>
      </c>
      <c r="G415">
        <v>104130</v>
      </c>
    </row>
    <row r="416" spans="6:7" x14ac:dyDescent="0.25">
      <c r="F416">
        <v>1811994</v>
      </c>
      <c r="G416">
        <v>104140</v>
      </c>
    </row>
    <row r="417" spans="6:7" x14ac:dyDescent="0.25">
      <c r="F417">
        <v>1811995</v>
      </c>
      <c r="G417">
        <v>104150</v>
      </c>
    </row>
    <row r="418" spans="6:7" x14ac:dyDescent="0.25">
      <c r="F418">
        <v>1812044</v>
      </c>
      <c r="G418">
        <v>104160</v>
      </c>
    </row>
    <row r="419" spans="6:7" x14ac:dyDescent="0.25">
      <c r="F419">
        <v>1812046</v>
      </c>
      <c r="G419">
        <v>104170</v>
      </c>
    </row>
    <row r="420" spans="6:7" x14ac:dyDescent="0.25">
      <c r="F420">
        <v>1812100</v>
      </c>
      <c r="G420">
        <v>104180</v>
      </c>
    </row>
    <row r="421" spans="6:7" x14ac:dyDescent="0.25">
      <c r="F421">
        <v>1812102</v>
      </c>
      <c r="G421">
        <v>104190</v>
      </c>
    </row>
    <row r="422" spans="6:7" x14ac:dyDescent="0.25">
      <c r="F422">
        <v>1812104</v>
      </c>
      <c r="G422">
        <v>104200</v>
      </c>
    </row>
    <row r="423" spans="6:7" x14ac:dyDescent="0.25">
      <c r="F423">
        <v>1812115</v>
      </c>
      <c r="G423">
        <v>104210</v>
      </c>
    </row>
    <row r="424" spans="6:7" x14ac:dyDescent="0.25">
      <c r="F424">
        <v>1812116</v>
      </c>
      <c r="G424">
        <v>104220</v>
      </c>
    </row>
    <row r="425" spans="6:7" x14ac:dyDescent="0.25">
      <c r="F425">
        <v>1812117</v>
      </c>
      <c r="G425">
        <v>104230</v>
      </c>
    </row>
    <row r="426" spans="6:7" x14ac:dyDescent="0.25">
      <c r="F426">
        <v>1812118</v>
      </c>
      <c r="G426">
        <v>104240</v>
      </c>
    </row>
    <row r="427" spans="6:7" x14ac:dyDescent="0.25">
      <c r="F427">
        <v>1812141</v>
      </c>
      <c r="G427">
        <v>104250</v>
      </c>
    </row>
    <row r="428" spans="6:7" x14ac:dyDescent="0.25">
      <c r="F428">
        <v>1812155</v>
      </c>
      <c r="G428">
        <v>104260</v>
      </c>
    </row>
    <row r="429" spans="6:7" x14ac:dyDescent="0.25">
      <c r="F429">
        <v>1812259</v>
      </c>
      <c r="G429">
        <v>104270</v>
      </c>
    </row>
    <row r="430" spans="6:7" x14ac:dyDescent="0.25">
      <c r="F430">
        <v>1812260</v>
      </c>
      <c r="G430">
        <v>104280</v>
      </c>
    </row>
    <row r="431" spans="6:7" x14ac:dyDescent="0.25">
      <c r="F431">
        <v>1812324</v>
      </c>
      <c r="G431">
        <v>104290</v>
      </c>
    </row>
    <row r="432" spans="6:7" x14ac:dyDescent="0.25">
      <c r="G432">
        <v>104300</v>
      </c>
    </row>
    <row r="433" spans="6:7" x14ac:dyDescent="0.25">
      <c r="F433">
        <v>1811695</v>
      </c>
      <c r="G433">
        <v>104310</v>
      </c>
    </row>
    <row r="434" spans="6:7" x14ac:dyDescent="0.25">
      <c r="F434">
        <v>1811696</v>
      </c>
      <c r="G434">
        <v>104320</v>
      </c>
    </row>
    <row r="435" spans="6:7" x14ac:dyDescent="0.25">
      <c r="F435">
        <v>1811697</v>
      </c>
      <c r="G435">
        <v>104330</v>
      </c>
    </row>
    <row r="436" spans="6:7" x14ac:dyDescent="0.25">
      <c r="F436">
        <v>1811700</v>
      </c>
      <c r="G436">
        <v>104340</v>
      </c>
    </row>
    <row r="437" spans="6:7" x14ac:dyDescent="0.25">
      <c r="F437">
        <v>1811701</v>
      </c>
      <c r="G437">
        <v>104350</v>
      </c>
    </row>
    <row r="438" spans="6:7" x14ac:dyDescent="0.25">
      <c r="F438">
        <v>1811765</v>
      </c>
      <c r="G438">
        <v>104360</v>
      </c>
    </row>
    <row r="439" spans="6:7" x14ac:dyDescent="0.25">
      <c r="F439">
        <v>1811782</v>
      </c>
      <c r="G439">
        <v>104370</v>
      </c>
    </row>
    <row r="440" spans="6:7" x14ac:dyDescent="0.25">
      <c r="F440">
        <v>1811786</v>
      </c>
      <c r="G440">
        <v>104380</v>
      </c>
    </row>
    <row r="441" spans="6:7" x14ac:dyDescent="0.25">
      <c r="F441">
        <v>1811791</v>
      </c>
      <c r="G441">
        <v>104390</v>
      </c>
    </row>
    <row r="442" spans="6:7" x14ac:dyDescent="0.25">
      <c r="F442">
        <v>1811794</v>
      </c>
      <c r="G442">
        <v>104400</v>
      </c>
    </row>
    <row r="443" spans="6:7" x14ac:dyDescent="0.25">
      <c r="F443">
        <v>1811797</v>
      </c>
      <c r="G443">
        <v>104410</v>
      </c>
    </row>
    <row r="444" spans="6:7" x14ac:dyDescent="0.25">
      <c r="F444">
        <v>1811799</v>
      </c>
      <c r="G444">
        <v>104420</v>
      </c>
    </row>
    <row r="445" spans="6:7" x14ac:dyDescent="0.25">
      <c r="F445">
        <v>1811803</v>
      </c>
      <c r="G445">
        <v>104430</v>
      </c>
    </row>
    <row r="446" spans="6:7" x14ac:dyDescent="0.25">
      <c r="F446">
        <v>1811808</v>
      </c>
      <c r="G446">
        <v>104440</v>
      </c>
    </row>
    <row r="447" spans="6:7" x14ac:dyDescent="0.25">
      <c r="F447">
        <v>1811810</v>
      </c>
      <c r="G447">
        <v>104450</v>
      </c>
    </row>
    <row r="448" spans="6:7" x14ac:dyDescent="0.25">
      <c r="F448">
        <v>1811846</v>
      </c>
      <c r="G448">
        <v>104460</v>
      </c>
    </row>
    <row r="449" spans="6:7" x14ac:dyDescent="0.25">
      <c r="F449">
        <v>1811847</v>
      </c>
      <c r="G449">
        <v>104470</v>
      </c>
    </row>
    <row r="450" spans="6:7" x14ac:dyDescent="0.25">
      <c r="F450">
        <v>1811848</v>
      </c>
      <c r="G450">
        <v>104480</v>
      </c>
    </row>
    <row r="451" spans="6:7" x14ac:dyDescent="0.25">
      <c r="F451">
        <v>1811849</v>
      </c>
      <c r="G451">
        <v>104490</v>
      </c>
    </row>
    <row r="452" spans="6:7" x14ac:dyDescent="0.25">
      <c r="F452">
        <v>1811850</v>
      </c>
      <c r="G452">
        <v>104500</v>
      </c>
    </row>
    <row r="453" spans="6:7" x14ac:dyDescent="0.25">
      <c r="F453">
        <v>1811860</v>
      </c>
      <c r="G453">
        <v>104510</v>
      </c>
    </row>
    <row r="454" spans="6:7" x14ac:dyDescent="0.25">
      <c r="F454">
        <v>1811861</v>
      </c>
      <c r="G454">
        <v>104520</v>
      </c>
    </row>
    <row r="455" spans="6:7" x14ac:dyDescent="0.25">
      <c r="F455">
        <v>1811862</v>
      </c>
      <c r="G455">
        <v>104530</v>
      </c>
    </row>
    <row r="456" spans="6:7" x14ac:dyDescent="0.25">
      <c r="F456">
        <v>1811863</v>
      </c>
      <c r="G456">
        <v>104540</v>
      </c>
    </row>
    <row r="457" spans="6:7" x14ac:dyDescent="0.25">
      <c r="F457">
        <v>1811864</v>
      </c>
      <c r="G457">
        <v>104550</v>
      </c>
    </row>
    <row r="458" spans="6:7" x14ac:dyDescent="0.25">
      <c r="F458">
        <v>1811932</v>
      </c>
      <c r="G458">
        <v>104560</v>
      </c>
    </row>
    <row r="459" spans="6:7" x14ac:dyDescent="0.25">
      <c r="F459">
        <v>1811945</v>
      </c>
      <c r="G459">
        <v>104570</v>
      </c>
    </row>
    <row r="460" spans="6:7" x14ac:dyDescent="0.25">
      <c r="F460">
        <v>1811946</v>
      </c>
      <c r="G460">
        <v>104580</v>
      </c>
    </row>
    <row r="461" spans="6:7" x14ac:dyDescent="0.25">
      <c r="F461">
        <v>1811947</v>
      </c>
      <c r="G461">
        <v>104590</v>
      </c>
    </row>
    <row r="462" spans="6:7" x14ac:dyDescent="0.25">
      <c r="F462">
        <v>1812037</v>
      </c>
      <c r="G462">
        <v>104600</v>
      </c>
    </row>
    <row r="463" spans="6:7" x14ac:dyDescent="0.25">
      <c r="F463">
        <v>1812040</v>
      </c>
      <c r="G463">
        <v>104610</v>
      </c>
    </row>
    <row r="464" spans="6:7" x14ac:dyDescent="0.25">
      <c r="F464">
        <v>1812131</v>
      </c>
      <c r="G464">
        <v>104620</v>
      </c>
    </row>
    <row r="465" spans="6:7" x14ac:dyDescent="0.25">
      <c r="F465">
        <v>1812132</v>
      </c>
      <c r="G465">
        <v>104630</v>
      </c>
    </row>
    <row r="466" spans="6:7" x14ac:dyDescent="0.25">
      <c r="F466">
        <v>1812199</v>
      </c>
      <c r="G466">
        <v>104640</v>
      </c>
    </row>
    <row r="467" spans="6:7" x14ac:dyDescent="0.25">
      <c r="F467">
        <v>1812229</v>
      </c>
      <c r="G467">
        <v>104650</v>
      </c>
    </row>
    <row r="468" spans="6:7" x14ac:dyDescent="0.25">
      <c r="F468">
        <v>1812303</v>
      </c>
      <c r="G468">
        <v>104660</v>
      </c>
    </row>
    <row r="469" spans="6:7" x14ac:dyDescent="0.25">
      <c r="F469">
        <v>1812305</v>
      </c>
      <c r="G469">
        <v>104670</v>
      </c>
    </row>
    <row r="470" spans="6:7" x14ac:dyDescent="0.25">
      <c r="F470">
        <v>1812306</v>
      </c>
      <c r="G470">
        <v>104680</v>
      </c>
    </row>
    <row r="471" spans="6:7" x14ac:dyDescent="0.25">
      <c r="F471">
        <v>1812308</v>
      </c>
      <c r="G471">
        <v>104690</v>
      </c>
    </row>
    <row r="472" spans="6:7" x14ac:dyDescent="0.25">
      <c r="F472">
        <v>1812311</v>
      </c>
      <c r="G472">
        <v>104700</v>
      </c>
    </row>
    <row r="473" spans="6:7" x14ac:dyDescent="0.25">
      <c r="F473">
        <v>1812312</v>
      </c>
      <c r="G473">
        <v>104710</v>
      </c>
    </row>
    <row r="474" spans="6:7" x14ac:dyDescent="0.25">
      <c r="F474">
        <v>1812318</v>
      </c>
      <c r="G474">
        <v>104720</v>
      </c>
    </row>
    <row r="475" spans="6:7" x14ac:dyDescent="0.25">
      <c r="F475">
        <v>1812328</v>
      </c>
      <c r="G475">
        <v>104730</v>
      </c>
    </row>
    <row r="476" spans="6:7" x14ac:dyDescent="0.25">
      <c r="F476">
        <v>1812329</v>
      </c>
      <c r="G476">
        <v>104740</v>
      </c>
    </row>
    <row r="477" spans="6:7" x14ac:dyDescent="0.25">
      <c r="F477">
        <v>1812339</v>
      </c>
      <c r="G477">
        <v>104750</v>
      </c>
    </row>
    <row r="478" spans="6:7" x14ac:dyDescent="0.25">
      <c r="F478">
        <v>1812347</v>
      </c>
      <c r="G478">
        <v>104760</v>
      </c>
    </row>
    <row r="479" spans="6:7" x14ac:dyDescent="0.25">
      <c r="F479">
        <v>1812348</v>
      </c>
      <c r="G479">
        <v>104770</v>
      </c>
    </row>
    <row r="480" spans="6:7" x14ac:dyDescent="0.25">
      <c r="F480">
        <v>1812351</v>
      </c>
      <c r="G480">
        <v>104780</v>
      </c>
    </row>
    <row r="481" spans="6:7" x14ac:dyDescent="0.25">
      <c r="F481">
        <v>1812352</v>
      </c>
      <c r="G481">
        <v>104790</v>
      </c>
    </row>
    <row r="482" spans="6:7" x14ac:dyDescent="0.25">
      <c r="F482">
        <v>1812358</v>
      </c>
      <c r="G482">
        <v>104800</v>
      </c>
    </row>
    <row r="483" spans="6:7" x14ac:dyDescent="0.25">
      <c r="F483">
        <v>1812359</v>
      </c>
      <c r="G483">
        <v>104810</v>
      </c>
    </row>
    <row r="484" spans="6:7" x14ac:dyDescent="0.25">
      <c r="F484">
        <v>1812360</v>
      </c>
      <c r="G484">
        <v>104820</v>
      </c>
    </row>
    <row r="485" spans="6:7" x14ac:dyDescent="0.25">
      <c r="F485">
        <v>1812361</v>
      </c>
      <c r="G485">
        <v>104830</v>
      </c>
    </row>
    <row r="486" spans="6:7" x14ac:dyDescent="0.25">
      <c r="F486">
        <v>1812362</v>
      </c>
      <c r="G486">
        <v>104840</v>
      </c>
    </row>
    <row r="487" spans="6:7" x14ac:dyDescent="0.25">
      <c r="F487">
        <v>1812363</v>
      </c>
      <c r="G487">
        <v>104850</v>
      </c>
    </row>
    <row r="488" spans="6:7" x14ac:dyDescent="0.25">
      <c r="F488">
        <v>1812364</v>
      </c>
      <c r="G488">
        <v>104860</v>
      </c>
    </row>
    <row r="489" spans="6:7" x14ac:dyDescent="0.25">
      <c r="F489">
        <v>1812365</v>
      </c>
      <c r="G489">
        <v>104870</v>
      </c>
    </row>
    <row r="490" spans="6:7" x14ac:dyDescent="0.25">
      <c r="F490">
        <v>1812366</v>
      </c>
      <c r="G490">
        <v>104880</v>
      </c>
    </row>
    <row r="491" spans="6:7" x14ac:dyDescent="0.25">
      <c r="F491">
        <v>1812367</v>
      </c>
      <c r="G491">
        <v>104890</v>
      </c>
    </row>
    <row r="492" spans="6:7" x14ac:dyDescent="0.25">
      <c r="F492">
        <v>1812392</v>
      </c>
      <c r="G492">
        <v>104900</v>
      </c>
    </row>
    <row r="493" spans="6:7" x14ac:dyDescent="0.25">
      <c r="F493">
        <v>1812395</v>
      </c>
      <c r="G493">
        <v>104910</v>
      </c>
    </row>
    <row r="494" spans="6:7" x14ac:dyDescent="0.25">
      <c r="F494">
        <v>1812401</v>
      </c>
      <c r="G494">
        <v>104920</v>
      </c>
    </row>
    <row r="495" spans="6:7" x14ac:dyDescent="0.25">
      <c r="F495">
        <v>1812406</v>
      </c>
      <c r="G495">
        <v>104930</v>
      </c>
    </row>
    <row r="496" spans="6:7" x14ac:dyDescent="0.25">
      <c r="F496">
        <v>1812410</v>
      </c>
      <c r="G496">
        <v>104940</v>
      </c>
    </row>
    <row r="497" spans="6:7" x14ac:dyDescent="0.25">
      <c r="F497">
        <v>1812411</v>
      </c>
      <c r="G497">
        <v>104950</v>
      </c>
    </row>
    <row r="498" spans="6:7" x14ac:dyDescent="0.25">
      <c r="F498">
        <v>1812436</v>
      </c>
      <c r="G498">
        <v>104960</v>
      </c>
    </row>
    <row r="499" spans="6:7" x14ac:dyDescent="0.25">
      <c r="F499">
        <v>1812438</v>
      </c>
      <c r="G499">
        <v>104970</v>
      </c>
    </row>
    <row r="500" spans="6:7" x14ac:dyDescent="0.25">
      <c r="F500">
        <v>1812439</v>
      </c>
      <c r="G500">
        <v>104980</v>
      </c>
    </row>
    <row r="501" spans="6:7" x14ac:dyDescent="0.25">
      <c r="G501">
        <v>104990</v>
      </c>
    </row>
    <row r="502" spans="6:7" x14ac:dyDescent="0.25">
      <c r="G502">
        <v>105000</v>
      </c>
    </row>
    <row r="503" spans="6:7" x14ac:dyDescent="0.25">
      <c r="F503">
        <v>1811613</v>
      </c>
      <c r="G503">
        <v>105010</v>
      </c>
    </row>
    <row r="504" spans="6:7" x14ac:dyDescent="0.25">
      <c r="F504">
        <v>1811878</v>
      </c>
      <c r="G504">
        <v>105020</v>
      </c>
    </row>
    <row r="505" spans="6:7" x14ac:dyDescent="0.25">
      <c r="F505">
        <v>1811616</v>
      </c>
      <c r="G505">
        <v>105030</v>
      </c>
    </row>
    <row r="506" spans="6:7" x14ac:dyDescent="0.25">
      <c r="F506">
        <v>1811688</v>
      </c>
      <c r="G506">
        <v>105040</v>
      </c>
    </row>
    <row r="507" spans="6:7" x14ac:dyDescent="0.25">
      <c r="F507">
        <v>1811689</v>
      </c>
      <c r="G507">
        <v>105050</v>
      </c>
    </row>
    <row r="508" spans="6:7" x14ac:dyDescent="0.25">
      <c r="F508">
        <v>1811694</v>
      </c>
      <c r="G508">
        <v>105060</v>
      </c>
    </row>
    <row r="509" spans="6:7" x14ac:dyDescent="0.25">
      <c r="F509">
        <v>1811698</v>
      </c>
      <c r="G509">
        <v>105070</v>
      </c>
    </row>
    <row r="510" spans="6:7" x14ac:dyDescent="0.25">
      <c r="F510">
        <v>1811699</v>
      </c>
      <c r="G510">
        <v>105080</v>
      </c>
    </row>
    <row r="511" spans="6:7" x14ac:dyDescent="0.25">
      <c r="F511">
        <v>1811729</v>
      </c>
      <c r="G511">
        <v>105090</v>
      </c>
    </row>
    <row r="512" spans="6:7" x14ac:dyDescent="0.25">
      <c r="F512">
        <v>1811730</v>
      </c>
      <c r="G512">
        <v>105100</v>
      </c>
    </row>
    <row r="513" spans="6:7" x14ac:dyDescent="0.25">
      <c r="F513">
        <v>1811731</v>
      </c>
      <c r="G513">
        <v>105110</v>
      </c>
    </row>
    <row r="514" spans="6:7" x14ac:dyDescent="0.25">
      <c r="F514">
        <v>1811732</v>
      </c>
      <c r="G514">
        <v>105120</v>
      </c>
    </row>
    <row r="515" spans="6:7" x14ac:dyDescent="0.25">
      <c r="F515">
        <v>1811766</v>
      </c>
      <c r="G515">
        <v>105130</v>
      </c>
    </row>
    <row r="516" spans="6:7" x14ac:dyDescent="0.25">
      <c r="F516">
        <v>1811767</v>
      </c>
      <c r="G516">
        <v>105140</v>
      </c>
    </row>
    <row r="517" spans="6:7" x14ac:dyDescent="0.25">
      <c r="F517">
        <v>1811776</v>
      </c>
      <c r="G517">
        <v>105150</v>
      </c>
    </row>
    <row r="518" spans="6:7" x14ac:dyDescent="0.25">
      <c r="F518">
        <v>1811778</v>
      </c>
      <c r="G518">
        <v>105160</v>
      </c>
    </row>
    <row r="519" spans="6:7" x14ac:dyDescent="0.25">
      <c r="F519">
        <v>1811798</v>
      </c>
      <c r="G519">
        <v>105170</v>
      </c>
    </row>
    <row r="520" spans="6:7" x14ac:dyDescent="0.25">
      <c r="F520">
        <v>1811800</v>
      </c>
      <c r="G520">
        <v>105180</v>
      </c>
    </row>
    <row r="521" spans="6:7" x14ac:dyDescent="0.25">
      <c r="F521">
        <v>1811876</v>
      </c>
      <c r="G521">
        <v>105190</v>
      </c>
    </row>
    <row r="522" spans="6:7" x14ac:dyDescent="0.25">
      <c r="F522">
        <v>1811877</v>
      </c>
      <c r="G522">
        <v>105200</v>
      </c>
    </row>
    <row r="523" spans="6:7" x14ac:dyDescent="0.25">
      <c r="F523">
        <v>1811903</v>
      </c>
      <c r="G523">
        <v>105210</v>
      </c>
    </row>
    <row r="524" spans="6:7" x14ac:dyDescent="0.25">
      <c r="F524">
        <v>1811939</v>
      </c>
      <c r="G524">
        <v>105220</v>
      </c>
    </row>
    <row r="525" spans="6:7" x14ac:dyDescent="0.25">
      <c r="F525">
        <v>1811940</v>
      </c>
      <c r="G525">
        <v>105230</v>
      </c>
    </row>
    <row r="526" spans="6:7" x14ac:dyDescent="0.25">
      <c r="F526">
        <v>1811941</v>
      </c>
      <c r="G526">
        <v>105240</v>
      </c>
    </row>
    <row r="527" spans="6:7" x14ac:dyDescent="0.25">
      <c r="F527">
        <v>1811942</v>
      </c>
      <c r="G527">
        <v>105250</v>
      </c>
    </row>
    <row r="528" spans="6:7" x14ac:dyDescent="0.25">
      <c r="F528">
        <v>1811943</v>
      </c>
      <c r="G528">
        <v>105260</v>
      </c>
    </row>
    <row r="529" spans="6:7" x14ac:dyDescent="0.25">
      <c r="F529">
        <v>1811968</v>
      </c>
      <c r="G529">
        <v>105270</v>
      </c>
    </row>
    <row r="530" spans="6:7" x14ac:dyDescent="0.25">
      <c r="F530">
        <v>1812002</v>
      </c>
      <c r="G530">
        <v>105280</v>
      </c>
    </row>
    <row r="531" spans="6:7" x14ac:dyDescent="0.25">
      <c r="F531">
        <v>1812004</v>
      </c>
      <c r="G531">
        <v>105290</v>
      </c>
    </row>
    <row r="532" spans="6:7" x14ac:dyDescent="0.25">
      <c r="F532">
        <v>1812005</v>
      </c>
      <c r="G532">
        <v>105300</v>
      </c>
    </row>
    <row r="533" spans="6:7" x14ac:dyDescent="0.25">
      <c r="F533">
        <v>1812007</v>
      </c>
      <c r="G533">
        <v>105310</v>
      </c>
    </row>
    <row r="534" spans="6:7" x14ac:dyDescent="0.25">
      <c r="F534">
        <v>1812008</v>
      </c>
      <c r="G534">
        <v>105320</v>
      </c>
    </row>
    <row r="535" spans="6:7" x14ac:dyDescent="0.25">
      <c r="F535">
        <v>1812011</v>
      </c>
      <c r="G535">
        <v>105330</v>
      </c>
    </row>
    <row r="536" spans="6:7" x14ac:dyDescent="0.25">
      <c r="F536">
        <v>1812024</v>
      </c>
      <c r="G536">
        <v>105340</v>
      </c>
    </row>
    <row r="537" spans="6:7" x14ac:dyDescent="0.25">
      <c r="F537">
        <v>1812032</v>
      </c>
      <c r="G537">
        <v>105350</v>
      </c>
    </row>
    <row r="538" spans="6:7" x14ac:dyDescent="0.25">
      <c r="F538">
        <v>1812042</v>
      </c>
      <c r="G538">
        <v>105360</v>
      </c>
    </row>
    <row r="539" spans="6:7" x14ac:dyDescent="0.25">
      <c r="F539">
        <v>1812127</v>
      </c>
      <c r="G539">
        <v>105370</v>
      </c>
    </row>
    <row r="540" spans="6:7" x14ac:dyDescent="0.25">
      <c r="F540">
        <v>1812157</v>
      </c>
      <c r="G540">
        <v>105380</v>
      </c>
    </row>
    <row r="541" spans="6:7" x14ac:dyDescent="0.25">
      <c r="F541">
        <v>1812170</v>
      </c>
      <c r="G541">
        <v>105390</v>
      </c>
    </row>
    <row r="542" spans="6:7" x14ac:dyDescent="0.25">
      <c r="F542">
        <v>1812171</v>
      </c>
      <c r="G542">
        <v>105400</v>
      </c>
    </row>
    <row r="543" spans="6:7" x14ac:dyDescent="0.25">
      <c r="F543">
        <v>1812172</v>
      </c>
      <c r="G543">
        <v>105410</v>
      </c>
    </row>
    <row r="544" spans="6:7" x14ac:dyDescent="0.25">
      <c r="F544">
        <v>1812173</v>
      </c>
      <c r="G544">
        <v>105420</v>
      </c>
    </row>
    <row r="545" spans="6:7" x14ac:dyDescent="0.25">
      <c r="F545">
        <v>1812174</v>
      </c>
      <c r="G545">
        <v>105430</v>
      </c>
    </row>
    <row r="546" spans="6:7" x14ac:dyDescent="0.25">
      <c r="F546">
        <v>1812175</v>
      </c>
      <c r="G546">
        <v>105440</v>
      </c>
    </row>
    <row r="547" spans="6:7" x14ac:dyDescent="0.25">
      <c r="F547">
        <v>1812176</v>
      </c>
      <c r="G547">
        <v>105450</v>
      </c>
    </row>
    <row r="548" spans="6:7" x14ac:dyDescent="0.25">
      <c r="F548">
        <v>1812177</v>
      </c>
      <c r="G548">
        <v>105460</v>
      </c>
    </row>
    <row r="549" spans="6:7" x14ac:dyDescent="0.25">
      <c r="F549">
        <v>1812184</v>
      </c>
      <c r="G549">
        <v>105470</v>
      </c>
    </row>
    <row r="550" spans="6:7" x14ac:dyDescent="0.25">
      <c r="F550">
        <v>1812240</v>
      </c>
      <c r="G550">
        <v>105480</v>
      </c>
    </row>
    <row r="551" spans="6:7" x14ac:dyDescent="0.25">
      <c r="F551">
        <v>1812241</v>
      </c>
      <c r="G551">
        <v>105490</v>
      </c>
    </row>
    <row r="552" spans="6:7" x14ac:dyDescent="0.25">
      <c r="F552">
        <v>1812267</v>
      </c>
      <c r="G552">
        <v>105500</v>
      </c>
    </row>
    <row r="553" spans="6:7" x14ac:dyDescent="0.25">
      <c r="F553">
        <v>1812271</v>
      </c>
      <c r="G553">
        <v>105510</v>
      </c>
    </row>
    <row r="554" spans="6:7" x14ac:dyDescent="0.25">
      <c r="F554">
        <v>1812274</v>
      </c>
      <c r="G554">
        <v>105520</v>
      </c>
    </row>
    <row r="555" spans="6:7" x14ac:dyDescent="0.25">
      <c r="F555">
        <v>1812275</v>
      </c>
      <c r="G555">
        <v>105530</v>
      </c>
    </row>
    <row r="556" spans="6:7" x14ac:dyDescent="0.25">
      <c r="F556">
        <v>1812281</v>
      </c>
      <c r="G556">
        <v>105540</v>
      </c>
    </row>
    <row r="557" spans="6:7" x14ac:dyDescent="0.25">
      <c r="F557">
        <v>1812283</v>
      </c>
      <c r="G557">
        <v>105550</v>
      </c>
    </row>
    <row r="558" spans="6:7" x14ac:dyDescent="0.25">
      <c r="F558">
        <v>1812323</v>
      </c>
      <c r="G558">
        <v>105560</v>
      </c>
    </row>
    <row r="559" spans="6:7" x14ac:dyDescent="0.25">
      <c r="F559">
        <v>1812325</v>
      </c>
      <c r="G559">
        <v>105570</v>
      </c>
    </row>
    <row r="560" spans="6:7" x14ac:dyDescent="0.25">
      <c r="F560">
        <v>1812370</v>
      </c>
      <c r="G560">
        <v>105580</v>
      </c>
    </row>
    <row r="561" spans="6:7" x14ac:dyDescent="0.25">
      <c r="F561">
        <v>1812407</v>
      </c>
      <c r="G561">
        <v>105590</v>
      </c>
    </row>
    <row r="562" spans="6:7" x14ac:dyDescent="0.25">
      <c r="F562">
        <v>1812408</v>
      </c>
      <c r="G562">
        <v>105600</v>
      </c>
    </row>
    <row r="563" spans="6:7" x14ac:dyDescent="0.25">
      <c r="F563">
        <v>1812409</v>
      </c>
      <c r="G563">
        <v>105610</v>
      </c>
    </row>
    <row r="564" spans="6:7" x14ac:dyDescent="0.25">
      <c r="F564">
        <v>1812433</v>
      </c>
      <c r="G564">
        <v>105620</v>
      </c>
    </row>
    <row r="565" spans="6:7" x14ac:dyDescent="0.25">
      <c r="F565">
        <v>1812434</v>
      </c>
      <c r="G565">
        <v>105630</v>
      </c>
    </row>
    <row r="566" spans="6:7" x14ac:dyDescent="0.25">
      <c r="F566">
        <v>1812435</v>
      </c>
      <c r="G566">
        <v>105640</v>
      </c>
    </row>
    <row r="567" spans="6:7" x14ac:dyDescent="0.25">
      <c r="F567">
        <v>1812442</v>
      </c>
      <c r="G567">
        <v>105650</v>
      </c>
    </row>
    <row r="568" spans="6:7" x14ac:dyDescent="0.25">
      <c r="F568">
        <v>1812455</v>
      </c>
      <c r="G568">
        <v>105660</v>
      </c>
    </row>
    <row r="569" spans="6:7" x14ac:dyDescent="0.25">
      <c r="G569">
        <v>105670</v>
      </c>
    </row>
    <row r="570" spans="6:7" x14ac:dyDescent="0.25">
      <c r="F570">
        <v>1811690</v>
      </c>
      <c r="G570">
        <v>105680</v>
      </c>
    </row>
    <row r="571" spans="6:7" x14ac:dyDescent="0.25">
      <c r="F571">
        <v>1811691</v>
      </c>
      <c r="G571">
        <v>105690</v>
      </c>
    </row>
    <row r="572" spans="6:7" x14ac:dyDescent="0.25">
      <c r="F572">
        <v>1811692</v>
      </c>
      <c r="G572">
        <v>105700</v>
      </c>
    </row>
    <row r="573" spans="6:7" x14ac:dyDescent="0.25">
      <c r="F573">
        <v>1811721</v>
      </c>
      <c r="G573">
        <v>105710</v>
      </c>
    </row>
    <row r="574" spans="6:7" x14ac:dyDescent="0.25">
      <c r="F574">
        <v>1811722</v>
      </c>
      <c r="G574">
        <v>105720</v>
      </c>
    </row>
    <row r="575" spans="6:7" x14ac:dyDescent="0.25">
      <c r="F575">
        <v>1811723</v>
      </c>
      <c r="G575">
        <v>105730</v>
      </c>
    </row>
    <row r="576" spans="6:7" x14ac:dyDescent="0.25">
      <c r="F576">
        <v>1812045</v>
      </c>
      <c r="G576">
        <v>105740</v>
      </c>
    </row>
    <row r="577" spans="6:7" x14ac:dyDescent="0.25">
      <c r="F577">
        <v>1812133</v>
      </c>
      <c r="G577">
        <v>105750</v>
      </c>
    </row>
    <row r="578" spans="6:7" x14ac:dyDescent="0.25">
      <c r="F578">
        <v>1812150</v>
      </c>
      <c r="G578">
        <v>105760</v>
      </c>
    </row>
    <row r="579" spans="6:7" x14ac:dyDescent="0.25">
      <c r="F579">
        <v>1812151</v>
      </c>
      <c r="G579">
        <v>105770</v>
      </c>
    </row>
    <row r="580" spans="6:7" x14ac:dyDescent="0.25">
      <c r="F580">
        <v>1812152</v>
      </c>
      <c r="G580">
        <v>105780</v>
      </c>
    </row>
    <row r="581" spans="6:7" x14ac:dyDescent="0.25">
      <c r="F581">
        <v>1812223</v>
      </c>
      <c r="G581">
        <v>105790</v>
      </c>
    </row>
    <row r="582" spans="6:7" x14ac:dyDescent="0.25">
      <c r="F582">
        <v>1812230</v>
      </c>
      <c r="G582">
        <v>105800</v>
      </c>
    </row>
    <row r="583" spans="6:7" x14ac:dyDescent="0.25">
      <c r="G583">
        <v>105810</v>
      </c>
    </row>
    <row r="584" spans="6:7" x14ac:dyDescent="0.25">
      <c r="G584">
        <v>105820</v>
      </c>
    </row>
    <row r="585" spans="6:7" x14ac:dyDescent="0.25">
      <c r="F585">
        <v>1811678</v>
      </c>
      <c r="G585">
        <v>105830</v>
      </c>
    </row>
    <row r="586" spans="6:7" x14ac:dyDescent="0.25">
      <c r="F586">
        <v>1811978</v>
      </c>
      <c r="G586">
        <v>105840</v>
      </c>
    </row>
    <row r="587" spans="6:7" x14ac:dyDescent="0.25">
      <c r="F587">
        <v>1812450</v>
      </c>
      <c r="G587">
        <v>105850</v>
      </c>
    </row>
    <row r="588" spans="6:7" x14ac:dyDescent="0.25">
      <c r="F588">
        <v>1811988</v>
      </c>
      <c r="G588">
        <v>105860</v>
      </c>
    </row>
    <row r="589" spans="6:7" x14ac:dyDescent="0.25">
      <c r="G589">
        <v>105870</v>
      </c>
    </row>
    <row r="590" spans="6:7" x14ac:dyDescent="0.25">
      <c r="F590">
        <v>1811804</v>
      </c>
      <c r="G590">
        <v>105880</v>
      </c>
    </row>
    <row r="591" spans="6:7" x14ac:dyDescent="0.25">
      <c r="F591">
        <v>1811805</v>
      </c>
      <c r="G591">
        <v>105890</v>
      </c>
    </row>
    <row r="592" spans="6:7" x14ac:dyDescent="0.25">
      <c r="F592">
        <v>1811806</v>
      </c>
      <c r="G592">
        <v>105900</v>
      </c>
    </row>
    <row r="593" spans="6:7" x14ac:dyDescent="0.25">
      <c r="F593">
        <v>1811870</v>
      </c>
      <c r="G593">
        <v>105910</v>
      </c>
    </row>
    <row r="594" spans="6:7" x14ac:dyDescent="0.25">
      <c r="F594">
        <v>1812094</v>
      </c>
      <c r="G594">
        <v>105920</v>
      </c>
    </row>
    <row r="595" spans="6:7" x14ac:dyDescent="0.25">
      <c r="G595">
        <v>105930</v>
      </c>
    </row>
    <row r="596" spans="6:7" x14ac:dyDescent="0.25">
      <c r="F596">
        <v>1812212</v>
      </c>
      <c r="G596">
        <v>105940</v>
      </c>
    </row>
    <row r="597" spans="6:7" x14ac:dyDescent="0.25">
      <c r="F597">
        <v>1812214</v>
      </c>
      <c r="G597">
        <v>105950</v>
      </c>
    </row>
    <row r="598" spans="6:7" x14ac:dyDescent="0.25">
      <c r="F598">
        <v>1811792</v>
      </c>
      <c r="G598">
        <v>105960</v>
      </c>
    </row>
    <row r="599" spans="6:7" x14ac:dyDescent="0.25">
      <c r="F599">
        <v>1812123</v>
      </c>
      <c r="G599">
        <v>105970</v>
      </c>
    </row>
    <row r="600" spans="6:7" x14ac:dyDescent="0.25">
      <c r="G600">
        <v>105980</v>
      </c>
    </row>
    <row r="601" spans="6:7" x14ac:dyDescent="0.25">
      <c r="F601">
        <v>1812083</v>
      </c>
      <c r="G601">
        <v>105990</v>
      </c>
    </row>
    <row r="602" spans="6:7" x14ac:dyDescent="0.25">
      <c r="F602">
        <v>1811933</v>
      </c>
      <c r="G602">
        <v>106000</v>
      </c>
    </row>
    <row r="603" spans="6:7" x14ac:dyDescent="0.25">
      <c r="F603">
        <v>1811872</v>
      </c>
      <c r="G603">
        <v>106010</v>
      </c>
    </row>
    <row r="604" spans="6:7" x14ac:dyDescent="0.25">
      <c r="F604">
        <v>1812222</v>
      </c>
      <c r="G604">
        <v>106020</v>
      </c>
    </row>
    <row r="605" spans="6:7" x14ac:dyDescent="0.25">
      <c r="F605">
        <v>1811898</v>
      </c>
      <c r="G605">
        <v>106030</v>
      </c>
    </row>
    <row r="606" spans="6:7" x14ac:dyDescent="0.25">
      <c r="F606">
        <v>1812213</v>
      </c>
      <c r="G606">
        <v>106040</v>
      </c>
    </row>
    <row r="607" spans="6:7" x14ac:dyDescent="0.25">
      <c r="F607">
        <v>1811906</v>
      </c>
      <c r="G607">
        <v>106050</v>
      </c>
    </row>
    <row r="608" spans="6:7" x14ac:dyDescent="0.25">
      <c r="F608">
        <v>1812221</v>
      </c>
      <c r="G608">
        <v>106060</v>
      </c>
    </row>
    <row r="609" spans="6:7" x14ac:dyDescent="0.25">
      <c r="F609">
        <v>1811907</v>
      </c>
      <c r="G609">
        <v>106070</v>
      </c>
    </row>
    <row r="610" spans="6:7" x14ac:dyDescent="0.25">
      <c r="G610">
        <v>106080</v>
      </c>
    </row>
    <row r="611" spans="6:7" x14ac:dyDescent="0.25">
      <c r="F611">
        <v>1812215</v>
      </c>
      <c r="G611">
        <v>106090</v>
      </c>
    </row>
    <row r="612" spans="6:7" x14ac:dyDescent="0.25">
      <c r="F612">
        <v>1812216</v>
      </c>
      <c r="G612">
        <v>106100</v>
      </c>
    </row>
    <row r="613" spans="6:7" x14ac:dyDescent="0.25">
      <c r="G613">
        <v>106110</v>
      </c>
    </row>
    <row r="614" spans="6:7" x14ac:dyDescent="0.25">
      <c r="F614">
        <v>1811807</v>
      </c>
      <c r="G614">
        <v>106120</v>
      </c>
    </row>
    <row r="615" spans="6:7" x14ac:dyDescent="0.25">
      <c r="G615">
        <v>106130</v>
      </c>
    </row>
    <row r="616" spans="6:7" x14ac:dyDescent="0.25">
      <c r="G616">
        <v>106140</v>
      </c>
    </row>
    <row r="617" spans="6:7" x14ac:dyDescent="0.25">
      <c r="F617">
        <v>1811779</v>
      </c>
      <c r="G617">
        <v>106150</v>
      </c>
    </row>
    <row r="618" spans="6:7" x14ac:dyDescent="0.25">
      <c r="F618">
        <v>1811823</v>
      </c>
      <c r="G618">
        <v>106160</v>
      </c>
    </row>
    <row r="619" spans="6:7" x14ac:dyDescent="0.25">
      <c r="F619">
        <v>1811824</v>
      </c>
      <c r="G619">
        <v>106170</v>
      </c>
    </row>
    <row r="620" spans="6:7" x14ac:dyDescent="0.25">
      <c r="F620">
        <v>1811825</v>
      </c>
      <c r="G620">
        <v>106180</v>
      </c>
    </row>
    <row r="621" spans="6:7" x14ac:dyDescent="0.25">
      <c r="G621">
        <v>106190</v>
      </c>
    </row>
    <row r="622" spans="6:7" x14ac:dyDescent="0.25">
      <c r="F622">
        <v>1811702</v>
      </c>
      <c r="G622">
        <v>106200</v>
      </c>
    </row>
    <row r="623" spans="6:7" x14ac:dyDescent="0.25">
      <c r="F623">
        <v>1811724</v>
      </c>
      <c r="G623">
        <v>106210</v>
      </c>
    </row>
    <row r="624" spans="6:7" x14ac:dyDescent="0.25">
      <c r="F624">
        <v>1811775</v>
      </c>
      <c r="G624">
        <v>106220</v>
      </c>
    </row>
    <row r="625" spans="6:7" x14ac:dyDescent="0.25">
      <c r="F625">
        <v>1811780</v>
      </c>
      <c r="G625">
        <v>106230</v>
      </c>
    </row>
    <row r="626" spans="6:7" x14ac:dyDescent="0.25">
      <c r="F626">
        <v>1812033</v>
      </c>
      <c r="G626">
        <v>106240</v>
      </c>
    </row>
    <row r="627" spans="6:7" x14ac:dyDescent="0.25">
      <c r="F627">
        <v>1812063</v>
      </c>
      <c r="G627">
        <v>106250</v>
      </c>
    </row>
    <row r="628" spans="6:7" x14ac:dyDescent="0.25">
      <c r="F628">
        <v>1812138</v>
      </c>
      <c r="G628">
        <v>106260</v>
      </c>
    </row>
    <row r="629" spans="6:7" x14ac:dyDescent="0.25">
      <c r="F629">
        <v>1812217</v>
      </c>
      <c r="G629">
        <v>106270</v>
      </c>
    </row>
    <row r="630" spans="6:7" x14ac:dyDescent="0.25">
      <c r="F630">
        <v>1812218</v>
      </c>
      <c r="G630">
        <v>106280</v>
      </c>
    </row>
    <row r="631" spans="6:7" x14ac:dyDescent="0.25">
      <c r="F631">
        <v>1812233</v>
      </c>
      <c r="G631">
        <v>106290</v>
      </c>
    </row>
    <row r="632" spans="6:7" x14ac:dyDescent="0.25">
      <c r="F632">
        <v>1812234</v>
      </c>
      <c r="G632">
        <v>106300</v>
      </c>
    </row>
    <row r="633" spans="6:7" x14ac:dyDescent="0.25">
      <c r="F633">
        <v>1812235</v>
      </c>
      <c r="G633">
        <v>106310</v>
      </c>
    </row>
    <row r="634" spans="6:7" x14ac:dyDescent="0.25">
      <c r="F634">
        <v>1812322</v>
      </c>
      <c r="G634">
        <v>106320</v>
      </c>
    </row>
    <row r="635" spans="6:7" x14ac:dyDescent="0.25">
      <c r="F635">
        <v>1812398</v>
      </c>
      <c r="G635">
        <v>106330</v>
      </c>
    </row>
    <row r="636" spans="6:7" x14ac:dyDescent="0.25">
      <c r="F636">
        <v>1812414</v>
      </c>
      <c r="G636">
        <v>106340</v>
      </c>
    </row>
    <row r="637" spans="6:7" x14ac:dyDescent="0.25">
      <c r="F637">
        <v>1812424</v>
      </c>
      <c r="G637">
        <v>106350</v>
      </c>
    </row>
    <row r="638" spans="6:7" x14ac:dyDescent="0.25">
      <c r="F638">
        <v>1812426</v>
      </c>
      <c r="G638">
        <v>106360</v>
      </c>
    </row>
    <row r="639" spans="6:7" x14ac:dyDescent="0.25">
      <c r="F639">
        <v>1812458</v>
      </c>
      <c r="G639">
        <v>106370</v>
      </c>
    </row>
    <row r="640" spans="6:7" x14ac:dyDescent="0.25">
      <c r="G640">
        <v>106380</v>
      </c>
    </row>
    <row r="641" spans="6:7" x14ac:dyDescent="0.25">
      <c r="F641">
        <v>1811627</v>
      </c>
      <c r="G641">
        <v>106390</v>
      </c>
    </row>
    <row r="642" spans="6:7" x14ac:dyDescent="0.25">
      <c r="F642">
        <v>1811832</v>
      </c>
      <c r="G642">
        <v>106400</v>
      </c>
    </row>
    <row r="643" spans="6:7" x14ac:dyDescent="0.25">
      <c r="F643">
        <v>1811980</v>
      </c>
      <c r="G643">
        <v>106410</v>
      </c>
    </row>
    <row r="644" spans="6:7" x14ac:dyDescent="0.25">
      <c r="F644">
        <v>1811768</v>
      </c>
      <c r="G644">
        <v>106420</v>
      </c>
    </row>
    <row r="645" spans="6:7" x14ac:dyDescent="0.25">
      <c r="F645">
        <v>1811769</v>
      </c>
      <c r="G645">
        <v>106430</v>
      </c>
    </row>
    <row r="646" spans="6:7" x14ac:dyDescent="0.25">
      <c r="F646">
        <v>1811770</v>
      </c>
      <c r="G646">
        <v>106440</v>
      </c>
    </row>
    <row r="647" spans="6:7" x14ac:dyDescent="0.25">
      <c r="F647">
        <v>1811826</v>
      </c>
      <c r="G647">
        <v>106450</v>
      </c>
    </row>
    <row r="648" spans="6:7" x14ac:dyDescent="0.25">
      <c r="F648">
        <v>1811827</v>
      </c>
      <c r="G648">
        <v>106460</v>
      </c>
    </row>
    <row r="649" spans="6:7" x14ac:dyDescent="0.25">
      <c r="F649">
        <v>1811828</v>
      </c>
      <c r="G649">
        <v>106470</v>
      </c>
    </row>
    <row r="650" spans="6:7" x14ac:dyDescent="0.25">
      <c r="F650">
        <v>1811829</v>
      </c>
      <c r="G650">
        <v>106480</v>
      </c>
    </row>
    <row r="651" spans="6:7" x14ac:dyDescent="0.25">
      <c r="F651">
        <v>1811830</v>
      </c>
      <c r="G651">
        <v>106490</v>
      </c>
    </row>
    <row r="652" spans="6:7" x14ac:dyDescent="0.25">
      <c r="F652">
        <v>1811831</v>
      </c>
      <c r="G652">
        <v>106500</v>
      </c>
    </row>
    <row r="653" spans="6:7" x14ac:dyDescent="0.25">
      <c r="F653">
        <v>1812193</v>
      </c>
      <c r="G653">
        <v>106510</v>
      </c>
    </row>
    <row r="654" spans="6:7" x14ac:dyDescent="0.25">
      <c r="F654">
        <v>1812219</v>
      </c>
      <c r="G654">
        <v>106520</v>
      </c>
    </row>
    <row r="655" spans="6:7" x14ac:dyDescent="0.25">
      <c r="F655">
        <v>1812232</v>
      </c>
      <c r="G655">
        <v>106530</v>
      </c>
    </row>
    <row r="656" spans="6:7" x14ac:dyDescent="0.25">
      <c r="F656">
        <v>1812295</v>
      </c>
      <c r="G656">
        <v>106540</v>
      </c>
    </row>
    <row r="657" spans="6:7" x14ac:dyDescent="0.25">
      <c r="F657">
        <v>1812296</v>
      </c>
      <c r="G657">
        <v>106550</v>
      </c>
    </row>
    <row r="658" spans="6:7" x14ac:dyDescent="0.25">
      <c r="F658">
        <v>1812391</v>
      </c>
      <c r="G658">
        <v>106560</v>
      </c>
    </row>
    <row r="659" spans="6:7" x14ac:dyDescent="0.25">
      <c r="F659">
        <v>1812413</v>
      </c>
      <c r="G659">
        <v>106570</v>
      </c>
    </row>
    <row r="660" spans="6:7" x14ac:dyDescent="0.25">
      <c r="F660">
        <v>1812417</v>
      </c>
      <c r="G660">
        <v>106580</v>
      </c>
    </row>
    <row r="661" spans="6:7" x14ac:dyDescent="0.25">
      <c r="F661">
        <v>1812418</v>
      </c>
      <c r="G661">
        <v>106590</v>
      </c>
    </row>
    <row r="662" spans="6:7" x14ac:dyDescent="0.25">
      <c r="F662">
        <v>1812419</v>
      </c>
      <c r="G662">
        <v>106600</v>
      </c>
    </row>
    <row r="663" spans="6:7" x14ac:dyDescent="0.25">
      <c r="F663">
        <v>1812420</v>
      </c>
      <c r="G663">
        <v>106610</v>
      </c>
    </row>
    <row r="664" spans="6:7" x14ac:dyDescent="0.25">
      <c r="F664">
        <v>1812446</v>
      </c>
      <c r="G664">
        <v>106620</v>
      </c>
    </row>
    <row r="665" spans="6:7" x14ac:dyDescent="0.25">
      <c r="F665">
        <v>1812473</v>
      </c>
      <c r="G665">
        <v>106630</v>
      </c>
    </row>
    <row r="666" spans="6:7" x14ac:dyDescent="0.25">
      <c r="G666">
        <v>106640</v>
      </c>
    </row>
    <row r="667" spans="6:7" x14ac:dyDescent="0.25">
      <c r="F667">
        <v>1811656</v>
      </c>
      <c r="G667">
        <v>106650</v>
      </c>
    </row>
    <row r="668" spans="6:7" x14ac:dyDescent="0.25">
      <c r="F668">
        <v>1811977</v>
      </c>
      <c r="G668">
        <v>106660</v>
      </c>
    </row>
    <row r="669" spans="6:7" x14ac:dyDescent="0.25">
      <c r="F669">
        <v>1811733</v>
      </c>
      <c r="G669">
        <v>106670</v>
      </c>
    </row>
    <row r="670" spans="6:7" x14ac:dyDescent="0.25">
      <c r="F670">
        <v>1811734</v>
      </c>
      <c r="G670">
        <v>106680</v>
      </c>
    </row>
    <row r="671" spans="6:7" x14ac:dyDescent="0.25">
      <c r="F671">
        <v>1811735</v>
      </c>
      <c r="G671">
        <v>106690</v>
      </c>
    </row>
    <row r="672" spans="6:7" x14ac:dyDescent="0.25">
      <c r="F672">
        <v>1811736</v>
      </c>
      <c r="G672">
        <v>106700</v>
      </c>
    </row>
    <row r="673" spans="6:7" x14ac:dyDescent="0.25">
      <c r="F673">
        <v>1811781</v>
      </c>
      <c r="G673">
        <v>106710</v>
      </c>
    </row>
    <row r="674" spans="6:7" x14ac:dyDescent="0.25">
      <c r="F674">
        <v>1811785</v>
      </c>
      <c r="G674">
        <v>106720</v>
      </c>
    </row>
    <row r="675" spans="6:7" x14ac:dyDescent="0.25">
      <c r="F675">
        <v>1811787</v>
      </c>
      <c r="G675">
        <v>106730</v>
      </c>
    </row>
    <row r="676" spans="6:7" x14ac:dyDescent="0.25">
      <c r="F676">
        <v>1811788</v>
      </c>
      <c r="G676">
        <v>106740</v>
      </c>
    </row>
    <row r="677" spans="6:7" x14ac:dyDescent="0.25">
      <c r="F677">
        <v>1811790</v>
      </c>
      <c r="G677">
        <v>106750</v>
      </c>
    </row>
    <row r="678" spans="6:7" x14ac:dyDescent="0.25">
      <c r="F678">
        <v>1811793</v>
      </c>
      <c r="G678">
        <v>106760</v>
      </c>
    </row>
    <row r="679" spans="6:7" x14ac:dyDescent="0.25">
      <c r="F679">
        <v>1811833</v>
      </c>
      <c r="G679">
        <v>106770</v>
      </c>
    </row>
    <row r="680" spans="6:7" x14ac:dyDescent="0.25">
      <c r="F680">
        <v>1811921</v>
      </c>
      <c r="G680">
        <v>106780</v>
      </c>
    </row>
    <row r="681" spans="6:7" x14ac:dyDescent="0.25">
      <c r="F681">
        <v>1811922</v>
      </c>
      <c r="G681">
        <v>106790</v>
      </c>
    </row>
    <row r="682" spans="6:7" x14ac:dyDescent="0.25">
      <c r="F682">
        <v>1812018</v>
      </c>
      <c r="G682">
        <v>106800</v>
      </c>
    </row>
    <row r="683" spans="6:7" x14ac:dyDescent="0.25">
      <c r="F683">
        <v>1812019</v>
      </c>
      <c r="G683">
        <v>106810</v>
      </c>
    </row>
    <row r="684" spans="6:7" x14ac:dyDescent="0.25">
      <c r="F684">
        <v>1812028</v>
      </c>
      <c r="G684">
        <v>106820</v>
      </c>
    </row>
    <row r="685" spans="6:7" x14ac:dyDescent="0.25">
      <c r="F685">
        <v>1812029</v>
      </c>
      <c r="G685">
        <v>106830</v>
      </c>
    </row>
    <row r="686" spans="6:7" x14ac:dyDescent="0.25">
      <c r="F686">
        <v>1812125</v>
      </c>
      <c r="G686">
        <v>106840</v>
      </c>
    </row>
    <row r="687" spans="6:7" x14ac:dyDescent="0.25">
      <c r="F687">
        <v>1812139</v>
      </c>
      <c r="G687">
        <v>106850</v>
      </c>
    </row>
    <row r="688" spans="6:7" x14ac:dyDescent="0.25">
      <c r="F688">
        <v>1812224</v>
      </c>
      <c r="G688">
        <v>106860</v>
      </c>
    </row>
    <row r="689" spans="6:7" x14ac:dyDescent="0.25">
      <c r="F689">
        <v>1812243</v>
      </c>
      <c r="G689">
        <v>106870</v>
      </c>
    </row>
    <row r="690" spans="6:7" x14ac:dyDescent="0.25">
      <c r="F690">
        <v>1812355</v>
      </c>
      <c r="G690">
        <v>106880</v>
      </c>
    </row>
    <row r="691" spans="6:7" x14ac:dyDescent="0.25">
      <c r="F691">
        <v>1812356</v>
      </c>
      <c r="G691">
        <v>106890</v>
      </c>
    </row>
    <row r="692" spans="6:7" x14ac:dyDescent="0.25">
      <c r="F692">
        <v>1812357</v>
      </c>
      <c r="G692">
        <v>106900</v>
      </c>
    </row>
    <row r="693" spans="6:7" x14ac:dyDescent="0.25">
      <c r="F693">
        <v>1812390</v>
      </c>
      <c r="G693">
        <v>106910</v>
      </c>
    </row>
    <row r="694" spans="6:7" x14ac:dyDescent="0.25">
      <c r="G694">
        <v>106920</v>
      </c>
    </row>
    <row r="695" spans="6:7" x14ac:dyDescent="0.25">
      <c r="G695">
        <v>106930</v>
      </c>
    </row>
    <row r="696" spans="6:7" x14ac:dyDescent="0.25">
      <c r="G696">
        <v>106940</v>
      </c>
    </row>
    <row r="697" spans="6:7" x14ac:dyDescent="0.25">
      <c r="G697">
        <v>106950</v>
      </c>
    </row>
    <row r="698" spans="6:7" x14ac:dyDescent="0.25">
      <c r="F698">
        <v>1811649</v>
      </c>
      <c r="G698">
        <v>106960</v>
      </c>
    </row>
    <row r="699" spans="6:7" x14ac:dyDescent="0.25">
      <c r="F699">
        <v>1811742</v>
      </c>
      <c r="G699">
        <v>106970</v>
      </c>
    </row>
    <row r="700" spans="6:7" x14ac:dyDescent="0.25">
      <c r="F700">
        <v>1811743</v>
      </c>
      <c r="G700">
        <v>106980</v>
      </c>
    </row>
    <row r="701" spans="6:7" x14ac:dyDescent="0.25">
      <c r="F701">
        <v>1811744</v>
      </c>
      <c r="G701">
        <v>106990</v>
      </c>
    </row>
    <row r="702" spans="6:7" x14ac:dyDescent="0.25">
      <c r="F702">
        <v>1811750</v>
      </c>
      <c r="G702">
        <v>107000</v>
      </c>
    </row>
    <row r="703" spans="6:7" x14ac:dyDescent="0.25">
      <c r="F703">
        <v>1811752</v>
      </c>
      <c r="G703">
        <v>107010</v>
      </c>
    </row>
    <row r="704" spans="6:7" x14ac:dyDescent="0.25">
      <c r="F704">
        <v>1811753</v>
      </c>
      <c r="G704">
        <v>107020</v>
      </c>
    </row>
    <row r="705" spans="6:7" x14ac:dyDescent="0.25">
      <c r="F705">
        <v>1811816</v>
      </c>
      <c r="G705">
        <v>107030</v>
      </c>
    </row>
    <row r="706" spans="6:7" x14ac:dyDescent="0.25">
      <c r="F706">
        <v>1811817</v>
      </c>
      <c r="G706">
        <v>107040</v>
      </c>
    </row>
    <row r="707" spans="6:7" x14ac:dyDescent="0.25">
      <c r="F707">
        <v>1811818</v>
      </c>
      <c r="G707">
        <v>107050</v>
      </c>
    </row>
    <row r="708" spans="6:7" x14ac:dyDescent="0.25">
      <c r="F708">
        <v>1811819</v>
      </c>
      <c r="G708">
        <v>107060</v>
      </c>
    </row>
    <row r="709" spans="6:7" x14ac:dyDescent="0.25">
      <c r="F709">
        <v>1811820</v>
      </c>
      <c r="G709">
        <v>107070</v>
      </c>
    </row>
    <row r="710" spans="6:7" x14ac:dyDescent="0.25">
      <c r="F710">
        <v>1811821</v>
      </c>
      <c r="G710">
        <v>107080</v>
      </c>
    </row>
    <row r="711" spans="6:7" x14ac:dyDescent="0.25">
      <c r="F711">
        <v>1811822</v>
      </c>
      <c r="G711">
        <v>107090</v>
      </c>
    </row>
    <row r="712" spans="6:7" x14ac:dyDescent="0.25">
      <c r="F712">
        <v>1811852</v>
      </c>
      <c r="G712">
        <v>107100</v>
      </c>
    </row>
    <row r="713" spans="6:7" x14ac:dyDescent="0.25">
      <c r="F713">
        <v>1811881</v>
      </c>
      <c r="G713">
        <v>107110</v>
      </c>
    </row>
    <row r="714" spans="6:7" x14ac:dyDescent="0.25">
      <c r="F714">
        <v>1811986</v>
      </c>
      <c r="G714">
        <v>107120</v>
      </c>
    </row>
    <row r="715" spans="6:7" x14ac:dyDescent="0.25">
      <c r="F715">
        <v>1811987</v>
      </c>
      <c r="G715">
        <v>107130</v>
      </c>
    </row>
    <row r="716" spans="6:7" x14ac:dyDescent="0.25">
      <c r="F716">
        <v>1812050</v>
      </c>
      <c r="G716">
        <v>107140</v>
      </c>
    </row>
    <row r="717" spans="6:7" x14ac:dyDescent="0.25">
      <c r="F717">
        <v>1812078</v>
      </c>
      <c r="G717">
        <v>107150</v>
      </c>
    </row>
    <row r="718" spans="6:7" x14ac:dyDescent="0.25">
      <c r="F718">
        <v>1812080</v>
      </c>
      <c r="G718">
        <v>107160</v>
      </c>
    </row>
    <row r="719" spans="6:7" x14ac:dyDescent="0.25">
      <c r="F719">
        <v>1812093</v>
      </c>
      <c r="G719">
        <v>107170</v>
      </c>
    </row>
    <row r="720" spans="6:7" x14ac:dyDescent="0.25">
      <c r="F720">
        <v>1812095</v>
      </c>
      <c r="G720">
        <v>107180</v>
      </c>
    </row>
    <row r="721" spans="6:7" x14ac:dyDescent="0.25">
      <c r="F721">
        <v>1812097</v>
      </c>
      <c r="G721">
        <v>107190</v>
      </c>
    </row>
    <row r="722" spans="6:7" x14ac:dyDescent="0.25">
      <c r="F722">
        <v>1812208</v>
      </c>
      <c r="G722">
        <v>107200</v>
      </c>
    </row>
    <row r="723" spans="6:7" x14ac:dyDescent="0.25">
      <c r="F723">
        <v>1812209</v>
      </c>
      <c r="G723">
        <v>107210</v>
      </c>
    </row>
    <row r="724" spans="6:7" x14ac:dyDescent="0.25">
      <c r="F724">
        <v>1812210</v>
      </c>
      <c r="G724">
        <v>107220</v>
      </c>
    </row>
    <row r="725" spans="6:7" x14ac:dyDescent="0.25">
      <c r="F725">
        <v>1812211</v>
      </c>
      <c r="G725">
        <v>107230</v>
      </c>
    </row>
    <row r="726" spans="6:7" x14ac:dyDescent="0.25">
      <c r="F726">
        <v>1812220</v>
      </c>
      <c r="G726">
        <v>107240</v>
      </c>
    </row>
    <row r="727" spans="6:7" x14ac:dyDescent="0.25">
      <c r="F727">
        <v>1812226</v>
      </c>
      <c r="G727">
        <v>107250</v>
      </c>
    </row>
    <row r="728" spans="6:7" x14ac:dyDescent="0.25">
      <c r="F728">
        <v>1812227</v>
      </c>
      <c r="G728">
        <v>107260</v>
      </c>
    </row>
    <row r="729" spans="6:7" x14ac:dyDescent="0.25">
      <c r="F729">
        <v>1812228</v>
      </c>
      <c r="G729">
        <v>107270</v>
      </c>
    </row>
    <row r="730" spans="6:7" x14ac:dyDescent="0.25">
      <c r="F730">
        <v>1812289</v>
      </c>
      <c r="G730">
        <v>107280</v>
      </c>
    </row>
    <row r="731" spans="6:7" x14ac:dyDescent="0.25">
      <c r="F731">
        <v>1812321</v>
      </c>
      <c r="G731">
        <v>107290</v>
      </c>
    </row>
    <row r="732" spans="6:7" x14ac:dyDescent="0.25">
      <c r="F732">
        <v>1812374</v>
      </c>
      <c r="G732">
        <v>107300</v>
      </c>
    </row>
    <row r="733" spans="6:7" x14ac:dyDescent="0.25">
      <c r="F733">
        <v>1812405</v>
      </c>
      <c r="G733">
        <v>107310</v>
      </c>
    </row>
    <row r="734" spans="6:7" x14ac:dyDescent="0.25">
      <c r="F734">
        <v>1812412</v>
      </c>
      <c r="G734">
        <v>107320</v>
      </c>
    </row>
    <row r="735" spans="6:7" x14ac:dyDescent="0.25">
      <c r="F735">
        <v>1812415</v>
      </c>
      <c r="G735">
        <v>107330</v>
      </c>
    </row>
    <row r="736" spans="6:7" x14ac:dyDescent="0.25">
      <c r="F736">
        <v>1812416</v>
      </c>
      <c r="G736">
        <v>107340</v>
      </c>
    </row>
    <row r="737" spans="6:7" x14ac:dyDescent="0.25">
      <c r="F737">
        <v>1812425</v>
      </c>
      <c r="G737">
        <v>107350</v>
      </c>
    </row>
    <row r="738" spans="6:7" x14ac:dyDescent="0.25">
      <c r="F738">
        <v>1812427</v>
      </c>
      <c r="G738">
        <v>107360</v>
      </c>
    </row>
    <row r="739" spans="6:7" x14ac:dyDescent="0.25">
      <c r="F739">
        <v>1812432</v>
      </c>
      <c r="G739">
        <v>107370</v>
      </c>
    </row>
    <row r="740" spans="6:7" x14ac:dyDescent="0.25">
      <c r="G740">
        <v>107380</v>
      </c>
    </row>
    <row r="741" spans="6:7" x14ac:dyDescent="0.25">
      <c r="F741">
        <v>1811976</v>
      </c>
      <c r="G741">
        <v>107390</v>
      </c>
    </row>
    <row r="742" spans="6:7" x14ac:dyDescent="0.25">
      <c r="F742">
        <v>1811983</v>
      </c>
      <c r="G742">
        <v>107400</v>
      </c>
    </row>
    <row r="743" spans="6:7" x14ac:dyDescent="0.25">
      <c r="F743">
        <v>1811709</v>
      </c>
      <c r="G743">
        <v>107410</v>
      </c>
    </row>
    <row r="744" spans="6:7" x14ac:dyDescent="0.25">
      <c r="F744">
        <v>1811710</v>
      </c>
      <c r="G744">
        <v>107420</v>
      </c>
    </row>
    <row r="745" spans="6:7" x14ac:dyDescent="0.25">
      <c r="F745">
        <v>1811711</v>
      </c>
      <c r="G745">
        <v>107430</v>
      </c>
    </row>
    <row r="746" spans="6:7" x14ac:dyDescent="0.25">
      <c r="F746">
        <v>1811712</v>
      </c>
      <c r="G746">
        <v>107440</v>
      </c>
    </row>
    <row r="747" spans="6:7" x14ac:dyDescent="0.25">
      <c r="F747">
        <v>1811713</v>
      </c>
      <c r="G747">
        <v>107450</v>
      </c>
    </row>
    <row r="748" spans="6:7" x14ac:dyDescent="0.25">
      <c r="F748">
        <v>1811714</v>
      </c>
      <c r="G748">
        <v>107460</v>
      </c>
    </row>
    <row r="749" spans="6:7" x14ac:dyDescent="0.25">
      <c r="F749">
        <v>1811772</v>
      </c>
      <c r="G749">
        <v>107470</v>
      </c>
    </row>
    <row r="750" spans="6:7" x14ac:dyDescent="0.25">
      <c r="F750">
        <v>1811773</v>
      </c>
      <c r="G750">
        <v>107480</v>
      </c>
    </row>
    <row r="751" spans="6:7" x14ac:dyDescent="0.25">
      <c r="F751">
        <v>1811774</v>
      </c>
      <c r="G751">
        <v>107490</v>
      </c>
    </row>
    <row r="752" spans="6:7" x14ac:dyDescent="0.25">
      <c r="F752">
        <v>1811801</v>
      </c>
      <c r="G752">
        <v>107500</v>
      </c>
    </row>
    <row r="753" spans="6:7" x14ac:dyDescent="0.25">
      <c r="F753">
        <v>1811834</v>
      </c>
      <c r="G753">
        <v>107510</v>
      </c>
    </row>
    <row r="754" spans="6:7" x14ac:dyDescent="0.25">
      <c r="F754">
        <v>1811835</v>
      </c>
      <c r="G754">
        <v>107520</v>
      </c>
    </row>
    <row r="755" spans="6:7" x14ac:dyDescent="0.25">
      <c r="F755">
        <v>1811856</v>
      </c>
      <c r="G755">
        <v>107530</v>
      </c>
    </row>
    <row r="756" spans="6:7" x14ac:dyDescent="0.25">
      <c r="F756">
        <v>1811873</v>
      </c>
      <c r="G756">
        <v>107540</v>
      </c>
    </row>
    <row r="757" spans="6:7" x14ac:dyDescent="0.25">
      <c r="F757">
        <v>1811874</v>
      </c>
      <c r="G757">
        <v>107550</v>
      </c>
    </row>
    <row r="758" spans="6:7" x14ac:dyDescent="0.25">
      <c r="F758">
        <v>1811900</v>
      </c>
      <c r="G758">
        <v>107560</v>
      </c>
    </row>
    <row r="759" spans="6:7" x14ac:dyDescent="0.25">
      <c r="F759">
        <v>1811901</v>
      </c>
      <c r="G759">
        <v>107570</v>
      </c>
    </row>
    <row r="760" spans="6:7" x14ac:dyDescent="0.25">
      <c r="F760">
        <v>1811902</v>
      </c>
      <c r="G760">
        <v>107580</v>
      </c>
    </row>
    <row r="761" spans="6:7" x14ac:dyDescent="0.25">
      <c r="F761">
        <v>1811944</v>
      </c>
      <c r="G761">
        <v>107590</v>
      </c>
    </row>
    <row r="762" spans="6:7" x14ac:dyDescent="0.25">
      <c r="F762">
        <v>1811950</v>
      </c>
      <c r="G762">
        <v>107600</v>
      </c>
    </row>
    <row r="763" spans="6:7" x14ac:dyDescent="0.25">
      <c r="F763">
        <v>1811971</v>
      </c>
      <c r="G763">
        <v>107610</v>
      </c>
    </row>
    <row r="764" spans="6:7" x14ac:dyDescent="0.25">
      <c r="F764">
        <v>1812015</v>
      </c>
      <c r="G764">
        <v>107620</v>
      </c>
    </row>
    <row r="765" spans="6:7" x14ac:dyDescent="0.25">
      <c r="F765">
        <v>1812017</v>
      </c>
      <c r="G765">
        <v>107630</v>
      </c>
    </row>
    <row r="766" spans="6:7" x14ac:dyDescent="0.25">
      <c r="F766">
        <v>1812079</v>
      </c>
      <c r="G766">
        <v>107640</v>
      </c>
    </row>
    <row r="767" spans="6:7" x14ac:dyDescent="0.25">
      <c r="F767">
        <v>1812084</v>
      </c>
      <c r="G767">
        <v>107650</v>
      </c>
    </row>
    <row r="768" spans="6:7" x14ac:dyDescent="0.25">
      <c r="F768">
        <v>1812085</v>
      </c>
      <c r="G768">
        <v>107660</v>
      </c>
    </row>
    <row r="769" spans="6:7" x14ac:dyDescent="0.25">
      <c r="F769">
        <v>1812086</v>
      </c>
      <c r="G769">
        <v>107670</v>
      </c>
    </row>
    <row r="770" spans="6:7" x14ac:dyDescent="0.25">
      <c r="F770">
        <v>1812087</v>
      </c>
      <c r="G770">
        <v>107680</v>
      </c>
    </row>
    <row r="771" spans="6:7" x14ac:dyDescent="0.25">
      <c r="F771">
        <v>1812088</v>
      </c>
      <c r="G771">
        <v>107690</v>
      </c>
    </row>
    <row r="772" spans="6:7" x14ac:dyDescent="0.25">
      <c r="F772">
        <v>1812089</v>
      </c>
      <c r="G772">
        <v>107700</v>
      </c>
    </row>
    <row r="773" spans="6:7" x14ac:dyDescent="0.25">
      <c r="F773">
        <v>1812090</v>
      </c>
      <c r="G773">
        <v>107710</v>
      </c>
    </row>
    <row r="774" spans="6:7" x14ac:dyDescent="0.25">
      <c r="F774">
        <v>1812091</v>
      </c>
      <c r="G774">
        <v>107720</v>
      </c>
    </row>
    <row r="775" spans="6:7" x14ac:dyDescent="0.25">
      <c r="F775">
        <v>1812119</v>
      </c>
      <c r="G775">
        <v>107730</v>
      </c>
    </row>
    <row r="776" spans="6:7" x14ac:dyDescent="0.25">
      <c r="F776">
        <v>1812120</v>
      </c>
      <c r="G776">
        <v>107740</v>
      </c>
    </row>
    <row r="777" spans="6:7" x14ac:dyDescent="0.25">
      <c r="F777">
        <v>1812181</v>
      </c>
      <c r="G777">
        <v>107750</v>
      </c>
    </row>
    <row r="778" spans="6:7" x14ac:dyDescent="0.25">
      <c r="F778">
        <v>1812187</v>
      </c>
      <c r="G778">
        <v>107760</v>
      </c>
    </row>
    <row r="779" spans="6:7" x14ac:dyDescent="0.25">
      <c r="F779">
        <v>1812242</v>
      </c>
      <c r="G779">
        <v>107770</v>
      </c>
    </row>
    <row r="780" spans="6:7" x14ac:dyDescent="0.25">
      <c r="F780">
        <v>1812284</v>
      </c>
      <c r="G780">
        <v>107780</v>
      </c>
    </row>
    <row r="781" spans="6:7" x14ac:dyDescent="0.25">
      <c r="F781">
        <v>1812316</v>
      </c>
      <c r="G781">
        <v>107790</v>
      </c>
    </row>
    <row r="782" spans="6:7" x14ac:dyDescent="0.25">
      <c r="F782">
        <v>1812402</v>
      </c>
      <c r="G782">
        <v>107800</v>
      </c>
    </row>
    <row r="783" spans="6:7" x14ac:dyDescent="0.25">
      <c r="F783">
        <v>1812429</v>
      </c>
      <c r="G783">
        <v>107810</v>
      </c>
    </row>
    <row r="784" spans="6:7" x14ac:dyDescent="0.25">
      <c r="F784">
        <v>1812448</v>
      </c>
      <c r="G784">
        <v>107820</v>
      </c>
    </row>
    <row r="785" spans="6:7" x14ac:dyDescent="0.25">
      <c r="F785">
        <v>1812451</v>
      </c>
      <c r="G785">
        <v>107830</v>
      </c>
    </row>
    <row r="786" spans="6:7" x14ac:dyDescent="0.25">
      <c r="F786">
        <v>1812468</v>
      </c>
      <c r="G786">
        <v>107840</v>
      </c>
    </row>
    <row r="787" spans="6:7" x14ac:dyDescent="0.25">
      <c r="F787">
        <v>1812469</v>
      </c>
      <c r="G787">
        <v>107850</v>
      </c>
    </row>
    <row r="788" spans="6:7" x14ac:dyDescent="0.25">
      <c r="G788">
        <v>107860</v>
      </c>
    </row>
    <row r="789" spans="6:7" x14ac:dyDescent="0.25">
      <c r="F789">
        <v>1811657</v>
      </c>
      <c r="G789">
        <v>107870</v>
      </c>
    </row>
    <row r="790" spans="6:7" x14ac:dyDescent="0.25">
      <c r="F790">
        <v>1811658</v>
      </c>
      <c r="G790">
        <v>107880</v>
      </c>
    </row>
    <row r="791" spans="6:7" x14ac:dyDescent="0.25">
      <c r="F791">
        <v>1811749</v>
      </c>
      <c r="G791">
        <v>107890</v>
      </c>
    </row>
    <row r="792" spans="6:7" x14ac:dyDescent="0.25">
      <c r="F792">
        <v>1811751</v>
      </c>
      <c r="G792">
        <v>107900</v>
      </c>
    </row>
    <row r="793" spans="6:7" x14ac:dyDescent="0.25">
      <c r="F793">
        <v>1811758</v>
      </c>
      <c r="G793">
        <v>107910</v>
      </c>
    </row>
    <row r="794" spans="6:7" x14ac:dyDescent="0.25">
      <c r="F794">
        <v>1811759</v>
      </c>
      <c r="G794">
        <v>107920</v>
      </c>
    </row>
    <row r="795" spans="6:7" x14ac:dyDescent="0.25">
      <c r="F795">
        <v>1811760</v>
      </c>
      <c r="G795">
        <v>107930</v>
      </c>
    </row>
    <row r="796" spans="6:7" x14ac:dyDescent="0.25">
      <c r="F796">
        <v>1811761</v>
      </c>
      <c r="G796">
        <v>107940</v>
      </c>
    </row>
    <row r="797" spans="6:7" x14ac:dyDescent="0.25">
      <c r="F797">
        <v>1811762</v>
      </c>
      <c r="G797">
        <v>107950</v>
      </c>
    </row>
    <row r="798" spans="6:7" x14ac:dyDescent="0.25">
      <c r="F798">
        <v>1811763</v>
      </c>
      <c r="G798">
        <v>107960</v>
      </c>
    </row>
    <row r="799" spans="6:7" x14ac:dyDescent="0.25">
      <c r="F799">
        <v>1811845</v>
      </c>
      <c r="G799">
        <v>107970</v>
      </c>
    </row>
    <row r="800" spans="6:7" x14ac:dyDescent="0.25">
      <c r="F800">
        <v>1811919</v>
      </c>
      <c r="G800">
        <v>107980</v>
      </c>
    </row>
    <row r="801" spans="6:7" x14ac:dyDescent="0.25">
      <c r="F801">
        <v>1811920</v>
      </c>
      <c r="G801">
        <v>107990</v>
      </c>
    </row>
    <row r="802" spans="6:7" x14ac:dyDescent="0.25">
      <c r="F802">
        <v>1812012</v>
      </c>
      <c r="G802">
        <v>108000</v>
      </c>
    </row>
    <row r="803" spans="6:7" x14ac:dyDescent="0.25">
      <c r="F803">
        <v>1812013</v>
      </c>
      <c r="G803">
        <v>108010</v>
      </c>
    </row>
    <row r="804" spans="6:7" x14ac:dyDescent="0.25">
      <c r="F804">
        <v>1812014</v>
      </c>
      <c r="G804">
        <v>108020</v>
      </c>
    </row>
    <row r="805" spans="6:7" x14ac:dyDescent="0.25">
      <c r="F805">
        <v>1812021</v>
      </c>
      <c r="G805">
        <v>108030</v>
      </c>
    </row>
    <row r="806" spans="6:7" x14ac:dyDescent="0.25">
      <c r="F806">
        <v>1812022</v>
      </c>
      <c r="G806">
        <v>108040</v>
      </c>
    </row>
    <row r="807" spans="6:7" x14ac:dyDescent="0.25">
      <c r="F807">
        <v>1812056</v>
      </c>
      <c r="G807">
        <v>108050</v>
      </c>
    </row>
    <row r="808" spans="6:7" x14ac:dyDescent="0.25">
      <c r="F808">
        <v>1812153</v>
      </c>
      <c r="G808">
        <v>108060</v>
      </c>
    </row>
    <row r="809" spans="6:7" x14ac:dyDescent="0.25">
      <c r="F809">
        <v>1812154</v>
      </c>
      <c r="G809">
        <v>108070</v>
      </c>
    </row>
    <row r="810" spans="6:7" x14ac:dyDescent="0.25">
      <c r="F810">
        <v>1812371</v>
      </c>
      <c r="G810">
        <v>108080</v>
      </c>
    </row>
    <row r="811" spans="6:7" x14ac:dyDescent="0.25">
      <c r="F811">
        <v>1812372</v>
      </c>
      <c r="G811">
        <v>108090</v>
      </c>
    </row>
    <row r="812" spans="6:7" x14ac:dyDescent="0.25">
      <c r="F812">
        <v>1812373</v>
      </c>
      <c r="G812">
        <v>108100</v>
      </c>
    </row>
    <row r="813" spans="6:7" x14ac:dyDescent="0.25">
      <c r="F813">
        <v>1812385</v>
      </c>
      <c r="G813">
        <v>108110</v>
      </c>
    </row>
    <row r="814" spans="6:7" x14ac:dyDescent="0.25">
      <c r="F814">
        <v>1812394</v>
      </c>
      <c r="G814">
        <v>108120</v>
      </c>
    </row>
    <row r="815" spans="6:7" x14ac:dyDescent="0.25">
      <c r="F815">
        <v>1812403</v>
      </c>
      <c r="G815">
        <v>108130</v>
      </c>
    </row>
    <row r="816" spans="6:7" x14ac:dyDescent="0.25">
      <c r="F816">
        <v>1812441</v>
      </c>
      <c r="G816">
        <v>108140</v>
      </c>
    </row>
    <row r="817" spans="6:7" x14ac:dyDescent="0.25">
      <c r="G817">
        <v>108150</v>
      </c>
    </row>
    <row r="818" spans="6:7" x14ac:dyDescent="0.25">
      <c r="G818">
        <v>108160</v>
      </c>
    </row>
    <row r="819" spans="6:7" x14ac:dyDescent="0.25">
      <c r="G819">
        <v>108170</v>
      </c>
    </row>
    <row r="820" spans="6:7" x14ac:dyDescent="0.25">
      <c r="F820">
        <v>1812034</v>
      </c>
      <c r="G820">
        <v>108180</v>
      </c>
    </row>
    <row r="821" spans="6:7" x14ac:dyDescent="0.25">
      <c r="F821">
        <v>1812035</v>
      </c>
      <c r="G821">
        <v>108190</v>
      </c>
    </row>
    <row r="822" spans="6:7" x14ac:dyDescent="0.25">
      <c r="F822">
        <v>1812036</v>
      </c>
      <c r="G822">
        <v>108200</v>
      </c>
    </row>
    <row r="823" spans="6:7" x14ac:dyDescent="0.25">
      <c r="F823">
        <v>1812041</v>
      </c>
      <c r="G823">
        <v>108210</v>
      </c>
    </row>
    <row r="824" spans="6:7" x14ac:dyDescent="0.25">
      <c r="F824">
        <v>1812043</v>
      </c>
      <c r="G824">
        <v>108220</v>
      </c>
    </row>
    <row r="825" spans="6:7" x14ac:dyDescent="0.25">
      <c r="F825">
        <v>1812237</v>
      </c>
      <c r="G825">
        <v>108230</v>
      </c>
    </row>
    <row r="826" spans="6:7" x14ac:dyDescent="0.25">
      <c r="F826">
        <v>1812262</v>
      </c>
      <c r="G826">
        <v>108240</v>
      </c>
    </row>
    <row r="827" spans="6:7" x14ac:dyDescent="0.25">
      <c r="F827">
        <v>1812263</v>
      </c>
      <c r="G827">
        <v>108250</v>
      </c>
    </row>
    <row r="828" spans="6:7" x14ac:dyDescent="0.25">
      <c r="F828">
        <v>1812265</v>
      </c>
      <c r="G828">
        <v>108260</v>
      </c>
    </row>
    <row r="829" spans="6:7" x14ac:dyDescent="0.25">
      <c r="F829">
        <v>1812269</v>
      </c>
      <c r="G829">
        <v>108270</v>
      </c>
    </row>
    <row r="830" spans="6:7" x14ac:dyDescent="0.25">
      <c r="F830">
        <v>1812272</v>
      </c>
      <c r="G830">
        <v>108280</v>
      </c>
    </row>
    <row r="831" spans="6:7" x14ac:dyDescent="0.25">
      <c r="F831">
        <v>1812280</v>
      </c>
      <c r="G831">
        <v>108290</v>
      </c>
    </row>
    <row r="832" spans="6:7" x14ac:dyDescent="0.25">
      <c r="G832">
        <v>108300</v>
      </c>
    </row>
    <row r="833" spans="6:7" x14ac:dyDescent="0.25">
      <c r="G833">
        <v>108310</v>
      </c>
    </row>
    <row r="834" spans="6:7" x14ac:dyDescent="0.25">
      <c r="G834">
        <v>108320</v>
      </c>
    </row>
    <row r="835" spans="6:7" x14ac:dyDescent="0.25">
      <c r="G835">
        <v>108330</v>
      </c>
    </row>
    <row r="836" spans="6:7" x14ac:dyDescent="0.25">
      <c r="F836">
        <v>1811783</v>
      </c>
      <c r="G836">
        <v>108340</v>
      </c>
    </row>
    <row r="837" spans="6:7" x14ac:dyDescent="0.25">
      <c r="F837">
        <v>1811784</v>
      </c>
      <c r="G837">
        <v>108350</v>
      </c>
    </row>
    <row r="838" spans="6:7" x14ac:dyDescent="0.25">
      <c r="F838">
        <v>1811857</v>
      </c>
      <c r="G838">
        <v>108360</v>
      </c>
    </row>
    <row r="839" spans="6:7" x14ac:dyDescent="0.25">
      <c r="F839">
        <v>1811859</v>
      </c>
      <c r="G839">
        <v>108370</v>
      </c>
    </row>
    <row r="840" spans="6:7" x14ac:dyDescent="0.25">
      <c r="F840">
        <v>1811865</v>
      </c>
      <c r="G840">
        <v>108380</v>
      </c>
    </row>
    <row r="841" spans="6:7" x14ac:dyDescent="0.25">
      <c r="F841">
        <v>1811866</v>
      </c>
      <c r="G841">
        <v>108390</v>
      </c>
    </row>
    <row r="842" spans="6:7" x14ac:dyDescent="0.25">
      <c r="F842">
        <v>1811867</v>
      </c>
      <c r="G842">
        <v>108400</v>
      </c>
    </row>
    <row r="843" spans="6:7" x14ac:dyDescent="0.25">
      <c r="F843">
        <v>1811904</v>
      </c>
      <c r="G843">
        <v>108410</v>
      </c>
    </row>
    <row r="844" spans="6:7" x14ac:dyDescent="0.25">
      <c r="F844">
        <v>1811908</v>
      </c>
      <c r="G844">
        <v>108420</v>
      </c>
    </row>
    <row r="845" spans="6:7" x14ac:dyDescent="0.25">
      <c r="F845">
        <v>1811951</v>
      </c>
      <c r="G845">
        <v>108430</v>
      </c>
    </row>
    <row r="846" spans="6:7" x14ac:dyDescent="0.25">
      <c r="F846">
        <v>1811952</v>
      </c>
      <c r="G846">
        <v>108440</v>
      </c>
    </row>
    <row r="847" spans="6:7" x14ac:dyDescent="0.25">
      <c r="F847">
        <v>1811953</v>
      </c>
      <c r="G847">
        <v>108450</v>
      </c>
    </row>
    <row r="848" spans="6:7" x14ac:dyDescent="0.25">
      <c r="F848">
        <v>1811954</v>
      </c>
      <c r="G848">
        <v>108460</v>
      </c>
    </row>
    <row r="849" spans="6:7" x14ac:dyDescent="0.25">
      <c r="F849">
        <v>1811955</v>
      </c>
      <c r="G849">
        <v>108470</v>
      </c>
    </row>
    <row r="850" spans="6:7" x14ac:dyDescent="0.25">
      <c r="F850">
        <v>1811960</v>
      </c>
      <c r="G850">
        <v>108480</v>
      </c>
    </row>
    <row r="851" spans="6:7" x14ac:dyDescent="0.25">
      <c r="F851">
        <v>1811967</v>
      </c>
      <c r="G851">
        <v>108490</v>
      </c>
    </row>
    <row r="852" spans="6:7" x14ac:dyDescent="0.25">
      <c r="F852">
        <v>1812477</v>
      </c>
      <c r="G852">
        <v>108500</v>
      </c>
    </row>
    <row r="853" spans="6:7" x14ac:dyDescent="0.25">
      <c r="F853">
        <v>1811997</v>
      </c>
      <c r="G853">
        <v>108510</v>
      </c>
    </row>
    <row r="854" spans="6:7" x14ac:dyDescent="0.25">
      <c r="F854">
        <v>1812047</v>
      </c>
      <c r="G854">
        <v>108520</v>
      </c>
    </row>
    <row r="855" spans="6:7" x14ac:dyDescent="0.25">
      <c r="F855">
        <v>1812048</v>
      </c>
      <c r="G855">
        <v>108530</v>
      </c>
    </row>
    <row r="856" spans="6:7" x14ac:dyDescent="0.25">
      <c r="F856">
        <v>1812049</v>
      </c>
      <c r="G856">
        <v>108540</v>
      </c>
    </row>
    <row r="857" spans="6:7" x14ac:dyDescent="0.25">
      <c r="F857">
        <v>1812179</v>
      </c>
      <c r="G857">
        <v>108550</v>
      </c>
    </row>
    <row r="858" spans="6:7" x14ac:dyDescent="0.25">
      <c r="F858">
        <v>1812188</v>
      </c>
      <c r="G858">
        <v>108560</v>
      </c>
    </row>
    <row r="859" spans="6:7" x14ac:dyDescent="0.25">
      <c r="F859">
        <v>1812287</v>
      </c>
      <c r="G859">
        <v>108570</v>
      </c>
    </row>
    <row r="860" spans="6:7" x14ac:dyDescent="0.25">
      <c r="F860">
        <v>1812317</v>
      </c>
      <c r="G860">
        <v>108580</v>
      </c>
    </row>
    <row r="861" spans="6:7" x14ac:dyDescent="0.25">
      <c r="F861">
        <v>1812319</v>
      </c>
      <c r="G861">
        <v>108590</v>
      </c>
    </row>
    <row r="862" spans="6:7" x14ac:dyDescent="0.25">
      <c r="F862">
        <v>1812335</v>
      </c>
      <c r="G862">
        <v>108600</v>
      </c>
    </row>
    <row r="863" spans="6:7" x14ac:dyDescent="0.25">
      <c r="F863">
        <v>1812338</v>
      </c>
      <c r="G863">
        <v>108610</v>
      </c>
    </row>
    <row r="864" spans="6:7" x14ac:dyDescent="0.25">
      <c r="F864">
        <v>1812376</v>
      </c>
      <c r="G864">
        <v>108620</v>
      </c>
    </row>
    <row r="865" spans="6:7" x14ac:dyDescent="0.25">
      <c r="F865">
        <v>1812399</v>
      </c>
      <c r="G865">
        <v>108630</v>
      </c>
    </row>
    <row r="866" spans="6:7" x14ac:dyDescent="0.25">
      <c r="G866">
        <v>108640</v>
      </c>
    </row>
    <row r="867" spans="6:7" x14ac:dyDescent="0.25">
      <c r="F867">
        <v>1811625</v>
      </c>
      <c r="G867">
        <v>108650</v>
      </c>
    </row>
    <row r="868" spans="6:7" x14ac:dyDescent="0.25">
      <c r="F868">
        <v>1811626</v>
      </c>
      <c r="G868">
        <v>108660</v>
      </c>
    </row>
    <row r="869" spans="6:7" x14ac:dyDescent="0.25">
      <c r="F869">
        <v>1811630</v>
      </c>
      <c r="G869">
        <v>108670</v>
      </c>
    </row>
    <row r="870" spans="6:7" x14ac:dyDescent="0.25">
      <c r="F870">
        <v>1811650</v>
      </c>
      <c r="G870">
        <v>108680</v>
      </c>
    </row>
    <row r="871" spans="6:7" x14ac:dyDescent="0.25">
      <c r="F871">
        <v>1811738</v>
      </c>
      <c r="G871">
        <v>108690</v>
      </c>
    </row>
    <row r="872" spans="6:7" x14ac:dyDescent="0.25">
      <c r="F872">
        <v>1811962</v>
      </c>
      <c r="G872">
        <v>108700</v>
      </c>
    </row>
    <row r="873" spans="6:7" x14ac:dyDescent="0.25">
      <c r="F873">
        <v>1812030</v>
      </c>
      <c r="G873">
        <v>108710</v>
      </c>
    </row>
    <row r="874" spans="6:7" x14ac:dyDescent="0.25">
      <c r="F874">
        <v>1812031</v>
      </c>
      <c r="G874">
        <v>108720</v>
      </c>
    </row>
    <row r="875" spans="6:7" x14ac:dyDescent="0.25">
      <c r="F875">
        <v>1812202</v>
      </c>
      <c r="G875">
        <v>108730</v>
      </c>
    </row>
    <row r="876" spans="6:7" x14ac:dyDescent="0.25">
      <c r="F876">
        <v>1812203</v>
      </c>
      <c r="G876">
        <v>108740</v>
      </c>
    </row>
    <row r="877" spans="6:7" x14ac:dyDescent="0.25">
      <c r="F877">
        <v>1812204</v>
      </c>
      <c r="G877">
        <v>108750</v>
      </c>
    </row>
    <row r="878" spans="6:7" x14ac:dyDescent="0.25">
      <c r="F878">
        <v>1812205</v>
      </c>
      <c r="G878">
        <v>108760</v>
      </c>
    </row>
    <row r="879" spans="6:7" x14ac:dyDescent="0.25">
      <c r="F879">
        <v>1812206</v>
      </c>
      <c r="G879">
        <v>108770</v>
      </c>
    </row>
    <row r="880" spans="6:7" x14ac:dyDescent="0.25">
      <c r="F880">
        <v>1812207</v>
      </c>
      <c r="G880">
        <v>108780</v>
      </c>
    </row>
    <row r="881" spans="6:7" x14ac:dyDescent="0.25">
      <c r="F881">
        <v>1812282</v>
      </c>
      <c r="G881">
        <v>108790</v>
      </c>
    </row>
    <row r="882" spans="6:7" x14ac:dyDescent="0.25">
      <c r="F882">
        <v>1812285</v>
      </c>
      <c r="G882">
        <v>108800</v>
      </c>
    </row>
    <row r="883" spans="6:7" x14ac:dyDescent="0.25">
      <c r="F883">
        <v>1812288</v>
      </c>
      <c r="G883">
        <v>108810</v>
      </c>
    </row>
    <row r="884" spans="6:7" x14ac:dyDescent="0.25">
      <c r="F884">
        <v>1812290</v>
      </c>
      <c r="G884">
        <v>108820</v>
      </c>
    </row>
    <row r="885" spans="6:7" x14ac:dyDescent="0.25">
      <c r="F885">
        <v>1812300</v>
      </c>
      <c r="G885">
        <v>108830</v>
      </c>
    </row>
    <row r="886" spans="6:7" x14ac:dyDescent="0.25">
      <c r="F886">
        <v>1812330</v>
      </c>
      <c r="G886">
        <v>108840</v>
      </c>
    </row>
    <row r="887" spans="6:7" x14ac:dyDescent="0.25">
      <c r="F887">
        <v>1812331</v>
      </c>
      <c r="G887">
        <v>108850</v>
      </c>
    </row>
    <row r="888" spans="6:7" x14ac:dyDescent="0.25">
      <c r="F888">
        <v>1812332</v>
      </c>
      <c r="G888">
        <v>108860</v>
      </c>
    </row>
    <row r="889" spans="6:7" x14ac:dyDescent="0.25">
      <c r="F889">
        <v>1812333</v>
      </c>
      <c r="G889">
        <v>108870</v>
      </c>
    </row>
    <row r="890" spans="6:7" x14ac:dyDescent="0.25">
      <c r="F890">
        <v>1812334</v>
      </c>
      <c r="G890">
        <v>108880</v>
      </c>
    </row>
    <row r="891" spans="6:7" x14ac:dyDescent="0.25">
      <c r="F891">
        <v>1812465</v>
      </c>
      <c r="G891">
        <v>108890</v>
      </c>
    </row>
    <row r="892" spans="6:7" x14ac:dyDescent="0.25">
      <c r="G892">
        <v>108900</v>
      </c>
    </row>
    <row r="893" spans="6:7" x14ac:dyDescent="0.25">
      <c r="G893">
        <v>108910</v>
      </c>
    </row>
    <row r="894" spans="6:7" x14ac:dyDescent="0.25">
      <c r="G894">
        <v>108920</v>
      </c>
    </row>
    <row r="895" spans="6:7" x14ac:dyDescent="0.25">
      <c r="G895">
        <v>108930</v>
      </c>
    </row>
    <row r="896" spans="6:7" x14ac:dyDescent="0.25">
      <c r="G896">
        <v>108940</v>
      </c>
    </row>
    <row r="897" spans="6:7" x14ac:dyDescent="0.25">
      <c r="G897">
        <v>108950</v>
      </c>
    </row>
    <row r="898" spans="6:7" x14ac:dyDescent="0.25">
      <c r="F898">
        <v>1812020</v>
      </c>
      <c r="G898">
        <v>108960</v>
      </c>
    </row>
    <row r="899" spans="6:7" x14ac:dyDescent="0.25">
      <c r="F899">
        <v>1812077</v>
      </c>
      <c r="G899">
        <v>108970</v>
      </c>
    </row>
    <row r="900" spans="6:7" x14ac:dyDescent="0.25">
      <c r="F900">
        <v>1812098</v>
      </c>
      <c r="G900">
        <v>108980</v>
      </c>
    </row>
    <row r="901" spans="6:7" x14ac:dyDescent="0.25">
      <c r="F901">
        <v>1812195</v>
      </c>
      <c r="G901">
        <v>108990</v>
      </c>
    </row>
    <row r="902" spans="6:7" x14ac:dyDescent="0.25">
      <c r="F902">
        <v>1812254</v>
      </c>
      <c r="G902">
        <v>109000</v>
      </c>
    </row>
    <row r="903" spans="6:7" x14ac:dyDescent="0.25">
      <c r="F903">
        <v>1812255</v>
      </c>
      <c r="G903">
        <v>109010</v>
      </c>
    </row>
    <row r="904" spans="6:7" x14ac:dyDescent="0.25">
      <c r="F904">
        <v>1812315</v>
      </c>
      <c r="G904">
        <v>109020</v>
      </c>
    </row>
    <row r="905" spans="6:7" x14ac:dyDescent="0.25">
      <c r="F905">
        <v>1812327</v>
      </c>
      <c r="G905">
        <v>109030</v>
      </c>
    </row>
    <row r="906" spans="6:7" x14ac:dyDescent="0.25">
      <c r="F906">
        <v>1812343</v>
      </c>
      <c r="G906">
        <v>109040</v>
      </c>
    </row>
    <row r="907" spans="6:7" x14ac:dyDescent="0.25">
      <c r="F907">
        <v>1812346</v>
      </c>
      <c r="G907">
        <v>109050</v>
      </c>
    </row>
    <row r="908" spans="6:7" x14ac:dyDescent="0.25">
      <c r="F908">
        <v>1812349</v>
      </c>
      <c r="G908">
        <v>109060</v>
      </c>
    </row>
    <row r="909" spans="6:7" x14ac:dyDescent="0.25">
      <c r="F909">
        <v>1812350</v>
      </c>
      <c r="G909">
        <v>109070</v>
      </c>
    </row>
    <row r="910" spans="6:7" x14ac:dyDescent="0.25">
      <c r="F910">
        <v>1812404</v>
      </c>
      <c r="G910">
        <v>109080</v>
      </c>
    </row>
    <row r="911" spans="6:7" x14ac:dyDescent="0.25">
      <c r="F911">
        <v>1812454</v>
      </c>
      <c r="G911">
        <v>109090</v>
      </c>
    </row>
    <row r="912" spans="6:7" x14ac:dyDescent="0.25">
      <c r="F912">
        <v>1812456</v>
      </c>
      <c r="G912">
        <v>109100</v>
      </c>
    </row>
    <row r="913" spans="6:7" x14ac:dyDescent="0.25">
      <c r="F913">
        <v>1812459</v>
      </c>
      <c r="G913">
        <v>109110</v>
      </c>
    </row>
    <row r="914" spans="6:7" x14ac:dyDescent="0.25">
      <c r="G914">
        <v>109120</v>
      </c>
    </row>
    <row r="915" spans="6:7" x14ac:dyDescent="0.25">
      <c r="F915">
        <v>1812302</v>
      </c>
      <c r="G915">
        <v>109130</v>
      </c>
    </row>
    <row r="916" spans="6:7" x14ac:dyDescent="0.25">
      <c r="G916">
        <v>109140</v>
      </c>
    </row>
    <row r="917" spans="6:7" x14ac:dyDescent="0.25">
      <c r="F917">
        <v>1812320</v>
      </c>
      <c r="G917">
        <v>109150</v>
      </c>
    </row>
    <row r="918" spans="6:7" x14ac:dyDescent="0.25">
      <c r="G918">
        <v>109160</v>
      </c>
    </row>
    <row r="919" spans="6:7" x14ac:dyDescent="0.25">
      <c r="G919">
        <v>109170</v>
      </c>
    </row>
    <row r="920" spans="6:7" x14ac:dyDescent="0.25">
      <c r="G920">
        <v>109180</v>
      </c>
    </row>
    <row r="921" spans="6:7" x14ac:dyDescent="0.25">
      <c r="F921">
        <v>1811764</v>
      </c>
      <c r="G921">
        <v>109190</v>
      </c>
    </row>
    <row r="922" spans="6:7" x14ac:dyDescent="0.25">
      <c r="F922">
        <v>1811635</v>
      </c>
      <c r="G922">
        <v>109200</v>
      </c>
    </row>
    <row r="923" spans="6:7" x14ac:dyDescent="0.25">
      <c r="F923">
        <v>1811636</v>
      </c>
      <c r="G923">
        <v>109210</v>
      </c>
    </row>
    <row r="924" spans="6:7" x14ac:dyDescent="0.25">
      <c r="F924">
        <v>1811746</v>
      </c>
      <c r="G924">
        <v>109220</v>
      </c>
    </row>
    <row r="925" spans="6:7" x14ac:dyDescent="0.25">
      <c r="F925">
        <v>1811754</v>
      </c>
      <c r="G925">
        <v>109230</v>
      </c>
    </row>
    <row r="926" spans="6:7" x14ac:dyDescent="0.25">
      <c r="F926">
        <v>1811777</v>
      </c>
      <c r="G926">
        <v>109240</v>
      </c>
    </row>
    <row r="927" spans="6:7" x14ac:dyDescent="0.25">
      <c r="F927">
        <v>1811789</v>
      </c>
      <c r="G927">
        <v>109250</v>
      </c>
    </row>
    <row r="928" spans="6:7" x14ac:dyDescent="0.25">
      <c r="F928">
        <v>1811851</v>
      </c>
      <c r="G928">
        <v>109260</v>
      </c>
    </row>
    <row r="929" spans="6:7" x14ac:dyDescent="0.25">
      <c r="F929">
        <v>1811858</v>
      </c>
      <c r="G929">
        <v>109270</v>
      </c>
    </row>
    <row r="930" spans="6:7" x14ac:dyDescent="0.25">
      <c r="F930">
        <v>1811885</v>
      </c>
      <c r="G930">
        <v>109280</v>
      </c>
    </row>
    <row r="931" spans="6:7" x14ac:dyDescent="0.25">
      <c r="F931">
        <v>1811886</v>
      </c>
      <c r="G931">
        <v>109290</v>
      </c>
    </row>
    <row r="932" spans="6:7" x14ac:dyDescent="0.25">
      <c r="F932">
        <v>1811889</v>
      </c>
      <c r="G932">
        <v>109300</v>
      </c>
    </row>
    <row r="933" spans="6:7" x14ac:dyDescent="0.25">
      <c r="F933">
        <v>1811890</v>
      </c>
      <c r="G933">
        <v>109310</v>
      </c>
    </row>
    <row r="934" spans="6:7" x14ac:dyDescent="0.25">
      <c r="F934">
        <v>1811891</v>
      </c>
      <c r="G934">
        <v>109320</v>
      </c>
    </row>
    <row r="935" spans="6:7" x14ac:dyDescent="0.25">
      <c r="F935">
        <v>1811892</v>
      </c>
      <c r="G935">
        <v>109330</v>
      </c>
    </row>
    <row r="936" spans="6:7" x14ac:dyDescent="0.25">
      <c r="F936">
        <v>1811893</v>
      </c>
      <c r="G936">
        <v>109340</v>
      </c>
    </row>
    <row r="937" spans="6:7" x14ac:dyDescent="0.25">
      <c r="F937">
        <v>1811894</v>
      </c>
      <c r="G937">
        <v>109350</v>
      </c>
    </row>
    <row r="938" spans="6:7" x14ac:dyDescent="0.25">
      <c r="F938">
        <v>1811895</v>
      </c>
      <c r="G938">
        <v>109360</v>
      </c>
    </row>
    <row r="939" spans="6:7" x14ac:dyDescent="0.25">
      <c r="F939">
        <v>1811896</v>
      </c>
      <c r="G939">
        <v>109370</v>
      </c>
    </row>
    <row r="940" spans="6:7" x14ac:dyDescent="0.25">
      <c r="F940">
        <v>1811915</v>
      </c>
      <c r="G940">
        <v>109380</v>
      </c>
    </row>
    <row r="941" spans="6:7" x14ac:dyDescent="0.25">
      <c r="F941">
        <v>1811916</v>
      </c>
      <c r="G941">
        <v>109390</v>
      </c>
    </row>
    <row r="942" spans="6:7" x14ac:dyDescent="0.25">
      <c r="F942">
        <v>1812026</v>
      </c>
      <c r="G942">
        <v>109400</v>
      </c>
    </row>
    <row r="943" spans="6:7" x14ac:dyDescent="0.25">
      <c r="F943">
        <v>1812096</v>
      </c>
      <c r="G943">
        <v>109410</v>
      </c>
    </row>
    <row r="944" spans="6:7" x14ac:dyDescent="0.25">
      <c r="F944">
        <v>1812183</v>
      </c>
      <c r="G944">
        <v>109420</v>
      </c>
    </row>
    <row r="945" spans="6:7" x14ac:dyDescent="0.25">
      <c r="F945">
        <v>1812185</v>
      </c>
      <c r="G945">
        <v>109430</v>
      </c>
    </row>
    <row r="946" spans="6:7" x14ac:dyDescent="0.25">
      <c r="F946">
        <v>1812186</v>
      </c>
      <c r="G946">
        <v>109440</v>
      </c>
    </row>
    <row r="947" spans="6:7" x14ac:dyDescent="0.25">
      <c r="F947">
        <v>1812437</v>
      </c>
      <c r="G947">
        <v>109450</v>
      </c>
    </row>
    <row r="948" spans="6:7" x14ac:dyDescent="0.25">
      <c r="F948">
        <v>1812452</v>
      </c>
      <c r="G948">
        <v>109460</v>
      </c>
    </row>
    <row r="949" spans="6:7" x14ac:dyDescent="0.25">
      <c r="G949">
        <v>109470</v>
      </c>
    </row>
    <row r="950" spans="6:7" x14ac:dyDescent="0.25">
      <c r="G950">
        <v>109480</v>
      </c>
    </row>
    <row r="951" spans="6:7" x14ac:dyDescent="0.25">
      <c r="G951">
        <v>109490</v>
      </c>
    </row>
    <row r="952" spans="6:7" x14ac:dyDescent="0.25">
      <c r="G952">
        <v>109500</v>
      </c>
    </row>
  </sheetData>
  <autoFilter ref="A2:K1110" xr:uid="{8508840D-BF3F-4151-8E21-E5486C4C309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14</vt:i4>
      </vt:variant>
    </vt:vector>
  </HeadingPairs>
  <TitlesOfParts>
    <vt:vector size="19" baseType="lpstr">
      <vt:lpstr>SA2#130_Kochi</vt:lpstr>
      <vt:lpstr>SA2#131_Tenerife</vt:lpstr>
      <vt:lpstr>Schedule</vt:lpstr>
      <vt:lpstr>Registration</vt:lpstr>
      <vt:lpstr>Sheet3</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'SA2#130_Kochi'!_Toc176770449</vt:lpstr>
      <vt:lpstr>'SA2#131_Tenerife'!_Toc176770449</vt:lpstr>
      <vt:lpstr>Registration!_Toc316030604</vt:lpstr>
      <vt:lpstr>Registration!_Toc392673320</vt:lpstr>
      <vt:lpstr>'SA2#130_Kochi'!AIs</vt:lpstr>
      <vt:lpstr>'SA2#131_Tenerife'!AIs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frank.mademann@huawei.com</cp:lastModifiedBy>
  <dcterms:created xsi:type="dcterms:W3CDTF">2006-09-16T00:00:00Z</dcterms:created>
  <dcterms:modified xsi:type="dcterms:W3CDTF">2019-03-15T15:03:23Z</dcterms:modified>
</cp:coreProperties>
</file>